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9425" windowHeight="9795" tabRatio="914" firstSheet="2" activeTab="4"/>
  </bookViews>
  <sheets>
    <sheet name="BDI -TCU-2013" sheetId="29" state="hidden" r:id="rId1"/>
    <sheet name="ORÇAMENTO" sheetId="1" state="hidden" r:id="rId2"/>
    <sheet name="COMPOSIÇÕES" sheetId="2" r:id="rId3"/>
    <sheet name="ABC" sheetId="26" state="hidden" r:id="rId4"/>
    <sheet name="ENCARGOS" sheetId="27" r:id="rId5"/>
    <sheet name="BDI" sheetId="28" r:id="rId6"/>
    <sheet name="BDI -TCU-2013 (2)" sheetId="30" r:id="rId7"/>
    <sheet name="SINAPI-2021-07-ND-INS" sheetId="22" r:id="rId8"/>
    <sheet name="SINAPI 2021-07-ND" sheetId="3" r:id="rId9"/>
    <sheet name="QUALIFICAÇÃO TÉCNICA" sheetId="25" r:id="rId10"/>
    <sheet name="DINÂMICA-LOTE 1" sheetId="34" r:id="rId11"/>
    <sheet name="ABC-LOTE 1" sheetId="35" r:id="rId12"/>
    <sheet name="ORÇAMENTO LOTE-1" sheetId="32" r:id="rId13"/>
    <sheet name="CRON0GRAMA " sheetId="31" r:id="rId14"/>
  </sheets>
  <externalReferences>
    <externalReference r:id="rId15"/>
    <externalReference r:id="rId16"/>
    <externalReference r:id="rId17"/>
    <externalReference r:id="rId18"/>
  </externalReferences>
  <definedNames>
    <definedName name="_" localSheetId="12">#REF!</definedName>
    <definedName name="_">#REF!</definedName>
    <definedName name="_\C" localSheetId="12">#REF!</definedName>
    <definedName name="_\D" localSheetId="12">#REF!</definedName>
    <definedName name="_\G" localSheetId="12">#REF!</definedName>
    <definedName name="_\I" localSheetId="12">#REF!</definedName>
    <definedName name="_\M" localSheetId="12">#REF!</definedName>
    <definedName name="_\P" localSheetId="12">#REF!</definedName>
    <definedName name="_\R" localSheetId="12">#REF!</definedName>
    <definedName name="_\Y" localSheetId="12">#REF!</definedName>
    <definedName name="__\C">#REF!</definedName>
    <definedName name="__\D">#REF!</definedName>
    <definedName name="__\G">#REF!</definedName>
    <definedName name="__\I">#REF!</definedName>
    <definedName name="__\M">#REF!</definedName>
    <definedName name="__\P">#REF!</definedName>
    <definedName name="__\R">#REF!</definedName>
    <definedName name="__\Y">#REF!</definedName>
    <definedName name="___R" localSheetId="12">#REF!</definedName>
    <definedName name="___R">#REF!</definedName>
    <definedName name="__MDO1" localSheetId="12">#REF!</definedName>
    <definedName name="__MDO1">#REF!</definedName>
    <definedName name="__MDO2" localSheetId="12">#REF!</definedName>
    <definedName name="__MDO2">#REF!</definedName>
    <definedName name="__R" localSheetId="12">#REF!</definedName>
    <definedName name="__R">#REF!</definedName>
    <definedName name="_C" localSheetId="12">[1]Reforma!#REF!</definedName>
    <definedName name="_C">[1]Reforma!#REF!</definedName>
    <definedName name="_C_1" localSheetId="12">[1]Reforma!#REF!</definedName>
    <definedName name="_C_1">[1]Reforma!#REF!</definedName>
    <definedName name="_D" localSheetId="12">[1]Reforma!#REF!</definedName>
    <definedName name="_D">[1]Reforma!#REF!</definedName>
    <definedName name="_D_1" localSheetId="12">[1]Reforma!#REF!</definedName>
    <definedName name="_D_1">[1]Reforma!#REF!</definedName>
    <definedName name="_FCCEMED_" localSheetId="12">#REF!</definedName>
    <definedName name="_FCCEMED_">#REF!</definedName>
    <definedName name="_Fill" localSheetId="12" hidden="1">#REF!</definedName>
    <definedName name="_Fill" hidden="1">#REF!</definedName>
    <definedName name="_xlnm._FilterDatabase" localSheetId="11" hidden="1">'ABC-LOTE 1'!$A$1:$F$575</definedName>
    <definedName name="_xlnm._FilterDatabase" localSheetId="1" hidden="1">ORÇAMENTO!$A$12:$L$605</definedName>
    <definedName name="_xlnm._FilterDatabase" localSheetId="12" hidden="1">'ORÇAMENTO LOTE-1'!$A$12:$L$608</definedName>
    <definedName name="_xlnm._FilterDatabase" localSheetId="8" hidden="1">'SINAPI 2021-07-ND'!$D$2:$I$6973</definedName>
    <definedName name="_xlnm._FilterDatabase" localSheetId="7" hidden="1">'SINAPI-2021-07-ND-INS'!$A$2:$D$5197</definedName>
    <definedName name="_G" localSheetId="12">[1]Reforma!#REF!</definedName>
    <definedName name="_G">[1]Reforma!#REF!</definedName>
    <definedName name="_G_1" localSheetId="12">[1]Reforma!#REF!</definedName>
    <definedName name="_G_1">[1]Reforma!#REF!</definedName>
    <definedName name="_GOTO_D1_" localSheetId="12">#REF!</definedName>
    <definedName name="_GOTO_D1_">#REF!</definedName>
    <definedName name="_GOTO_E1_" localSheetId="12">#REF!</definedName>
    <definedName name="_GOTO_E1_">#REF!</definedName>
    <definedName name="_GOTO_N1_" localSheetId="12">#REF!</definedName>
    <definedName name="_GOTO_N1_">#REF!</definedName>
    <definedName name="_HOME__" localSheetId="12">#REF!</definedName>
    <definedName name="_HOME__">#REF!</definedName>
    <definedName name="_I" localSheetId="12">[1]Reforma!#REF!</definedName>
    <definedName name="_I">[1]Reforma!#REF!</definedName>
    <definedName name="_I_1" localSheetId="12">[1]Reforma!#REF!</definedName>
    <definedName name="_I_1">[1]Reforma!#REF!</definedName>
    <definedName name="_Key1" localSheetId="12" hidden="1">#REF!</definedName>
    <definedName name="_Key1" hidden="1">#REF!</definedName>
    <definedName name="_M" localSheetId="12">[1]Reforma!#REF!</definedName>
    <definedName name="_M">[1]Reforma!#REF!</definedName>
    <definedName name="_M_1" localSheetId="12">[1]Reforma!#REF!</definedName>
    <definedName name="_M_1">[1]Reforma!#REF!</definedName>
    <definedName name="_MDO1" localSheetId="12">#REF!</definedName>
    <definedName name="_MDO1">#REF!</definedName>
    <definedName name="_MDO2" localSheetId="12">#REF!</definedName>
    <definedName name="_MDO2">#REF!</definedName>
    <definedName name="_Order1" hidden="1">255</definedName>
    <definedName name="_P" localSheetId="12">[1]Reforma!#REF!</definedName>
    <definedName name="_P">[1]Reforma!#REF!</definedName>
    <definedName name="_P_1" localSheetId="12">[1]Reforma!#REF!</definedName>
    <definedName name="_P_1">[1]Reforma!#REF!</definedName>
    <definedName name="_PPOS015Q_AGPQ_" localSheetId="12">#REF!</definedName>
    <definedName name="_PPOS015Q_AGPQ_">#REF!</definedName>
    <definedName name="_PPOS015Q_AGPQ__6" localSheetId="12">#REF!</definedName>
    <definedName name="_PPOS015Q_AGPQ__6">#REF!</definedName>
    <definedName name="_R" localSheetId="12">[1]Reforma!#REF!</definedName>
    <definedName name="_R">[1]Reforma!#REF!</definedName>
    <definedName name="_R_1" localSheetId="12">[1]Reforma!#REF!</definedName>
    <definedName name="_R_1">[1]Reforma!#REF!</definedName>
    <definedName name="_REA1.N10_" localSheetId="12">#REF!</definedName>
    <definedName name="_REA1.N10_">#REF!</definedName>
    <definedName name="_Sort" localSheetId="12" hidden="1">#REF!</definedName>
    <definedName name="_Sort" hidden="1">#REF!</definedName>
    <definedName name="_sub1" localSheetId="12">#REF!</definedName>
    <definedName name="_sub1">#REF!</definedName>
    <definedName name="_sub2" localSheetId="12">#REF!</definedName>
    <definedName name="_sub2">#REF!</definedName>
    <definedName name="_sub3" localSheetId="12">#REF!</definedName>
    <definedName name="_sub3">#REF!</definedName>
    <definedName name="_sub4" localSheetId="12">#REF!</definedName>
    <definedName name="_sub4">#REF!</definedName>
    <definedName name="_Toc354976504" localSheetId="0">'BDI -TCU-2013'!#REF!</definedName>
    <definedName name="_Toc354976504" localSheetId="6">'BDI -TCU-2013 (2)'!#REF!</definedName>
    <definedName name="_Toc354976505" localSheetId="0">'BDI -TCU-2013'!#REF!</definedName>
    <definedName name="_Toc354976505" localSheetId="6">'BDI -TCU-2013 (2)'!#REF!</definedName>
    <definedName name="_WCS13_" localSheetId="12">#REF!</definedName>
    <definedName name="_WCS13_">#REF!</definedName>
    <definedName name="_WCS43_" localSheetId="12">#REF!</definedName>
    <definedName name="_WCS43_">#REF!</definedName>
    <definedName name="_WDCN1.S1_" localSheetId="12">#REF!</definedName>
    <definedName name="_WDCN1.S1_">#REF!</definedName>
    <definedName name="_WGZY_" localSheetId="12">#REF!</definedName>
    <definedName name="_WGZY_">#REF!</definedName>
    <definedName name="_WGZY__6" localSheetId="12">#REF!</definedName>
    <definedName name="_WGZY__6">#REF!</definedName>
    <definedName name="_WICE1_" localSheetId="12">#REF!</definedName>
    <definedName name="_WICE1_">#REF!</definedName>
    <definedName name="_WIRA1.A8_" localSheetId="12">#REF!</definedName>
    <definedName name="_WIRA1.A8_">#REF!</definedName>
    <definedName name="_Y" localSheetId="12">[1]Reforma!#REF!</definedName>
    <definedName name="_Y">[1]Reforma!#REF!</definedName>
    <definedName name="_Y_1" localSheetId="12">[1]Reforma!#REF!</definedName>
    <definedName name="_Y_1">[1]Reforma!#REF!</definedName>
    <definedName name="A" localSheetId="12">#REF!</definedName>
    <definedName name="A">#REF!</definedName>
    <definedName name="a1B16279" localSheetId="12">#REF!</definedName>
    <definedName name="a1B16279">#REF!</definedName>
    <definedName name="aa" localSheetId="12">#REF!</definedName>
    <definedName name="aa">#REF!</definedName>
    <definedName name="Ac" localSheetId="12">#REF!</definedName>
    <definedName name="Ac">#REF!</definedName>
    <definedName name="ANA" localSheetId="12">'[2]Refor Out. 2001 - BDI=20% Ajust'!#REF!</definedName>
    <definedName name="ANA">'[2]Refor Out. 2001 - BDI=20% Ajust'!#REF!</definedName>
    <definedName name="_xlnm.Print_Area" localSheetId="0">'BDI -TCU-2013'!$A$1:$E$25</definedName>
    <definedName name="_xlnm.Print_Area" localSheetId="6">'BDI -TCU-2013 (2)'!$A$10:$E$34</definedName>
    <definedName name="_xlnm.Print_Area" localSheetId="13">'CRON0GRAMA '!$A$4:$P$53</definedName>
    <definedName name="_xlnm.Print_Area" localSheetId="1">ORÇAMENTO!$A$1:$I$605</definedName>
    <definedName name="_xlnm.Print_Area" localSheetId="12">'ORÇAMENTO LOTE-1'!$A$1:$E$608</definedName>
    <definedName name="_xlnm.Print_Area">#REF!</definedName>
    <definedName name="Área_impressão_IM" localSheetId="12">#REF!</definedName>
    <definedName name="Área_impressão_IM">#REF!</definedName>
    <definedName name="as" localSheetId="12">#REF!</definedName>
    <definedName name="as">#REF!</definedName>
    <definedName name="bacia16" localSheetId="12">#REF!</definedName>
    <definedName name="bacia16">#REF!</definedName>
    <definedName name="Banco_dados_IM" localSheetId="12">#REF!</definedName>
    <definedName name="Banco_dados_IM">#REF!</definedName>
    <definedName name="BDI" localSheetId="12">#REF!</definedName>
    <definedName name="BDI">#REF!</definedName>
    <definedName name="BDIc" localSheetId="12">#REF!</definedName>
    <definedName name="BDIc">#REF!</definedName>
    <definedName name="BDIf" localSheetId="12">#REF!</definedName>
    <definedName name="BDIf">#REF!</definedName>
    <definedName name="carlos" localSheetId="12">[1]Reforma!#REF!</definedName>
    <definedName name="carlos">[1]Reforma!#REF!</definedName>
    <definedName name="crono" localSheetId="12">#REF!</definedName>
    <definedName name="crono">#REF!</definedName>
    <definedName name="CustoReal" localSheetId="12">#REF!</definedName>
    <definedName name="CustoReal">#REF!</definedName>
    <definedName name="D" localSheetId="12">#REF!</definedName>
    <definedName name="D">#REF!</definedName>
    <definedName name="Data" localSheetId="12">#REF!</definedName>
    <definedName name="Data">#REF!</definedName>
    <definedName name="Database" localSheetId="12">#REF!</definedName>
    <definedName name="Database">#REF!</definedName>
    <definedName name="Df" localSheetId="12">#REF!</definedName>
    <definedName name="Df">#REF!</definedName>
    <definedName name="E" localSheetId="12">#REF!</definedName>
    <definedName name="E">#REF!</definedName>
    <definedName name="ee" localSheetId="12">[1]Reforma!#REF!</definedName>
    <definedName name="ee">[1]Reforma!#REF!</definedName>
    <definedName name="EEEEE" localSheetId="12">[1]Reforma!#REF!</definedName>
    <definedName name="EEEEE">[1]Reforma!#REF!</definedName>
    <definedName name="ER" localSheetId="12">[1]Reforma!#REF!</definedName>
    <definedName name="ER">[1]Reforma!#REF!</definedName>
    <definedName name="ES" localSheetId="12">[1]Reforma!#REF!</definedName>
    <definedName name="ES">[1]Reforma!#REF!</definedName>
    <definedName name="eu" localSheetId="6" hidden="1">{#N/A,#N/A,FALSE,"MO (2)"}</definedName>
    <definedName name="eu" hidden="1">{#N/A,#N/A,FALSE,"MO (2)"}</definedName>
    <definedName name="Excel_BuiltIn__FilterDatabase_11" localSheetId="12">#REF!</definedName>
    <definedName name="Excel_BuiltIn__FilterDatabase_11">#REF!</definedName>
    <definedName name="Excel_BuiltIn__FilterDatabase_12" localSheetId="12">#REF!</definedName>
    <definedName name="Excel_BuiltIn__FilterDatabase_12">#REF!</definedName>
    <definedName name="Excel_BuiltIn__FilterDatabase_2" localSheetId="12">#REF!</definedName>
    <definedName name="Excel_BuiltIn__FilterDatabase_2">#REF!</definedName>
    <definedName name="Excel_BuiltIn__FilterDatabase_3" localSheetId="12">#REF!</definedName>
    <definedName name="Excel_BuiltIn__FilterDatabase_3">#REF!</definedName>
    <definedName name="Excel_BuiltIn__FilterDatabase_4" localSheetId="12">#REF!</definedName>
    <definedName name="Excel_BuiltIn__FilterDatabase_4">#REF!</definedName>
    <definedName name="Excel_BuiltIn__FilterDatabase_5" localSheetId="12">#REF!</definedName>
    <definedName name="Excel_BuiltIn__FilterDatabase_5">#REF!</definedName>
    <definedName name="Excel_BuiltIn__FilterDatabase_6" localSheetId="12">#REF!</definedName>
    <definedName name="Excel_BuiltIn__FilterDatabase_6">#REF!</definedName>
    <definedName name="Excel_BuiltIn__FilterDatabase_7" localSheetId="12">#REF!</definedName>
    <definedName name="Excel_BuiltIn__FilterDatabase_7">#REF!</definedName>
    <definedName name="Excel_BuiltIn__FilterDatabase_8" localSheetId="12">#REF!</definedName>
    <definedName name="Excel_BuiltIn__FilterDatabase_8">#REF!</definedName>
    <definedName name="Excel_BuiltIn__FilterDatabase_9" localSheetId="12">#REF!</definedName>
    <definedName name="Excel_BuiltIn__FilterDatabase_9">#REF!</definedName>
    <definedName name="Excel_BuiltIn_Database" localSheetId="12">#REF!</definedName>
    <definedName name="Excel_BuiltIn_Database">#REF!</definedName>
    <definedName name="Excel_BuiltIn_Database_1" localSheetId="12">#REF!</definedName>
    <definedName name="Excel_BuiltIn_Database_1">#REF!</definedName>
    <definedName name="Excel_BuiltIn_Database_6" localSheetId="12">#REF!</definedName>
    <definedName name="Excel_BuiltIn_Database_6">#REF!</definedName>
    <definedName name="Excel_BuiltIn_Print_Area_3" localSheetId="12">#REF!</definedName>
    <definedName name="Excel_BuiltIn_Print_Area_3">#REF!</definedName>
    <definedName name="Excel_BuiltIn_Print_Area_4" localSheetId="12">#REF!</definedName>
    <definedName name="Excel_BuiltIn_Print_Area_4">#REF!</definedName>
    <definedName name="Excel_BuiltIn_Print_Titles_2" localSheetId="12">#REF!</definedName>
    <definedName name="Excel_BuiltIn_Print_Titles_2">#REF!</definedName>
    <definedName name="Excel_BuiltIn_Print_Titles_3" localSheetId="12">#REF!</definedName>
    <definedName name="Excel_BuiltIn_Print_Titles_3">#REF!</definedName>
    <definedName name="Excel_BuiltIn_Print_Titles_4" localSheetId="12">#REF!</definedName>
    <definedName name="Excel_BuiltIn_Print_Titles_4">#REF!</definedName>
    <definedName name="Excel_BuiltIn_Print_Titles_6_1" localSheetId="12">#REF!</definedName>
    <definedName name="Excel_BuiltIn_Print_Titles_6_1">#REF!</definedName>
    <definedName name="Excel_BuiltIn_Recorder" localSheetId="12">#REF!</definedName>
    <definedName name="Excel_BuiltIn_Recorder">#REF!</definedName>
    <definedName name="FatSabadoOut">'[3]TrafContExpan-NoPrint'!$O$5</definedName>
    <definedName name="FatSextaOut">'[3]TrafContExpan-NoPrint'!$O$4</definedName>
    <definedName name="Fd" localSheetId="12">#REF!</definedName>
    <definedName name="Fd">#REF!</definedName>
    <definedName name="Formula" localSheetId="12">#REF!</definedName>
    <definedName name="Formula">#REF!</definedName>
    <definedName name="Formula_1" localSheetId="12">#REF!</definedName>
    <definedName name="Formula_1">#REF!</definedName>
    <definedName name="Formula_10" localSheetId="12">#REF!</definedName>
    <definedName name="Formula_10">#REF!</definedName>
    <definedName name="Formula_2" localSheetId="12">#REF!</definedName>
    <definedName name="Formula_2">#REF!</definedName>
    <definedName name="Formula_3" localSheetId="12">#REF!</definedName>
    <definedName name="Formula_3">#REF!</definedName>
    <definedName name="Formula_4" localSheetId="12">#REF!</definedName>
    <definedName name="Formula_4">#REF!</definedName>
    <definedName name="Formula_5" localSheetId="12">#REF!</definedName>
    <definedName name="Formula_5">#REF!</definedName>
    <definedName name="Formula_5_1" localSheetId="12">#REF!</definedName>
    <definedName name="Formula_5_1">#REF!</definedName>
    <definedName name="Formula_6" localSheetId="12">#REF!</definedName>
    <definedName name="Formula_6">#REF!</definedName>
    <definedName name="fornecer" localSheetId="12">#REF!</definedName>
    <definedName name="fornecer">#REF!</definedName>
    <definedName name="g" localSheetId="12">#REF!</definedName>
    <definedName name="g">#REF!</definedName>
    <definedName name="G_E_O_T_E_C_H_N_I_Q_U_E" localSheetId="12">#REF!</definedName>
    <definedName name="G_E_O_T_E_C_H_N_I_Q_U_E">#REF!</definedName>
    <definedName name="geral" localSheetId="12">#REF!</definedName>
    <definedName name="geral">#REF!</definedName>
    <definedName name="gggggggggggggggggggggggggggggggggggggg" localSheetId="12">#REF!</definedName>
    <definedName name="gggggggggggggggggggggggggggggggggggggg">#REF!</definedName>
    <definedName name="i" localSheetId="12">#REF!</definedName>
    <definedName name="i">#REF!</definedName>
    <definedName name="Im" localSheetId="12">#REF!</definedName>
    <definedName name="Im">#REF!</definedName>
    <definedName name="Io" localSheetId="12">#REF!</definedName>
    <definedName name="Io">#REF!</definedName>
    <definedName name="ISS" localSheetId="12">#REF!</definedName>
    <definedName name="ISS">#REF!</definedName>
    <definedName name="IT" localSheetId="12">#REF!</definedName>
    <definedName name="IT">#REF!</definedName>
    <definedName name="item1.1" localSheetId="12">#REF!</definedName>
    <definedName name="item1.1">#REF!</definedName>
    <definedName name="item1.2" localSheetId="12">#REF!</definedName>
    <definedName name="item1.2">#REF!</definedName>
    <definedName name="item1.3" localSheetId="12">#REF!</definedName>
    <definedName name="item1.3">#REF!</definedName>
    <definedName name="item1.4" localSheetId="12">#REF!</definedName>
    <definedName name="item1.4">#REF!</definedName>
    <definedName name="item1.5" localSheetId="12">#REF!</definedName>
    <definedName name="item1.5">#REF!</definedName>
    <definedName name="item1.6" localSheetId="12">#REF!</definedName>
    <definedName name="item1.6">#REF!</definedName>
    <definedName name="item10.1" localSheetId="12">#REF!</definedName>
    <definedName name="item10.1">#REF!</definedName>
    <definedName name="item10.10" localSheetId="12">#REF!</definedName>
    <definedName name="item10.10">#REF!</definedName>
    <definedName name="item10.11" localSheetId="12">#REF!</definedName>
    <definedName name="item10.11">#REF!</definedName>
    <definedName name="item10.12" localSheetId="12">#REF!</definedName>
    <definedName name="item10.12">#REF!</definedName>
    <definedName name="item10.13" localSheetId="12">#REF!</definedName>
    <definedName name="item10.13">#REF!</definedName>
    <definedName name="item10.14" localSheetId="12">#REF!</definedName>
    <definedName name="item10.14">#REF!</definedName>
    <definedName name="item10.15" localSheetId="12">#REF!</definedName>
    <definedName name="item10.15">#REF!</definedName>
    <definedName name="item10.16" localSheetId="12">#REF!</definedName>
    <definedName name="item10.16">#REF!</definedName>
    <definedName name="item10.17" localSheetId="12">#REF!</definedName>
    <definedName name="item10.17">#REF!</definedName>
    <definedName name="item10.18" localSheetId="12">#REF!</definedName>
    <definedName name="item10.18">#REF!</definedName>
    <definedName name="item10.19" localSheetId="12">#REF!</definedName>
    <definedName name="item10.19">#REF!</definedName>
    <definedName name="item10.2" localSheetId="12">#REF!</definedName>
    <definedName name="item10.2">#REF!</definedName>
    <definedName name="item10.3" localSheetId="12">#REF!</definedName>
    <definedName name="item10.3">#REF!</definedName>
    <definedName name="item10.4" localSheetId="12">#REF!</definedName>
    <definedName name="item10.4">#REF!</definedName>
    <definedName name="item10.5" localSheetId="12">#REF!</definedName>
    <definedName name="item10.5">#REF!</definedName>
    <definedName name="item10.6" localSheetId="12">#REF!</definedName>
    <definedName name="item10.6">#REF!</definedName>
    <definedName name="item10.7" localSheetId="12">#REF!</definedName>
    <definedName name="item10.7">#REF!</definedName>
    <definedName name="item10.8" localSheetId="12">#REF!</definedName>
    <definedName name="item10.8">#REF!</definedName>
    <definedName name="item10.9" localSheetId="12">#REF!</definedName>
    <definedName name="item10.9">#REF!</definedName>
    <definedName name="item11.1" localSheetId="12">#REF!</definedName>
    <definedName name="item11.1">#REF!</definedName>
    <definedName name="item11.10" localSheetId="12">#REF!</definedName>
    <definedName name="item11.10">#REF!</definedName>
    <definedName name="item11.11" localSheetId="12">#REF!</definedName>
    <definedName name="item11.11">#REF!</definedName>
    <definedName name="item11.12" localSheetId="12">#REF!</definedName>
    <definedName name="item11.12">#REF!</definedName>
    <definedName name="item11.13" localSheetId="12">#REF!</definedName>
    <definedName name="item11.13">#REF!</definedName>
    <definedName name="item11.14" localSheetId="12">#REF!</definedName>
    <definedName name="item11.14">#REF!</definedName>
    <definedName name="item11.15" localSheetId="12">#REF!</definedName>
    <definedName name="item11.15">#REF!</definedName>
    <definedName name="item11.16" localSheetId="12">#REF!</definedName>
    <definedName name="item11.16">#REF!</definedName>
    <definedName name="item11.17" localSheetId="12">#REF!</definedName>
    <definedName name="item11.17">#REF!</definedName>
    <definedName name="item11.18" localSheetId="12">#REF!</definedName>
    <definedName name="item11.18">#REF!</definedName>
    <definedName name="item11.19" localSheetId="12">#REF!</definedName>
    <definedName name="item11.19">#REF!</definedName>
    <definedName name="item11.2" localSheetId="12">#REF!</definedName>
    <definedName name="item11.2">#REF!</definedName>
    <definedName name="item11.20" localSheetId="12">#REF!</definedName>
    <definedName name="item11.20">#REF!</definedName>
    <definedName name="item11.21" localSheetId="12">#REF!</definedName>
    <definedName name="item11.21">#REF!</definedName>
    <definedName name="item11.22" localSheetId="12">#REF!</definedName>
    <definedName name="item11.22">#REF!</definedName>
    <definedName name="item11.23" localSheetId="12">#REF!</definedName>
    <definedName name="item11.23">#REF!</definedName>
    <definedName name="item11.24" localSheetId="12">#REF!</definedName>
    <definedName name="item11.24">#REF!</definedName>
    <definedName name="item11.25" localSheetId="12">#REF!</definedName>
    <definedName name="item11.25">#REF!</definedName>
    <definedName name="item11.26" localSheetId="12">#REF!</definedName>
    <definedName name="item11.26">#REF!</definedName>
    <definedName name="item11.27" localSheetId="12">#REF!</definedName>
    <definedName name="item11.27">#REF!</definedName>
    <definedName name="item11.28" localSheetId="12">#REF!</definedName>
    <definedName name="item11.28">#REF!</definedName>
    <definedName name="item11.3" localSheetId="12">#REF!</definedName>
    <definedName name="item11.3">#REF!</definedName>
    <definedName name="item11.4" localSheetId="12">#REF!</definedName>
    <definedName name="item11.4">#REF!</definedName>
    <definedName name="item11.5" localSheetId="12">#REF!</definedName>
    <definedName name="item11.5">#REF!</definedName>
    <definedName name="item11.6" localSheetId="12">#REF!</definedName>
    <definedName name="item11.6">#REF!</definedName>
    <definedName name="item11.7" localSheetId="12">#REF!</definedName>
    <definedName name="item11.7">#REF!</definedName>
    <definedName name="item11.8" localSheetId="12">#REF!</definedName>
    <definedName name="item11.8">#REF!</definedName>
    <definedName name="item11.9" localSheetId="12">#REF!</definedName>
    <definedName name="item11.9">#REF!</definedName>
    <definedName name="item12.0" localSheetId="12">#REF!</definedName>
    <definedName name="item12.0">#REF!</definedName>
    <definedName name="item12.1" localSheetId="12">#REF!</definedName>
    <definedName name="item12.1">#REF!</definedName>
    <definedName name="item12.10" localSheetId="12">#REF!</definedName>
    <definedName name="item12.10">#REF!</definedName>
    <definedName name="item12.11" localSheetId="12">#REF!</definedName>
    <definedName name="item12.11">#REF!</definedName>
    <definedName name="item12.12" localSheetId="12">#REF!</definedName>
    <definedName name="item12.12">#REF!</definedName>
    <definedName name="item12.13" localSheetId="12">#REF!</definedName>
    <definedName name="item12.13">#REF!</definedName>
    <definedName name="item12.14" localSheetId="12">#REF!</definedName>
    <definedName name="item12.14">#REF!</definedName>
    <definedName name="item12.15" localSheetId="12">#REF!</definedName>
    <definedName name="item12.15">#REF!</definedName>
    <definedName name="item12.16" localSheetId="12">#REF!</definedName>
    <definedName name="item12.16">#REF!</definedName>
    <definedName name="item12.17" localSheetId="12">#REF!</definedName>
    <definedName name="item12.17">#REF!</definedName>
    <definedName name="item12.18" localSheetId="12">#REF!</definedName>
    <definedName name="item12.18">#REF!</definedName>
    <definedName name="item12.19" localSheetId="12">#REF!</definedName>
    <definedName name="item12.19">#REF!</definedName>
    <definedName name="item12.2" localSheetId="12">#REF!</definedName>
    <definedName name="item12.2">#REF!</definedName>
    <definedName name="item12.20" localSheetId="12">#REF!</definedName>
    <definedName name="item12.20">#REF!</definedName>
    <definedName name="item12.21" localSheetId="12">#REF!</definedName>
    <definedName name="item12.21">#REF!</definedName>
    <definedName name="item12.22" localSheetId="12">#REF!</definedName>
    <definedName name="item12.22">#REF!</definedName>
    <definedName name="item12.23" localSheetId="12">#REF!</definedName>
    <definedName name="item12.23">#REF!</definedName>
    <definedName name="item12.24" localSheetId="12">#REF!</definedName>
    <definedName name="item12.24">#REF!</definedName>
    <definedName name="item12.25" localSheetId="12">#REF!</definedName>
    <definedName name="item12.25">#REF!</definedName>
    <definedName name="item12.26" localSheetId="12">#REF!</definedName>
    <definedName name="item12.26">#REF!</definedName>
    <definedName name="item12.27" localSheetId="12">#REF!</definedName>
    <definedName name="item12.27">#REF!</definedName>
    <definedName name="item12.3" localSheetId="12">#REF!</definedName>
    <definedName name="item12.3">#REF!</definedName>
    <definedName name="item12.4" localSheetId="12">#REF!</definedName>
    <definedName name="item12.4">#REF!</definedName>
    <definedName name="item12.5" localSheetId="12">#REF!</definedName>
    <definedName name="item12.5">#REF!</definedName>
    <definedName name="item12.6" localSheetId="12">#REF!</definedName>
    <definedName name="item12.6">#REF!</definedName>
    <definedName name="item12.7" localSheetId="12">#REF!</definedName>
    <definedName name="item12.7">#REF!</definedName>
    <definedName name="item12.8" localSheetId="12">#REF!</definedName>
    <definedName name="item12.8">#REF!</definedName>
    <definedName name="item12.9" localSheetId="12">#REF!</definedName>
    <definedName name="item12.9">#REF!</definedName>
    <definedName name="item13.1" localSheetId="12">#REF!</definedName>
    <definedName name="item13.1">#REF!</definedName>
    <definedName name="item13.10" localSheetId="12">#REF!</definedName>
    <definedName name="item13.10">#REF!</definedName>
    <definedName name="item13.11" localSheetId="12">#REF!</definedName>
    <definedName name="item13.11">#REF!</definedName>
    <definedName name="item13.12" localSheetId="12">#REF!</definedName>
    <definedName name="item13.12">#REF!</definedName>
    <definedName name="item13.13" localSheetId="12">#REF!</definedName>
    <definedName name="item13.13">#REF!</definedName>
    <definedName name="item13.2" localSheetId="12">#REF!</definedName>
    <definedName name="item13.2">#REF!</definedName>
    <definedName name="item13.3" localSheetId="12">#REF!</definedName>
    <definedName name="item13.3">#REF!</definedName>
    <definedName name="item13.4" localSheetId="12">#REF!</definedName>
    <definedName name="item13.4">#REF!</definedName>
    <definedName name="item13.5" localSheetId="12">#REF!</definedName>
    <definedName name="item13.5">#REF!</definedName>
    <definedName name="item13.6" localSheetId="12">#REF!</definedName>
    <definedName name="item13.6">#REF!</definedName>
    <definedName name="item13.7" localSheetId="12">#REF!</definedName>
    <definedName name="item13.7">#REF!</definedName>
    <definedName name="item13.8" localSheetId="12">#REF!</definedName>
    <definedName name="item13.8">#REF!</definedName>
    <definedName name="item13.9" localSheetId="12">#REF!</definedName>
    <definedName name="item13.9">#REF!</definedName>
    <definedName name="item14.1" localSheetId="12">#REF!</definedName>
    <definedName name="item14.1">#REF!</definedName>
    <definedName name="item14.2" localSheetId="12">#REF!</definedName>
    <definedName name="item14.2">#REF!</definedName>
    <definedName name="item14.3" localSheetId="12">#REF!</definedName>
    <definedName name="item14.3">#REF!</definedName>
    <definedName name="item14.4" localSheetId="12">#REF!</definedName>
    <definedName name="item14.4">#REF!</definedName>
    <definedName name="item14.5" localSheetId="12">#REF!</definedName>
    <definedName name="item14.5">#REF!</definedName>
    <definedName name="item14.6" localSheetId="12">#REF!</definedName>
    <definedName name="item14.6">#REF!</definedName>
    <definedName name="item15.1" localSheetId="12">#REF!</definedName>
    <definedName name="item15.1">#REF!</definedName>
    <definedName name="item15.10" localSheetId="12">#REF!</definedName>
    <definedName name="item15.10">#REF!</definedName>
    <definedName name="item15.11" localSheetId="12">#REF!</definedName>
    <definedName name="item15.11">#REF!</definedName>
    <definedName name="item15.12" localSheetId="12">#REF!</definedName>
    <definedName name="item15.12">#REF!</definedName>
    <definedName name="item15.13" localSheetId="12">#REF!</definedName>
    <definedName name="item15.13">#REF!</definedName>
    <definedName name="item15.2" localSheetId="12">#REF!</definedName>
    <definedName name="item15.2">#REF!</definedName>
    <definedName name="item15.3" localSheetId="12">#REF!</definedName>
    <definedName name="item15.3">#REF!</definedName>
    <definedName name="item15.4" localSheetId="12">#REF!</definedName>
    <definedName name="item15.4">#REF!</definedName>
    <definedName name="item15.5" localSheetId="12">#REF!</definedName>
    <definedName name="item15.5">#REF!</definedName>
    <definedName name="item15.6" localSheetId="12">#REF!</definedName>
    <definedName name="item15.6">#REF!</definedName>
    <definedName name="item15.7" localSheetId="12">#REF!</definedName>
    <definedName name="item15.7">#REF!</definedName>
    <definedName name="item15.8" localSheetId="12">#REF!</definedName>
    <definedName name="item15.8">#REF!</definedName>
    <definedName name="item15.9" localSheetId="12">#REF!</definedName>
    <definedName name="item15.9">#REF!</definedName>
    <definedName name="item2.1" localSheetId="12">#REF!</definedName>
    <definedName name="item2.1">#REF!</definedName>
    <definedName name="item2.10" localSheetId="12">#REF!</definedName>
    <definedName name="item2.10">#REF!</definedName>
    <definedName name="item2.11" localSheetId="12">#REF!</definedName>
    <definedName name="item2.11">#REF!</definedName>
    <definedName name="item2.12" localSheetId="12">#REF!</definedName>
    <definedName name="item2.12">#REF!</definedName>
    <definedName name="item2.13" localSheetId="12">#REF!</definedName>
    <definedName name="item2.13">#REF!</definedName>
    <definedName name="item2.14" localSheetId="12">#REF!</definedName>
    <definedName name="item2.14">#REF!</definedName>
    <definedName name="item2.15" localSheetId="12">#REF!</definedName>
    <definedName name="item2.15">#REF!</definedName>
    <definedName name="item2.16" localSheetId="12">#REF!</definedName>
    <definedName name="item2.16">#REF!</definedName>
    <definedName name="item2.17" localSheetId="12">#REF!</definedName>
    <definedName name="item2.17">#REF!</definedName>
    <definedName name="item2.18" localSheetId="12">#REF!</definedName>
    <definedName name="item2.18">#REF!</definedName>
    <definedName name="item2.19" localSheetId="12">#REF!</definedName>
    <definedName name="item2.19">#REF!</definedName>
    <definedName name="item2.2" localSheetId="12">#REF!</definedName>
    <definedName name="item2.2">#REF!</definedName>
    <definedName name="item2.20" localSheetId="12">#REF!</definedName>
    <definedName name="item2.20">#REF!</definedName>
    <definedName name="item2.21" localSheetId="12">#REF!</definedName>
    <definedName name="item2.21">#REF!</definedName>
    <definedName name="item2.22" localSheetId="12">#REF!</definedName>
    <definedName name="item2.22">#REF!</definedName>
    <definedName name="item2.23" localSheetId="12">#REF!</definedName>
    <definedName name="item2.23">#REF!</definedName>
    <definedName name="item2.24" localSheetId="12">#REF!</definedName>
    <definedName name="item2.24">#REF!</definedName>
    <definedName name="item2.25" localSheetId="12">#REF!</definedName>
    <definedName name="item2.25">#REF!</definedName>
    <definedName name="item2.26" localSheetId="12">#REF!</definedName>
    <definedName name="item2.26">#REF!</definedName>
    <definedName name="item2.27" localSheetId="12">#REF!</definedName>
    <definedName name="item2.27">#REF!</definedName>
    <definedName name="item2.3" localSheetId="12">#REF!</definedName>
    <definedName name="item2.3">#REF!</definedName>
    <definedName name="item2.4" localSheetId="12">#REF!</definedName>
    <definedName name="item2.4">#REF!</definedName>
    <definedName name="item2.5" localSheetId="12">#REF!</definedName>
    <definedName name="item2.5">#REF!</definedName>
    <definedName name="item2.6" localSheetId="12">#REF!</definedName>
    <definedName name="item2.6">#REF!</definedName>
    <definedName name="item2.7" localSheetId="12">#REF!</definedName>
    <definedName name="item2.7">#REF!</definedName>
    <definedName name="item2.8" localSheetId="12">#REF!</definedName>
    <definedName name="item2.8">#REF!</definedName>
    <definedName name="item2.9" localSheetId="12">#REF!</definedName>
    <definedName name="item2.9">#REF!</definedName>
    <definedName name="item3.1" localSheetId="12">#REF!</definedName>
    <definedName name="item3.1">#REF!</definedName>
    <definedName name="item3.2" localSheetId="12">#REF!</definedName>
    <definedName name="item3.2">#REF!</definedName>
    <definedName name="item3.3" localSheetId="12">#REF!</definedName>
    <definedName name="item3.3">#REF!</definedName>
    <definedName name="item4.1" localSheetId="12">#REF!</definedName>
    <definedName name="item4.1">#REF!</definedName>
    <definedName name="item4.2" localSheetId="12">#REF!</definedName>
    <definedName name="item4.2">#REF!</definedName>
    <definedName name="item4.3" localSheetId="12">#REF!</definedName>
    <definedName name="item4.3">#REF!</definedName>
    <definedName name="item4.4" localSheetId="12">#REF!</definedName>
    <definedName name="item4.4">#REF!</definedName>
    <definedName name="item4.5" localSheetId="12">#REF!</definedName>
    <definedName name="item4.5">#REF!</definedName>
    <definedName name="item4.6" localSheetId="12">#REF!</definedName>
    <definedName name="item4.6">#REF!</definedName>
    <definedName name="item4.7" localSheetId="12">#REF!</definedName>
    <definedName name="item4.7">#REF!</definedName>
    <definedName name="item5.1" localSheetId="12">#REF!</definedName>
    <definedName name="item5.1">#REF!</definedName>
    <definedName name="item5.2" localSheetId="12">#REF!</definedName>
    <definedName name="item5.2">#REF!</definedName>
    <definedName name="item5.3" localSheetId="12">#REF!</definedName>
    <definedName name="item5.3">#REF!</definedName>
    <definedName name="item5.4" localSheetId="12">#REF!</definedName>
    <definedName name="item5.4">#REF!</definedName>
    <definedName name="item5.5" localSheetId="12">#REF!</definedName>
    <definedName name="item5.5">#REF!</definedName>
    <definedName name="item5.6" localSheetId="12">#REF!</definedName>
    <definedName name="item5.6">#REF!</definedName>
    <definedName name="item5.7" localSheetId="12">#REF!</definedName>
    <definedName name="item5.7">#REF!</definedName>
    <definedName name="item6.1" localSheetId="12">#REF!</definedName>
    <definedName name="item6.1">#REF!</definedName>
    <definedName name="item6.2" localSheetId="12">#REF!</definedName>
    <definedName name="item6.2">#REF!</definedName>
    <definedName name="item6.3" localSheetId="12">#REF!</definedName>
    <definedName name="item6.3">#REF!</definedName>
    <definedName name="item6.4" localSheetId="12">#REF!</definedName>
    <definedName name="item6.4">#REF!</definedName>
    <definedName name="item6.5" localSheetId="12">#REF!</definedName>
    <definedName name="item6.5">#REF!</definedName>
    <definedName name="item7.1" localSheetId="12">#REF!</definedName>
    <definedName name="item7.1">#REF!</definedName>
    <definedName name="item7.10" localSheetId="12">#REF!</definedName>
    <definedName name="item7.10">#REF!</definedName>
    <definedName name="item7.11" localSheetId="12">#REF!</definedName>
    <definedName name="item7.11">#REF!</definedName>
    <definedName name="item7.12" localSheetId="12">#REF!</definedName>
    <definedName name="item7.12">#REF!</definedName>
    <definedName name="item7.13" localSheetId="12">#REF!</definedName>
    <definedName name="item7.13">#REF!</definedName>
    <definedName name="item7.14" localSheetId="12">#REF!</definedName>
    <definedName name="item7.14">#REF!</definedName>
    <definedName name="item7.15" localSheetId="12">#REF!</definedName>
    <definedName name="item7.15">#REF!</definedName>
    <definedName name="item7.16" localSheetId="12">#REF!</definedName>
    <definedName name="item7.16">#REF!</definedName>
    <definedName name="item7.17" localSheetId="12">#REF!</definedName>
    <definedName name="item7.17">#REF!</definedName>
    <definedName name="item7.18" localSheetId="12">#REF!</definedName>
    <definedName name="item7.18">#REF!</definedName>
    <definedName name="item7.19" localSheetId="12">#REF!</definedName>
    <definedName name="item7.19">#REF!</definedName>
    <definedName name="item7.2" localSheetId="12">#REF!</definedName>
    <definedName name="item7.2">#REF!</definedName>
    <definedName name="item7.3" localSheetId="12">#REF!</definedName>
    <definedName name="item7.3">#REF!</definedName>
    <definedName name="item7.4" localSheetId="12">#REF!</definedName>
    <definedName name="item7.4">#REF!</definedName>
    <definedName name="item7.5" localSheetId="12">#REF!</definedName>
    <definedName name="item7.5">#REF!</definedName>
    <definedName name="item7.6" localSheetId="12">#REF!</definedName>
    <definedName name="item7.6">#REF!</definedName>
    <definedName name="item7.7" localSheetId="12">#REF!</definedName>
    <definedName name="item7.7">#REF!</definedName>
    <definedName name="item7.8" localSheetId="12">#REF!</definedName>
    <definedName name="item7.8">#REF!</definedName>
    <definedName name="item7.9" localSheetId="12">#REF!</definedName>
    <definedName name="item7.9">#REF!</definedName>
    <definedName name="item8.1" localSheetId="12">#REF!</definedName>
    <definedName name="item8.1">#REF!</definedName>
    <definedName name="item8.2" localSheetId="12">#REF!</definedName>
    <definedName name="item8.2">#REF!</definedName>
    <definedName name="item8.3" localSheetId="12">#REF!</definedName>
    <definedName name="item8.3">#REF!</definedName>
    <definedName name="item8.4" localSheetId="12">#REF!</definedName>
    <definedName name="item8.4">#REF!</definedName>
    <definedName name="item8.5" localSheetId="12">#REF!</definedName>
    <definedName name="item8.5">#REF!</definedName>
    <definedName name="item8.6" localSheetId="12">#REF!</definedName>
    <definedName name="item8.6">#REF!</definedName>
    <definedName name="item9.1" localSheetId="12">#REF!</definedName>
    <definedName name="item9.1">#REF!</definedName>
    <definedName name="item9.2" localSheetId="12">#REF!</definedName>
    <definedName name="item9.2">#REF!</definedName>
    <definedName name="item9.3" localSheetId="12">#REF!</definedName>
    <definedName name="item9.3">#REF!</definedName>
    <definedName name="item9.4" localSheetId="12">#REF!</definedName>
    <definedName name="item9.4">#REF!</definedName>
    <definedName name="item9.5" localSheetId="12">#REF!</definedName>
    <definedName name="item9.5">#REF!</definedName>
    <definedName name="item9.6" localSheetId="12">#REF!</definedName>
    <definedName name="item9.6">#REF!</definedName>
    <definedName name="item9.7" localSheetId="12">#REF!</definedName>
    <definedName name="item9.7">#REF!</definedName>
    <definedName name="item9.8" localSheetId="12">#REF!</definedName>
    <definedName name="item9.8">#REF!</definedName>
    <definedName name="item9.9" localSheetId="12">#REF!</definedName>
    <definedName name="item9.9">#REF!</definedName>
    <definedName name="itm10.2" localSheetId="12">#REF!</definedName>
    <definedName name="itm10.2">#REF!</definedName>
    <definedName name="Jd" localSheetId="12">#REF!</definedName>
    <definedName name="Jd">#REF!</definedName>
    <definedName name="JESUS" localSheetId="12">'[2]Refor Out. 2001 - BDI=20% Ajust'!#REF!</definedName>
    <definedName name="JESUS">'[2]Refor Out. 2001 - BDI=20% Ajust'!#REF!</definedName>
    <definedName name="Jm" localSheetId="12">#REF!</definedName>
    <definedName name="Jm">#REF!</definedName>
    <definedName name="JR_PAGE_ANCHOR_0_1" localSheetId="12">'CRON0GRAMA '!#REF!</definedName>
    <definedName name="JR_PAGE_ANCHOR_0_1">'CRON0GRAMA '!#REF!</definedName>
    <definedName name="KKKKKKKK" localSheetId="12">#REF!</definedName>
    <definedName name="KKKKKKKK">#REF!</definedName>
    <definedName name="la" localSheetId="12">[1]Reforma!#REF!</definedName>
    <definedName name="la">[1]Reforma!#REF!</definedName>
    <definedName name="Local" localSheetId="12">#REF!</definedName>
    <definedName name="Local">#REF!</definedName>
    <definedName name="Lucro" localSheetId="12">#REF!</definedName>
    <definedName name="Lucro">#REF!</definedName>
    <definedName name="m" localSheetId="12">#REF!</definedName>
    <definedName name="m">#REF!</definedName>
    <definedName name="MAR" localSheetId="12">[1]Reforma!#REF!</definedName>
    <definedName name="MAR">[1]Reforma!#REF!</definedName>
    <definedName name="MEMORIA" localSheetId="12">#REF!</definedName>
    <definedName name="MEMORIA">#REF!</definedName>
    <definedName name="MMMMMM" localSheetId="12">[1]Reforma!#REF!</definedName>
    <definedName name="MMMMMM">[1]Reforma!#REF!</definedName>
    <definedName name="n" localSheetId="12">#REF!</definedName>
    <definedName name="n">#REF!</definedName>
    <definedName name="NOME1" localSheetId="12">#REF!</definedName>
    <definedName name="NOME1">#REF!</definedName>
    <definedName name="NOME1_6" localSheetId="12">#REF!</definedName>
    <definedName name="NOME1_6">#REF!</definedName>
    <definedName name="OBRA" localSheetId="12">#REF!</definedName>
    <definedName name="OBRA">#REF!</definedName>
    <definedName name="ola" localSheetId="12">#REF!</definedName>
    <definedName name="ola">#REF!</definedName>
    <definedName name="olavo" localSheetId="12">#REF!</definedName>
    <definedName name="olavo">#REF!</definedName>
    <definedName name="olavo1" localSheetId="12">#REF!</definedName>
    <definedName name="olavo1">#REF!</definedName>
    <definedName name="opções">'[4]FRE '!$AM$248:$AM$250</definedName>
    <definedName name="Orçamento" localSheetId="12">#REF!</definedName>
    <definedName name="Orçamento">#REF!</definedName>
    <definedName name="Orçamento_Básico" localSheetId="12">#REF!</definedName>
    <definedName name="Orçamento_Básico">#REF!</definedName>
    <definedName name="p" localSheetId="12">#REF!</definedName>
    <definedName name="p">#REF!</definedName>
    <definedName name="Parcial" localSheetId="12">#REF!</definedName>
    <definedName name="Parcial">#REF!</definedName>
    <definedName name="Plan" localSheetId="12">#REF!</definedName>
    <definedName name="Plan">#REF!</definedName>
    <definedName name="PRINT_AREA_MI" localSheetId="12">#REF!</definedName>
    <definedName name="PRINT_AREA_MI">#REF!</definedName>
    <definedName name="PRINT_TITLES_MI" localSheetId="12">#REF!</definedName>
    <definedName name="PRINT_TITLES_MI">#REF!</definedName>
    <definedName name="Q" localSheetId="12">#REF!</definedName>
    <definedName name="Q">#REF!</definedName>
    <definedName name="Quadra" localSheetId="6" hidden="1">{#N/A,#N/A,FALSE,"MO (2)"}</definedName>
    <definedName name="Quadra" hidden="1">{#N/A,#N/A,FALSE,"MO (2)"}</definedName>
    <definedName name="Quant." localSheetId="12">#REF!</definedName>
    <definedName name="Quant.">#REF!</definedName>
    <definedName name="Quantidades" localSheetId="6" hidden="1">{#N/A,#N/A,FALSE,"MO (2)"}</definedName>
    <definedName name="Quantidades" hidden="1">{#N/A,#N/A,FALSE,"MO (2)"}</definedName>
    <definedName name="Recorder" localSheetId="12">#REF!</definedName>
    <definedName name="Recorder">#REF!</definedName>
    <definedName name="rr" localSheetId="12">#REF!</definedName>
    <definedName name="rr">#REF!</definedName>
    <definedName name="S" localSheetId="12">#REF!</definedName>
    <definedName name="S">#REF!</definedName>
    <definedName name="T" localSheetId="12">#REF!</definedName>
    <definedName name="T">#REF!</definedName>
    <definedName name="Tabela" localSheetId="12">#REF!</definedName>
    <definedName name="Tabela">#REF!</definedName>
    <definedName name="Tabela_1" localSheetId="12">#REF!</definedName>
    <definedName name="Tabela_1">#REF!</definedName>
    <definedName name="Tabela_1_6" localSheetId="12">#REF!</definedName>
    <definedName name="Tabela_1_6">#REF!</definedName>
    <definedName name="Tabela_10" localSheetId="12">#REF!</definedName>
    <definedName name="Tabela_10">#REF!</definedName>
    <definedName name="Tabela_2" localSheetId="12">#REF!</definedName>
    <definedName name="Tabela_2">#REF!</definedName>
    <definedName name="Tabela_3" localSheetId="12">#REF!</definedName>
    <definedName name="Tabela_3">#REF!</definedName>
    <definedName name="Tabela_4" localSheetId="12">#REF!</definedName>
    <definedName name="Tabela_4">#REF!</definedName>
    <definedName name="Tabela_5" localSheetId="12">#REF!</definedName>
    <definedName name="Tabela_5">#REF!</definedName>
    <definedName name="Tabela_5_1" localSheetId="12">#REF!</definedName>
    <definedName name="Tabela_5_1">#REF!</definedName>
    <definedName name="Tabela_6" localSheetId="12">#REF!</definedName>
    <definedName name="Tabela_6">#REF!</definedName>
    <definedName name="teste" localSheetId="12">#REF!</definedName>
    <definedName name="teste">#REF!</definedName>
    <definedName name="teste1" localSheetId="12">#REF!</definedName>
    <definedName name="teste1">#REF!</definedName>
    <definedName name="teste2" localSheetId="12">#REF!</definedName>
    <definedName name="teste2">#REF!</definedName>
    <definedName name="teste3" localSheetId="12">#REF!</definedName>
    <definedName name="teste3">#REF!</definedName>
    <definedName name="TESTE4" localSheetId="12">#REF!</definedName>
    <definedName name="TESTE4">#REF!</definedName>
    <definedName name="_xlnm.Print_Titles" localSheetId="3">ABC!$1:$13</definedName>
    <definedName name="_xlnm.Print_Titles" localSheetId="2">COMPOSIÇÕES!$1:$8</definedName>
    <definedName name="_xlnm.Print_Titles" localSheetId="1">ORÇAMENTO!$1:$12</definedName>
    <definedName name="_xlnm.Print_Titles" localSheetId="12">'ORÇAMENTO LOTE-1'!$1:$12</definedName>
    <definedName name="_xlnm.Print_Titles">#REF!</definedName>
    <definedName name="Total" localSheetId="12">#REF!</definedName>
    <definedName name="Total">#REF!</definedName>
    <definedName name="TxCresc">'[3]TodasTraf-2000-NoPrint'!$C$7:$L$17</definedName>
    <definedName name="Unit." localSheetId="12">#REF!</definedName>
    <definedName name="Unit.">#REF!</definedName>
    <definedName name="wrn.mo2." localSheetId="6" hidden="1">{#N/A,#N/A,FALSE,"MO (2)"}</definedName>
    <definedName name="wrn.mo2." hidden="1">{#N/A,#N/A,FALSE,"MO (2)"}</definedName>
    <definedName name="Z_0AFE365A_9095_49A5_A2CD_DF02CC9760E6_.wvu.FilterData" localSheetId="2" hidden="1">COMPOSIÇÕES!$A$10:$H$1825</definedName>
    <definedName name="Z_29039955_8B2A_426E_B1F2_94AC255D5164_.wvu.FilterData" localSheetId="2" hidden="1">COMPOSIÇÕES!$A$10:$H$1825</definedName>
    <definedName name="Z_33DF8029_D2C4_4AAC_9078_348612D45ED3_.wvu.Cols" localSheetId="2" hidden="1">COMPOSIÇÕES!$A:$A</definedName>
    <definedName name="Z_33DF8029_D2C4_4AAC_9078_348612D45ED3_.wvu.Cols" localSheetId="8" hidden="1">'SINAPI 2021-07-ND'!$A:$C</definedName>
    <definedName name="Z_33DF8029_D2C4_4AAC_9078_348612D45ED3_.wvu.FilterData" localSheetId="2" hidden="1">COMPOSIÇÕES!$A$10:$H$1825</definedName>
    <definedName name="Z_33DF8029_D2C4_4AAC_9078_348612D45ED3_.wvu.FilterData" localSheetId="1" hidden="1">ORÇAMENTO!$A$12:$L$593</definedName>
    <definedName name="Z_33DF8029_D2C4_4AAC_9078_348612D45ED3_.wvu.FilterData" localSheetId="12" hidden="1">'ORÇAMENTO LOTE-1'!$A$12:$H$596</definedName>
    <definedName name="Z_33DF8029_D2C4_4AAC_9078_348612D45ED3_.wvu.FilterData" localSheetId="8" hidden="1">'SINAPI 2021-07-ND'!$A$2:$J$6724</definedName>
    <definedName name="Z_4F502454_4D5A_43A9_B9F1_05D8F93061E3_.wvu.FilterData" localSheetId="1" hidden="1">ORÇAMENTO!$A$12:$L$593</definedName>
    <definedName name="Z_4F502454_4D5A_43A9_B9F1_05D8F93061E3_.wvu.FilterData" localSheetId="12" hidden="1">'ORÇAMENTO LOTE-1'!$A$12:$H$596</definedName>
    <definedName name="Z_53DEC594_7B36_4AD7_9D66_D85384B64C16_.wvu.FilterData" localSheetId="2" hidden="1">COMPOSIÇÕES!$A$10:$H$1825</definedName>
    <definedName name="Z_53DEC594_7B36_4AD7_9D66_D85384B64C16_.wvu.FilterData" localSheetId="1" hidden="1">ORÇAMENTO!$A$12:$L$593</definedName>
    <definedName name="Z_53DEC594_7B36_4AD7_9D66_D85384B64C16_.wvu.FilterData" localSheetId="12" hidden="1">'ORÇAMENTO LOTE-1'!$A$12:$H$596</definedName>
    <definedName name="Z_5F7CE32D_2069_42C9_99A8_4C709B7DE070_.wvu.FilterData" localSheetId="2" hidden="1">COMPOSIÇÕES!$A$10:$H$1825</definedName>
    <definedName name="Z_665B549E_76CA_466E_8D1E_2E0AE893DAD3_.wvu.FilterData" localSheetId="1" hidden="1">ORÇAMENTO!$A$12:$L$593</definedName>
    <definedName name="Z_665B549E_76CA_466E_8D1E_2E0AE893DAD3_.wvu.FilterData" localSheetId="12" hidden="1">'ORÇAMENTO LOTE-1'!$A$12:$H$596</definedName>
    <definedName name="Z_686BEC04_9B2C_4A04_AFBB_9740496E27D4_.wvu.FilterData" localSheetId="1" hidden="1">ORÇAMENTO!$A$12:$L$593</definedName>
    <definedName name="Z_686BEC04_9B2C_4A04_AFBB_9740496E27D4_.wvu.FilterData" localSheetId="12" hidden="1">'ORÇAMENTO LOTE-1'!$A$12:$H$596</definedName>
    <definedName name="Z_6B06DA90_DBCE_4528_B33A_691AB4993900_.wvu.FilterData" localSheetId="2" hidden="1">COMPOSIÇÕES!$A$10:$H$1825</definedName>
    <definedName name="Z_6B06DA90_DBCE_4528_B33A_691AB4993900_.wvu.FilterData" localSheetId="1" hidden="1">ORÇAMENTO!$A$12:$L$593</definedName>
    <definedName name="Z_6B06DA90_DBCE_4528_B33A_691AB4993900_.wvu.FilterData" localSheetId="12" hidden="1">'ORÇAMENTO LOTE-1'!$A$12:$H$596</definedName>
    <definedName name="Z_950318A9_32EB_44A3_B264_106936C86E7A_.wvu.FilterData" localSheetId="2" hidden="1">COMPOSIÇÕES!$A$10:$H$1825</definedName>
    <definedName name="Z_950318A9_32EB_44A3_B264_106936C86E7A_.wvu.FilterData" localSheetId="1" hidden="1">ORÇAMENTO!$A$12:$L$593</definedName>
    <definedName name="Z_950318A9_32EB_44A3_B264_106936C86E7A_.wvu.FilterData" localSheetId="12" hidden="1">'ORÇAMENTO LOTE-1'!$A$12:$H$596</definedName>
    <definedName name="Z_B4D47939_B7D8_494E_801C_FFF6F0244538_.wvu.FilterData" localSheetId="2" hidden="1">COMPOSIÇÕES!$A$10:$H$1825</definedName>
    <definedName name="Z_BA43CF58_27E3_4CF2_BDEB_6A66DB1011CD_.wvu.FilterData" localSheetId="1" hidden="1">ORÇAMENTO!$A$12:$L$593</definedName>
    <definedName name="Z_BA43CF58_27E3_4CF2_BDEB_6A66DB1011CD_.wvu.FilterData" localSheetId="12" hidden="1">'ORÇAMENTO LOTE-1'!$A$12:$H$596</definedName>
    <definedName name="Z_C75F6612_FC89_4882_9A91_195D1242E60C_.wvu.Cols" localSheetId="2" hidden="1">COMPOSIÇÕES!$A:$A</definedName>
    <definedName name="Z_C75F6612_FC89_4882_9A91_195D1242E60C_.wvu.Cols" localSheetId="8" hidden="1">'SINAPI 2021-07-ND'!$A:$C</definedName>
    <definedName name="Z_C75F6612_FC89_4882_9A91_195D1242E60C_.wvu.FilterData" localSheetId="2" hidden="1">COMPOSIÇÕES!$A$10:$H$1825</definedName>
    <definedName name="Z_C75F6612_FC89_4882_9A91_195D1242E60C_.wvu.FilterData" localSheetId="1" hidden="1">ORÇAMENTO!$A$12:$L$593</definedName>
    <definedName name="Z_C75F6612_FC89_4882_9A91_195D1242E60C_.wvu.FilterData" localSheetId="12" hidden="1">'ORÇAMENTO LOTE-1'!$A$12:$H$596</definedName>
    <definedName name="Z_C75F6612_FC89_4882_9A91_195D1242E60C_.wvu.FilterData" localSheetId="8" hidden="1">'SINAPI 2021-07-ND'!$A$2:$J$6724</definedName>
    <definedName name="Z_E0D9734E_561B_49B3_8F06_6A7118467F80_.wvu.FilterData" localSheetId="1" hidden="1">ORÇAMENTO!$A$12:$L$593</definedName>
    <definedName name="Z_E0D9734E_561B_49B3_8F06_6A7118467F80_.wvu.FilterData" localSheetId="12" hidden="1">'ORÇAMENTO LOTE-1'!$A$12:$H$596</definedName>
    <definedName name="Z_F1F3DA73_DC0F_4B3E_BF9B_D89C4413BA77_.wvu.Cols" localSheetId="8" hidden="1">'SINAPI 2021-07-ND'!$A:$C</definedName>
    <definedName name="Z_F1F3DA73_DC0F_4B3E_BF9B_D89C4413BA77_.wvu.FilterData" localSheetId="2" hidden="1">COMPOSIÇÕES!$A$10:$H$1825</definedName>
    <definedName name="Z_F1F3DA73_DC0F_4B3E_BF9B_D89C4413BA77_.wvu.FilterData" localSheetId="1" hidden="1">ORÇAMENTO!$A$12:$L$593</definedName>
    <definedName name="Z_F1F3DA73_DC0F_4B3E_BF9B_D89C4413BA77_.wvu.FilterData" localSheetId="12" hidden="1">'ORÇAMENTO LOTE-1'!$A$12:$H$596</definedName>
    <definedName name="Z_F1F3DA73_DC0F_4B3E_BF9B_D89C4413BA77_.wvu.FilterData" localSheetId="8" hidden="1">'SINAPI 2021-07-ND'!$A$2:$I$6724</definedName>
    <definedName name="Z_F632572E_CF05_4159_B798_57E4B7CA460B_.wvu.Cols" localSheetId="2" hidden="1">COMPOSIÇÕES!$A:$A</definedName>
    <definedName name="Z_F632572E_CF05_4159_B798_57E4B7CA460B_.wvu.Cols" localSheetId="1" hidden="1">ORÇAMENTO!$K:$L</definedName>
    <definedName name="Z_F632572E_CF05_4159_B798_57E4B7CA460B_.wvu.Cols" localSheetId="12" hidden="1">'ORÇAMENTO LOTE-1'!$G:$H</definedName>
    <definedName name="Z_F632572E_CF05_4159_B798_57E4B7CA460B_.wvu.Cols" localSheetId="8" hidden="1">'SINAPI 2021-07-ND'!$A:$C</definedName>
    <definedName name="Z_F632572E_CF05_4159_B798_57E4B7CA460B_.wvu.FilterData" localSheetId="2" hidden="1">COMPOSIÇÕES!$A$10:$H$1825</definedName>
    <definedName name="Z_F632572E_CF05_4159_B798_57E4B7CA460B_.wvu.FilterData" localSheetId="1" hidden="1">ORÇAMENTO!$A$12:$I$593</definedName>
    <definedName name="Z_F632572E_CF05_4159_B798_57E4B7CA460B_.wvu.FilterData" localSheetId="12" hidden="1">'ORÇAMENTO LOTE-1'!$A$12:$E$596</definedName>
    <definedName name="Z_F632572E_CF05_4159_B798_57E4B7CA460B_.wvu.FilterData" localSheetId="8" hidden="1">'SINAPI 2021-07-ND'!$A$2:$J$6724</definedName>
    <definedName name="Z_FEA8E9D0_5094_4DC2_AF2B_FEE4EF2121D9_.wvu.FilterData" localSheetId="2" hidden="1">COMPOSIÇÕES!$A$10:$H$1825</definedName>
    <definedName name="Z_FEA8E9D0_5094_4DC2_AF2B_FEE4EF2121D9_.wvu.FilterData" localSheetId="1" hidden="1">ORÇAMENTO!$A$12:$L$593</definedName>
    <definedName name="Z_FEA8E9D0_5094_4DC2_AF2B_FEE4EF2121D9_.wvu.FilterData" localSheetId="12" hidden="1">'ORÇAMENTO LOTE-1'!$A$12:$H$596</definedName>
  </definedNames>
  <calcPr calcId="144525"/>
  <customWorkbookViews>
    <customWorkbookView name="Vlademir Bordone - Modo de exibição pessoal" guid="{C75F6612-FC89-4882-9A91-195D1242E60C}" personalView="1" maximized="1" xWindow="-8" yWindow="-8" windowWidth="1936" windowHeight="1056" activeSheetId="1"/>
    <customWorkbookView name="Marcos Reis - Modo de exibição pessoal" guid="{F632572E-CF05-4159-B798-57E4B7CA460B}" personalView="1" maximized="1" xWindow="-8" yWindow="-8" windowWidth="1382" windowHeight="744" activeSheetId="1"/>
    <customWorkbookView name="est5 orc - Modo de exibição pessoal" guid="{F1F3DA73-DC0F-4B3E-BF9B-D89C4413BA77}" personalView="1" maximized="1" xWindow="-8" yWindow="-8" windowWidth="1382" windowHeight="744" activeSheetId="1"/>
    <customWorkbookView name="user - Modo de exibição pessoal" guid="{33DF8029-D2C4-4AAC-9078-348612D45ED3}" personalView="1" maximized="1" xWindow="-9" yWindow="-9" windowWidth="1938" windowHeight="1050" activeSheetId="1"/>
  </customWorkbookViews>
  <pivotCaches>
    <pivotCache cacheId="0" r:id="rId19"/>
  </pivotCaches>
</workbook>
</file>

<file path=xl/calcChain.xml><?xml version="1.0" encoding="utf-8"?>
<calcChain xmlns="http://schemas.openxmlformats.org/spreadsheetml/2006/main">
  <c r="P54" i="31" l="1"/>
  <c r="O54" i="31"/>
  <c r="N54" i="31"/>
  <c r="M54" i="31"/>
  <c r="L54" i="31"/>
  <c r="K54" i="31"/>
  <c r="J54" i="31"/>
  <c r="I54" i="31"/>
  <c r="H54" i="31"/>
  <c r="G54" i="31"/>
  <c r="F54" i="31"/>
  <c r="E54" i="31"/>
  <c r="D54" i="31"/>
  <c r="O53" i="31"/>
  <c r="N53" i="31"/>
  <c r="M53" i="31"/>
  <c r="L53" i="31"/>
  <c r="K53" i="31"/>
  <c r="J53" i="31"/>
  <c r="I53" i="31"/>
  <c r="H53" i="31"/>
  <c r="G53" i="31"/>
  <c r="F53" i="31"/>
  <c r="E53" i="31"/>
  <c r="D53" i="31"/>
  <c r="C53" i="31"/>
  <c r="P52" i="31"/>
  <c r="O52" i="31"/>
  <c r="N52" i="31"/>
  <c r="M52" i="31"/>
  <c r="L52" i="31"/>
  <c r="K52" i="31"/>
  <c r="J52" i="31"/>
  <c r="I52" i="31"/>
  <c r="H52" i="31"/>
  <c r="G52" i="31"/>
  <c r="F52" i="31"/>
  <c r="E52" i="31"/>
  <c r="D52" i="31"/>
  <c r="C51" i="31"/>
  <c r="B51" i="31"/>
  <c r="P50" i="31"/>
  <c r="O50" i="31"/>
  <c r="N50" i="31"/>
  <c r="M50" i="31"/>
  <c r="L50" i="31"/>
  <c r="K50" i="31"/>
  <c r="J50" i="31"/>
  <c r="I50" i="31"/>
  <c r="H50" i="31"/>
  <c r="G50" i="31"/>
  <c r="F50" i="31"/>
  <c r="E50" i="31"/>
  <c r="D50" i="31"/>
  <c r="C49" i="31"/>
  <c r="P48" i="31"/>
  <c r="O48" i="31"/>
  <c r="N48" i="31"/>
  <c r="M48" i="31"/>
  <c r="L48" i="31"/>
  <c r="K48" i="31"/>
  <c r="J48" i="31"/>
  <c r="I48" i="31"/>
  <c r="H48" i="31"/>
  <c r="G48" i="31"/>
  <c r="F48" i="31"/>
  <c r="E48" i="31"/>
  <c r="D48" i="31"/>
  <c r="C47" i="31"/>
  <c r="B47" i="31"/>
  <c r="P46" i="31"/>
  <c r="O46" i="31"/>
  <c r="N46" i="31"/>
  <c r="M46" i="31"/>
  <c r="L46" i="31"/>
  <c r="K46" i="31"/>
  <c r="J46" i="31"/>
  <c r="I46" i="31"/>
  <c r="H46" i="31"/>
  <c r="G46" i="31"/>
  <c r="F46" i="31"/>
  <c r="E46" i="31"/>
  <c r="D46" i="31"/>
  <c r="C45" i="31"/>
  <c r="B45" i="31"/>
  <c r="P44" i="31"/>
  <c r="O44" i="31"/>
  <c r="N44" i="31"/>
  <c r="M44" i="31"/>
  <c r="L44" i="31"/>
  <c r="K44" i="31"/>
  <c r="J44" i="31"/>
  <c r="I44" i="31"/>
  <c r="H44" i="31"/>
  <c r="G44" i="31"/>
  <c r="F44" i="31"/>
  <c r="E44" i="31"/>
  <c r="D44" i="31"/>
  <c r="C43" i="31"/>
  <c r="B43" i="31"/>
  <c r="P42" i="31"/>
  <c r="O42" i="31"/>
  <c r="N42" i="31"/>
  <c r="M42" i="31"/>
  <c r="L42" i="31"/>
  <c r="K42" i="31"/>
  <c r="J42" i="31"/>
  <c r="I42" i="31"/>
  <c r="H42" i="31"/>
  <c r="G42" i="31"/>
  <c r="F42" i="31"/>
  <c r="E42" i="31"/>
  <c r="D42" i="31"/>
  <c r="C41" i="31"/>
  <c r="B41" i="31"/>
  <c r="P40" i="31"/>
  <c r="O40" i="31"/>
  <c r="N40" i="31"/>
  <c r="M40" i="31"/>
  <c r="L40" i="31"/>
  <c r="K40" i="31"/>
  <c r="J40" i="31"/>
  <c r="I40" i="31"/>
  <c r="H40" i="31"/>
  <c r="G40" i="31"/>
  <c r="F40" i="31"/>
  <c r="E40" i="31"/>
  <c r="D40" i="31"/>
  <c r="C39" i="31"/>
  <c r="B39" i="31"/>
  <c r="P38" i="31"/>
  <c r="O38" i="31"/>
  <c r="N38" i="31"/>
  <c r="M38" i="31"/>
  <c r="L38" i="31"/>
  <c r="K38" i="31"/>
  <c r="J38" i="31"/>
  <c r="I38" i="31"/>
  <c r="H38" i="31"/>
  <c r="G38" i="31"/>
  <c r="F38" i="31"/>
  <c r="E38" i="31"/>
  <c r="D38" i="31"/>
  <c r="C37" i="31"/>
  <c r="B37" i="31"/>
  <c r="P36" i="31"/>
  <c r="O36" i="31"/>
  <c r="N36" i="31"/>
  <c r="M36" i="31"/>
  <c r="L36" i="31"/>
  <c r="K36" i="31"/>
  <c r="J36" i="31"/>
  <c r="I36" i="31"/>
  <c r="H36" i="31"/>
  <c r="G36" i="31"/>
  <c r="F36" i="31"/>
  <c r="E36" i="31"/>
  <c r="D36" i="31"/>
  <c r="C35" i="31"/>
  <c r="B35" i="31"/>
  <c r="P34" i="31"/>
  <c r="O34" i="31"/>
  <c r="N34" i="31"/>
  <c r="M34" i="31"/>
  <c r="L34" i="31"/>
  <c r="K34" i="31"/>
  <c r="J34" i="31"/>
  <c r="I34" i="31"/>
  <c r="H34" i="31"/>
  <c r="G34" i="31"/>
  <c r="F34" i="31"/>
  <c r="E34" i="31"/>
  <c r="D34" i="31"/>
  <c r="C33" i="31"/>
  <c r="B33" i="31"/>
  <c r="P32" i="31"/>
  <c r="O32" i="31"/>
  <c r="N32" i="31"/>
  <c r="M32" i="31"/>
  <c r="L32" i="31"/>
  <c r="K32" i="31"/>
  <c r="J32" i="31"/>
  <c r="I32" i="31"/>
  <c r="H32" i="31"/>
  <c r="G32" i="31"/>
  <c r="F32" i="31"/>
  <c r="E32" i="31"/>
  <c r="D32" i="31"/>
  <c r="C31" i="31"/>
  <c r="B31" i="31"/>
  <c r="P30" i="31"/>
  <c r="O30" i="31"/>
  <c r="N30" i="31"/>
  <c r="M30" i="31"/>
  <c r="L30" i="31"/>
  <c r="K30" i="31"/>
  <c r="J30" i="31"/>
  <c r="I30" i="31"/>
  <c r="H30" i="31"/>
  <c r="G30" i="31"/>
  <c r="F30" i="31"/>
  <c r="E30" i="31"/>
  <c r="D30" i="31"/>
  <c r="P29" i="31"/>
  <c r="C29" i="31"/>
  <c r="B29" i="31"/>
  <c r="P28" i="31"/>
  <c r="O28" i="31"/>
  <c r="N28" i="31"/>
  <c r="M28" i="31"/>
  <c r="L28" i="31"/>
  <c r="K28" i="31"/>
  <c r="J28" i="31"/>
  <c r="I28" i="31"/>
  <c r="H28" i="31"/>
  <c r="G28" i="31"/>
  <c r="F28" i="31"/>
  <c r="E28" i="31"/>
  <c r="D28" i="31"/>
  <c r="P27" i="31"/>
  <c r="C27" i="31"/>
  <c r="B27" i="31"/>
  <c r="P26" i="31"/>
  <c r="O26" i="31"/>
  <c r="N26" i="31"/>
  <c r="M26" i="31"/>
  <c r="L26" i="31"/>
  <c r="K26" i="31"/>
  <c r="J26" i="31"/>
  <c r="I26" i="31"/>
  <c r="H26" i="31"/>
  <c r="G26" i="31"/>
  <c r="F26" i="31"/>
  <c r="E26" i="31"/>
  <c r="D26" i="31"/>
  <c r="P25" i="31"/>
  <c r="C25" i="31"/>
  <c r="B25" i="31"/>
  <c r="Q24" i="31"/>
  <c r="P24" i="31"/>
  <c r="O24" i="31"/>
  <c r="N24" i="31"/>
  <c r="M24" i="31"/>
  <c r="L24" i="31"/>
  <c r="K24" i="31"/>
  <c r="J24" i="31"/>
  <c r="I24" i="31"/>
  <c r="H24" i="31"/>
  <c r="G24" i="31"/>
  <c r="F24" i="31"/>
  <c r="E24" i="31"/>
  <c r="D24" i="31"/>
  <c r="P23" i="31"/>
  <c r="C23" i="31"/>
  <c r="B23" i="31"/>
  <c r="R22" i="31"/>
  <c r="Q22" i="31"/>
  <c r="P22" i="31"/>
  <c r="O22" i="31"/>
  <c r="N22" i="31"/>
  <c r="M22" i="31"/>
  <c r="L22" i="31"/>
  <c r="K22" i="31"/>
  <c r="J22" i="31"/>
  <c r="I22" i="31"/>
  <c r="H22" i="31"/>
  <c r="G22" i="31"/>
  <c r="F22" i="31"/>
  <c r="E22" i="31"/>
  <c r="D22" i="31"/>
  <c r="P21" i="31"/>
  <c r="C21" i="31"/>
  <c r="B21" i="31"/>
  <c r="P20" i="31"/>
  <c r="O20" i="31"/>
  <c r="N20" i="31"/>
  <c r="M20" i="31"/>
  <c r="L20" i="31"/>
  <c r="K20" i="31"/>
  <c r="J20" i="31"/>
  <c r="I20" i="31"/>
  <c r="H20" i="31"/>
  <c r="G20" i="31"/>
  <c r="F20" i="31"/>
  <c r="E20" i="31"/>
  <c r="D20" i="31"/>
  <c r="P19" i="31"/>
  <c r="C19" i="31"/>
  <c r="B19" i="31"/>
  <c r="P18" i="31"/>
  <c r="O18" i="31"/>
  <c r="N18" i="31"/>
  <c r="M18" i="31"/>
  <c r="L18" i="31"/>
  <c r="K18" i="31"/>
  <c r="J18" i="31"/>
  <c r="I18" i="31"/>
  <c r="H18" i="31"/>
  <c r="G18" i="31"/>
  <c r="F18" i="31"/>
  <c r="E18" i="31"/>
  <c r="D18" i="31"/>
  <c r="P17" i="31"/>
  <c r="C17" i="31"/>
  <c r="B17" i="31"/>
  <c r="P16" i="31"/>
  <c r="O16" i="31"/>
  <c r="N16" i="31"/>
  <c r="M16" i="31"/>
  <c r="L16" i="31"/>
  <c r="K16" i="31"/>
  <c r="J16" i="31"/>
  <c r="I16" i="31"/>
  <c r="H16" i="31"/>
  <c r="G16" i="31"/>
  <c r="F16" i="31"/>
  <c r="E16" i="31"/>
  <c r="D16" i="31"/>
  <c r="P15" i="31"/>
  <c r="C15" i="31"/>
  <c r="B15" i="31"/>
  <c r="Q14" i="31"/>
  <c r="P14" i="31"/>
  <c r="O14" i="31"/>
  <c r="N14" i="31"/>
  <c r="M14" i="31"/>
  <c r="L14" i="31"/>
  <c r="K14" i="31"/>
  <c r="J14" i="31"/>
  <c r="I14" i="31"/>
  <c r="H14" i="31"/>
  <c r="G14" i="31"/>
  <c r="F14" i="31"/>
  <c r="E14" i="31"/>
  <c r="D14" i="31"/>
  <c r="P13" i="31"/>
  <c r="C13" i="31"/>
  <c r="B13" i="31"/>
  <c r="L608" i="32"/>
  <c r="H608" i="32"/>
  <c r="G608" i="32"/>
  <c r="F608" i="32"/>
  <c r="D608" i="32"/>
  <c r="L607" i="32"/>
  <c r="H607" i="32"/>
  <c r="G607" i="32"/>
  <c r="F607" i="32"/>
  <c r="D607" i="32"/>
  <c r="L606" i="32"/>
  <c r="H606" i="32"/>
  <c r="G606" i="32"/>
  <c r="F606" i="32"/>
  <c r="D606" i="32"/>
  <c r="L605" i="32"/>
  <c r="H605" i="32"/>
  <c r="G605" i="32"/>
  <c r="F605" i="32"/>
  <c r="D605" i="32"/>
  <c r="L604" i="32"/>
  <c r="H604" i="32"/>
  <c r="G604" i="32"/>
  <c r="F604" i="32"/>
  <c r="D604" i="32"/>
  <c r="L603" i="32"/>
  <c r="H603" i="32"/>
  <c r="G603" i="32"/>
  <c r="F603" i="32"/>
  <c r="D603" i="32"/>
  <c r="L602" i="32"/>
  <c r="H602" i="32"/>
  <c r="G602" i="32"/>
  <c r="F602" i="32"/>
  <c r="D602" i="32"/>
  <c r="L601" i="32"/>
  <c r="H601" i="32"/>
  <c r="G601" i="32"/>
  <c r="F601" i="32"/>
  <c r="D601" i="32"/>
  <c r="L600" i="32"/>
  <c r="H600" i="32"/>
  <c r="G600" i="32"/>
  <c r="F600" i="32"/>
  <c r="D600" i="32"/>
  <c r="L599" i="32"/>
  <c r="H599" i="32"/>
  <c r="G599" i="32"/>
  <c r="F599" i="32"/>
  <c r="D599" i="32"/>
  <c r="L598" i="32"/>
  <c r="H598" i="32"/>
  <c r="G598" i="32"/>
  <c r="F598" i="32"/>
  <c r="D598" i="32"/>
  <c r="L597" i="32"/>
  <c r="H597" i="32"/>
  <c r="G597" i="32"/>
  <c r="L596" i="32"/>
  <c r="H596" i="32"/>
  <c r="G596" i="32"/>
  <c r="F596" i="32"/>
  <c r="L595" i="32"/>
  <c r="H595" i="32"/>
  <c r="G595" i="32"/>
  <c r="L594" i="32"/>
  <c r="H594" i="32"/>
  <c r="G594" i="32"/>
  <c r="F594" i="32"/>
  <c r="L593" i="32"/>
  <c r="H593" i="32"/>
  <c r="G593" i="32"/>
  <c r="F593" i="32"/>
  <c r="L592" i="32"/>
  <c r="H592" i="32"/>
  <c r="G592" i="32"/>
  <c r="F592" i="32"/>
  <c r="L591" i="32"/>
  <c r="H591" i="32"/>
  <c r="G591" i="32"/>
  <c r="F591" i="32"/>
  <c r="L590" i="32"/>
  <c r="H590" i="32"/>
  <c r="G590" i="32"/>
  <c r="F590" i="32"/>
  <c r="L589" i="32"/>
  <c r="H589" i="32"/>
  <c r="G589" i="32"/>
  <c r="F589" i="32"/>
  <c r="L588" i="32"/>
  <c r="H588" i="32"/>
  <c r="G588" i="32"/>
  <c r="F588" i="32"/>
  <c r="L587" i="32"/>
  <c r="H587" i="32"/>
  <c r="G587" i="32"/>
  <c r="F587" i="32"/>
  <c r="L586" i="32"/>
  <c r="H586" i="32"/>
  <c r="G586" i="32"/>
  <c r="F586" i="32"/>
  <c r="L585" i="32"/>
  <c r="H585" i="32"/>
  <c r="G585" i="32"/>
  <c r="F585" i="32"/>
  <c r="L584" i="32"/>
  <c r="H584" i="32"/>
  <c r="G584" i="32"/>
  <c r="F584" i="32"/>
  <c r="L583" i="32"/>
  <c r="H583" i="32"/>
  <c r="G583" i="32"/>
  <c r="F583" i="32"/>
  <c r="L582" i="32"/>
  <c r="H582" i="32"/>
  <c r="G582" i="32"/>
  <c r="F582" i="32"/>
  <c r="L581" i="32"/>
  <c r="H581" i="32"/>
  <c r="G581" i="32"/>
  <c r="F581" i="32"/>
  <c r="L580" i="32"/>
  <c r="H580" i="32"/>
  <c r="G580" i="32"/>
  <c r="F580" i="32"/>
  <c r="L579" i="32"/>
  <c r="H579" i="32"/>
  <c r="G579" i="32"/>
  <c r="F579" i="32"/>
  <c r="L578" i="32"/>
  <c r="H578" i="32"/>
  <c r="G578" i="32"/>
  <c r="F578" i="32"/>
  <c r="L577" i="32"/>
  <c r="H577" i="32"/>
  <c r="G577" i="32"/>
  <c r="F577" i="32"/>
  <c r="L576" i="32"/>
  <c r="H576" i="32"/>
  <c r="G576" i="32"/>
  <c r="F576" i="32"/>
  <c r="L575" i="32"/>
  <c r="H575" i="32"/>
  <c r="G575" i="32"/>
  <c r="F575" i="32"/>
  <c r="L574" i="32"/>
  <c r="H574" i="32"/>
  <c r="G574" i="32"/>
  <c r="F574" i="32"/>
  <c r="L573" i="32"/>
  <c r="H573" i="32"/>
  <c r="G573" i="32"/>
  <c r="F573" i="32"/>
  <c r="L572" i="32"/>
  <c r="H572" i="32"/>
  <c r="G572" i="32"/>
  <c r="F572" i="32"/>
  <c r="L571" i="32"/>
  <c r="H571" i="32"/>
  <c r="G571" i="32"/>
  <c r="F571" i="32"/>
  <c r="L570" i="32"/>
  <c r="H570" i="32"/>
  <c r="G570" i="32"/>
  <c r="F570" i="32"/>
  <c r="L569" i="32"/>
  <c r="H569" i="32"/>
  <c r="G569" i="32"/>
  <c r="F569" i="32"/>
  <c r="L568" i="32"/>
  <c r="H568" i="32"/>
  <c r="G568" i="32"/>
  <c r="F568" i="32"/>
  <c r="L567" i="32"/>
  <c r="H567" i="32"/>
  <c r="G567" i="32"/>
  <c r="F567" i="32"/>
  <c r="L566" i="32"/>
  <c r="H566" i="32"/>
  <c r="G566" i="32"/>
  <c r="F566" i="32"/>
  <c r="L565" i="32"/>
  <c r="H565" i="32"/>
  <c r="G565" i="32"/>
  <c r="F565" i="32"/>
  <c r="L564" i="32"/>
  <c r="H564" i="32"/>
  <c r="G564" i="32"/>
  <c r="L563" i="32"/>
  <c r="H563" i="32"/>
  <c r="G563" i="32"/>
  <c r="F563" i="32"/>
  <c r="L562" i="32"/>
  <c r="H562" i="32"/>
  <c r="G562" i="32"/>
  <c r="F562" i="32"/>
  <c r="L561" i="32"/>
  <c r="H561" i="32"/>
  <c r="G561" i="32"/>
  <c r="F561" i="32"/>
  <c r="L560" i="32"/>
  <c r="H560" i="32"/>
  <c r="G560" i="32"/>
  <c r="F560" i="32"/>
  <c r="L559" i="32"/>
  <c r="H559" i="32"/>
  <c r="G559" i="32"/>
  <c r="F559" i="32"/>
  <c r="L558" i="32"/>
  <c r="H558" i="32"/>
  <c r="G558" i="32"/>
  <c r="F558" i="32"/>
  <c r="L557" i="32"/>
  <c r="H557" i="32"/>
  <c r="G557" i="32"/>
  <c r="F557" i="32"/>
  <c r="L556" i="32"/>
  <c r="H556" i="32"/>
  <c r="G556" i="32"/>
  <c r="F556" i="32"/>
  <c r="L555" i="32"/>
  <c r="H555" i="32"/>
  <c r="G555" i="32"/>
  <c r="F555" i="32"/>
  <c r="L554" i="32"/>
  <c r="H554" i="32"/>
  <c r="G554" i="32"/>
  <c r="F554" i="32"/>
  <c r="L553" i="32"/>
  <c r="H553" i="32"/>
  <c r="G553" i="32"/>
  <c r="F553" i="32"/>
  <c r="L552" i="32"/>
  <c r="H552" i="32"/>
  <c r="G552" i="32"/>
  <c r="F552" i="32"/>
  <c r="L551" i="32"/>
  <c r="H551" i="32"/>
  <c r="G551" i="32"/>
  <c r="L550" i="32"/>
  <c r="H550" i="32"/>
  <c r="G550" i="32"/>
  <c r="F550" i="32"/>
  <c r="L549" i="32"/>
  <c r="H549" i="32"/>
  <c r="G549" i="32"/>
  <c r="F549" i="32"/>
  <c r="L548" i="32"/>
  <c r="H548" i="32"/>
  <c r="G548" i="32"/>
  <c r="F548" i="32"/>
  <c r="L547" i="32"/>
  <c r="H547" i="32"/>
  <c r="G547" i="32"/>
  <c r="F547" i="32"/>
  <c r="L546" i="32"/>
  <c r="H546" i="32"/>
  <c r="G546" i="32"/>
  <c r="F546" i="32"/>
  <c r="L545" i="32"/>
  <c r="H545" i="32"/>
  <c r="G545" i="32"/>
  <c r="F545" i="32"/>
  <c r="L544" i="32"/>
  <c r="H544" i="32"/>
  <c r="G544" i="32"/>
  <c r="F544" i="32"/>
  <c r="L543" i="32"/>
  <c r="H543" i="32"/>
  <c r="G543" i="32"/>
  <c r="F543" i="32"/>
  <c r="L542" i="32"/>
  <c r="H542" i="32"/>
  <c r="G542" i="32"/>
  <c r="F542" i="32"/>
  <c r="L541" i="32"/>
  <c r="H541" i="32"/>
  <c r="G541" i="32"/>
  <c r="F541" i="32"/>
  <c r="L540" i="32"/>
  <c r="H540" i="32"/>
  <c r="G540" i="32"/>
  <c r="F540" i="32"/>
  <c r="L539" i="32"/>
  <c r="H539" i="32"/>
  <c r="G539" i="32"/>
  <c r="F539" i="32"/>
  <c r="L538" i="32"/>
  <c r="H538" i="32"/>
  <c r="G538" i="32"/>
  <c r="F538" i="32"/>
  <c r="L537" i="32"/>
  <c r="H537" i="32"/>
  <c r="G537" i="32"/>
  <c r="F537" i="32"/>
  <c r="L536" i="32"/>
  <c r="H536" i="32"/>
  <c r="G536" i="32"/>
  <c r="F536" i="32"/>
  <c r="L535" i="32"/>
  <c r="H535" i="32"/>
  <c r="G535" i="32"/>
  <c r="F535" i="32"/>
  <c r="L534" i="32"/>
  <c r="H534" i="32"/>
  <c r="G534" i="32"/>
  <c r="F534" i="32"/>
  <c r="L533" i="32"/>
  <c r="H533" i="32"/>
  <c r="G533" i="32"/>
  <c r="F533" i="32"/>
  <c r="L532" i="32"/>
  <c r="H532" i="32"/>
  <c r="G532" i="32"/>
  <c r="F532" i="32"/>
  <c r="L531" i="32"/>
  <c r="H531" i="32"/>
  <c r="G531" i="32"/>
  <c r="F531" i="32"/>
  <c r="L530" i="32"/>
  <c r="H530" i="32"/>
  <c r="G530" i="32"/>
  <c r="F530" i="32"/>
  <c r="L529" i="32"/>
  <c r="H529" i="32"/>
  <c r="G529" i="32"/>
  <c r="F529" i="32"/>
  <c r="L528" i="32"/>
  <c r="H528" i="32"/>
  <c r="G528" i="32"/>
  <c r="F528" i="32"/>
  <c r="L527" i="32"/>
  <c r="H527" i="32"/>
  <c r="G527" i="32"/>
  <c r="F527" i="32"/>
  <c r="L526" i="32"/>
  <c r="H526" i="32"/>
  <c r="G526" i="32"/>
  <c r="F526" i="32"/>
  <c r="L525" i="32"/>
  <c r="H525" i="32"/>
  <c r="G525" i="32"/>
  <c r="F525" i="32"/>
  <c r="L524" i="32"/>
  <c r="H524" i="32"/>
  <c r="G524" i="32"/>
  <c r="F524" i="32"/>
  <c r="L523" i="32"/>
  <c r="H523" i="32"/>
  <c r="G523" i="32"/>
  <c r="F523" i="32"/>
  <c r="L522" i="32"/>
  <c r="H522" i="32"/>
  <c r="G522" i="32"/>
  <c r="F522" i="32"/>
  <c r="L521" i="32"/>
  <c r="H521" i="32"/>
  <c r="G521" i="32"/>
  <c r="F521" i="32"/>
  <c r="L520" i="32"/>
  <c r="H520" i="32"/>
  <c r="G520" i="32"/>
  <c r="F520" i="32"/>
  <c r="L519" i="32"/>
  <c r="H519" i="32"/>
  <c r="G519" i="32"/>
  <c r="F519" i="32"/>
  <c r="L518" i="32"/>
  <c r="H518" i="32"/>
  <c r="G518" i="32"/>
  <c r="F518" i="32"/>
  <c r="L517" i="32"/>
  <c r="H517" i="32"/>
  <c r="G517" i="32"/>
  <c r="F517" i="32"/>
  <c r="L516" i="32"/>
  <c r="H516" i="32"/>
  <c r="G516" i="32"/>
  <c r="F516" i="32"/>
  <c r="L515" i="32"/>
  <c r="H515" i="32"/>
  <c r="G515" i="32"/>
  <c r="F515" i="32"/>
  <c r="L514" i="32"/>
  <c r="H514" i="32"/>
  <c r="G514" i="32"/>
  <c r="F514" i="32"/>
  <c r="L513" i="32"/>
  <c r="H513" i="32"/>
  <c r="G513" i="32"/>
  <c r="F513" i="32"/>
  <c r="L512" i="32"/>
  <c r="H512" i="32"/>
  <c r="G512" i="32"/>
  <c r="F512" i="32"/>
  <c r="L511" i="32"/>
  <c r="H511" i="32"/>
  <c r="G511" i="32"/>
  <c r="F511" i="32"/>
  <c r="L510" i="32"/>
  <c r="H510" i="32"/>
  <c r="G510" i="32"/>
  <c r="F510" i="32"/>
  <c r="L509" i="32"/>
  <c r="H509" i="32"/>
  <c r="G509" i="32"/>
  <c r="F509" i="32"/>
  <c r="L508" i="32"/>
  <c r="H508" i="32"/>
  <c r="G508" i="32"/>
  <c r="F508" i="32"/>
  <c r="L507" i="32"/>
  <c r="H507" i="32"/>
  <c r="G507" i="32"/>
  <c r="F507" i="32"/>
  <c r="L506" i="32"/>
  <c r="H506" i="32"/>
  <c r="G506" i="32"/>
  <c r="F506" i="32"/>
  <c r="L505" i="32"/>
  <c r="H505" i="32"/>
  <c r="G505" i="32"/>
  <c r="F505" i="32"/>
  <c r="L504" i="32"/>
  <c r="H504" i="32"/>
  <c r="G504" i="32"/>
  <c r="F504" i="32"/>
  <c r="L503" i="32"/>
  <c r="H503" i="32"/>
  <c r="G503" i="32"/>
  <c r="F503" i="32"/>
  <c r="L502" i="32"/>
  <c r="H502" i="32"/>
  <c r="G502" i="32"/>
  <c r="F502" i="32"/>
  <c r="L501" i="32"/>
  <c r="H501" i="32"/>
  <c r="G501" i="32"/>
  <c r="F501" i="32"/>
  <c r="L500" i="32"/>
  <c r="H500" i="32"/>
  <c r="G500" i="32"/>
  <c r="F500" i="32"/>
  <c r="L499" i="32"/>
  <c r="H499" i="32"/>
  <c r="G499" i="32"/>
  <c r="F499" i="32"/>
  <c r="L498" i="32"/>
  <c r="H498" i="32"/>
  <c r="G498" i="32"/>
  <c r="F498" i="32"/>
  <c r="L497" i="32"/>
  <c r="H497" i="32"/>
  <c r="G497" i="32"/>
  <c r="F497" i="32"/>
  <c r="L496" i="32"/>
  <c r="H496" i="32"/>
  <c r="G496" i="32"/>
  <c r="F496" i="32"/>
  <c r="L495" i="32"/>
  <c r="H495" i="32"/>
  <c r="G495" i="32"/>
  <c r="F495" i="32"/>
  <c r="L494" i="32"/>
  <c r="H494" i="32"/>
  <c r="G494" i="32"/>
  <c r="F494" i="32"/>
  <c r="L493" i="32"/>
  <c r="H493" i="32"/>
  <c r="G493" i="32"/>
  <c r="L492" i="32"/>
  <c r="H492" i="32"/>
  <c r="G492" i="32"/>
  <c r="F492" i="32"/>
  <c r="L491" i="32"/>
  <c r="H491" i="32"/>
  <c r="G491" i="32"/>
  <c r="F491" i="32"/>
  <c r="L490" i="32"/>
  <c r="H490" i="32"/>
  <c r="G490" i="32"/>
  <c r="F490" i="32"/>
  <c r="L489" i="32"/>
  <c r="H489" i="32"/>
  <c r="G489" i="32"/>
  <c r="F489" i="32"/>
  <c r="L488" i="32"/>
  <c r="H488" i="32"/>
  <c r="G488" i="32"/>
  <c r="F488" i="32"/>
  <c r="L487" i="32"/>
  <c r="H487" i="32"/>
  <c r="G487" i="32"/>
  <c r="F487" i="32"/>
  <c r="L486" i="32"/>
  <c r="H486" i="32"/>
  <c r="G486" i="32"/>
  <c r="F486" i="32"/>
  <c r="L485" i="32"/>
  <c r="H485" i="32"/>
  <c r="G485" i="32"/>
  <c r="F485" i="32"/>
  <c r="L484" i="32"/>
  <c r="H484" i="32"/>
  <c r="G484" i="32"/>
  <c r="F484" i="32"/>
  <c r="L483" i="32"/>
  <c r="H483" i="32"/>
  <c r="G483" i="32"/>
  <c r="F483" i="32"/>
  <c r="L482" i="32"/>
  <c r="H482" i="32"/>
  <c r="G482" i="32"/>
  <c r="F482" i="32"/>
  <c r="L481" i="32"/>
  <c r="H481" i="32"/>
  <c r="G481" i="32"/>
  <c r="F481" i="32"/>
  <c r="L480" i="32"/>
  <c r="H480" i="32"/>
  <c r="G480" i="32"/>
  <c r="F480" i="32"/>
  <c r="L479" i="32"/>
  <c r="H479" i="32"/>
  <c r="G479" i="32"/>
  <c r="F479" i="32"/>
  <c r="L478" i="32"/>
  <c r="H478" i="32"/>
  <c r="G478" i="32"/>
  <c r="F478" i="32"/>
  <c r="L477" i="32"/>
  <c r="H477" i="32"/>
  <c r="G477" i="32"/>
  <c r="F477" i="32"/>
  <c r="L476" i="32"/>
  <c r="H476" i="32"/>
  <c r="G476" i="32"/>
  <c r="F476" i="32"/>
  <c r="L475" i="32"/>
  <c r="H475" i="32"/>
  <c r="G475" i="32"/>
  <c r="F475" i="32"/>
  <c r="L474" i="32"/>
  <c r="H474" i="32"/>
  <c r="G474" i="32"/>
  <c r="F474" i="32"/>
  <c r="L473" i="32"/>
  <c r="H473" i="32"/>
  <c r="G473" i="32"/>
  <c r="F473" i="32"/>
  <c r="L472" i="32"/>
  <c r="H472" i="32"/>
  <c r="G472" i="32"/>
  <c r="F472" i="32"/>
  <c r="L471" i="32"/>
  <c r="H471" i="32"/>
  <c r="G471" i="32"/>
  <c r="F471" i="32"/>
  <c r="L470" i="32"/>
  <c r="H470" i="32"/>
  <c r="G470" i="32"/>
  <c r="F470" i="32"/>
  <c r="L469" i="32"/>
  <c r="H469" i="32"/>
  <c r="G469" i="32"/>
  <c r="F469" i="32"/>
  <c r="L468" i="32"/>
  <c r="H468" i="32"/>
  <c r="G468" i="32"/>
  <c r="F468" i="32"/>
  <c r="L467" i="32"/>
  <c r="H467" i="32"/>
  <c r="G467" i="32"/>
  <c r="F467" i="32"/>
  <c r="L466" i="32"/>
  <c r="H466" i="32"/>
  <c r="G466" i="32"/>
  <c r="F466" i="32"/>
  <c r="L465" i="32"/>
  <c r="H465" i="32"/>
  <c r="G465" i="32"/>
  <c r="F465" i="32"/>
  <c r="L464" i="32"/>
  <c r="H464" i="32"/>
  <c r="G464" i="32"/>
  <c r="F464" i="32"/>
  <c r="L463" i="32"/>
  <c r="H463" i="32"/>
  <c r="G463" i="32"/>
  <c r="F463" i="32"/>
  <c r="L462" i="32"/>
  <c r="H462" i="32"/>
  <c r="G462" i="32"/>
  <c r="F462" i="32"/>
  <c r="L461" i="32"/>
  <c r="H461" i="32"/>
  <c r="G461" i="32"/>
  <c r="F461" i="32"/>
  <c r="L460" i="32"/>
  <c r="H460" i="32"/>
  <c r="G460" i="32"/>
  <c r="F460" i="32"/>
  <c r="L459" i="32"/>
  <c r="H459" i="32"/>
  <c r="G459" i="32"/>
  <c r="F459" i="32"/>
  <c r="L458" i="32"/>
  <c r="H458" i="32"/>
  <c r="G458" i="32"/>
  <c r="F458" i="32"/>
  <c r="L457" i="32"/>
  <c r="H457" i="32"/>
  <c r="G457" i="32"/>
  <c r="F457" i="32"/>
  <c r="L456" i="32"/>
  <c r="H456" i="32"/>
  <c r="G456" i="32"/>
  <c r="F456" i="32"/>
  <c r="L455" i="32"/>
  <c r="H455" i="32"/>
  <c r="G455" i="32"/>
  <c r="F455" i="32"/>
  <c r="L454" i="32"/>
  <c r="H454" i="32"/>
  <c r="G454" i="32"/>
  <c r="F454" i="32"/>
  <c r="L453" i="32"/>
  <c r="H453" i="32"/>
  <c r="G453" i="32"/>
  <c r="F453" i="32"/>
  <c r="L452" i="32"/>
  <c r="H452" i="32"/>
  <c r="G452" i="32"/>
  <c r="F452" i="32"/>
  <c r="L451" i="32"/>
  <c r="H451" i="32"/>
  <c r="G451" i="32"/>
  <c r="F451" i="32"/>
  <c r="L450" i="32"/>
  <c r="H450" i="32"/>
  <c r="G450" i="32"/>
  <c r="F450" i="32"/>
  <c r="L449" i="32"/>
  <c r="H449" i="32"/>
  <c r="G449" i="32"/>
  <c r="F449" i="32"/>
  <c r="L448" i="32"/>
  <c r="H448" i="32"/>
  <c r="G448" i="32"/>
  <c r="F448" i="32"/>
  <c r="L447" i="32"/>
  <c r="H447" i="32"/>
  <c r="G447" i="32"/>
  <c r="F447" i="32"/>
  <c r="L446" i="32"/>
  <c r="H446" i="32"/>
  <c r="G446" i="32"/>
  <c r="F446" i="32"/>
  <c r="L445" i="32"/>
  <c r="H445" i="32"/>
  <c r="G445" i="32"/>
  <c r="F445" i="32"/>
  <c r="L444" i="32"/>
  <c r="H444" i="32"/>
  <c r="G444" i="32"/>
  <c r="F444" i="32"/>
  <c r="L443" i="32"/>
  <c r="H443" i="32"/>
  <c r="G443" i="32"/>
  <c r="F443" i="32"/>
  <c r="L442" i="32"/>
  <c r="H442" i="32"/>
  <c r="G442" i="32"/>
  <c r="F442" i="32"/>
  <c r="L441" i="32"/>
  <c r="H441" i="32"/>
  <c r="G441" i="32"/>
  <c r="F441" i="32"/>
  <c r="L440" i="32"/>
  <c r="H440" i="32"/>
  <c r="G440" i="32"/>
  <c r="F440" i="32"/>
  <c r="L439" i="32"/>
  <c r="H439" i="32"/>
  <c r="G439" i="32"/>
  <c r="F439" i="32"/>
  <c r="L438" i="32"/>
  <c r="H438" i="32"/>
  <c r="G438" i="32"/>
  <c r="F438" i="32"/>
  <c r="L437" i="32"/>
  <c r="H437" i="32"/>
  <c r="G437" i="32"/>
  <c r="F437" i="32"/>
  <c r="L436" i="32"/>
  <c r="H436" i="32"/>
  <c r="G436" i="32"/>
  <c r="F436" i="32"/>
  <c r="L435" i="32"/>
  <c r="H435" i="32"/>
  <c r="G435" i="32"/>
  <c r="F435" i="32"/>
  <c r="L434" i="32"/>
  <c r="H434" i="32"/>
  <c r="G434" i="32"/>
  <c r="F434" i="32"/>
  <c r="L433" i="32"/>
  <c r="H433" i="32"/>
  <c r="G433" i="32"/>
  <c r="F433" i="32"/>
  <c r="L432" i="32"/>
  <c r="H432" i="32"/>
  <c r="G432" i="32"/>
  <c r="F432" i="32"/>
  <c r="L431" i="32"/>
  <c r="H431" i="32"/>
  <c r="G431" i="32"/>
  <c r="F431" i="32"/>
  <c r="L430" i="32"/>
  <c r="H430" i="32"/>
  <c r="G430" i="32"/>
  <c r="F430" i="32"/>
  <c r="L429" i="32"/>
  <c r="H429" i="32"/>
  <c r="G429" i="32"/>
  <c r="F429" i="32"/>
  <c r="L428" i="32"/>
  <c r="H428" i="32"/>
  <c r="G428" i="32"/>
  <c r="F428" i="32"/>
  <c r="L427" i="32"/>
  <c r="H427" i="32"/>
  <c r="G427" i="32"/>
  <c r="F427" i="32"/>
  <c r="L426" i="32"/>
  <c r="H426" i="32"/>
  <c r="G426" i="32"/>
  <c r="F426" i="32"/>
  <c r="L425" i="32"/>
  <c r="H425" i="32"/>
  <c r="G425" i="32"/>
  <c r="F425" i="32"/>
  <c r="L424" i="32"/>
  <c r="H424" i="32"/>
  <c r="G424" i="32"/>
  <c r="F424" i="32"/>
  <c r="L423" i="32"/>
  <c r="H423" i="32"/>
  <c r="G423" i="32"/>
  <c r="F423" i="32"/>
  <c r="L422" i="32"/>
  <c r="H422" i="32"/>
  <c r="G422" i="32"/>
  <c r="F422" i="32"/>
  <c r="L421" i="32"/>
  <c r="H421" i="32"/>
  <c r="G421" i="32"/>
  <c r="F421" i="32"/>
  <c r="L420" i="32"/>
  <c r="H420" i="32"/>
  <c r="G420" i="32"/>
  <c r="F420" i="32"/>
  <c r="L419" i="32"/>
  <c r="H419" i="32"/>
  <c r="G419" i="32"/>
  <c r="F419" i="32"/>
  <c r="L418" i="32"/>
  <c r="H418" i="32"/>
  <c r="G418" i="32"/>
  <c r="F418" i="32"/>
  <c r="L417" i="32"/>
  <c r="H417" i="32"/>
  <c r="G417" i="32"/>
  <c r="F417" i="32"/>
  <c r="L416" i="32"/>
  <c r="H416" i="32"/>
  <c r="G416" i="32"/>
  <c r="F416" i="32"/>
  <c r="L415" i="32"/>
  <c r="H415" i="32"/>
  <c r="G415" i="32"/>
  <c r="F415" i="32"/>
  <c r="L414" i="32"/>
  <c r="H414" i="32"/>
  <c r="G414" i="32"/>
  <c r="F414" i="32"/>
  <c r="L413" i="32"/>
  <c r="H413" i="32"/>
  <c r="G413" i="32"/>
  <c r="F413" i="32"/>
  <c r="L412" i="32"/>
  <c r="H412" i="32"/>
  <c r="G412" i="32"/>
  <c r="F412" i="32"/>
  <c r="L411" i="32"/>
  <c r="H411" i="32"/>
  <c r="G411" i="32"/>
  <c r="F411" i="32"/>
  <c r="L410" i="32"/>
  <c r="H410" i="32"/>
  <c r="G410" i="32"/>
  <c r="F410" i="32"/>
  <c r="L409" i="32"/>
  <c r="H409" i="32"/>
  <c r="G409" i="32"/>
  <c r="F409" i="32"/>
  <c r="L408" i="32"/>
  <c r="H408" i="32"/>
  <c r="G408" i="32"/>
  <c r="F408" i="32"/>
  <c r="L407" i="32"/>
  <c r="H407" i="32"/>
  <c r="G407" i="32"/>
  <c r="F407" i="32"/>
  <c r="L406" i="32"/>
  <c r="H406" i="32"/>
  <c r="G406" i="32"/>
  <c r="F406" i="32"/>
  <c r="L405" i="32"/>
  <c r="H405" i="32"/>
  <c r="G405" i="32"/>
  <c r="F405" i="32"/>
  <c r="L404" i="32"/>
  <c r="H404" i="32"/>
  <c r="G404" i="32"/>
  <c r="F404" i="32"/>
  <c r="L403" i="32"/>
  <c r="H403" i="32"/>
  <c r="G403" i="32"/>
  <c r="F403" i="32"/>
  <c r="L402" i="32"/>
  <c r="H402" i="32"/>
  <c r="G402" i="32"/>
  <c r="F402" i="32"/>
  <c r="L401" i="32"/>
  <c r="H401" i="32"/>
  <c r="G401" i="32"/>
  <c r="F401" i="32"/>
  <c r="L400" i="32"/>
  <c r="H400" i="32"/>
  <c r="G400" i="32"/>
  <c r="F400" i="32"/>
  <c r="L399" i="32"/>
  <c r="H399" i="32"/>
  <c r="G399" i="32"/>
  <c r="F399" i="32"/>
  <c r="L398" i="32"/>
  <c r="H398" i="32"/>
  <c r="G398" i="32"/>
  <c r="F398" i="32"/>
  <c r="L397" i="32"/>
  <c r="H397" i="32"/>
  <c r="G397" i="32"/>
  <c r="F397" i="32"/>
  <c r="L396" i="32"/>
  <c r="H396" i="32"/>
  <c r="G396" i="32"/>
  <c r="F396" i="32"/>
  <c r="L395" i="32"/>
  <c r="H395" i="32"/>
  <c r="G395" i="32"/>
  <c r="F395" i="32"/>
  <c r="L394" i="32"/>
  <c r="H394" i="32"/>
  <c r="G394" i="32"/>
  <c r="F394" i="32"/>
  <c r="L393" i="32"/>
  <c r="H393" i="32"/>
  <c r="G393" i="32"/>
  <c r="F393" i="32"/>
  <c r="L392" i="32"/>
  <c r="H392" i="32"/>
  <c r="G392" i="32"/>
  <c r="F392" i="32"/>
  <c r="L391" i="32"/>
  <c r="H391" i="32"/>
  <c r="G391" i="32"/>
  <c r="F391" i="32"/>
  <c r="L390" i="32"/>
  <c r="H390" i="32"/>
  <c r="G390" i="32"/>
  <c r="F390" i="32"/>
  <c r="L389" i="32"/>
  <c r="H389" i="32"/>
  <c r="G389" i="32"/>
  <c r="F389" i="32"/>
  <c r="L388" i="32"/>
  <c r="H388" i="32"/>
  <c r="G388" i="32"/>
  <c r="F388" i="32"/>
  <c r="L387" i="32"/>
  <c r="H387" i="32"/>
  <c r="G387" i="32"/>
  <c r="F387" i="32"/>
  <c r="L386" i="32"/>
  <c r="H386" i="32"/>
  <c r="G386" i="32"/>
  <c r="F386" i="32"/>
  <c r="L385" i="32"/>
  <c r="H385" i="32"/>
  <c r="G385" i="32"/>
  <c r="F385" i="32"/>
  <c r="L384" i="32"/>
  <c r="H384" i="32"/>
  <c r="G384" i="32"/>
  <c r="F384" i="32"/>
  <c r="L383" i="32"/>
  <c r="H383" i="32"/>
  <c r="G383" i="32"/>
  <c r="F383" i="32"/>
  <c r="L382" i="32"/>
  <c r="H382" i="32"/>
  <c r="G382" i="32"/>
  <c r="F382" i="32"/>
  <c r="L381" i="32"/>
  <c r="H381" i="32"/>
  <c r="G381" i="32"/>
  <c r="F381" i="32"/>
  <c r="L380" i="32"/>
  <c r="H380" i="32"/>
  <c r="G380" i="32"/>
  <c r="F380" i="32"/>
  <c r="L379" i="32"/>
  <c r="H379" i="32"/>
  <c r="G379" i="32"/>
  <c r="F379" i="32"/>
  <c r="L378" i="32"/>
  <c r="H378" i="32"/>
  <c r="G378" i="32"/>
  <c r="L377" i="32"/>
  <c r="H377" i="32"/>
  <c r="G377" i="32"/>
  <c r="F377" i="32"/>
  <c r="L376" i="32"/>
  <c r="H376" i="32"/>
  <c r="G376" i="32"/>
  <c r="F376" i="32"/>
  <c r="L375" i="32"/>
  <c r="H375" i="32"/>
  <c r="G375" i="32"/>
  <c r="F375" i="32"/>
  <c r="L374" i="32"/>
  <c r="H374" i="32"/>
  <c r="G374" i="32"/>
  <c r="F374" i="32"/>
  <c r="L373" i="32"/>
  <c r="H373" i="32"/>
  <c r="G373" i="32"/>
  <c r="F373" i="32"/>
  <c r="L372" i="32"/>
  <c r="H372" i="32"/>
  <c r="G372" i="32"/>
  <c r="F372" i="32"/>
  <c r="L371" i="32"/>
  <c r="H371" i="32"/>
  <c r="G371" i="32"/>
  <c r="F371" i="32"/>
  <c r="L370" i="32"/>
  <c r="H370" i="32"/>
  <c r="G370" i="32"/>
  <c r="F370" i="32"/>
  <c r="L369" i="32"/>
  <c r="H369" i="32"/>
  <c r="G369" i="32"/>
  <c r="F369" i="32"/>
  <c r="L368" i="32"/>
  <c r="H368" i="32"/>
  <c r="G368" i="32"/>
  <c r="F368" i="32"/>
  <c r="L367" i="32"/>
  <c r="H367" i="32"/>
  <c r="G367" i="32"/>
  <c r="F367" i="32"/>
  <c r="L366" i="32"/>
  <c r="H366" i="32"/>
  <c r="G366" i="32"/>
  <c r="F366" i="32"/>
  <c r="L365" i="32"/>
  <c r="H365" i="32"/>
  <c r="G365" i="32"/>
  <c r="F365" i="32"/>
  <c r="L364" i="32"/>
  <c r="H364" i="32"/>
  <c r="G364" i="32"/>
  <c r="F364" i="32"/>
  <c r="L363" i="32"/>
  <c r="H363" i="32"/>
  <c r="G363" i="32"/>
  <c r="F363" i="32"/>
  <c r="L362" i="32"/>
  <c r="H362" i="32"/>
  <c r="G362" i="32"/>
  <c r="F362" i="32"/>
  <c r="L361" i="32"/>
  <c r="H361" i="32"/>
  <c r="G361" i="32"/>
  <c r="F361" i="32"/>
  <c r="L360" i="32"/>
  <c r="H360" i="32"/>
  <c r="G360" i="32"/>
  <c r="F360" i="32"/>
  <c r="L359" i="32"/>
  <c r="H359" i="32"/>
  <c r="G359" i="32"/>
  <c r="F359" i="32"/>
  <c r="L358" i="32"/>
  <c r="H358" i="32"/>
  <c r="G358" i="32"/>
  <c r="F358" i="32"/>
  <c r="L357" i="32"/>
  <c r="H357" i="32"/>
  <c r="G357" i="32"/>
  <c r="F357" i="32"/>
  <c r="L356" i="32"/>
  <c r="H356" i="32"/>
  <c r="G356" i="32"/>
  <c r="F356" i="32"/>
  <c r="L355" i="32"/>
  <c r="H355" i="32"/>
  <c r="G355" i="32"/>
  <c r="F355" i="32"/>
  <c r="L354" i="32"/>
  <c r="H354" i="32"/>
  <c r="G354" i="32"/>
  <c r="F354" i="32"/>
  <c r="L353" i="32"/>
  <c r="H353" i="32"/>
  <c r="G353" i="32"/>
  <c r="F353" i="32"/>
  <c r="L352" i="32"/>
  <c r="H352" i="32"/>
  <c r="G352" i="32"/>
  <c r="F352" i="32"/>
  <c r="L351" i="32"/>
  <c r="H351" i="32"/>
  <c r="G351" i="32"/>
  <c r="F351" i="32"/>
  <c r="L350" i="32"/>
  <c r="H350" i="32"/>
  <c r="G350" i="32"/>
  <c r="F350" i="32"/>
  <c r="L349" i="32"/>
  <c r="H349" i="32"/>
  <c r="G349" i="32"/>
  <c r="F349" i="32"/>
  <c r="L348" i="32"/>
  <c r="H348" i="32"/>
  <c r="G348" i="32"/>
  <c r="F348" i="32"/>
  <c r="L347" i="32"/>
  <c r="H347" i="32"/>
  <c r="G347" i="32"/>
  <c r="F347" i="32"/>
  <c r="L346" i="32"/>
  <c r="H346" i="32"/>
  <c r="G346" i="32"/>
  <c r="F346" i="32"/>
  <c r="L345" i="32"/>
  <c r="H345" i="32"/>
  <c r="G345" i="32"/>
  <c r="F345" i="32"/>
  <c r="L344" i="32"/>
  <c r="H344" i="32"/>
  <c r="G344" i="32"/>
  <c r="F344" i="32"/>
  <c r="L343" i="32"/>
  <c r="H343" i="32"/>
  <c r="G343" i="32"/>
  <c r="F343" i="32"/>
  <c r="L342" i="32"/>
  <c r="H342" i="32"/>
  <c r="G342" i="32"/>
  <c r="F342" i="32"/>
  <c r="L341" i="32"/>
  <c r="H341" i="32"/>
  <c r="G341" i="32"/>
  <c r="F341" i="32"/>
  <c r="L340" i="32"/>
  <c r="H340" i="32"/>
  <c r="G340" i="32"/>
  <c r="F340" i="32"/>
  <c r="L339" i="32"/>
  <c r="H339" i="32"/>
  <c r="G339" i="32"/>
  <c r="F339" i="32"/>
  <c r="L338" i="32"/>
  <c r="H338" i="32"/>
  <c r="G338" i="32"/>
  <c r="F338" i="32"/>
  <c r="L337" i="32"/>
  <c r="H337" i="32"/>
  <c r="G337" i="32"/>
  <c r="F337" i="32"/>
  <c r="L336" i="32"/>
  <c r="H336" i="32"/>
  <c r="G336" i="32"/>
  <c r="F336" i="32"/>
  <c r="L335" i="32"/>
  <c r="H335" i="32"/>
  <c r="G335" i="32"/>
  <c r="F335" i="32"/>
  <c r="L334" i="32"/>
  <c r="H334" i="32"/>
  <c r="G334" i="32"/>
  <c r="F334" i="32"/>
  <c r="L333" i="32"/>
  <c r="H333" i="32"/>
  <c r="G333" i="32"/>
  <c r="F333" i="32"/>
  <c r="L332" i="32"/>
  <c r="H332" i="32"/>
  <c r="G332" i="32"/>
  <c r="F332" i="32"/>
  <c r="L331" i="32"/>
  <c r="H331" i="32"/>
  <c r="G331" i="32"/>
  <c r="F331" i="32"/>
  <c r="L330" i="32"/>
  <c r="H330" i="32"/>
  <c r="G330" i="32"/>
  <c r="F330" i="32"/>
  <c r="L329" i="32"/>
  <c r="H329" i="32"/>
  <c r="G329" i="32"/>
  <c r="F329" i="32"/>
  <c r="L328" i="32"/>
  <c r="H328" i="32"/>
  <c r="G328" i="32"/>
  <c r="F328" i="32"/>
  <c r="L327" i="32"/>
  <c r="H327" i="32"/>
  <c r="G327" i="32"/>
  <c r="F327" i="32"/>
  <c r="L326" i="32"/>
  <c r="H326" i="32"/>
  <c r="G326" i="32"/>
  <c r="F326" i="32"/>
  <c r="L325" i="32"/>
  <c r="H325" i="32"/>
  <c r="G325" i="32"/>
  <c r="F325" i="32"/>
  <c r="L324" i="32"/>
  <c r="H324" i="32"/>
  <c r="G324" i="32"/>
  <c r="F324" i="32"/>
  <c r="L323" i="32"/>
  <c r="H323" i="32"/>
  <c r="G323" i="32"/>
  <c r="F323" i="32"/>
  <c r="L322" i="32"/>
  <c r="H322" i="32"/>
  <c r="G322" i="32"/>
  <c r="F322" i="32"/>
  <c r="L321" i="32"/>
  <c r="H321" i="32"/>
  <c r="G321" i="32"/>
  <c r="F321" i="32"/>
  <c r="L320" i="32"/>
  <c r="H320" i="32"/>
  <c r="G320" i="32"/>
  <c r="F320" i="32"/>
  <c r="L319" i="32"/>
  <c r="H319" i="32"/>
  <c r="G319" i="32"/>
  <c r="F319" i="32"/>
  <c r="L318" i="32"/>
  <c r="H318" i="32"/>
  <c r="G318" i="32"/>
  <c r="F318" i="32"/>
  <c r="L317" i="32"/>
  <c r="H317" i="32"/>
  <c r="G317" i="32"/>
  <c r="F317" i="32"/>
  <c r="L316" i="32"/>
  <c r="H316" i="32"/>
  <c r="G316" i="32"/>
  <c r="F316" i="32"/>
  <c r="L315" i="32"/>
  <c r="H315" i="32"/>
  <c r="G315" i="32"/>
  <c r="F315" i="32"/>
  <c r="L314" i="32"/>
  <c r="H314" i="32"/>
  <c r="G314" i="32"/>
  <c r="F314" i="32"/>
  <c r="L313" i="32"/>
  <c r="H313" i="32"/>
  <c r="G313" i="32"/>
  <c r="F313" i="32"/>
  <c r="L312" i="32"/>
  <c r="H312" i="32"/>
  <c r="G312" i="32"/>
  <c r="F312" i="32"/>
  <c r="L311" i="32"/>
  <c r="H311" i="32"/>
  <c r="G311" i="32"/>
  <c r="F311" i="32"/>
  <c r="L310" i="32"/>
  <c r="H310" i="32"/>
  <c r="G310" i="32"/>
  <c r="F310" i="32"/>
  <c r="L309" i="32"/>
  <c r="H309" i="32"/>
  <c r="G309" i="32"/>
  <c r="F309" i="32"/>
  <c r="L308" i="32"/>
  <c r="H308" i="32"/>
  <c r="G308" i="32"/>
  <c r="F308" i="32"/>
  <c r="L307" i="32"/>
  <c r="H307" i="32"/>
  <c r="G307" i="32"/>
  <c r="F307" i="32"/>
  <c r="L306" i="32"/>
  <c r="H306" i="32"/>
  <c r="G306" i="32"/>
  <c r="F306" i="32"/>
  <c r="L305" i="32"/>
  <c r="H305" i="32"/>
  <c r="G305" i="32"/>
  <c r="F305" i="32"/>
  <c r="L304" i="32"/>
  <c r="H304" i="32"/>
  <c r="G304" i="32"/>
  <c r="F304" i="32"/>
  <c r="L303" i="32"/>
  <c r="H303" i="32"/>
  <c r="G303" i="32"/>
  <c r="F303" i="32"/>
  <c r="L302" i="32"/>
  <c r="H302" i="32"/>
  <c r="G302" i="32"/>
  <c r="F302" i="32"/>
  <c r="L301" i="32"/>
  <c r="H301" i="32"/>
  <c r="G301" i="32"/>
  <c r="F301" i="32"/>
  <c r="L300" i="32"/>
  <c r="H300" i="32"/>
  <c r="G300" i="32"/>
  <c r="F300" i="32"/>
  <c r="L299" i="32"/>
  <c r="H299" i="32"/>
  <c r="G299" i="32"/>
  <c r="F299" i="32"/>
  <c r="L298" i="32"/>
  <c r="H298" i="32"/>
  <c r="G298" i="32"/>
  <c r="F298" i="32"/>
  <c r="L297" i="32"/>
  <c r="H297" i="32"/>
  <c r="G297" i="32"/>
  <c r="F297" i="32"/>
  <c r="L296" i="32"/>
  <c r="H296" i="32"/>
  <c r="G296" i="32"/>
  <c r="F296" i="32"/>
  <c r="L295" i="32"/>
  <c r="H295" i="32"/>
  <c r="G295" i="32"/>
  <c r="F295" i="32"/>
  <c r="L294" i="32"/>
  <c r="H294" i="32"/>
  <c r="G294" i="32"/>
  <c r="F294" i="32"/>
  <c r="L293" i="32"/>
  <c r="H293" i="32"/>
  <c r="G293" i="32"/>
  <c r="F293" i="32"/>
  <c r="L292" i="32"/>
  <c r="H292" i="32"/>
  <c r="G292" i="32"/>
  <c r="F292" i="32"/>
  <c r="L291" i="32"/>
  <c r="H291" i="32"/>
  <c r="G291" i="32"/>
  <c r="F291" i="32"/>
  <c r="L290" i="32"/>
  <c r="H290" i="32"/>
  <c r="G290" i="32"/>
  <c r="F290" i="32"/>
  <c r="L289" i="32"/>
  <c r="H289" i="32"/>
  <c r="G289" i="32"/>
  <c r="F289" i="32"/>
  <c r="L288" i="32"/>
  <c r="H288" i="32"/>
  <c r="G288" i="32"/>
  <c r="F288" i="32"/>
  <c r="L287" i="32"/>
  <c r="H287" i="32"/>
  <c r="G287" i="32"/>
  <c r="F287" i="32"/>
  <c r="L286" i="32"/>
  <c r="H286" i="32"/>
  <c r="G286" i="32"/>
  <c r="F286" i="32"/>
  <c r="L285" i="32"/>
  <c r="H285" i="32"/>
  <c r="G285" i="32"/>
  <c r="F285" i="32"/>
  <c r="L284" i="32"/>
  <c r="H284" i="32"/>
  <c r="G284" i="32"/>
  <c r="F284" i="32"/>
  <c r="L283" i="32"/>
  <c r="H283" i="32"/>
  <c r="G283" i="32"/>
  <c r="F283" i="32"/>
  <c r="L282" i="32"/>
  <c r="H282" i="32"/>
  <c r="G282" i="32"/>
  <c r="F282" i="32"/>
  <c r="L281" i="32"/>
  <c r="H281" i="32"/>
  <c r="G281" i="32"/>
  <c r="F281" i="32"/>
  <c r="L280" i="32"/>
  <c r="H280" i="32"/>
  <c r="G280" i="32"/>
  <c r="F280" i="32"/>
  <c r="L279" i="32"/>
  <c r="H279" i="32"/>
  <c r="G279" i="32"/>
  <c r="F279" i="32"/>
  <c r="L278" i="32"/>
  <c r="H278" i="32"/>
  <c r="G278" i="32"/>
  <c r="F278" i="32"/>
  <c r="L277" i="32"/>
  <c r="H277" i="32"/>
  <c r="G277" i="32"/>
  <c r="F277" i="32"/>
  <c r="L276" i="32"/>
  <c r="H276" i="32"/>
  <c r="G276" i="32"/>
  <c r="F276" i="32"/>
  <c r="L275" i="32"/>
  <c r="H275" i="32"/>
  <c r="G275" i="32"/>
  <c r="F275" i="32"/>
  <c r="L274" i="32"/>
  <c r="H274" i="32"/>
  <c r="G274" i="32"/>
  <c r="F274" i="32"/>
  <c r="L273" i="32"/>
  <c r="H273" i="32"/>
  <c r="G273" i="32"/>
  <c r="F273" i="32"/>
  <c r="L272" i="32"/>
  <c r="H272" i="32"/>
  <c r="G272" i="32"/>
  <c r="F272" i="32"/>
  <c r="L271" i="32"/>
  <c r="H271" i="32"/>
  <c r="G271" i="32"/>
  <c r="F271" i="32"/>
  <c r="L270" i="32"/>
  <c r="H270" i="32"/>
  <c r="G270" i="32"/>
  <c r="F270" i="32"/>
  <c r="L269" i="32"/>
  <c r="H269" i="32"/>
  <c r="G269" i="32"/>
  <c r="F269" i="32"/>
  <c r="L268" i="32"/>
  <c r="H268" i="32"/>
  <c r="G268" i="32"/>
  <c r="F268" i="32"/>
  <c r="L267" i="32"/>
  <c r="H267" i="32"/>
  <c r="G267" i="32"/>
  <c r="F267" i="32"/>
  <c r="L266" i="32"/>
  <c r="H266" i="32"/>
  <c r="G266" i="32"/>
  <c r="F266" i="32"/>
  <c r="L265" i="32"/>
  <c r="H265" i="32"/>
  <c r="G265" i="32"/>
  <c r="F265" i="32"/>
  <c r="L264" i="32"/>
  <c r="H264" i="32"/>
  <c r="G264" i="32"/>
  <c r="F264" i="32"/>
  <c r="L263" i="32"/>
  <c r="H263" i="32"/>
  <c r="G263" i="32"/>
  <c r="F263" i="32"/>
  <c r="L262" i="32"/>
  <c r="H262" i="32"/>
  <c r="G262" i="32"/>
  <c r="F262" i="32"/>
  <c r="L261" i="32"/>
  <c r="H261" i="32"/>
  <c r="G261" i="32"/>
  <c r="F261" i="32"/>
  <c r="L260" i="32"/>
  <c r="H260" i="32"/>
  <c r="G260" i="32"/>
  <c r="F260" i="32"/>
  <c r="L259" i="32"/>
  <c r="H259" i="32"/>
  <c r="G259" i="32"/>
  <c r="F259" i="32"/>
  <c r="L258" i="32"/>
  <c r="H258" i="32"/>
  <c r="G258" i="32"/>
  <c r="F258" i="32"/>
  <c r="L257" i="32"/>
  <c r="H257" i="32"/>
  <c r="G257" i="32"/>
  <c r="F257" i="32"/>
  <c r="L256" i="32"/>
  <c r="H256" i="32"/>
  <c r="G256" i="32"/>
  <c r="F256" i="32"/>
  <c r="L255" i="32"/>
  <c r="H255" i="32"/>
  <c r="G255" i="32"/>
  <c r="F255" i="32"/>
  <c r="L254" i="32"/>
  <c r="H254" i="32"/>
  <c r="G254" i="32"/>
  <c r="L253" i="32"/>
  <c r="H253" i="32"/>
  <c r="G253" i="32"/>
  <c r="F253" i="32"/>
  <c r="L252" i="32"/>
  <c r="H252" i="32"/>
  <c r="G252" i="32"/>
  <c r="F252" i="32"/>
  <c r="L251" i="32"/>
  <c r="H251" i="32"/>
  <c r="G251" i="32"/>
  <c r="F251" i="32"/>
  <c r="L250" i="32"/>
  <c r="H250" i="32"/>
  <c r="G250" i="32"/>
  <c r="F250" i="32"/>
  <c r="L249" i="32"/>
  <c r="H249" i="32"/>
  <c r="G249" i="32"/>
  <c r="F249" i="32"/>
  <c r="L248" i="32"/>
  <c r="H248" i="32"/>
  <c r="G248" i="32"/>
  <c r="F248" i="32"/>
  <c r="L247" i="32"/>
  <c r="H247" i="32"/>
  <c r="G247" i="32"/>
  <c r="F247" i="32"/>
  <c r="L246" i="32"/>
  <c r="H246" i="32"/>
  <c r="G246" i="32"/>
  <c r="F246" i="32"/>
  <c r="L245" i="32"/>
  <c r="H245" i="32"/>
  <c r="G245" i="32"/>
  <c r="F245" i="32"/>
  <c r="L244" i="32"/>
  <c r="H244" i="32"/>
  <c r="G244" i="32"/>
  <c r="F244" i="32"/>
  <c r="L243" i="32"/>
  <c r="H243" i="32"/>
  <c r="G243" i="32"/>
  <c r="L242" i="32"/>
  <c r="H242" i="32"/>
  <c r="G242" i="32"/>
  <c r="F242" i="32"/>
  <c r="L241" i="32"/>
  <c r="H241" i="32"/>
  <c r="G241" i="32"/>
  <c r="F241" i="32"/>
  <c r="L240" i="32"/>
  <c r="H240" i="32"/>
  <c r="G240" i="32"/>
  <c r="F240" i="32"/>
  <c r="L239" i="32"/>
  <c r="H239" i="32"/>
  <c r="G239" i="32"/>
  <c r="F239" i="32"/>
  <c r="L238" i="32"/>
  <c r="H238" i="32"/>
  <c r="G238" i="32"/>
  <c r="F238" i="32"/>
  <c r="L237" i="32"/>
  <c r="H237" i="32"/>
  <c r="G237" i="32"/>
  <c r="F237" i="32"/>
  <c r="L236" i="32"/>
  <c r="H236" i="32"/>
  <c r="G236" i="32"/>
  <c r="F236" i="32"/>
  <c r="L235" i="32"/>
  <c r="H235" i="32"/>
  <c r="G235" i="32"/>
  <c r="F235" i="32"/>
  <c r="L234" i="32"/>
  <c r="H234" i="32"/>
  <c r="G234" i="32"/>
  <c r="F234" i="32"/>
  <c r="L233" i="32"/>
  <c r="H233" i="32"/>
  <c r="G233" i="32"/>
  <c r="L232" i="32"/>
  <c r="H232" i="32"/>
  <c r="G232" i="32"/>
  <c r="F232" i="32"/>
  <c r="L231" i="32"/>
  <c r="H231" i="32"/>
  <c r="G231" i="32"/>
  <c r="F231" i="32"/>
  <c r="L230" i="32"/>
  <c r="H230" i="32"/>
  <c r="G230" i="32"/>
  <c r="F230" i="32"/>
  <c r="L229" i="32"/>
  <c r="H229" i="32"/>
  <c r="G229" i="32"/>
  <c r="F229" i="32"/>
  <c r="L228" i="32"/>
  <c r="H228" i="32"/>
  <c r="G228" i="32"/>
  <c r="F228" i="32"/>
  <c r="L227" i="32"/>
  <c r="H227" i="32"/>
  <c r="G227" i="32"/>
  <c r="F227" i="32"/>
  <c r="L226" i="32"/>
  <c r="H226" i="32"/>
  <c r="G226" i="32"/>
  <c r="F226" i="32"/>
  <c r="L225" i="32"/>
  <c r="H225" i="32"/>
  <c r="G225" i="32"/>
  <c r="F225" i="32"/>
  <c r="L224" i="32"/>
  <c r="H224" i="32"/>
  <c r="G224" i="32"/>
  <c r="F224" i="32"/>
  <c r="L223" i="32"/>
  <c r="H223" i="32"/>
  <c r="G223" i="32"/>
  <c r="F223" i="32"/>
  <c r="L222" i="32"/>
  <c r="H222" i="32"/>
  <c r="G222" i="32"/>
  <c r="F222" i="32"/>
  <c r="L221" i="32"/>
  <c r="H221" i="32"/>
  <c r="G221" i="32"/>
  <c r="F221" i="32"/>
  <c r="L220" i="32"/>
  <c r="H220" i="32"/>
  <c r="G220" i="32"/>
  <c r="F220" i="32"/>
  <c r="L219" i="32"/>
  <c r="H219" i="32"/>
  <c r="G219" i="32"/>
  <c r="F219" i="32"/>
  <c r="L218" i="32"/>
  <c r="H218" i="32"/>
  <c r="G218" i="32"/>
  <c r="F218" i="32"/>
  <c r="L217" i="32"/>
  <c r="H217" i="32"/>
  <c r="G217" i="32"/>
  <c r="F217" i="32"/>
  <c r="L216" i="32"/>
  <c r="H216" i="32"/>
  <c r="G216" i="32"/>
  <c r="F216" i="32"/>
  <c r="L215" i="32"/>
  <c r="H215" i="32"/>
  <c r="G215" i="32"/>
  <c r="L214" i="32"/>
  <c r="H214" i="32"/>
  <c r="G214" i="32"/>
  <c r="F214" i="32"/>
  <c r="L213" i="32"/>
  <c r="H213" i="32"/>
  <c r="G213" i="32"/>
  <c r="F213" i="32"/>
  <c r="L212" i="32"/>
  <c r="H212" i="32"/>
  <c r="G212" i="32"/>
  <c r="F212" i="32"/>
  <c r="L211" i="32"/>
  <c r="H211" i="32"/>
  <c r="G211" i="32"/>
  <c r="F211" i="32"/>
  <c r="L210" i="32"/>
  <c r="H210" i="32"/>
  <c r="G210" i="32"/>
  <c r="F210" i="32"/>
  <c r="L209" i="32"/>
  <c r="H209" i="32"/>
  <c r="G209" i="32"/>
  <c r="F209" i="32"/>
  <c r="L208" i="32"/>
  <c r="H208" i="32"/>
  <c r="G208" i="32"/>
  <c r="F208" i="32"/>
  <c r="L207" i="32"/>
  <c r="H207" i="32"/>
  <c r="G207" i="32"/>
  <c r="F207" i="32"/>
  <c r="L206" i="32"/>
  <c r="H206" i="32"/>
  <c r="G206" i="32"/>
  <c r="F206" i="32"/>
  <c r="L205" i="32"/>
  <c r="H205" i="32"/>
  <c r="G205" i="32"/>
  <c r="F205" i="32"/>
  <c r="L204" i="32"/>
  <c r="H204" i="32"/>
  <c r="G204" i="32"/>
  <c r="F204" i="32"/>
  <c r="L203" i="32"/>
  <c r="H203" i="32"/>
  <c r="G203" i="32"/>
  <c r="F203" i="32"/>
  <c r="L202" i="32"/>
  <c r="H202" i="32"/>
  <c r="G202" i="32"/>
  <c r="F202" i="32"/>
  <c r="L201" i="32"/>
  <c r="H201" i="32"/>
  <c r="G201" i="32"/>
  <c r="F201" i="32"/>
  <c r="L200" i="32"/>
  <c r="H200" i="32"/>
  <c r="G200" i="32"/>
  <c r="F200" i="32"/>
  <c r="L199" i="32"/>
  <c r="H199" i="32"/>
  <c r="G199" i="32"/>
  <c r="F199" i="32"/>
  <c r="L198" i="32"/>
  <c r="H198" i="32"/>
  <c r="G198" i="32"/>
  <c r="F198" i="32"/>
  <c r="L197" i="32"/>
  <c r="H197" i="32"/>
  <c r="G197" i="32"/>
  <c r="L196" i="32"/>
  <c r="H196" i="32"/>
  <c r="G196" i="32"/>
  <c r="F196" i="32"/>
  <c r="L195" i="32"/>
  <c r="H195" i="32"/>
  <c r="G195" i="32"/>
  <c r="F195" i="32"/>
  <c r="L194" i="32"/>
  <c r="H194" i="32"/>
  <c r="G194" i="32"/>
  <c r="F194" i="32"/>
  <c r="L193" i="32"/>
  <c r="H193" i="32"/>
  <c r="G193" i="32"/>
  <c r="F193" i="32"/>
  <c r="L192" i="32"/>
  <c r="H192" i="32"/>
  <c r="G192" i="32"/>
  <c r="F192" i="32"/>
  <c r="L191" i="32"/>
  <c r="H191" i="32"/>
  <c r="G191" i="32"/>
  <c r="F191" i="32"/>
  <c r="L190" i="32"/>
  <c r="H190" i="32"/>
  <c r="G190" i="32"/>
  <c r="F190" i="32"/>
  <c r="L189" i="32"/>
  <c r="H189" i="32"/>
  <c r="G189" i="32"/>
  <c r="L188" i="32"/>
  <c r="H188" i="32"/>
  <c r="G188" i="32"/>
  <c r="F188" i="32"/>
  <c r="L187" i="32"/>
  <c r="H187" i="32"/>
  <c r="G187" i="32"/>
  <c r="F187" i="32"/>
  <c r="L186" i="32"/>
  <c r="H186" i="32"/>
  <c r="G186" i="32"/>
  <c r="F186" i="32"/>
  <c r="L185" i="32"/>
  <c r="H185" i="32"/>
  <c r="G185" i="32"/>
  <c r="F185" i="32"/>
  <c r="L184" i="32"/>
  <c r="H184" i="32"/>
  <c r="G184" i="32"/>
  <c r="F184" i="32"/>
  <c r="L183" i="32"/>
  <c r="H183" i="32"/>
  <c r="G183" i="32"/>
  <c r="F183" i="32"/>
  <c r="L182" i="32"/>
  <c r="H182" i="32"/>
  <c r="G182" i="32"/>
  <c r="F182" i="32"/>
  <c r="L181" i="32"/>
  <c r="H181" i="32"/>
  <c r="G181" i="32"/>
  <c r="F181" i="32"/>
  <c r="L180" i="32"/>
  <c r="H180" i="32"/>
  <c r="G180" i="32"/>
  <c r="F180" i="32"/>
  <c r="L179" i="32"/>
  <c r="H179" i="32"/>
  <c r="G179" i="32"/>
  <c r="F179" i="32"/>
  <c r="L178" i="32"/>
  <c r="H178" i="32"/>
  <c r="G178" i="32"/>
  <c r="F178" i="32"/>
  <c r="L177" i="32"/>
  <c r="H177" i="32"/>
  <c r="G177" i="32"/>
  <c r="F177" i="32"/>
  <c r="L176" i="32"/>
  <c r="H176" i="32"/>
  <c r="G176" i="32"/>
  <c r="L175" i="32"/>
  <c r="H175" i="32"/>
  <c r="G175" i="32"/>
  <c r="F175" i="32"/>
  <c r="L174" i="32"/>
  <c r="H174" i="32"/>
  <c r="G174" i="32"/>
  <c r="F174" i="32"/>
  <c r="L173" i="32"/>
  <c r="H173" i="32"/>
  <c r="G173" i="32"/>
  <c r="L172" i="32"/>
  <c r="H172" i="32"/>
  <c r="G172" i="32"/>
  <c r="F172" i="32"/>
  <c r="L171" i="32"/>
  <c r="H171" i="32"/>
  <c r="G171" i="32"/>
  <c r="F171" i="32"/>
  <c r="L170" i="32"/>
  <c r="H170" i="32"/>
  <c r="G170" i="32"/>
  <c r="F170" i="32"/>
  <c r="L169" i="32"/>
  <c r="H169" i="32"/>
  <c r="G169" i="32"/>
  <c r="F169" i="32"/>
  <c r="L168" i="32"/>
  <c r="H168" i="32"/>
  <c r="G168" i="32"/>
  <c r="F168" i="32"/>
  <c r="L167" i="32"/>
  <c r="H167" i="32"/>
  <c r="G167" i="32"/>
  <c r="F167" i="32"/>
  <c r="L166" i="32"/>
  <c r="H166" i="32"/>
  <c r="G166" i="32"/>
  <c r="F166" i="32"/>
  <c r="L165" i="32"/>
  <c r="H165" i="32"/>
  <c r="G165" i="32"/>
  <c r="F165" i="32"/>
  <c r="L164" i="32"/>
  <c r="H164" i="32"/>
  <c r="G164" i="32"/>
  <c r="F164" i="32"/>
  <c r="L163" i="32"/>
  <c r="H163" i="32"/>
  <c r="G163" i="32"/>
  <c r="F163" i="32"/>
  <c r="L162" i="32"/>
  <c r="H162" i="32"/>
  <c r="G162" i="32"/>
  <c r="F162" i="32"/>
  <c r="L161" i="32"/>
  <c r="H161" i="32"/>
  <c r="G161" i="32"/>
  <c r="F161" i="32"/>
  <c r="L160" i="32"/>
  <c r="H160" i="32"/>
  <c r="G160" i="32"/>
  <c r="F160" i="32"/>
  <c r="L159" i="32"/>
  <c r="H159" i="32"/>
  <c r="G159" i="32"/>
  <c r="F159" i="32"/>
  <c r="L158" i="32"/>
  <c r="H158" i="32"/>
  <c r="G158" i="32"/>
  <c r="F158" i="32"/>
  <c r="L157" i="32"/>
  <c r="H157" i="32"/>
  <c r="G157" i="32"/>
  <c r="F157" i="32"/>
  <c r="L156" i="32"/>
  <c r="H156" i="32"/>
  <c r="G156" i="32"/>
  <c r="F156" i="32"/>
  <c r="L155" i="32"/>
  <c r="H155" i="32"/>
  <c r="G155" i="32"/>
  <c r="F155" i="32"/>
  <c r="L154" i="32"/>
  <c r="H154" i="32"/>
  <c r="G154" i="32"/>
  <c r="F154" i="32"/>
  <c r="L153" i="32"/>
  <c r="H153" i="32"/>
  <c r="G153" i="32"/>
  <c r="F153" i="32"/>
  <c r="L152" i="32"/>
  <c r="H152" i="32"/>
  <c r="G152" i="32"/>
  <c r="F152" i="32"/>
  <c r="L151" i="32"/>
  <c r="H151" i="32"/>
  <c r="G151" i="32"/>
  <c r="F151" i="32"/>
  <c r="L150" i="32"/>
  <c r="H150" i="32"/>
  <c r="G150" i="32"/>
  <c r="F150" i="32"/>
  <c r="L149" i="32"/>
  <c r="H149" i="32"/>
  <c r="G149" i="32"/>
  <c r="F149" i="32"/>
  <c r="L148" i="32"/>
  <c r="H148" i="32"/>
  <c r="G148" i="32"/>
  <c r="F148" i="32"/>
  <c r="L147" i="32"/>
  <c r="H147" i="32"/>
  <c r="G147" i="32"/>
  <c r="F147" i="32"/>
  <c r="L146" i="32"/>
  <c r="H146" i="32"/>
  <c r="G146" i="32"/>
  <c r="F146" i="32"/>
  <c r="L145" i="32"/>
  <c r="H145" i="32"/>
  <c r="G145" i="32"/>
  <c r="F145" i="32"/>
  <c r="L144" i="32"/>
  <c r="H144" i="32"/>
  <c r="G144" i="32"/>
  <c r="F144" i="32"/>
  <c r="L143" i="32"/>
  <c r="H143" i="32"/>
  <c r="G143" i="32"/>
  <c r="F143" i="32"/>
  <c r="L142" i="32"/>
  <c r="H142" i="32"/>
  <c r="G142" i="32"/>
  <c r="F142" i="32"/>
  <c r="L141" i="32"/>
  <c r="H141" i="32"/>
  <c r="G141" i="32"/>
  <c r="F141" i="32"/>
  <c r="L140" i="32"/>
  <c r="H140" i="32"/>
  <c r="G140" i="32"/>
  <c r="F140" i="32"/>
  <c r="L139" i="32"/>
  <c r="H139" i="32"/>
  <c r="G139" i="32"/>
  <c r="F139" i="32"/>
  <c r="L138" i="32"/>
  <c r="H138" i="32"/>
  <c r="G138" i="32"/>
  <c r="F138" i="32"/>
  <c r="L137" i="32"/>
  <c r="H137" i="32"/>
  <c r="G137" i="32"/>
  <c r="F137" i="32"/>
  <c r="L136" i="32"/>
  <c r="H136" i="32"/>
  <c r="G136" i="32"/>
  <c r="F136" i="32"/>
  <c r="L135" i="32"/>
  <c r="H135" i="32"/>
  <c r="G135" i="32"/>
  <c r="F135" i="32"/>
  <c r="L134" i="32"/>
  <c r="H134" i="32"/>
  <c r="G134" i="32"/>
  <c r="F134" i="32"/>
  <c r="L133" i="32"/>
  <c r="H133" i="32"/>
  <c r="G133" i="32"/>
  <c r="F133" i="32"/>
  <c r="L132" i="32"/>
  <c r="H132" i="32"/>
  <c r="G132" i="32"/>
  <c r="F132" i="32"/>
  <c r="L131" i="32"/>
  <c r="H131" i="32"/>
  <c r="G131" i="32"/>
  <c r="F131" i="32"/>
  <c r="L130" i="32"/>
  <c r="H130" i="32"/>
  <c r="G130" i="32"/>
  <c r="F130" i="32"/>
  <c r="L129" i="32"/>
  <c r="H129" i="32"/>
  <c r="G129" i="32"/>
  <c r="F129" i="32"/>
  <c r="L128" i="32"/>
  <c r="H128" i="32"/>
  <c r="G128" i="32"/>
  <c r="F128" i="32"/>
  <c r="L127" i="32"/>
  <c r="H127" i="32"/>
  <c r="G127" i="32"/>
  <c r="F127" i="32"/>
  <c r="L126" i="32"/>
  <c r="H126" i="32"/>
  <c r="G126" i="32"/>
  <c r="F126" i="32"/>
  <c r="L125" i="32"/>
  <c r="H125" i="32"/>
  <c r="G125" i="32"/>
  <c r="F125" i="32"/>
  <c r="L124" i="32"/>
  <c r="H124" i="32"/>
  <c r="G124" i="32"/>
  <c r="F124" i="32"/>
  <c r="L123" i="32"/>
  <c r="H123" i="32"/>
  <c r="G123" i="32"/>
  <c r="F123" i="32"/>
  <c r="L122" i="32"/>
  <c r="H122" i="32"/>
  <c r="G122" i="32"/>
  <c r="F122" i="32"/>
  <c r="L121" i="32"/>
  <c r="H121" i="32"/>
  <c r="G121" i="32"/>
  <c r="F121" i="32"/>
  <c r="L120" i="32"/>
  <c r="H120" i="32"/>
  <c r="G120" i="32"/>
  <c r="F120" i="32"/>
  <c r="L119" i="32"/>
  <c r="H119" i="32"/>
  <c r="G119" i="32"/>
  <c r="F119" i="32"/>
  <c r="L118" i="32"/>
  <c r="H118" i="32"/>
  <c r="G118" i="32"/>
  <c r="F118" i="32"/>
  <c r="L117" i="32"/>
  <c r="H117" i="32"/>
  <c r="G117" i="32"/>
  <c r="F117" i="32"/>
  <c r="L116" i="32"/>
  <c r="H116" i="32"/>
  <c r="G116" i="32"/>
  <c r="F116" i="32"/>
  <c r="L115" i="32"/>
  <c r="H115" i="32"/>
  <c r="G115" i="32"/>
  <c r="F115" i="32"/>
  <c r="L114" i="32"/>
  <c r="H114" i="32"/>
  <c r="G114" i="32"/>
  <c r="F114" i="32"/>
  <c r="L113" i="32"/>
  <c r="H113" i="32"/>
  <c r="G113" i="32"/>
  <c r="F113" i="32"/>
  <c r="L112" i="32"/>
  <c r="H112" i="32"/>
  <c r="G112" i="32"/>
  <c r="F112" i="32"/>
  <c r="L111" i="32"/>
  <c r="H111" i="32"/>
  <c r="G111" i="32"/>
  <c r="F111" i="32"/>
  <c r="L110" i="32"/>
  <c r="H110" i="32"/>
  <c r="G110" i="32"/>
  <c r="F110" i="32"/>
  <c r="L109" i="32"/>
  <c r="H109" i="32"/>
  <c r="G109" i="32"/>
  <c r="F109" i="32"/>
  <c r="L108" i="32"/>
  <c r="H108" i="32"/>
  <c r="G108" i="32"/>
  <c r="F108" i="32"/>
  <c r="L107" i="32"/>
  <c r="H107" i="32"/>
  <c r="G107" i="32"/>
  <c r="F107" i="32"/>
  <c r="L106" i="32"/>
  <c r="H106" i="32"/>
  <c r="G106" i="32"/>
  <c r="F106" i="32"/>
  <c r="L105" i="32"/>
  <c r="H105" i="32"/>
  <c r="G105" i="32"/>
  <c r="F105" i="32"/>
  <c r="L104" i="32"/>
  <c r="H104" i="32"/>
  <c r="G104" i="32"/>
  <c r="F104" i="32"/>
  <c r="L103" i="32"/>
  <c r="H103" i="32"/>
  <c r="G103" i="32"/>
  <c r="F103" i="32"/>
  <c r="L102" i="32"/>
  <c r="H102" i="32"/>
  <c r="G102" i="32"/>
  <c r="F102" i="32"/>
  <c r="L101" i="32"/>
  <c r="H101" i="32"/>
  <c r="G101" i="32"/>
  <c r="F101" i="32"/>
  <c r="L100" i="32"/>
  <c r="H100" i="32"/>
  <c r="G100" i="32"/>
  <c r="F100" i="32"/>
  <c r="L99" i="32"/>
  <c r="H99" i="32"/>
  <c r="G99" i="32"/>
  <c r="F99" i="32"/>
  <c r="L98" i="32"/>
  <c r="H98" i="32"/>
  <c r="G98" i="32"/>
  <c r="F98" i="32"/>
  <c r="L97" i="32"/>
  <c r="H97" i="32"/>
  <c r="G97" i="32"/>
  <c r="F97" i="32"/>
  <c r="L96" i="32"/>
  <c r="H96" i="32"/>
  <c r="G96" i="32"/>
  <c r="F96" i="32"/>
  <c r="L95" i="32"/>
  <c r="H95" i="32"/>
  <c r="G95" i="32"/>
  <c r="F95" i="32"/>
  <c r="L94" i="32"/>
  <c r="H94" i="32"/>
  <c r="G94" i="32"/>
  <c r="F94" i="32"/>
  <c r="L93" i="32"/>
  <c r="H93" i="32"/>
  <c r="G93" i="32"/>
  <c r="F93" i="32"/>
  <c r="L92" i="32"/>
  <c r="H92" i="32"/>
  <c r="G92" i="32"/>
  <c r="F92" i="32"/>
  <c r="L91" i="32"/>
  <c r="H91" i="32"/>
  <c r="G91" i="32"/>
  <c r="F91" i="32"/>
  <c r="L90" i="32"/>
  <c r="H90" i="32"/>
  <c r="G90" i="32"/>
  <c r="L89" i="32"/>
  <c r="H89" i="32"/>
  <c r="G89" i="32"/>
  <c r="F89" i="32"/>
  <c r="L88" i="32"/>
  <c r="H88" i="32"/>
  <c r="G88" i="32"/>
  <c r="F88" i="32"/>
  <c r="L87" i="32"/>
  <c r="H87" i="32"/>
  <c r="G87" i="32"/>
  <c r="F87" i="32"/>
  <c r="L86" i="32"/>
  <c r="H86" i="32"/>
  <c r="G86" i="32"/>
  <c r="F86" i="32"/>
  <c r="L85" i="32"/>
  <c r="H85" i="32"/>
  <c r="G85" i="32"/>
  <c r="F85" i="32"/>
  <c r="L84" i="32"/>
  <c r="H84" i="32"/>
  <c r="G84" i="32"/>
  <c r="F84" i="32"/>
  <c r="L83" i="32"/>
  <c r="H83" i="32"/>
  <c r="G83" i="32"/>
  <c r="L82" i="32"/>
  <c r="H82" i="32"/>
  <c r="G82" i="32"/>
  <c r="F82" i="32"/>
  <c r="L81" i="32"/>
  <c r="H81" i="32"/>
  <c r="G81" i="32"/>
  <c r="F81" i="32"/>
  <c r="L80" i="32"/>
  <c r="H80" i="32"/>
  <c r="G80" i="32"/>
  <c r="F80" i="32"/>
  <c r="L79" i="32"/>
  <c r="H79" i="32"/>
  <c r="G79" i="32"/>
  <c r="F79" i="32"/>
  <c r="L78" i="32"/>
  <c r="H78" i="32"/>
  <c r="G78" i="32"/>
  <c r="F78" i="32"/>
  <c r="L77" i="32"/>
  <c r="H77" i="32"/>
  <c r="G77" i="32"/>
  <c r="F77" i="32"/>
  <c r="L76" i="32"/>
  <c r="H76" i="32"/>
  <c r="G76" i="32"/>
  <c r="F76" i="32"/>
  <c r="L75" i="32"/>
  <c r="H75" i="32"/>
  <c r="G75" i="32"/>
  <c r="F75" i="32"/>
  <c r="L74" i="32"/>
  <c r="H74" i="32"/>
  <c r="G74" i="32"/>
  <c r="F74" i="32"/>
  <c r="L73" i="32"/>
  <c r="H73" i="32"/>
  <c r="G73" i="32"/>
  <c r="F73" i="32"/>
  <c r="L72" i="32"/>
  <c r="H72" i="32"/>
  <c r="G72" i="32"/>
  <c r="F72" i="32"/>
  <c r="L71" i="32"/>
  <c r="H71" i="32"/>
  <c r="G71" i="32"/>
  <c r="F71" i="32"/>
  <c r="L70" i="32"/>
  <c r="H70" i="32"/>
  <c r="G70" i="32"/>
  <c r="F70" i="32"/>
  <c r="L69" i="32"/>
  <c r="H69" i="32"/>
  <c r="G69" i="32"/>
  <c r="L68" i="32"/>
  <c r="H68" i="32"/>
  <c r="G68" i="32"/>
  <c r="F68" i="32"/>
  <c r="L67" i="32"/>
  <c r="H67" i="32"/>
  <c r="G67" i="32"/>
  <c r="F67" i="32"/>
  <c r="L66" i="32"/>
  <c r="H66" i="32"/>
  <c r="G66" i="32"/>
  <c r="F66" i="32"/>
  <c r="L65" i="32"/>
  <c r="H65" i="32"/>
  <c r="G65" i="32"/>
  <c r="F65" i="32"/>
  <c r="L64" i="32"/>
  <c r="H64" i="32"/>
  <c r="G64" i="32"/>
  <c r="F64" i="32"/>
  <c r="L63" i="32"/>
  <c r="H63" i="32"/>
  <c r="G63" i="32"/>
  <c r="F63" i="32"/>
  <c r="L62" i="32"/>
  <c r="H62" i="32"/>
  <c r="G62" i="32"/>
  <c r="F62" i="32"/>
  <c r="L61" i="32"/>
  <c r="H61" i="32"/>
  <c r="G61" i="32"/>
  <c r="F61" i="32"/>
  <c r="L60" i="32"/>
  <c r="H60" i="32"/>
  <c r="G60" i="32"/>
  <c r="F60" i="32"/>
  <c r="L59" i="32"/>
  <c r="H59" i="32"/>
  <c r="G59" i="32"/>
  <c r="F59" i="32"/>
  <c r="L58" i="32"/>
  <c r="H58" i="32"/>
  <c r="G58" i="32"/>
  <c r="F58" i="32"/>
  <c r="L57" i="32"/>
  <c r="H57" i="32"/>
  <c r="G57" i="32"/>
  <c r="F57" i="32"/>
  <c r="L56" i="32"/>
  <c r="H56" i="32"/>
  <c r="G56" i="32"/>
  <c r="F56" i="32"/>
  <c r="L55" i="32"/>
  <c r="H55" i="32"/>
  <c r="G55" i="32"/>
  <c r="F55" i="32"/>
  <c r="L54" i="32"/>
  <c r="H54" i="32"/>
  <c r="G54" i="32"/>
  <c r="F54" i="32"/>
  <c r="L53" i="32"/>
  <c r="H53" i="32"/>
  <c r="G53" i="32"/>
  <c r="F53" i="32"/>
  <c r="L52" i="32"/>
  <c r="H52" i="32"/>
  <c r="G52" i="32"/>
  <c r="F52" i="32"/>
  <c r="L51" i="32"/>
  <c r="H51" i="32"/>
  <c r="G51" i="32"/>
  <c r="F51" i="32"/>
  <c r="L50" i="32"/>
  <c r="H50" i="32"/>
  <c r="G50" i="32"/>
  <c r="F50" i="32"/>
  <c r="L49" i="32"/>
  <c r="H49" i="32"/>
  <c r="G49" i="32"/>
  <c r="F49" i="32"/>
  <c r="L48" i="32"/>
  <c r="H48" i="32"/>
  <c r="G48" i="32"/>
  <c r="F48" i="32"/>
  <c r="L47" i="32"/>
  <c r="H47" i="32"/>
  <c r="G47" i="32"/>
  <c r="F47" i="32"/>
  <c r="L46" i="32"/>
  <c r="H46" i="32"/>
  <c r="G46" i="32"/>
  <c r="F46" i="32"/>
  <c r="L45" i="32"/>
  <c r="H45" i="32"/>
  <c r="G45" i="32"/>
  <c r="F45" i="32"/>
  <c r="L44" i="32"/>
  <c r="H44" i="32"/>
  <c r="G44" i="32"/>
  <c r="F44" i="32"/>
  <c r="L43" i="32"/>
  <c r="H43" i="32"/>
  <c r="G43" i="32"/>
  <c r="F43" i="32"/>
  <c r="L42" i="32"/>
  <c r="H42" i="32"/>
  <c r="G42" i="32"/>
  <c r="F42" i="32"/>
  <c r="L41" i="32"/>
  <c r="H41" i="32"/>
  <c r="G41" i="32"/>
  <c r="F41" i="32"/>
  <c r="L40" i="32"/>
  <c r="H40" i="32"/>
  <c r="G40" i="32"/>
  <c r="F40" i="32"/>
  <c r="L39" i="32"/>
  <c r="H39" i="32"/>
  <c r="G39" i="32"/>
  <c r="F39" i="32"/>
  <c r="L38" i="32"/>
  <c r="H38" i="32"/>
  <c r="G38" i="32"/>
  <c r="L37" i="32"/>
  <c r="K37" i="32"/>
  <c r="L36" i="32"/>
  <c r="H36" i="32"/>
  <c r="G36" i="32"/>
  <c r="F36" i="32"/>
  <c r="L35" i="32"/>
  <c r="H35" i="32"/>
  <c r="G35" i="32"/>
  <c r="F35" i="32"/>
  <c r="L34" i="32"/>
  <c r="H34" i="32"/>
  <c r="G34" i="32"/>
  <c r="F34" i="32"/>
  <c r="L33" i="32"/>
  <c r="H33" i="32"/>
  <c r="G33" i="32"/>
  <c r="F33" i="32"/>
  <c r="L32" i="32"/>
  <c r="H32" i="32"/>
  <c r="G32" i="32"/>
  <c r="F32" i="32"/>
  <c r="L31" i="32"/>
  <c r="H31" i="32"/>
  <c r="G31" i="32"/>
  <c r="F31" i="32"/>
  <c r="L30" i="32"/>
  <c r="H30" i="32"/>
  <c r="G30" i="32"/>
  <c r="F30" i="32"/>
  <c r="L29" i="32"/>
  <c r="H29" i="32"/>
  <c r="G29" i="32"/>
  <c r="F29" i="32"/>
  <c r="L28" i="32"/>
  <c r="H28" i="32"/>
  <c r="G28" i="32"/>
  <c r="F28" i="32"/>
  <c r="L27" i="32"/>
  <c r="H27" i="32"/>
  <c r="G27" i="32"/>
  <c r="F27" i="32"/>
  <c r="L26" i="32"/>
  <c r="H26" i="32"/>
  <c r="G26" i="32"/>
  <c r="F26" i="32"/>
  <c r="L25" i="32"/>
  <c r="H25" i="32"/>
  <c r="G25" i="32"/>
  <c r="L24" i="32"/>
  <c r="H24" i="32"/>
  <c r="G24" i="32"/>
  <c r="F24" i="32"/>
  <c r="L23" i="32"/>
  <c r="H23" i="32"/>
  <c r="G23" i="32"/>
  <c r="F23" i="32"/>
  <c r="L22" i="32"/>
  <c r="H22" i="32"/>
  <c r="G22" i="32"/>
  <c r="F22" i="32"/>
  <c r="L21" i="32"/>
  <c r="H21" i="32"/>
  <c r="G21" i="32"/>
  <c r="F21" i="32"/>
  <c r="L20" i="32"/>
  <c r="H20" i="32"/>
  <c r="G20" i="32"/>
  <c r="F20" i="32"/>
  <c r="L19" i="32"/>
  <c r="H19" i="32"/>
  <c r="G19" i="32"/>
  <c r="F19" i="32"/>
  <c r="L18" i="32"/>
  <c r="H18" i="32"/>
  <c r="G18" i="32"/>
  <c r="F18" i="32"/>
  <c r="L17" i="32"/>
  <c r="H17" i="32"/>
  <c r="F17" i="32"/>
  <c r="L16" i="32"/>
  <c r="L15" i="32"/>
  <c r="K15" i="32"/>
  <c r="L14" i="32"/>
  <c r="L13" i="32"/>
  <c r="H13" i="32"/>
  <c r="G13" i="32"/>
  <c r="F13" i="32"/>
  <c r="J575" i="35"/>
  <c r="H575" i="35"/>
  <c r="G575" i="35"/>
  <c r="J574" i="35"/>
  <c r="H574" i="35"/>
  <c r="G574" i="35"/>
  <c r="J573" i="35"/>
  <c r="H573" i="35"/>
  <c r="G573" i="35"/>
  <c r="J572" i="35"/>
  <c r="H572" i="35"/>
  <c r="G572" i="35"/>
  <c r="J571" i="35"/>
  <c r="H571" i="35"/>
  <c r="G571" i="35"/>
  <c r="J570" i="35"/>
  <c r="H570" i="35"/>
  <c r="G570" i="35"/>
  <c r="J569" i="35"/>
  <c r="H569" i="35"/>
  <c r="G569" i="35"/>
  <c r="J568" i="35"/>
  <c r="H568" i="35"/>
  <c r="G568" i="35"/>
  <c r="J567" i="35"/>
  <c r="H567" i="35"/>
  <c r="G567" i="35"/>
  <c r="J566" i="35"/>
  <c r="H566" i="35"/>
  <c r="G566" i="35"/>
  <c r="J565" i="35"/>
  <c r="H565" i="35"/>
  <c r="G565" i="35"/>
  <c r="J564" i="35"/>
  <c r="H564" i="35"/>
  <c r="G564" i="35"/>
  <c r="J563" i="35"/>
  <c r="H563" i="35"/>
  <c r="G563" i="35"/>
  <c r="J562" i="35"/>
  <c r="H562" i="35"/>
  <c r="G562" i="35"/>
  <c r="J561" i="35"/>
  <c r="H561" i="35"/>
  <c r="G561" i="35"/>
  <c r="J560" i="35"/>
  <c r="H560" i="35"/>
  <c r="G560" i="35"/>
  <c r="J559" i="35"/>
  <c r="H559" i="35"/>
  <c r="G559" i="35"/>
  <c r="J558" i="35"/>
  <c r="H558" i="35"/>
  <c r="G558" i="35"/>
  <c r="J557" i="35"/>
  <c r="H557" i="35"/>
  <c r="G557" i="35"/>
  <c r="J556" i="35"/>
  <c r="H556" i="35"/>
  <c r="G556" i="35"/>
  <c r="J555" i="35"/>
  <c r="H555" i="35"/>
  <c r="G555" i="35"/>
  <c r="J554" i="35"/>
  <c r="H554" i="35"/>
  <c r="G554" i="35"/>
  <c r="J553" i="35"/>
  <c r="H553" i="35"/>
  <c r="G553" i="35"/>
  <c r="J552" i="35"/>
  <c r="H552" i="35"/>
  <c r="G552" i="35"/>
  <c r="J551" i="35"/>
  <c r="H551" i="35"/>
  <c r="G551" i="35"/>
  <c r="J550" i="35"/>
  <c r="H550" i="35"/>
  <c r="G550" i="35"/>
  <c r="J549" i="35"/>
  <c r="H549" i="35"/>
  <c r="G549" i="35"/>
  <c r="J548" i="35"/>
  <c r="H548" i="35"/>
  <c r="G548" i="35"/>
  <c r="J547" i="35"/>
  <c r="H547" i="35"/>
  <c r="G547" i="35"/>
  <c r="J546" i="35"/>
  <c r="H546" i="35"/>
  <c r="G546" i="35"/>
  <c r="J545" i="35"/>
  <c r="H545" i="35"/>
  <c r="G545" i="35"/>
  <c r="J544" i="35"/>
  <c r="H544" i="35"/>
  <c r="G544" i="35"/>
  <c r="J543" i="35"/>
  <c r="H543" i="35"/>
  <c r="G543" i="35"/>
  <c r="J542" i="35"/>
  <c r="H542" i="35"/>
  <c r="G542" i="35"/>
  <c r="J541" i="35"/>
  <c r="H541" i="35"/>
  <c r="G541" i="35"/>
  <c r="J540" i="35"/>
  <c r="H540" i="35"/>
  <c r="G540" i="35"/>
  <c r="J539" i="35"/>
  <c r="H539" i="35"/>
  <c r="G539" i="35"/>
  <c r="J538" i="35"/>
  <c r="H538" i="35"/>
  <c r="G538" i="35"/>
  <c r="J537" i="35"/>
  <c r="H537" i="35"/>
  <c r="G537" i="35"/>
  <c r="J536" i="35"/>
  <c r="H536" i="35"/>
  <c r="G536" i="35"/>
  <c r="J535" i="35"/>
  <c r="H535" i="35"/>
  <c r="G535" i="35"/>
  <c r="J534" i="35"/>
  <c r="H534" i="35"/>
  <c r="G534" i="35"/>
  <c r="J533" i="35"/>
  <c r="H533" i="35"/>
  <c r="G533" i="35"/>
  <c r="J532" i="35"/>
  <c r="H532" i="35"/>
  <c r="G532" i="35"/>
  <c r="J531" i="35"/>
  <c r="H531" i="35"/>
  <c r="G531" i="35"/>
  <c r="J530" i="35"/>
  <c r="H530" i="35"/>
  <c r="G530" i="35"/>
  <c r="J529" i="35"/>
  <c r="H529" i="35"/>
  <c r="G529" i="35"/>
  <c r="J528" i="35"/>
  <c r="H528" i="35"/>
  <c r="G528" i="35"/>
  <c r="J527" i="35"/>
  <c r="H527" i="35"/>
  <c r="G527" i="35"/>
  <c r="J526" i="35"/>
  <c r="H526" i="35"/>
  <c r="G526" i="35"/>
  <c r="J525" i="35"/>
  <c r="H525" i="35"/>
  <c r="G525" i="35"/>
  <c r="J524" i="35"/>
  <c r="H524" i="35"/>
  <c r="G524" i="35"/>
  <c r="J523" i="35"/>
  <c r="H523" i="35"/>
  <c r="G523" i="35"/>
  <c r="J522" i="35"/>
  <c r="H522" i="35"/>
  <c r="G522" i="35"/>
  <c r="J521" i="35"/>
  <c r="H521" i="35"/>
  <c r="G521" i="35"/>
  <c r="J520" i="35"/>
  <c r="H520" i="35"/>
  <c r="G520" i="35"/>
  <c r="J519" i="35"/>
  <c r="H519" i="35"/>
  <c r="G519" i="35"/>
  <c r="J518" i="35"/>
  <c r="H518" i="35"/>
  <c r="G518" i="35"/>
  <c r="J517" i="35"/>
  <c r="H517" i="35"/>
  <c r="G517" i="35"/>
  <c r="J516" i="35"/>
  <c r="H516" i="35"/>
  <c r="G516" i="35"/>
  <c r="J515" i="35"/>
  <c r="H515" i="35"/>
  <c r="G515" i="35"/>
  <c r="J514" i="35"/>
  <c r="H514" i="35"/>
  <c r="G514" i="35"/>
  <c r="J513" i="35"/>
  <c r="H513" i="35"/>
  <c r="G513" i="35"/>
  <c r="J512" i="35"/>
  <c r="H512" i="35"/>
  <c r="G512" i="35"/>
  <c r="J511" i="35"/>
  <c r="H511" i="35"/>
  <c r="G511" i="35"/>
  <c r="J510" i="35"/>
  <c r="H510" i="35"/>
  <c r="G510" i="35"/>
  <c r="J509" i="35"/>
  <c r="H509" i="35"/>
  <c r="G509" i="35"/>
  <c r="J508" i="35"/>
  <c r="H508" i="35"/>
  <c r="G508" i="35"/>
  <c r="J507" i="35"/>
  <c r="H507" i="35"/>
  <c r="G507" i="35"/>
  <c r="J506" i="35"/>
  <c r="H506" i="35"/>
  <c r="G506" i="35"/>
  <c r="J505" i="35"/>
  <c r="H505" i="35"/>
  <c r="G505" i="35"/>
  <c r="J504" i="35"/>
  <c r="H504" i="35"/>
  <c r="G504" i="35"/>
  <c r="J503" i="35"/>
  <c r="H503" i="35"/>
  <c r="G503" i="35"/>
  <c r="J502" i="35"/>
  <c r="H502" i="35"/>
  <c r="G502" i="35"/>
  <c r="J501" i="35"/>
  <c r="H501" i="35"/>
  <c r="G501" i="35"/>
  <c r="J500" i="35"/>
  <c r="H500" i="35"/>
  <c r="G500" i="35"/>
  <c r="J499" i="35"/>
  <c r="H499" i="35"/>
  <c r="G499" i="35"/>
  <c r="J498" i="35"/>
  <c r="H498" i="35"/>
  <c r="G498" i="35"/>
  <c r="J497" i="35"/>
  <c r="H497" i="35"/>
  <c r="G497" i="35"/>
  <c r="J496" i="35"/>
  <c r="H496" i="35"/>
  <c r="G496" i="35"/>
  <c r="J495" i="35"/>
  <c r="H495" i="35"/>
  <c r="G495" i="35"/>
  <c r="J494" i="35"/>
  <c r="H494" i="35"/>
  <c r="G494" i="35"/>
  <c r="J493" i="35"/>
  <c r="H493" i="35"/>
  <c r="G493" i="35"/>
  <c r="J492" i="35"/>
  <c r="H492" i="35"/>
  <c r="G492" i="35"/>
  <c r="J491" i="35"/>
  <c r="H491" i="35"/>
  <c r="G491" i="35"/>
  <c r="J490" i="35"/>
  <c r="H490" i="35"/>
  <c r="G490" i="35"/>
  <c r="J489" i="35"/>
  <c r="H489" i="35"/>
  <c r="G489" i="35"/>
  <c r="J488" i="35"/>
  <c r="H488" i="35"/>
  <c r="G488" i="35"/>
  <c r="J487" i="35"/>
  <c r="H487" i="35"/>
  <c r="G487" i="35"/>
  <c r="J486" i="35"/>
  <c r="H486" i="35"/>
  <c r="G486" i="35"/>
  <c r="J485" i="35"/>
  <c r="H485" i="35"/>
  <c r="G485" i="35"/>
  <c r="J484" i="35"/>
  <c r="H484" i="35"/>
  <c r="G484" i="35"/>
  <c r="J483" i="35"/>
  <c r="H483" i="35"/>
  <c r="G483" i="35"/>
  <c r="J482" i="35"/>
  <c r="H482" i="35"/>
  <c r="G482" i="35"/>
  <c r="J481" i="35"/>
  <c r="H481" i="35"/>
  <c r="G481" i="35"/>
  <c r="J480" i="35"/>
  <c r="H480" i="35"/>
  <c r="G480" i="35"/>
  <c r="J479" i="35"/>
  <c r="H479" i="35"/>
  <c r="G479" i="35"/>
  <c r="J478" i="35"/>
  <c r="H478" i="35"/>
  <c r="G478" i="35"/>
  <c r="J477" i="35"/>
  <c r="H477" i="35"/>
  <c r="G477" i="35"/>
  <c r="J476" i="35"/>
  <c r="H476" i="35"/>
  <c r="G476" i="35"/>
  <c r="J475" i="35"/>
  <c r="H475" i="35"/>
  <c r="G475" i="35"/>
  <c r="J474" i="35"/>
  <c r="H474" i="35"/>
  <c r="G474" i="35"/>
  <c r="J473" i="35"/>
  <c r="H473" i="35"/>
  <c r="G473" i="35"/>
  <c r="J472" i="35"/>
  <c r="H472" i="35"/>
  <c r="G472" i="35"/>
  <c r="J471" i="35"/>
  <c r="H471" i="35"/>
  <c r="G471" i="35"/>
  <c r="J470" i="35"/>
  <c r="H470" i="35"/>
  <c r="G470" i="35"/>
  <c r="J469" i="35"/>
  <c r="H469" i="35"/>
  <c r="G469" i="35"/>
  <c r="J468" i="35"/>
  <c r="H468" i="35"/>
  <c r="G468" i="35"/>
  <c r="J467" i="35"/>
  <c r="H467" i="35"/>
  <c r="G467" i="35"/>
  <c r="J466" i="35"/>
  <c r="H466" i="35"/>
  <c r="G466" i="35"/>
  <c r="J465" i="35"/>
  <c r="H465" i="35"/>
  <c r="G465" i="35"/>
  <c r="J464" i="35"/>
  <c r="H464" i="35"/>
  <c r="G464" i="35"/>
  <c r="J463" i="35"/>
  <c r="H463" i="35"/>
  <c r="G463" i="35"/>
  <c r="J462" i="35"/>
  <c r="H462" i="35"/>
  <c r="G462" i="35"/>
  <c r="J461" i="35"/>
  <c r="H461" i="35"/>
  <c r="G461" i="35"/>
  <c r="J460" i="35"/>
  <c r="H460" i="35"/>
  <c r="G460" i="35"/>
  <c r="J459" i="35"/>
  <c r="H459" i="35"/>
  <c r="G459" i="35"/>
  <c r="J458" i="35"/>
  <c r="H458" i="35"/>
  <c r="G458" i="35"/>
  <c r="J457" i="35"/>
  <c r="H457" i="35"/>
  <c r="G457" i="35"/>
  <c r="J456" i="35"/>
  <c r="H456" i="35"/>
  <c r="G456" i="35"/>
  <c r="J455" i="35"/>
  <c r="H455" i="35"/>
  <c r="G455" i="35"/>
  <c r="J454" i="35"/>
  <c r="H454" i="35"/>
  <c r="G454" i="35"/>
  <c r="J453" i="35"/>
  <c r="H453" i="35"/>
  <c r="G453" i="35"/>
  <c r="J452" i="35"/>
  <c r="H452" i="35"/>
  <c r="G452" i="35"/>
  <c r="J451" i="35"/>
  <c r="H451" i="35"/>
  <c r="G451" i="35"/>
  <c r="J450" i="35"/>
  <c r="H450" i="35"/>
  <c r="G450" i="35"/>
  <c r="J449" i="35"/>
  <c r="H449" i="35"/>
  <c r="G449" i="35"/>
  <c r="J448" i="35"/>
  <c r="H448" i="35"/>
  <c r="G448" i="35"/>
  <c r="J447" i="35"/>
  <c r="H447" i="35"/>
  <c r="G447" i="35"/>
  <c r="J446" i="35"/>
  <c r="H446" i="35"/>
  <c r="G446" i="35"/>
  <c r="J445" i="35"/>
  <c r="H445" i="35"/>
  <c r="G445" i="35"/>
  <c r="J444" i="35"/>
  <c r="H444" i="35"/>
  <c r="G444" i="35"/>
  <c r="J443" i="35"/>
  <c r="H443" i="35"/>
  <c r="G443" i="35"/>
  <c r="J442" i="35"/>
  <c r="H442" i="35"/>
  <c r="G442" i="35"/>
  <c r="J441" i="35"/>
  <c r="H441" i="35"/>
  <c r="G441" i="35"/>
  <c r="J440" i="35"/>
  <c r="H440" i="35"/>
  <c r="G440" i="35"/>
  <c r="J439" i="35"/>
  <c r="H439" i="35"/>
  <c r="G439" i="35"/>
  <c r="J438" i="35"/>
  <c r="H438" i="35"/>
  <c r="G438" i="35"/>
  <c r="J437" i="35"/>
  <c r="H437" i="35"/>
  <c r="G437" i="35"/>
  <c r="J436" i="35"/>
  <c r="H436" i="35"/>
  <c r="G436" i="35"/>
  <c r="J435" i="35"/>
  <c r="H435" i="35"/>
  <c r="G435" i="35"/>
  <c r="J434" i="35"/>
  <c r="H434" i="35"/>
  <c r="G434" i="35"/>
  <c r="J433" i="35"/>
  <c r="H433" i="35"/>
  <c r="G433" i="35"/>
  <c r="J432" i="35"/>
  <c r="H432" i="35"/>
  <c r="G432" i="35"/>
  <c r="J431" i="35"/>
  <c r="H431" i="35"/>
  <c r="G431" i="35"/>
  <c r="J430" i="35"/>
  <c r="H430" i="35"/>
  <c r="G430" i="35"/>
  <c r="J429" i="35"/>
  <c r="H429" i="35"/>
  <c r="G429" i="35"/>
  <c r="J428" i="35"/>
  <c r="H428" i="35"/>
  <c r="G428" i="35"/>
  <c r="J427" i="35"/>
  <c r="H427" i="35"/>
  <c r="G427" i="35"/>
  <c r="J426" i="35"/>
  <c r="H426" i="35"/>
  <c r="G426" i="35"/>
  <c r="J425" i="35"/>
  <c r="H425" i="35"/>
  <c r="G425" i="35"/>
  <c r="J424" i="35"/>
  <c r="H424" i="35"/>
  <c r="G424" i="35"/>
  <c r="J423" i="35"/>
  <c r="H423" i="35"/>
  <c r="G423" i="35"/>
  <c r="J422" i="35"/>
  <c r="H422" i="35"/>
  <c r="G422" i="35"/>
  <c r="J421" i="35"/>
  <c r="H421" i="35"/>
  <c r="G421" i="35"/>
  <c r="J420" i="35"/>
  <c r="H420" i="35"/>
  <c r="G420" i="35"/>
  <c r="J419" i="35"/>
  <c r="H419" i="35"/>
  <c r="G419" i="35"/>
  <c r="J418" i="35"/>
  <c r="H418" i="35"/>
  <c r="G418" i="35"/>
  <c r="J417" i="35"/>
  <c r="H417" i="35"/>
  <c r="G417" i="35"/>
  <c r="J416" i="35"/>
  <c r="H416" i="35"/>
  <c r="G416" i="35"/>
  <c r="J415" i="35"/>
  <c r="H415" i="35"/>
  <c r="G415" i="35"/>
  <c r="J414" i="35"/>
  <c r="H414" i="35"/>
  <c r="G414" i="35"/>
  <c r="J413" i="35"/>
  <c r="H413" i="35"/>
  <c r="G413" i="35"/>
  <c r="J412" i="35"/>
  <c r="H412" i="35"/>
  <c r="G412" i="35"/>
  <c r="J411" i="35"/>
  <c r="H411" i="35"/>
  <c r="G411" i="35"/>
  <c r="J410" i="35"/>
  <c r="H410" i="35"/>
  <c r="G410" i="35"/>
  <c r="J409" i="35"/>
  <c r="H409" i="35"/>
  <c r="G409" i="35"/>
  <c r="J408" i="35"/>
  <c r="H408" i="35"/>
  <c r="G408" i="35"/>
  <c r="J407" i="35"/>
  <c r="H407" i="35"/>
  <c r="G407" i="35"/>
  <c r="J406" i="35"/>
  <c r="H406" i="35"/>
  <c r="G406" i="35"/>
  <c r="J405" i="35"/>
  <c r="H405" i="35"/>
  <c r="G405" i="35"/>
  <c r="J404" i="35"/>
  <c r="H404" i="35"/>
  <c r="G404" i="35"/>
  <c r="J403" i="35"/>
  <c r="H403" i="35"/>
  <c r="G403" i="35"/>
  <c r="J402" i="35"/>
  <c r="H402" i="35"/>
  <c r="G402" i="35"/>
  <c r="J401" i="35"/>
  <c r="H401" i="35"/>
  <c r="G401" i="35"/>
  <c r="J400" i="35"/>
  <c r="H400" i="35"/>
  <c r="G400" i="35"/>
  <c r="J399" i="35"/>
  <c r="H399" i="35"/>
  <c r="G399" i="35"/>
  <c r="J398" i="35"/>
  <c r="H398" i="35"/>
  <c r="G398" i="35"/>
  <c r="J397" i="35"/>
  <c r="H397" i="35"/>
  <c r="G397" i="35"/>
  <c r="J396" i="35"/>
  <c r="H396" i="35"/>
  <c r="G396" i="35"/>
  <c r="J395" i="35"/>
  <c r="H395" i="35"/>
  <c r="G395" i="35"/>
  <c r="J394" i="35"/>
  <c r="H394" i="35"/>
  <c r="G394" i="35"/>
  <c r="J393" i="35"/>
  <c r="H393" i="35"/>
  <c r="G393" i="35"/>
  <c r="J392" i="35"/>
  <c r="H392" i="35"/>
  <c r="G392" i="35"/>
  <c r="J391" i="35"/>
  <c r="H391" i="35"/>
  <c r="G391" i="35"/>
  <c r="J390" i="35"/>
  <c r="H390" i="35"/>
  <c r="G390" i="35"/>
  <c r="J389" i="35"/>
  <c r="H389" i="35"/>
  <c r="G389" i="35"/>
  <c r="J388" i="35"/>
  <c r="H388" i="35"/>
  <c r="G388" i="35"/>
  <c r="J387" i="35"/>
  <c r="H387" i="35"/>
  <c r="G387" i="35"/>
  <c r="J386" i="35"/>
  <c r="H386" i="35"/>
  <c r="G386" i="35"/>
  <c r="J385" i="35"/>
  <c r="H385" i="35"/>
  <c r="G385" i="35"/>
  <c r="J384" i="35"/>
  <c r="H384" i="35"/>
  <c r="G384" i="35"/>
  <c r="J383" i="35"/>
  <c r="H383" i="35"/>
  <c r="G383" i="35"/>
  <c r="J382" i="35"/>
  <c r="H382" i="35"/>
  <c r="G382" i="35"/>
  <c r="J381" i="35"/>
  <c r="H381" i="35"/>
  <c r="G381" i="35"/>
  <c r="J380" i="35"/>
  <c r="H380" i="35"/>
  <c r="G380" i="35"/>
  <c r="J379" i="35"/>
  <c r="H379" i="35"/>
  <c r="G379" i="35"/>
  <c r="J378" i="35"/>
  <c r="H378" i="35"/>
  <c r="G378" i="35"/>
  <c r="J377" i="35"/>
  <c r="H377" i="35"/>
  <c r="G377" i="35"/>
  <c r="J376" i="35"/>
  <c r="H376" i="35"/>
  <c r="G376" i="35"/>
  <c r="J375" i="35"/>
  <c r="H375" i="35"/>
  <c r="G375" i="35"/>
  <c r="J374" i="35"/>
  <c r="H374" i="35"/>
  <c r="G374" i="35"/>
  <c r="J373" i="35"/>
  <c r="H373" i="35"/>
  <c r="G373" i="35"/>
  <c r="J372" i="35"/>
  <c r="H372" i="35"/>
  <c r="G372" i="35"/>
  <c r="J371" i="35"/>
  <c r="H371" i="35"/>
  <c r="G371" i="35"/>
  <c r="J370" i="35"/>
  <c r="H370" i="35"/>
  <c r="G370" i="35"/>
  <c r="J369" i="35"/>
  <c r="H369" i="35"/>
  <c r="G369" i="35"/>
  <c r="J368" i="35"/>
  <c r="H368" i="35"/>
  <c r="G368" i="35"/>
  <c r="J367" i="35"/>
  <c r="H367" i="35"/>
  <c r="G367" i="35"/>
  <c r="J366" i="35"/>
  <c r="H366" i="35"/>
  <c r="G366" i="35"/>
  <c r="J365" i="35"/>
  <c r="H365" i="35"/>
  <c r="G365" i="35"/>
  <c r="J364" i="35"/>
  <c r="H364" i="35"/>
  <c r="G364" i="35"/>
  <c r="J363" i="35"/>
  <c r="H363" i="35"/>
  <c r="G363" i="35"/>
  <c r="J362" i="35"/>
  <c r="H362" i="35"/>
  <c r="G362" i="35"/>
  <c r="J361" i="35"/>
  <c r="H361" i="35"/>
  <c r="G361" i="35"/>
  <c r="J360" i="35"/>
  <c r="H360" i="35"/>
  <c r="G360" i="35"/>
  <c r="J359" i="35"/>
  <c r="H359" i="35"/>
  <c r="G359" i="35"/>
  <c r="J358" i="35"/>
  <c r="H358" i="35"/>
  <c r="G358" i="35"/>
  <c r="J357" i="35"/>
  <c r="H357" i="35"/>
  <c r="G357" i="35"/>
  <c r="J356" i="35"/>
  <c r="H356" i="35"/>
  <c r="G356" i="35"/>
  <c r="J355" i="35"/>
  <c r="H355" i="35"/>
  <c r="G355" i="35"/>
  <c r="J354" i="35"/>
  <c r="H354" i="35"/>
  <c r="G354" i="35"/>
  <c r="J353" i="35"/>
  <c r="H353" i="35"/>
  <c r="G353" i="35"/>
  <c r="J352" i="35"/>
  <c r="H352" i="35"/>
  <c r="G352" i="35"/>
  <c r="J351" i="35"/>
  <c r="H351" i="35"/>
  <c r="G351" i="35"/>
  <c r="J350" i="35"/>
  <c r="H350" i="35"/>
  <c r="G350" i="35"/>
  <c r="J349" i="35"/>
  <c r="H349" i="35"/>
  <c r="G349" i="35"/>
  <c r="J348" i="35"/>
  <c r="H348" i="35"/>
  <c r="G348" i="35"/>
  <c r="J347" i="35"/>
  <c r="H347" i="35"/>
  <c r="G347" i="35"/>
  <c r="J346" i="35"/>
  <c r="H346" i="35"/>
  <c r="G346" i="35"/>
  <c r="J345" i="35"/>
  <c r="H345" i="35"/>
  <c r="G345" i="35"/>
  <c r="J344" i="35"/>
  <c r="H344" i="35"/>
  <c r="G344" i="35"/>
  <c r="J343" i="35"/>
  <c r="H343" i="35"/>
  <c r="G343" i="35"/>
  <c r="J342" i="35"/>
  <c r="H342" i="35"/>
  <c r="G342" i="35"/>
  <c r="J341" i="35"/>
  <c r="H341" i="35"/>
  <c r="G341" i="35"/>
  <c r="J340" i="35"/>
  <c r="H340" i="35"/>
  <c r="G340" i="35"/>
  <c r="J339" i="35"/>
  <c r="H339" i="35"/>
  <c r="G339" i="35"/>
  <c r="J338" i="35"/>
  <c r="H338" i="35"/>
  <c r="G338" i="35"/>
  <c r="J337" i="35"/>
  <c r="H337" i="35"/>
  <c r="G337" i="35"/>
  <c r="J336" i="35"/>
  <c r="H336" i="35"/>
  <c r="G336" i="35"/>
  <c r="J335" i="35"/>
  <c r="H335" i="35"/>
  <c r="G335" i="35"/>
  <c r="J334" i="35"/>
  <c r="H334" i="35"/>
  <c r="G334" i="35"/>
  <c r="J333" i="35"/>
  <c r="H333" i="35"/>
  <c r="G333" i="35"/>
  <c r="J332" i="35"/>
  <c r="H332" i="35"/>
  <c r="G332" i="35"/>
  <c r="J331" i="35"/>
  <c r="H331" i="35"/>
  <c r="G331" i="35"/>
  <c r="J330" i="35"/>
  <c r="H330" i="35"/>
  <c r="G330" i="35"/>
  <c r="J329" i="35"/>
  <c r="H329" i="35"/>
  <c r="G329" i="35"/>
  <c r="J328" i="35"/>
  <c r="H328" i="35"/>
  <c r="G328" i="35"/>
  <c r="J327" i="35"/>
  <c r="H327" i="35"/>
  <c r="G327" i="35"/>
  <c r="J326" i="35"/>
  <c r="H326" i="35"/>
  <c r="G326" i="35"/>
  <c r="J325" i="35"/>
  <c r="H325" i="35"/>
  <c r="G325" i="35"/>
  <c r="J324" i="35"/>
  <c r="H324" i="35"/>
  <c r="G324" i="35"/>
  <c r="J323" i="35"/>
  <c r="H323" i="35"/>
  <c r="G323" i="35"/>
  <c r="J322" i="35"/>
  <c r="H322" i="35"/>
  <c r="G322" i="35"/>
  <c r="J321" i="35"/>
  <c r="H321" i="35"/>
  <c r="G321" i="35"/>
  <c r="J320" i="35"/>
  <c r="H320" i="35"/>
  <c r="G320" i="35"/>
  <c r="J319" i="35"/>
  <c r="H319" i="35"/>
  <c r="G319" i="35"/>
  <c r="J318" i="35"/>
  <c r="H318" i="35"/>
  <c r="G318" i="35"/>
  <c r="J317" i="35"/>
  <c r="H317" i="35"/>
  <c r="G317" i="35"/>
  <c r="J316" i="35"/>
  <c r="H316" i="35"/>
  <c r="G316" i="35"/>
  <c r="J315" i="35"/>
  <c r="H315" i="35"/>
  <c r="G315" i="35"/>
  <c r="J314" i="35"/>
  <c r="H314" i="35"/>
  <c r="G314" i="35"/>
  <c r="J313" i="35"/>
  <c r="H313" i="35"/>
  <c r="G313" i="35"/>
  <c r="J312" i="35"/>
  <c r="H312" i="35"/>
  <c r="G312" i="35"/>
  <c r="J311" i="35"/>
  <c r="H311" i="35"/>
  <c r="G311" i="35"/>
  <c r="J310" i="35"/>
  <c r="H310" i="35"/>
  <c r="G310" i="35"/>
  <c r="J309" i="35"/>
  <c r="H309" i="35"/>
  <c r="G309" i="35"/>
  <c r="J308" i="35"/>
  <c r="H308" i="35"/>
  <c r="G308" i="35"/>
  <c r="J307" i="35"/>
  <c r="H307" i="35"/>
  <c r="G307" i="35"/>
  <c r="J306" i="35"/>
  <c r="H306" i="35"/>
  <c r="G306" i="35"/>
  <c r="J305" i="35"/>
  <c r="H305" i="35"/>
  <c r="G305" i="35"/>
  <c r="J304" i="35"/>
  <c r="H304" i="35"/>
  <c r="G304" i="35"/>
  <c r="J303" i="35"/>
  <c r="H303" i="35"/>
  <c r="G303" i="35"/>
  <c r="J302" i="35"/>
  <c r="H302" i="35"/>
  <c r="G302" i="35"/>
  <c r="J301" i="35"/>
  <c r="H301" i="35"/>
  <c r="G301" i="35"/>
  <c r="J300" i="35"/>
  <c r="H300" i="35"/>
  <c r="G300" i="35"/>
  <c r="J299" i="35"/>
  <c r="H299" i="35"/>
  <c r="G299" i="35"/>
  <c r="J298" i="35"/>
  <c r="H298" i="35"/>
  <c r="G298" i="35"/>
  <c r="J297" i="35"/>
  <c r="H297" i="35"/>
  <c r="G297" i="35"/>
  <c r="J296" i="35"/>
  <c r="H296" i="35"/>
  <c r="G296" i="35"/>
  <c r="J295" i="35"/>
  <c r="H295" i="35"/>
  <c r="G295" i="35"/>
  <c r="J294" i="35"/>
  <c r="H294" i="35"/>
  <c r="G294" i="35"/>
  <c r="J293" i="35"/>
  <c r="H293" i="35"/>
  <c r="G293" i="35"/>
  <c r="J292" i="35"/>
  <c r="H292" i="35"/>
  <c r="G292" i="35"/>
  <c r="J291" i="35"/>
  <c r="H291" i="35"/>
  <c r="G291" i="35"/>
  <c r="J290" i="35"/>
  <c r="H290" i="35"/>
  <c r="G290" i="35"/>
  <c r="J289" i="35"/>
  <c r="H289" i="35"/>
  <c r="G289" i="35"/>
  <c r="J288" i="35"/>
  <c r="H288" i="35"/>
  <c r="G288" i="35"/>
  <c r="J287" i="35"/>
  <c r="H287" i="35"/>
  <c r="G287" i="35"/>
  <c r="J286" i="35"/>
  <c r="H286" i="35"/>
  <c r="G286" i="35"/>
  <c r="J285" i="35"/>
  <c r="H285" i="35"/>
  <c r="G285" i="35"/>
  <c r="J284" i="35"/>
  <c r="H284" i="35"/>
  <c r="G284" i="35"/>
  <c r="J283" i="35"/>
  <c r="H283" i="35"/>
  <c r="G283" i="35"/>
  <c r="J282" i="35"/>
  <c r="H282" i="35"/>
  <c r="G282" i="35"/>
  <c r="J281" i="35"/>
  <c r="H281" i="35"/>
  <c r="G281" i="35"/>
  <c r="J280" i="35"/>
  <c r="H280" i="35"/>
  <c r="G280" i="35"/>
  <c r="J279" i="35"/>
  <c r="H279" i="35"/>
  <c r="G279" i="35"/>
  <c r="J278" i="35"/>
  <c r="H278" i="35"/>
  <c r="G278" i="35"/>
  <c r="J277" i="35"/>
  <c r="H277" i="35"/>
  <c r="G277" i="35"/>
  <c r="J276" i="35"/>
  <c r="H276" i="35"/>
  <c r="G276" i="35"/>
  <c r="J275" i="35"/>
  <c r="H275" i="35"/>
  <c r="G275" i="35"/>
  <c r="J274" i="35"/>
  <c r="H274" i="35"/>
  <c r="G274" i="35"/>
  <c r="J273" i="35"/>
  <c r="H273" i="35"/>
  <c r="G273" i="35"/>
  <c r="J272" i="35"/>
  <c r="H272" i="35"/>
  <c r="G272" i="35"/>
  <c r="J271" i="35"/>
  <c r="H271" i="35"/>
  <c r="G271" i="35"/>
  <c r="J270" i="35"/>
  <c r="H270" i="35"/>
  <c r="G270" i="35"/>
  <c r="J269" i="35"/>
  <c r="H269" i="35"/>
  <c r="G269" i="35"/>
  <c r="J268" i="35"/>
  <c r="H268" i="35"/>
  <c r="G268" i="35"/>
  <c r="J267" i="35"/>
  <c r="H267" i="35"/>
  <c r="G267" i="35"/>
  <c r="J266" i="35"/>
  <c r="H266" i="35"/>
  <c r="G266" i="35"/>
  <c r="J265" i="35"/>
  <c r="H265" i="35"/>
  <c r="G265" i="35"/>
  <c r="J264" i="35"/>
  <c r="H264" i="35"/>
  <c r="G264" i="35"/>
  <c r="J263" i="35"/>
  <c r="H263" i="35"/>
  <c r="G263" i="35"/>
  <c r="J262" i="35"/>
  <c r="H262" i="35"/>
  <c r="G262" i="35"/>
  <c r="J261" i="35"/>
  <c r="H261" i="35"/>
  <c r="G261" i="35"/>
  <c r="J260" i="35"/>
  <c r="H260" i="35"/>
  <c r="G260" i="35"/>
  <c r="J259" i="35"/>
  <c r="H259" i="35"/>
  <c r="G259" i="35"/>
  <c r="J258" i="35"/>
  <c r="H258" i="35"/>
  <c r="G258" i="35"/>
  <c r="J257" i="35"/>
  <c r="H257" i="35"/>
  <c r="G257" i="35"/>
  <c r="J256" i="35"/>
  <c r="H256" i="35"/>
  <c r="G256" i="35"/>
  <c r="J255" i="35"/>
  <c r="H255" i="35"/>
  <c r="G255" i="35"/>
  <c r="J254" i="35"/>
  <c r="H254" i="35"/>
  <c r="G254" i="35"/>
  <c r="J253" i="35"/>
  <c r="H253" i="35"/>
  <c r="G253" i="35"/>
  <c r="J252" i="35"/>
  <c r="H252" i="35"/>
  <c r="G252" i="35"/>
  <c r="J251" i="35"/>
  <c r="H251" i="35"/>
  <c r="G251" i="35"/>
  <c r="J250" i="35"/>
  <c r="H250" i="35"/>
  <c r="G250" i="35"/>
  <c r="J249" i="35"/>
  <c r="H249" i="35"/>
  <c r="G249" i="35"/>
  <c r="J248" i="35"/>
  <c r="H248" i="35"/>
  <c r="G248" i="35"/>
  <c r="J247" i="35"/>
  <c r="H247" i="35"/>
  <c r="G247" i="35"/>
  <c r="J246" i="35"/>
  <c r="H246" i="35"/>
  <c r="G246" i="35"/>
  <c r="J245" i="35"/>
  <c r="H245" i="35"/>
  <c r="G245" i="35"/>
  <c r="J244" i="35"/>
  <c r="H244" i="35"/>
  <c r="G244" i="35"/>
  <c r="J243" i="35"/>
  <c r="H243" i="35"/>
  <c r="G243" i="35"/>
  <c r="J242" i="35"/>
  <c r="H242" i="35"/>
  <c r="G242" i="35"/>
  <c r="J241" i="35"/>
  <c r="H241" i="35"/>
  <c r="G241" i="35"/>
  <c r="J240" i="35"/>
  <c r="H240" i="35"/>
  <c r="G240" i="35"/>
  <c r="J239" i="35"/>
  <c r="H239" i="35"/>
  <c r="G239" i="35"/>
  <c r="J238" i="35"/>
  <c r="H238" i="35"/>
  <c r="G238" i="35"/>
  <c r="J237" i="35"/>
  <c r="H237" i="35"/>
  <c r="G237" i="35"/>
  <c r="J236" i="35"/>
  <c r="H236" i="35"/>
  <c r="G236" i="35"/>
  <c r="J235" i="35"/>
  <c r="H235" i="35"/>
  <c r="G235" i="35"/>
  <c r="J234" i="35"/>
  <c r="H234" i="35"/>
  <c r="G234" i="35"/>
  <c r="J233" i="35"/>
  <c r="H233" i="35"/>
  <c r="G233" i="35"/>
  <c r="J232" i="35"/>
  <c r="H232" i="35"/>
  <c r="G232" i="35"/>
  <c r="J231" i="35"/>
  <c r="H231" i="35"/>
  <c r="G231" i="35"/>
  <c r="J230" i="35"/>
  <c r="H230" i="35"/>
  <c r="G230" i="35"/>
  <c r="J229" i="35"/>
  <c r="H229" i="35"/>
  <c r="G229" i="35"/>
  <c r="J228" i="35"/>
  <c r="H228" i="35"/>
  <c r="G228" i="35"/>
  <c r="J227" i="35"/>
  <c r="H227" i="35"/>
  <c r="G227" i="35"/>
  <c r="J226" i="35"/>
  <c r="H226" i="35"/>
  <c r="G226" i="35"/>
  <c r="J225" i="35"/>
  <c r="H225" i="35"/>
  <c r="G225" i="35"/>
  <c r="J224" i="35"/>
  <c r="H224" i="35"/>
  <c r="G224" i="35"/>
  <c r="J223" i="35"/>
  <c r="H223" i="35"/>
  <c r="G223" i="35"/>
  <c r="J222" i="35"/>
  <c r="H222" i="35"/>
  <c r="G222" i="35"/>
  <c r="J221" i="35"/>
  <c r="H221" i="35"/>
  <c r="G221" i="35"/>
  <c r="J220" i="35"/>
  <c r="H220" i="35"/>
  <c r="G220" i="35"/>
  <c r="J219" i="35"/>
  <c r="H219" i="35"/>
  <c r="G219" i="35"/>
  <c r="J218" i="35"/>
  <c r="H218" i="35"/>
  <c r="G218" i="35"/>
  <c r="J217" i="35"/>
  <c r="H217" i="35"/>
  <c r="G217" i="35"/>
  <c r="J216" i="35"/>
  <c r="H216" i="35"/>
  <c r="G216" i="35"/>
  <c r="J215" i="35"/>
  <c r="H215" i="35"/>
  <c r="G215" i="35"/>
  <c r="J214" i="35"/>
  <c r="H214" i="35"/>
  <c r="G214" i="35"/>
  <c r="J213" i="35"/>
  <c r="H213" i="35"/>
  <c r="G213" i="35"/>
  <c r="J212" i="35"/>
  <c r="H212" i="35"/>
  <c r="G212" i="35"/>
  <c r="J211" i="35"/>
  <c r="H211" i="35"/>
  <c r="G211" i="35"/>
  <c r="J210" i="35"/>
  <c r="H210" i="35"/>
  <c r="G210" i="35"/>
  <c r="J209" i="35"/>
  <c r="H209" i="35"/>
  <c r="G209" i="35"/>
  <c r="J208" i="35"/>
  <c r="H208" i="35"/>
  <c r="G208" i="35"/>
  <c r="J207" i="35"/>
  <c r="H207" i="35"/>
  <c r="G207" i="35"/>
  <c r="J206" i="35"/>
  <c r="H206" i="35"/>
  <c r="G206" i="35"/>
  <c r="J205" i="35"/>
  <c r="H205" i="35"/>
  <c r="G205" i="35"/>
  <c r="J204" i="35"/>
  <c r="H204" i="35"/>
  <c r="G204" i="35"/>
  <c r="J203" i="35"/>
  <c r="H203" i="35"/>
  <c r="G203" i="35"/>
  <c r="J202" i="35"/>
  <c r="H202" i="35"/>
  <c r="G202" i="35"/>
  <c r="J201" i="35"/>
  <c r="H201" i="35"/>
  <c r="G201" i="35"/>
  <c r="J200" i="35"/>
  <c r="H200" i="35"/>
  <c r="G200" i="35"/>
  <c r="J199" i="35"/>
  <c r="H199" i="35"/>
  <c r="G199" i="35"/>
  <c r="J198" i="35"/>
  <c r="H198" i="35"/>
  <c r="G198" i="35"/>
  <c r="J197" i="35"/>
  <c r="H197" i="35"/>
  <c r="G197" i="35"/>
  <c r="J196" i="35"/>
  <c r="H196" i="35"/>
  <c r="G196" i="35"/>
  <c r="J195" i="35"/>
  <c r="H195" i="35"/>
  <c r="G195" i="35"/>
  <c r="J194" i="35"/>
  <c r="H194" i="35"/>
  <c r="G194" i="35"/>
  <c r="J193" i="35"/>
  <c r="H193" i="35"/>
  <c r="G193" i="35"/>
  <c r="J192" i="35"/>
  <c r="H192" i="35"/>
  <c r="G192" i="35"/>
  <c r="J191" i="35"/>
  <c r="H191" i="35"/>
  <c r="G191" i="35"/>
  <c r="J190" i="35"/>
  <c r="H190" i="35"/>
  <c r="G190" i="35"/>
  <c r="J189" i="35"/>
  <c r="H189" i="35"/>
  <c r="G189" i="35"/>
  <c r="J188" i="35"/>
  <c r="H188" i="35"/>
  <c r="G188" i="35"/>
  <c r="J187" i="35"/>
  <c r="H187" i="35"/>
  <c r="G187" i="35"/>
  <c r="J186" i="35"/>
  <c r="H186" i="35"/>
  <c r="G186" i="35"/>
  <c r="J185" i="35"/>
  <c r="H185" i="35"/>
  <c r="G185" i="35"/>
  <c r="J184" i="35"/>
  <c r="H184" i="35"/>
  <c r="G184" i="35"/>
  <c r="J183" i="35"/>
  <c r="H183" i="35"/>
  <c r="G183" i="35"/>
  <c r="J182" i="35"/>
  <c r="H182" i="35"/>
  <c r="G182" i="35"/>
  <c r="J181" i="35"/>
  <c r="H181" i="35"/>
  <c r="G181" i="35"/>
  <c r="J180" i="35"/>
  <c r="H180" i="35"/>
  <c r="G180" i="35"/>
  <c r="J179" i="35"/>
  <c r="H179" i="35"/>
  <c r="G179" i="35"/>
  <c r="J178" i="35"/>
  <c r="H178" i="35"/>
  <c r="G178" i="35"/>
  <c r="J177" i="35"/>
  <c r="H177" i="35"/>
  <c r="G177" i="35"/>
  <c r="J176" i="35"/>
  <c r="H176" i="35"/>
  <c r="G176" i="35"/>
  <c r="J175" i="35"/>
  <c r="H175" i="35"/>
  <c r="G175" i="35"/>
  <c r="J174" i="35"/>
  <c r="H174" i="35"/>
  <c r="G174" i="35"/>
  <c r="J173" i="35"/>
  <c r="H173" i="35"/>
  <c r="G173" i="35"/>
  <c r="J172" i="35"/>
  <c r="H172" i="35"/>
  <c r="G172" i="35"/>
  <c r="J171" i="35"/>
  <c r="H171" i="35"/>
  <c r="G171" i="35"/>
  <c r="J170" i="35"/>
  <c r="H170" i="35"/>
  <c r="G170" i="35"/>
  <c r="J169" i="35"/>
  <c r="H169" i="35"/>
  <c r="G169" i="35"/>
  <c r="J168" i="35"/>
  <c r="H168" i="35"/>
  <c r="G168" i="35"/>
  <c r="J167" i="35"/>
  <c r="H167" i="35"/>
  <c r="G167" i="35"/>
  <c r="J166" i="35"/>
  <c r="H166" i="35"/>
  <c r="G166" i="35"/>
  <c r="J165" i="35"/>
  <c r="H165" i="35"/>
  <c r="G165" i="35"/>
  <c r="J164" i="35"/>
  <c r="H164" i="35"/>
  <c r="G164" i="35"/>
  <c r="J163" i="35"/>
  <c r="H163" i="35"/>
  <c r="G163" i="35"/>
  <c r="J162" i="35"/>
  <c r="H162" i="35"/>
  <c r="G162" i="35"/>
  <c r="J161" i="35"/>
  <c r="H161" i="35"/>
  <c r="G161" i="35"/>
  <c r="J160" i="35"/>
  <c r="H160" i="35"/>
  <c r="G160" i="35"/>
  <c r="J159" i="35"/>
  <c r="H159" i="35"/>
  <c r="G159" i="35"/>
  <c r="J158" i="35"/>
  <c r="H158" i="35"/>
  <c r="G158" i="35"/>
  <c r="J157" i="35"/>
  <c r="H157" i="35"/>
  <c r="G157" i="35"/>
  <c r="J156" i="35"/>
  <c r="H156" i="35"/>
  <c r="G156" i="35"/>
  <c r="J155" i="35"/>
  <c r="H155" i="35"/>
  <c r="G155" i="35"/>
  <c r="J154" i="35"/>
  <c r="H154" i="35"/>
  <c r="G154" i="35"/>
  <c r="J153" i="35"/>
  <c r="H153" i="35"/>
  <c r="G153" i="35"/>
  <c r="J152" i="35"/>
  <c r="H152" i="35"/>
  <c r="G152" i="35"/>
  <c r="J151" i="35"/>
  <c r="H151" i="35"/>
  <c r="G151" i="35"/>
  <c r="J150" i="35"/>
  <c r="H150" i="35"/>
  <c r="G150" i="35"/>
  <c r="J149" i="35"/>
  <c r="H149" i="35"/>
  <c r="G149" i="35"/>
  <c r="J148" i="35"/>
  <c r="H148" i="35"/>
  <c r="G148" i="35"/>
  <c r="J147" i="35"/>
  <c r="H147" i="35"/>
  <c r="G147" i="35"/>
  <c r="J146" i="35"/>
  <c r="H146" i="35"/>
  <c r="G146" i="35"/>
  <c r="J145" i="35"/>
  <c r="H145" i="35"/>
  <c r="G145" i="35"/>
  <c r="J144" i="35"/>
  <c r="H144" i="35"/>
  <c r="G144" i="35"/>
  <c r="J143" i="35"/>
  <c r="H143" i="35"/>
  <c r="G143" i="35"/>
  <c r="J142" i="35"/>
  <c r="H142" i="35"/>
  <c r="G142" i="35"/>
  <c r="J141" i="35"/>
  <c r="H141" i="35"/>
  <c r="G141" i="35"/>
  <c r="J140" i="35"/>
  <c r="H140" i="35"/>
  <c r="G140" i="35"/>
  <c r="J139" i="35"/>
  <c r="H139" i="35"/>
  <c r="G139" i="35"/>
  <c r="J138" i="35"/>
  <c r="H138" i="35"/>
  <c r="G138" i="35"/>
  <c r="J137" i="35"/>
  <c r="H137" i="35"/>
  <c r="G137" i="35"/>
  <c r="J136" i="35"/>
  <c r="H136" i="35"/>
  <c r="G136" i="35"/>
  <c r="J135" i="35"/>
  <c r="H135" i="35"/>
  <c r="G135" i="35"/>
  <c r="J134" i="35"/>
  <c r="H134" i="35"/>
  <c r="G134" i="35"/>
  <c r="J133" i="35"/>
  <c r="H133" i="35"/>
  <c r="G133" i="35"/>
  <c r="J132" i="35"/>
  <c r="H132" i="35"/>
  <c r="G132" i="35"/>
  <c r="J131" i="35"/>
  <c r="H131" i="35"/>
  <c r="G131" i="35"/>
  <c r="J130" i="35"/>
  <c r="H130" i="35"/>
  <c r="G130" i="35"/>
  <c r="J129" i="35"/>
  <c r="H129" i="35"/>
  <c r="G129" i="35"/>
  <c r="J128" i="35"/>
  <c r="H128" i="35"/>
  <c r="G128" i="35"/>
  <c r="J127" i="35"/>
  <c r="H127" i="35"/>
  <c r="G127" i="35"/>
  <c r="J126" i="35"/>
  <c r="H126" i="35"/>
  <c r="G126" i="35"/>
  <c r="J125" i="35"/>
  <c r="H125" i="35"/>
  <c r="G125" i="35"/>
  <c r="J124" i="35"/>
  <c r="H124" i="35"/>
  <c r="G124" i="35"/>
  <c r="J123" i="35"/>
  <c r="H123" i="35"/>
  <c r="G123" i="35"/>
  <c r="J122" i="35"/>
  <c r="H122" i="35"/>
  <c r="G122" i="35"/>
  <c r="J121" i="35"/>
  <c r="H121" i="35"/>
  <c r="G121" i="35"/>
  <c r="J120" i="35"/>
  <c r="H120" i="35"/>
  <c r="G120" i="35"/>
  <c r="J119" i="35"/>
  <c r="H119" i="35"/>
  <c r="G119" i="35"/>
  <c r="J118" i="35"/>
  <c r="H118" i="35"/>
  <c r="G118" i="35"/>
  <c r="J117" i="35"/>
  <c r="H117" i="35"/>
  <c r="G117" i="35"/>
  <c r="J116" i="35"/>
  <c r="H116" i="35"/>
  <c r="G116" i="35"/>
  <c r="J115" i="35"/>
  <c r="H115" i="35"/>
  <c r="G115" i="35"/>
  <c r="J114" i="35"/>
  <c r="H114" i="35"/>
  <c r="G114" i="35"/>
  <c r="J113" i="35"/>
  <c r="H113" i="35"/>
  <c r="G113" i="35"/>
  <c r="J112" i="35"/>
  <c r="H112" i="35"/>
  <c r="G112" i="35"/>
  <c r="J111" i="35"/>
  <c r="H111" i="35"/>
  <c r="G111" i="35"/>
  <c r="J110" i="35"/>
  <c r="H110" i="35"/>
  <c r="G110" i="35"/>
  <c r="J109" i="35"/>
  <c r="H109" i="35"/>
  <c r="G109" i="35"/>
  <c r="J108" i="35"/>
  <c r="H108" i="35"/>
  <c r="G108" i="35"/>
  <c r="J107" i="35"/>
  <c r="H107" i="35"/>
  <c r="G107" i="35"/>
  <c r="J106" i="35"/>
  <c r="H106" i="35"/>
  <c r="G106" i="35"/>
  <c r="J105" i="35"/>
  <c r="H105" i="35"/>
  <c r="G105" i="35"/>
  <c r="J104" i="35"/>
  <c r="H104" i="35"/>
  <c r="G104" i="35"/>
  <c r="J103" i="35"/>
  <c r="H103" i="35"/>
  <c r="G103" i="35"/>
  <c r="J102" i="35"/>
  <c r="H102" i="35"/>
  <c r="G102" i="35"/>
  <c r="J101" i="35"/>
  <c r="H101" i="35"/>
  <c r="G101" i="35"/>
  <c r="J100" i="35"/>
  <c r="H100" i="35"/>
  <c r="G100" i="35"/>
  <c r="J99" i="35"/>
  <c r="H99" i="35"/>
  <c r="G99" i="35"/>
  <c r="J98" i="35"/>
  <c r="H98" i="35"/>
  <c r="G98" i="35"/>
  <c r="J97" i="35"/>
  <c r="H97" i="35"/>
  <c r="G97" i="35"/>
  <c r="J96" i="35"/>
  <c r="H96" i="35"/>
  <c r="G96" i="35"/>
  <c r="J95" i="35"/>
  <c r="H95" i="35"/>
  <c r="G95" i="35"/>
  <c r="J94" i="35"/>
  <c r="H94" i="35"/>
  <c r="G94" i="35"/>
  <c r="J93" i="35"/>
  <c r="H93" i="35"/>
  <c r="G93" i="35"/>
  <c r="J92" i="35"/>
  <c r="H92" i="35"/>
  <c r="G92" i="35"/>
  <c r="J91" i="35"/>
  <c r="H91" i="35"/>
  <c r="G91" i="35"/>
  <c r="J90" i="35"/>
  <c r="H90" i="35"/>
  <c r="G90" i="35"/>
  <c r="J89" i="35"/>
  <c r="H89" i="35"/>
  <c r="G89" i="35"/>
  <c r="J88" i="35"/>
  <c r="H88" i="35"/>
  <c r="G88" i="35"/>
  <c r="J87" i="35"/>
  <c r="H87" i="35"/>
  <c r="G87" i="35"/>
  <c r="J86" i="35"/>
  <c r="H86" i="35"/>
  <c r="G86" i="35"/>
  <c r="J85" i="35"/>
  <c r="H85" i="35"/>
  <c r="G85" i="35"/>
  <c r="J84" i="35"/>
  <c r="H84" i="35"/>
  <c r="G84" i="35"/>
  <c r="J83" i="35"/>
  <c r="H83" i="35"/>
  <c r="G83" i="35"/>
  <c r="J82" i="35"/>
  <c r="H82" i="35"/>
  <c r="G82" i="35"/>
  <c r="J81" i="35"/>
  <c r="H81" i="35"/>
  <c r="G81" i="35"/>
  <c r="J80" i="35"/>
  <c r="H80" i="35"/>
  <c r="G80" i="35"/>
  <c r="J79" i="35"/>
  <c r="H79" i="35"/>
  <c r="G79" i="35"/>
  <c r="J78" i="35"/>
  <c r="H78" i="35"/>
  <c r="G78" i="35"/>
  <c r="J77" i="35"/>
  <c r="H77" i="35"/>
  <c r="G77" i="35"/>
  <c r="J76" i="35"/>
  <c r="H76" i="35"/>
  <c r="G76" i="35"/>
  <c r="J75" i="35"/>
  <c r="H75" i="35"/>
  <c r="G75" i="35"/>
  <c r="J74" i="35"/>
  <c r="H74" i="35"/>
  <c r="G74" i="35"/>
  <c r="J73" i="35"/>
  <c r="H73" i="35"/>
  <c r="G73" i="35"/>
  <c r="J72" i="35"/>
  <c r="H72" i="35"/>
  <c r="G72" i="35"/>
  <c r="J71" i="35"/>
  <c r="H71" i="35"/>
  <c r="G71" i="35"/>
  <c r="J70" i="35"/>
  <c r="H70" i="35"/>
  <c r="G70" i="35"/>
  <c r="J69" i="35"/>
  <c r="H69" i="35"/>
  <c r="G69" i="35"/>
  <c r="J68" i="35"/>
  <c r="H68" i="35"/>
  <c r="G68" i="35"/>
  <c r="J67" i="35"/>
  <c r="H67" i="35"/>
  <c r="G67" i="35"/>
  <c r="J66" i="35"/>
  <c r="H66" i="35"/>
  <c r="G66" i="35"/>
  <c r="J65" i="35"/>
  <c r="H65" i="35"/>
  <c r="G65" i="35"/>
  <c r="J64" i="35"/>
  <c r="H64" i="35"/>
  <c r="G64" i="35"/>
  <c r="J63" i="35"/>
  <c r="H63" i="35"/>
  <c r="G63" i="35"/>
  <c r="J62" i="35"/>
  <c r="H62" i="35"/>
  <c r="G62" i="35"/>
  <c r="J61" i="35"/>
  <c r="H61" i="35"/>
  <c r="G61" i="35"/>
  <c r="J60" i="35"/>
  <c r="H60" i="35"/>
  <c r="G60" i="35"/>
  <c r="J59" i="35"/>
  <c r="H59" i="35"/>
  <c r="G59" i="35"/>
  <c r="J58" i="35"/>
  <c r="H58" i="35"/>
  <c r="G58" i="35"/>
  <c r="J57" i="35"/>
  <c r="H57" i="35"/>
  <c r="G57" i="35"/>
  <c r="J56" i="35"/>
  <c r="H56" i="35"/>
  <c r="G56" i="35"/>
  <c r="J55" i="35"/>
  <c r="H55" i="35"/>
  <c r="G55" i="35"/>
  <c r="J54" i="35"/>
  <c r="H54" i="35"/>
  <c r="G54" i="35"/>
  <c r="J53" i="35"/>
  <c r="H53" i="35"/>
  <c r="G53" i="35"/>
  <c r="J52" i="35"/>
  <c r="H52" i="35"/>
  <c r="G52" i="35"/>
  <c r="J51" i="35"/>
  <c r="H51" i="35"/>
  <c r="G51" i="35"/>
  <c r="J50" i="35"/>
  <c r="H50" i="35"/>
  <c r="G50" i="35"/>
  <c r="J49" i="35"/>
  <c r="H49" i="35"/>
  <c r="G49" i="35"/>
  <c r="J48" i="35"/>
  <c r="H48" i="35"/>
  <c r="G48" i="35"/>
  <c r="J47" i="35"/>
  <c r="H47" i="35"/>
  <c r="G47" i="35"/>
  <c r="J46" i="35"/>
  <c r="H46" i="35"/>
  <c r="G46" i="35"/>
  <c r="J45" i="35"/>
  <c r="H45" i="35"/>
  <c r="G45" i="35"/>
  <c r="J44" i="35"/>
  <c r="H44" i="35"/>
  <c r="G44" i="35"/>
  <c r="J43" i="35"/>
  <c r="H43" i="35"/>
  <c r="G43" i="35"/>
  <c r="J42" i="35"/>
  <c r="H42" i="35"/>
  <c r="G42" i="35"/>
  <c r="J41" i="35"/>
  <c r="H41" i="35"/>
  <c r="G41" i="35"/>
  <c r="J40" i="35"/>
  <c r="H40" i="35"/>
  <c r="G40" i="35"/>
  <c r="J39" i="35"/>
  <c r="H39" i="35"/>
  <c r="G39" i="35"/>
  <c r="J38" i="35"/>
  <c r="H38" i="35"/>
  <c r="G38" i="35"/>
  <c r="J37" i="35"/>
  <c r="H37" i="35"/>
  <c r="G37" i="35"/>
  <c r="J36" i="35"/>
  <c r="H36" i="35"/>
  <c r="G36" i="35"/>
  <c r="J35" i="35"/>
  <c r="H35" i="35"/>
  <c r="G35" i="35"/>
  <c r="J34" i="35"/>
  <c r="H34" i="35"/>
  <c r="G34" i="35"/>
  <c r="J33" i="35"/>
  <c r="H33" i="35"/>
  <c r="G33" i="35"/>
  <c r="J32" i="35"/>
  <c r="H32" i="35"/>
  <c r="G32" i="35"/>
  <c r="J31" i="35"/>
  <c r="H31" i="35"/>
  <c r="G31" i="35"/>
  <c r="J30" i="35"/>
  <c r="H30" i="35"/>
  <c r="G30" i="35"/>
  <c r="J29" i="35"/>
  <c r="H29" i="35"/>
  <c r="G29" i="35"/>
  <c r="J28" i="35"/>
  <c r="H28" i="35"/>
  <c r="G28" i="35"/>
  <c r="J27" i="35"/>
  <c r="H27" i="35"/>
  <c r="G27" i="35"/>
  <c r="J26" i="35"/>
  <c r="H26" i="35"/>
  <c r="G26" i="35"/>
  <c r="J25" i="35"/>
  <c r="H25" i="35"/>
  <c r="G25" i="35"/>
  <c r="J24" i="35"/>
  <c r="H24" i="35"/>
  <c r="G24" i="35"/>
  <c r="J23" i="35"/>
  <c r="H23" i="35"/>
  <c r="G23" i="35"/>
  <c r="J22" i="35"/>
  <c r="H22" i="35"/>
  <c r="G22" i="35"/>
  <c r="J21" i="35"/>
  <c r="H21" i="35"/>
  <c r="G21" i="35"/>
  <c r="J20" i="35"/>
  <c r="H20" i="35"/>
  <c r="G20" i="35"/>
  <c r="J19" i="35"/>
  <c r="H19" i="35"/>
  <c r="G19" i="35"/>
  <c r="J18" i="35"/>
  <c r="H18" i="35"/>
  <c r="G18" i="35"/>
  <c r="J17" i="35"/>
  <c r="H17" i="35"/>
  <c r="G17" i="35"/>
  <c r="J16" i="35"/>
  <c r="H16" i="35"/>
  <c r="G16" i="35"/>
  <c r="J15" i="35"/>
  <c r="H15" i="35"/>
  <c r="G15" i="35"/>
  <c r="J14" i="35"/>
  <c r="H14" i="35"/>
  <c r="G14" i="35"/>
  <c r="J13" i="35"/>
  <c r="H13" i="35"/>
  <c r="G13" i="35"/>
  <c r="J12" i="35"/>
  <c r="H12" i="35"/>
  <c r="G12" i="35"/>
  <c r="J11" i="35"/>
  <c r="H11" i="35"/>
  <c r="G11" i="35"/>
  <c r="J10" i="35"/>
  <c r="H10" i="35"/>
  <c r="G10" i="35"/>
  <c r="J9" i="35"/>
  <c r="H9" i="35"/>
  <c r="G9" i="35"/>
  <c r="J8" i="35"/>
  <c r="H8" i="35"/>
  <c r="G8" i="35"/>
  <c r="J7" i="35"/>
  <c r="H7" i="35"/>
  <c r="G7" i="35"/>
  <c r="J6" i="35"/>
  <c r="H6" i="35"/>
  <c r="G6" i="35"/>
  <c r="J5" i="35"/>
  <c r="H5" i="35"/>
  <c r="G5" i="35"/>
  <c r="J4" i="35"/>
  <c r="H4" i="35"/>
  <c r="G4" i="35"/>
  <c r="J3" i="35"/>
  <c r="H3" i="35"/>
  <c r="G3" i="35"/>
  <c r="J2" i="35"/>
  <c r="H2" i="35"/>
  <c r="G2" i="35"/>
  <c r="I1" i="35"/>
  <c r="E18" i="25"/>
  <c r="E17" i="25"/>
  <c r="E16" i="25"/>
  <c r="E15" i="25"/>
  <c r="E14" i="25"/>
  <c r="E13" i="25"/>
  <c r="E12" i="25"/>
  <c r="E11" i="25"/>
  <c r="E10" i="25"/>
  <c r="E9" i="25"/>
  <c r="D9" i="25"/>
  <c r="E8" i="25"/>
  <c r="D8" i="25"/>
  <c r="E7" i="25"/>
  <c r="D7" i="25"/>
  <c r="E6" i="25"/>
  <c r="D6" i="25"/>
  <c r="E5" i="25"/>
  <c r="D5" i="25"/>
  <c r="E4" i="25"/>
  <c r="D4" i="25"/>
  <c r="E3" i="25"/>
  <c r="D3" i="25"/>
  <c r="E33" i="30"/>
  <c r="D33" i="30"/>
  <c r="D31" i="30"/>
  <c r="E25" i="30"/>
  <c r="D25" i="30"/>
  <c r="D24" i="30"/>
  <c r="D23" i="30"/>
  <c r="D22" i="30"/>
  <c r="D21" i="30"/>
  <c r="D20" i="30"/>
  <c r="D19" i="30"/>
  <c r="D18" i="30"/>
  <c r="D17" i="30"/>
  <c r="E23" i="28"/>
  <c r="E21" i="28"/>
  <c r="E15" i="28"/>
  <c r="E14" i="28"/>
  <c r="E13" i="28"/>
  <c r="E12" i="28"/>
  <c r="E11" i="28"/>
  <c r="J586" i="26"/>
  <c r="J585" i="26"/>
  <c r="J584" i="26"/>
  <c r="J583" i="26"/>
  <c r="J582" i="26"/>
  <c r="J581" i="26"/>
  <c r="J580" i="26"/>
  <c r="J579" i="26"/>
  <c r="J578" i="26"/>
  <c r="J577" i="26"/>
  <c r="J576" i="26"/>
  <c r="J575" i="26"/>
  <c r="J574" i="26"/>
  <c r="J573" i="26"/>
  <c r="J572" i="26"/>
  <c r="J571" i="26"/>
  <c r="J570" i="26"/>
  <c r="J569" i="26"/>
  <c r="J568" i="26"/>
  <c r="J567" i="26"/>
  <c r="J566" i="26"/>
  <c r="J565" i="26"/>
  <c r="J564" i="26"/>
  <c r="J563" i="26"/>
  <c r="J562" i="26"/>
  <c r="J561" i="26"/>
  <c r="J560" i="26"/>
  <c r="J559" i="26"/>
  <c r="J558" i="26"/>
  <c r="J557" i="26"/>
  <c r="J556" i="26"/>
  <c r="J555" i="26"/>
  <c r="J554" i="26"/>
  <c r="J553" i="26"/>
  <c r="J552" i="26"/>
  <c r="J551" i="26"/>
  <c r="J550" i="26"/>
  <c r="J549" i="26"/>
  <c r="J548" i="26"/>
  <c r="J547" i="26"/>
  <c r="J546" i="26"/>
  <c r="J545" i="26"/>
  <c r="J544" i="26"/>
  <c r="J543" i="26"/>
  <c r="J542" i="26"/>
  <c r="J541" i="26"/>
  <c r="J540" i="26"/>
  <c r="J539" i="26"/>
  <c r="J538" i="26"/>
  <c r="J537" i="26"/>
  <c r="J536" i="26"/>
  <c r="J535" i="26"/>
  <c r="J534" i="26"/>
  <c r="J533" i="26"/>
  <c r="J532" i="26"/>
  <c r="J531" i="26"/>
  <c r="J530" i="26"/>
  <c r="J529" i="26"/>
  <c r="J528" i="26"/>
  <c r="J527" i="26"/>
  <c r="J526" i="26"/>
  <c r="J525" i="26"/>
  <c r="J524" i="26"/>
  <c r="J523" i="26"/>
  <c r="J522" i="26"/>
  <c r="J521" i="26"/>
  <c r="J520" i="26"/>
  <c r="J519" i="26"/>
  <c r="J518" i="26"/>
  <c r="J517" i="26"/>
  <c r="J516" i="26"/>
  <c r="J515" i="26"/>
  <c r="J514" i="26"/>
  <c r="J513" i="26"/>
  <c r="J512" i="26"/>
  <c r="J511" i="26"/>
  <c r="J510" i="26"/>
  <c r="J509" i="26"/>
  <c r="J508" i="26"/>
  <c r="J507" i="26"/>
  <c r="J506" i="26"/>
  <c r="J505" i="26"/>
  <c r="J504" i="26"/>
  <c r="J503" i="26"/>
  <c r="J502" i="26"/>
  <c r="J501" i="26"/>
  <c r="J500" i="26"/>
  <c r="J499" i="26"/>
  <c r="J498" i="26"/>
  <c r="J497" i="26"/>
  <c r="J496" i="26"/>
  <c r="J495" i="26"/>
  <c r="J494" i="26"/>
  <c r="J493" i="26"/>
  <c r="J492" i="26"/>
  <c r="J491" i="26"/>
  <c r="J490" i="26"/>
  <c r="J489" i="26"/>
  <c r="J488" i="26"/>
  <c r="J487" i="26"/>
  <c r="J486" i="26"/>
  <c r="J485" i="26"/>
  <c r="J484" i="26"/>
  <c r="J483" i="26"/>
  <c r="J482" i="26"/>
  <c r="J481" i="26"/>
  <c r="J480" i="26"/>
  <c r="J479" i="26"/>
  <c r="J478" i="26"/>
  <c r="J477" i="26"/>
  <c r="J476" i="26"/>
  <c r="J475" i="26"/>
  <c r="J474" i="26"/>
  <c r="J473" i="26"/>
  <c r="J472" i="26"/>
  <c r="J471" i="26"/>
  <c r="J470" i="26"/>
  <c r="J469" i="26"/>
  <c r="J468" i="26"/>
  <c r="J467" i="26"/>
  <c r="J466" i="26"/>
  <c r="J465" i="26"/>
  <c r="J464" i="26"/>
  <c r="J463" i="26"/>
  <c r="J462" i="26"/>
  <c r="J461" i="26"/>
  <c r="J460" i="26"/>
  <c r="J459" i="26"/>
  <c r="J458" i="26"/>
  <c r="J457" i="26"/>
  <c r="J456" i="26"/>
  <c r="J455" i="26"/>
  <c r="J454" i="26"/>
  <c r="J453" i="26"/>
  <c r="J452" i="26"/>
  <c r="J451" i="26"/>
  <c r="J450" i="26"/>
  <c r="J449" i="26"/>
  <c r="J448" i="26"/>
  <c r="J447" i="26"/>
  <c r="J446" i="26"/>
  <c r="J445" i="26"/>
  <c r="J444" i="26"/>
  <c r="J443" i="26"/>
  <c r="J442" i="26"/>
  <c r="J441" i="26"/>
  <c r="J440" i="26"/>
  <c r="J439" i="26"/>
  <c r="J438" i="26"/>
  <c r="J437" i="26"/>
  <c r="J436" i="26"/>
  <c r="J435" i="26"/>
  <c r="J434" i="26"/>
  <c r="J433" i="26"/>
  <c r="J432" i="26"/>
  <c r="J431" i="26"/>
  <c r="J430" i="26"/>
  <c r="J429" i="26"/>
  <c r="J428" i="26"/>
  <c r="J427" i="26"/>
  <c r="J426" i="26"/>
  <c r="J425" i="26"/>
  <c r="J424" i="26"/>
  <c r="J423" i="26"/>
  <c r="J422" i="26"/>
  <c r="J421" i="26"/>
  <c r="J420" i="26"/>
  <c r="J419" i="26"/>
  <c r="J418" i="26"/>
  <c r="J417" i="26"/>
  <c r="J416" i="26"/>
  <c r="J415" i="26"/>
  <c r="J414" i="26"/>
  <c r="J413" i="26"/>
  <c r="J412" i="26"/>
  <c r="J411" i="26"/>
  <c r="J410" i="26"/>
  <c r="J409" i="26"/>
  <c r="J408" i="26"/>
  <c r="J407" i="26"/>
  <c r="J406" i="26"/>
  <c r="J405" i="26"/>
  <c r="J404" i="26"/>
  <c r="J403" i="26"/>
  <c r="J402" i="26"/>
  <c r="J401" i="26"/>
  <c r="J400" i="26"/>
  <c r="J399" i="26"/>
  <c r="J398" i="26"/>
  <c r="J397" i="26"/>
  <c r="J396" i="26"/>
  <c r="J395" i="26"/>
  <c r="J394" i="26"/>
  <c r="J393" i="26"/>
  <c r="J392" i="26"/>
  <c r="J391" i="26"/>
  <c r="J390" i="26"/>
  <c r="J389" i="26"/>
  <c r="J388" i="26"/>
  <c r="J387" i="26"/>
  <c r="J386" i="26"/>
  <c r="J385" i="26"/>
  <c r="J384" i="26"/>
  <c r="J383" i="26"/>
  <c r="J382" i="26"/>
  <c r="J381" i="26"/>
  <c r="J380" i="26"/>
  <c r="J379" i="26"/>
  <c r="J378" i="26"/>
  <c r="J377" i="26"/>
  <c r="J376" i="26"/>
  <c r="J375" i="26"/>
  <c r="J374" i="26"/>
  <c r="J373" i="26"/>
  <c r="J372" i="26"/>
  <c r="J371" i="26"/>
  <c r="J370" i="26"/>
  <c r="J369" i="26"/>
  <c r="J368" i="26"/>
  <c r="J367" i="26"/>
  <c r="J366" i="26"/>
  <c r="J365" i="26"/>
  <c r="J364" i="26"/>
  <c r="J363" i="26"/>
  <c r="J362" i="26"/>
  <c r="J361" i="26"/>
  <c r="J360" i="26"/>
  <c r="J359" i="26"/>
  <c r="J358" i="26"/>
  <c r="J357" i="26"/>
  <c r="J356" i="26"/>
  <c r="J355" i="26"/>
  <c r="J354" i="26"/>
  <c r="J353" i="26"/>
  <c r="J352" i="26"/>
  <c r="J351" i="26"/>
  <c r="J350" i="26"/>
  <c r="J349" i="26"/>
  <c r="J348" i="26"/>
  <c r="J347" i="26"/>
  <c r="J346" i="26"/>
  <c r="J345" i="26"/>
  <c r="J344" i="26"/>
  <c r="J343" i="26"/>
  <c r="J342" i="26"/>
  <c r="J341" i="26"/>
  <c r="J340" i="26"/>
  <c r="J339" i="26"/>
  <c r="J338" i="26"/>
  <c r="J337" i="26"/>
  <c r="J336" i="26"/>
  <c r="J335" i="26"/>
  <c r="J334" i="26"/>
  <c r="J333" i="26"/>
  <c r="J332" i="26"/>
  <c r="J331" i="26"/>
  <c r="J330" i="26"/>
  <c r="J329" i="26"/>
  <c r="J328" i="26"/>
  <c r="J327" i="26"/>
  <c r="J326" i="26"/>
  <c r="J325" i="26"/>
  <c r="J324" i="26"/>
  <c r="J323" i="26"/>
  <c r="J322" i="26"/>
  <c r="J321" i="26"/>
  <c r="J320" i="26"/>
  <c r="J319" i="26"/>
  <c r="J318" i="26"/>
  <c r="J317" i="26"/>
  <c r="J316" i="26"/>
  <c r="J315" i="26"/>
  <c r="J314" i="26"/>
  <c r="J313" i="26"/>
  <c r="J312" i="26"/>
  <c r="J311" i="26"/>
  <c r="J310" i="26"/>
  <c r="J309" i="26"/>
  <c r="J308" i="26"/>
  <c r="J307" i="26"/>
  <c r="J306" i="26"/>
  <c r="J305" i="26"/>
  <c r="J304" i="26"/>
  <c r="J303" i="26"/>
  <c r="J302" i="26"/>
  <c r="J301" i="26"/>
  <c r="J300" i="26"/>
  <c r="J299" i="26"/>
  <c r="J298" i="26"/>
  <c r="J297" i="26"/>
  <c r="J296" i="26"/>
  <c r="J295" i="26"/>
  <c r="J294" i="26"/>
  <c r="J293" i="26"/>
  <c r="J292" i="26"/>
  <c r="J291" i="26"/>
  <c r="J290" i="26"/>
  <c r="J289" i="26"/>
  <c r="J288" i="26"/>
  <c r="J287" i="26"/>
  <c r="J286" i="26"/>
  <c r="J285" i="26"/>
  <c r="J284" i="26"/>
  <c r="J283" i="26"/>
  <c r="J282" i="26"/>
  <c r="J281" i="26"/>
  <c r="J280" i="26"/>
  <c r="J279" i="26"/>
  <c r="J278" i="26"/>
  <c r="J277" i="26"/>
  <c r="J276" i="26"/>
  <c r="J275" i="26"/>
  <c r="J274" i="26"/>
  <c r="J273" i="26"/>
  <c r="J272" i="26"/>
  <c r="J271" i="26"/>
  <c r="J270" i="26"/>
  <c r="J269" i="26"/>
  <c r="J268" i="26"/>
  <c r="J267" i="26"/>
  <c r="J266" i="26"/>
  <c r="J265" i="26"/>
  <c r="J264" i="26"/>
  <c r="J263" i="26"/>
  <c r="J262" i="26"/>
  <c r="J261" i="26"/>
  <c r="J260" i="26"/>
  <c r="J259" i="26"/>
  <c r="J258" i="26"/>
  <c r="J257" i="26"/>
  <c r="J256" i="26"/>
  <c r="J255" i="26"/>
  <c r="J254" i="26"/>
  <c r="J253" i="26"/>
  <c r="J252" i="26"/>
  <c r="J251" i="26"/>
  <c r="J250" i="26"/>
  <c r="J249" i="26"/>
  <c r="J248" i="26"/>
  <c r="J247" i="26"/>
  <c r="D247" i="26"/>
  <c r="J246" i="26"/>
  <c r="J245" i="26"/>
  <c r="J244" i="26"/>
  <c r="J243" i="26"/>
  <c r="J242" i="26"/>
  <c r="J241" i="26"/>
  <c r="J240" i="26"/>
  <c r="J239" i="26"/>
  <c r="J238" i="26"/>
  <c r="J237" i="26"/>
  <c r="J236" i="26"/>
  <c r="J235" i="26"/>
  <c r="J234" i="26"/>
  <c r="J233" i="26"/>
  <c r="J232" i="26"/>
  <c r="J231" i="26"/>
  <c r="J230" i="26"/>
  <c r="J229" i="26"/>
  <c r="J228" i="26"/>
  <c r="J227" i="26"/>
  <c r="J226" i="26"/>
  <c r="J225" i="26"/>
  <c r="J224" i="26"/>
  <c r="J223" i="26"/>
  <c r="J222" i="26"/>
  <c r="J221" i="26"/>
  <c r="J220" i="26"/>
  <c r="J219" i="26"/>
  <c r="J218" i="26"/>
  <c r="J217" i="26"/>
  <c r="J216" i="26"/>
  <c r="J215" i="26"/>
  <c r="J214" i="26"/>
  <c r="J213" i="26"/>
  <c r="J212" i="26"/>
  <c r="J211" i="26"/>
  <c r="J210" i="26"/>
  <c r="J209" i="26"/>
  <c r="J208" i="26"/>
  <c r="J207" i="26"/>
  <c r="J206" i="26"/>
  <c r="J205" i="26"/>
  <c r="J204" i="26"/>
  <c r="J203" i="26"/>
  <c r="J202" i="26"/>
  <c r="J201" i="26"/>
  <c r="J200" i="26"/>
  <c r="J199" i="26"/>
  <c r="J198" i="26"/>
  <c r="J197" i="26"/>
  <c r="J196" i="26"/>
  <c r="J195" i="26"/>
  <c r="J194" i="26"/>
  <c r="J193" i="26"/>
  <c r="J192" i="26"/>
  <c r="J191" i="26"/>
  <c r="J190" i="26"/>
  <c r="J189" i="26"/>
  <c r="J188" i="26"/>
  <c r="J187" i="26"/>
  <c r="J186" i="26"/>
  <c r="J185" i="26"/>
  <c r="J184" i="26"/>
  <c r="J183" i="26"/>
  <c r="J182" i="26"/>
  <c r="J181" i="26"/>
  <c r="J180" i="26"/>
  <c r="J179" i="26"/>
  <c r="J178" i="26"/>
  <c r="J177" i="26"/>
  <c r="J176" i="26"/>
  <c r="J175" i="26"/>
  <c r="J174" i="26"/>
  <c r="J173" i="26"/>
  <c r="J172" i="26"/>
  <c r="J171" i="26"/>
  <c r="J170" i="26"/>
  <c r="J169" i="26"/>
  <c r="J168" i="26"/>
  <c r="J167" i="26"/>
  <c r="J166" i="26"/>
  <c r="J165" i="26"/>
  <c r="J164" i="26"/>
  <c r="J163" i="26"/>
  <c r="J162" i="26"/>
  <c r="J161" i="26"/>
  <c r="J160" i="26"/>
  <c r="J159" i="26"/>
  <c r="J158" i="26"/>
  <c r="J157" i="26"/>
  <c r="J156" i="26"/>
  <c r="J155" i="26"/>
  <c r="J154" i="26"/>
  <c r="J153" i="26"/>
  <c r="J152" i="26"/>
  <c r="J151" i="26"/>
  <c r="J150" i="26"/>
  <c r="J149" i="26"/>
  <c r="J148" i="26"/>
  <c r="J147" i="26"/>
  <c r="J146" i="26"/>
  <c r="J145" i="26"/>
  <c r="J144" i="26"/>
  <c r="J143" i="26"/>
  <c r="J142" i="26"/>
  <c r="J141" i="26"/>
  <c r="J140" i="26"/>
  <c r="J139" i="26"/>
  <c r="J138" i="26"/>
  <c r="J137" i="26"/>
  <c r="J136" i="26"/>
  <c r="J135" i="26"/>
  <c r="J134" i="26"/>
  <c r="J133" i="26"/>
  <c r="J132" i="26"/>
  <c r="J131" i="26"/>
  <c r="J130" i="26"/>
  <c r="J129" i="26"/>
  <c r="J128" i="26"/>
  <c r="J127" i="26"/>
  <c r="J126" i="26"/>
  <c r="J125" i="26"/>
  <c r="J124" i="26"/>
  <c r="J123" i="26"/>
  <c r="J122" i="26"/>
  <c r="J121" i="26"/>
  <c r="J120" i="26"/>
  <c r="J119" i="26"/>
  <c r="J118" i="26"/>
  <c r="J117" i="26"/>
  <c r="J116" i="26"/>
  <c r="J115" i="26"/>
  <c r="J114" i="26"/>
  <c r="J113" i="26"/>
  <c r="J112" i="26"/>
  <c r="J111" i="26"/>
  <c r="J110" i="26"/>
  <c r="J109" i="26"/>
  <c r="J108" i="26"/>
  <c r="J107" i="26"/>
  <c r="J106" i="26"/>
  <c r="J105" i="26"/>
  <c r="J104" i="26"/>
  <c r="J103" i="26"/>
  <c r="J102" i="26"/>
  <c r="J101" i="26"/>
  <c r="J100" i="26"/>
  <c r="J99" i="26"/>
  <c r="J98" i="26"/>
  <c r="J97" i="26"/>
  <c r="J96" i="26"/>
  <c r="J95" i="26"/>
  <c r="J94" i="26"/>
  <c r="J93" i="26"/>
  <c r="J92" i="26"/>
  <c r="J91" i="26"/>
  <c r="J90" i="26"/>
  <c r="J89" i="26"/>
  <c r="J88" i="26"/>
  <c r="J87" i="26"/>
  <c r="J86" i="26"/>
  <c r="J85" i="26"/>
  <c r="J84" i="26"/>
  <c r="J83" i="26"/>
  <c r="J82" i="26"/>
  <c r="J81" i="26"/>
  <c r="J80" i="26"/>
  <c r="J79" i="26"/>
  <c r="J78" i="26"/>
  <c r="J77" i="26"/>
  <c r="J76" i="26"/>
  <c r="D76" i="26"/>
  <c r="J75" i="26"/>
  <c r="J74" i="26"/>
  <c r="J73" i="26"/>
  <c r="J72" i="26"/>
  <c r="J71" i="26"/>
  <c r="J70" i="26"/>
  <c r="J69" i="26"/>
  <c r="J68" i="26"/>
  <c r="J67" i="26"/>
  <c r="J66" i="26"/>
  <c r="J65" i="26"/>
  <c r="J64" i="26"/>
  <c r="J63" i="26"/>
  <c r="J62" i="26"/>
  <c r="J61" i="26"/>
  <c r="J60" i="26"/>
  <c r="J59" i="26"/>
  <c r="J58" i="26"/>
  <c r="J57" i="26"/>
  <c r="J56" i="26"/>
  <c r="J55" i="26"/>
  <c r="J54" i="26"/>
  <c r="J53" i="26"/>
  <c r="J52" i="26"/>
  <c r="J51" i="26"/>
  <c r="J50" i="26"/>
  <c r="J49" i="26"/>
  <c r="J48" i="26"/>
  <c r="J47" i="26"/>
  <c r="J46" i="26"/>
  <c r="D46" i="26"/>
  <c r="J45" i="26"/>
  <c r="J44" i="26"/>
  <c r="J43" i="26"/>
  <c r="J42" i="26"/>
  <c r="D42" i="26"/>
  <c r="J41" i="26"/>
  <c r="J40" i="26"/>
  <c r="J39" i="26"/>
  <c r="D39" i="26"/>
  <c r="J38" i="26"/>
  <c r="D38" i="26"/>
  <c r="J37" i="26"/>
  <c r="J36" i="26"/>
  <c r="J35" i="26"/>
  <c r="D35" i="26"/>
  <c r="J34" i="26"/>
  <c r="J33" i="26"/>
  <c r="J32" i="26"/>
  <c r="J31" i="26"/>
  <c r="D31" i="26"/>
  <c r="J30" i="26"/>
  <c r="J29" i="26"/>
  <c r="J28" i="26"/>
  <c r="J27" i="26"/>
  <c r="D27" i="26"/>
  <c r="J26" i="26"/>
  <c r="J25" i="26"/>
  <c r="J24" i="26"/>
  <c r="J23" i="26"/>
  <c r="J22" i="26"/>
  <c r="D22" i="26"/>
  <c r="J21" i="26"/>
  <c r="J20" i="26"/>
  <c r="J19" i="26"/>
  <c r="J18" i="26"/>
  <c r="D18" i="26"/>
  <c r="J17" i="26"/>
  <c r="J16" i="26"/>
  <c r="J15" i="26"/>
  <c r="J14" i="26"/>
  <c r="I14" i="26"/>
  <c r="H1829" i="2"/>
  <c r="H1828" i="2"/>
  <c r="G1828" i="2"/>
  <c r="F1828" i="2"/>
  <c r="H1827" i="2"/>
  <c r="F1827" i="2"/>
  <c r="H1825" i="2"/>
  <c r="H1824" i="2"/>
  <c r="G1824" i="2"/>
  <c r="H1823" i="2"/>
  <c r="G1823" i="2"/>
  <c r="H1822" i="2"/>
  <c r="G1822" i="2"/>
  <c r="H1820" i="2"/>
  <c r="H1819" i="2"/>
  <c r="G1819" i="2"/>
  <c r="H1818" i="2"/>
  <c r="G1818" i="2"/>
  <c r="H1817" i="2"/>
  <c r="G1817" i="2"/>
  <c r="H1815" i="2"/>
  <c r="H1814" i="2"/>
  <c r="G1814" i="2"/>
  <c r="H1813" i="2"/>
  <c r="G1813" i="2"/>
  <c r="H1811" i="2"/>
  <c r="H1810" i="2"/>
  <c r="G1810" i="2"/>
  <c r="H1809" i="2"/>
  <c r="G1809" i="2"/>
  <c r="H1807" i="2"/>
  <c r="H1806" i="2"/>
  <c r="G1806" i="2"/>
  <c r="H1805" i="2"/>
  <c r="G1805" i="2"/>
  <c r="H1804" i="2"/>
  <c r="G1804" i="2"/>
  <c r="H1803" i="2"/>
  <c r="G1803" i="2"/>
  <c r="H1801" i="2"/>
  <c r="H1800" i="2"/>
  <c r="G1800" i="2"/>
  <c r="H1799" i="2"/>
  <c r="G1799" i="2"/>
  <c r="H1798" i="2"/>
  <c r="G1798" i="2"/>
  <c r="H1797" i="2"/>
  <c r="G1797" i="2"/>
  <c r="H1796" i="2"/>
  <c r="G1796" i="2"/>
  <c r="H1794" i="2"/>
  <c r="H1793" i="2"/>
  <c r="G1793" i="2"/>
  <c r="H1792" i="2"/>
  <c r="G1792" i="2"/>
  <c r="H1791" i="2"/>
  <c r="G1791" i="2"/>
  <c r="H1790" i="2"/>
  <c r="G1790" i="2"/>
  <c r="H1788" i="2"/>
  <c r="H1787" i="2"/>
  <c r="G1787" i="2"/>
  <c r="H1786" i="2"/>
  <c r="G1786" i="2"/>
  <c r="H1785" i="2"/>
  <c r="G1785" i="2"/>
  <c r="H1784" i="2"/>
  <c r="G1784" i="2"/>
  <c r="H1783" i="2"/>
  <c r="G1783" i="2"/>
  <c r="H1781" i="2"/>
  <c r="H1780" i="2"/>
  <c r="G1780" i="2"/>
  <c r="H1779" i="2"/>
  <c r="G1779" i="2"/>
  <c r="H1778" i="2"/>
  <c r="G1778" i="2"/>
  <c r="H1776" i="2"/>
  <c r="H1775" i="2"/>
  <c r="G1775" i="2"/>
  <c r="H1774" i="2"/>
  <c r="G1774" i="2"/>
  <c r="H1773" i="2"/>
  <c r="G1773" i="2"/>
  <c r="H1772" i="2"/>
  <c r="G1772" i="2"/>
  <c r="H1770" i="2"/>
  <c r="H1769" i="2"/>
  <c r="G1769" i="2"/>
  <c r="H1768" i="2"/>
  <c r="G1768" i="2"/>
  <c r="H1767" i="2"/>
  <c r="G1767" i="2"/>
  <c r="H1766" i="2"/>
  <c r="G1766" i="2"/>
  <c r="H1764" i="2"/>
  <c r="H1763" i="2"/>
  <c r="G1763" i="2"/>
  <c r="H1762" i="2"/>
  <c r="G1762" i="2"/>
  <c r="H1761" i="2"/>
  <c r="G1761" i="2"/>
  <c r="H1760" i="2"/>
  <c r="G1760" i="2"/>
  <c r="H1758" i="2"/>
  <c r="H1757" i="2"/>
  <c r="G1757" i="2"/>
  <c r="H1756" i="2"/>
  <c r="G1756" i="2"/>
  <c r="H1755" i="2"/>
  <c r="G1755" i="2"/>
  <c r="H1754" i="2"/>
  <c r="G1754" i="2"/>
  <c r="H1752" i="2"/>
  <c r="H1751" i="2"/>
  <c r="G1751" i="2"/>
  <c r="H1750" i="2"/>
  <c r="G1750" i="2"/>
  <c r="H1749" i="2"/>
  <c r="G1749" i="2"/>
  <c r="H1748" i="2"/>
  <c r="G1748" i="2"/>
  <c r="H1746" i="2"/>
  <c r="H1745" i="2"/>
  <c r="G1745" i="2"/>
  <c r="H1744" i="2"/>
  <c r="G1744" i="2"/>
  <c r="H1743" i="2"/>
  <c r="G1743" i="2"/>
  <c r="H1742" i="2"/>
  <c r="G1742" i="2"/>
  <c r="H1740" i="2"/>
  <c r="H1739" i="2"/>
  <c r="G1739" i="2"/>
  <c r="H1738" i="2"/>
  <c r="G1738" i="2"/>
  <c r="H1737" i="2"/>
  <c r="G1737" i="2"/>
  <c r="H1736" i="2"/>
  <c r="G1736" i="2"/>
  <c r="H1734" i="2"/>
  <c r="H1733" i="2"/>
  <c r="G1733" i="2"/>
  <c r="H1732" i="2"/>
  <c r="G1732" i="2"/>
  <c r="H1731" i="2"/>
  <c r="G1731" i="2"/>
  <c r="H1729" i="2"/>
  <c r="H1728" i="2"/>
  <c r="G1728" i="2"/>
  <c r="H1727" i="2"/>
  <c r="G1727" i="2"/>
  <c r="H1726" i="2"/>
  <c r="G1726" i="2"/>
  <c r="H1724" i="2"/>
  <c r="H1723" i="2"/>
  <c r="G1723" i="2"/>
  <c r="H1722" i="2"/>
  <c r="G1722" i="2"/>
  <c r="H1721" i="2"/>
  <c r="G1721" i="2"/>
  <c r="H1719" i="2"/>
  <c r="H1718" i="2"/>
  <c r="G1718" i="2"/>
  <c r="H1717" i="2"/>
  <c r="G1717" i="2"/>
  <c r="H1716" i="2"/>
  <c r="G1716" i="2"/>
  <c r="H1715" i="2"/>
  <c r="G1715" i="2"/>
  <c r="H1714" i="2"/>
  <c r="G1714" i="2"/>
  <c r="H1713" i="2"/>
  <c r="G1713" i="2"/>
  <c r="H1711" i="2"/>
  <c r="H1710" i="2"/>
  <c r="G1710" i="2"/>
  <c r="H1709" i="2"/>
  <c r="G1709" i="2"/>
  <c r="H1708" i="2"/>
  <c r="G1708" i="2"/>
  <c r="H1707" i="2"/>
  <c r="G1707" i="2"/>
  <c r="H1706" i="2"/>
  <c r="G1706" i="2"/>
  <c r="H1705" i="2"/>
  <c r="G1705" i="2"/>
  <c r="H1703" i="2"/>
  <c r="H1702" i="2"/>
  <c r="G1702" i="2"/>
  <c r="H1701" i="2"/>
  <c r="G1701" i="2"/>
  <c r="H1699" i="2"/>
  <c r="H1698" i="2"/>
  <c r="H1697" i="2"/>
  <c r="G1697" i="2"/>
  <c r="H1695" i="2"/>
  <c r="H1694" i="2"/>
  <c r="G1694" i="2"/>
  <c r="H1693" i="2"/>
  <c r="G1693" i="2"/>
  <c r="H1692" i="2"/>
  <c r="G1692" i="2"/>
  <c r="H1691" i="2"/>
  <c r="G1691" i="2"/>
  <c r="H1690" i="2"/>
  <c r="G1690" i="2"/>
  <c r="H1689" i="2"/>
  <c r="G1689" i="2"/>
  <c r="H1688" i="2"/>
  <c r="G1688" i="2"/>
  <c r="H1686" i="2"/>
  <c r="H1685" i="2"/>
  <c r="G1685" i="2"/>
  <c r="H1683" i="2"/>
  <c r="H1682" i="2"/>
  <c r="G1682" i="2"/>
  <c r="H1681" i="2"/>
  <c r="G1681" i="2"/>
  <c r="H1680" i="2"/>
  <c r="G1680" i="2"/>
  <c r="H1678" i="2"/>
  <c r="H1677" i="2"/>
  <c r="G1677" i="2"/>
  <c r="H1676" i="2"/>
  <c r="G1676" i="2"/>
  <c r="H1675" i="2"/>
  <c r="G1675" i="2"/>
  <c r="H1673" i="2"/>
  <c r="H1672" i="2"/>
  <c r="G1672" i="2"/>
  <c r="H1671" i="2"/>
  <c r="G1671" i="2"/>
  <c r="H1670" i="2"/>
  <c r="G1670" i="2"/>
  <c r="H1668" i="2"/>
  <c r="H1667" i="2"/>
  <c r="G1667" i="2"/>
  <c r="H1666" i="2"/>
  <c r="G1666" i="2"/>
  <c r="H1665" i="2"/>
  <c r="G1665" i="2"/>
  <c r="H1663" i="2"/>
  <c r="H1662" i="2"/>
  <c r="G1662" i="2"/>
  <c r="H1661" i="2"/>
  <c r="G1661" i="2"/>
  <c r="H1660" i="2"/>
  <c r="G1660" i="2"/>
  <c r="H1658" i="2"/>
  <c r="H1657" i="2"/>
  <c r="H1656" i="2"/>
  <c r="G1656" i="2"/>
  <c r="H1655" i="2"/>
  <c r="G1655" i="2"/>
  <c r="H1654" i="2"/>
  <c r="G1654" i="2"/>
  <c r="H1653" i="2"/>
  <c r="G1653" i="2"/>
  <c r="H1652" i="2"/>
  <c r="H1651" i="2"/>
  <c r="G1651" i="2"/>
  <c r="H1650" i="2"/>
  <c r="G1650" i="2"/>
  <c r="H1648" i="2"/>
  <c r="H1647" i="2"/>
  <c r="G1647" i="2"/>
  <c r="H1646" i="2"/>
  <c r="G1646" i="2"/>
  <c r="H1645" i="2"/>
  <c r="G1645" i="2"/>
  <c r="H1644" i="2"/>
  <c r="G1644" i="2"/>
  <c r="H1643" i="2"/>
  <c r="G1643" i="2"/>
  <c r="H1642" i="2"/>
  <c r="G1642" i="2"/>
  <c r="H1640" i="2"/>
  <c r="H1639" i="2"/>
  <c r="H1638" i="2"/>
  <c r="G1638" i="2"/>
  <c r="H1637" i="2"/>
  <c r="G1637" i="2"/>
  <c r="H1636" i="2"/>
  <c r="G1636" i="2"/>
  <c r="H1635" i="2"/>
  <c r="G1635" i="2"/>
  <c r="H1634" i="2"/>
  <c r="G1634" i="2"/>
  <c r="H1633" i="2"/>
  <c r="G1633" i="2"/>
  <c r="H1632" i="2"/>
  <c r="G1632" i="2"/>
  <c r="H1630" i="2"/>
  <c r="H1629" i="2"/>
  <c r="G1629" i="2"/>
  <c r="H1628" i="2"/>
  <c r="G1628" i="2"/>
  <c r="H1627" i="2"/>
  <c r="H1625" i="2"/>
  <c r="H1624" i="2"/>
  <c r="G1624" i="2"/>
  <c r="H1623" i="2"/>
  <c r="G1623" i="2"/>
  <c r="H1622" i="2"/>
  <c r="G1622" i="2"/>
  <c r="H1621" i="2"/>
  <c r="G1621" i="2"/>
  <c r="H1619" i="2"/>
  <c r="H1618" i="2"/>
  <c r="G1618" i="2"/>
  <c r="H1617" i="2"/>
  <c r="G1617" i="2"/>
  <c r="H1616" i="2"/>
  <c r="G1616" i="2"/>
  <c r="H1615" i="2"/>
  <c r="G1615" i="2"/>
  <c r="H1614" i="2"/>
  <c r="G1614" i="2"/>
  <c r="H1612" i="2"/>
  <c r="H1611" i="2"/>
  <c r="G1611" i="2"/>
  <c r="H1610" i="2"/>
  <c r="G1610" i="2"/>
  <c r="H1609" i="2"/>
  <c r="G1609" i="2"/>
  <c r="H1608" i="2"/>
  <c r="G1608" i="2"/>
  <c r="H1607" i="2"/>
  <c r="G1607" i="2"/>
  <c r="H1605" i="2"/>
  <c r="H1604" i="2"/>
  <c r="G1604" i="2"/>
  <c r="H1603" i="2"/>
  <c r="G1603" i="2"/>
  <c r="H1602" i="2"/>
  <c r="G1602" i="2"/>
  <c r="H1601" i="2"/>
  <c r="G1601" i="2"/>
  <c r="H1600" i="2"/>
  <c r="G1600" i="2"/>
  <c r="H1598" i="2"/>
  <c r="H1597" i="2"/>
  <c r="G1597" i="2"/>
  <c r="H1596" i="2"/>
  <c r="G1596" i="2"/>
  <c r="H1595" i="2"/>
  <c r="G1595" i="2"/>
  <c r="H1594" i="2"/>
  <c r="G1594" i="2"/>
  <c r="H1592" i="2"/>
  <c r="H1591" i="2"/>
  <c r="G1591" i="2"/>
  <c r="H1590" i="2"/>
  <c r="G1590" i="2"/>
  <c r="H1589" i="2"/>
  <c r="G1589" i="2"/>
  <c r="H1588" i="2"/>
  <c r="G1588" i="2"/>
  <c r="H1587" i="2"/>
  <c r="G1587" i="2"/>
  <c r="H1586" i="2"/>
  <c r="G1586" i="2"/>
  <c r="H1584" i="2"/>
  <c r="H1583" i="2"/>
  <c r="G1583" i="2"/>
  <c r="H1582" i="2"/>
  <c r="G1582" i="2"/>
  <c r="H1581" i="2"/>
  <c r="G1581" i="2"/>
  <c r="H1580" i="2"/>
  <c r="G1580" i="2"/>
  <c r="H1579" i="2"/>
  <c r="G1579" i="2"/>
  <c r="H1577" i="2"/>
  <c r="H1576" i="2"/>
  <c r="G1576" i="2"/>
  <c r="H1575" i="2"/>
  <c r="G1575" i="2"/>
  <c r="H1574" i="2"/>
  <c r="G1574" i="2"/>
  <c r="H1573" i="2"/>
  <c r="G1573" i="2"/>
  <c r="H1572" i="2"/>
  <c r="G1572" i="2"/>
  <c r="H1570" i="2"/>
  <c r="H1569" i="2"/>
  <c r="G1569" i="2"/>
  <c r="H1568" i="2"/>
  <c r="G1568" i="2"/>
  <c r="H1567" i="2"/>
  <c r="G1567" i="2"/>
  <c r="H1566" i="2"/>
  <c r="G1566" i="2"/>
  <c r="H1565" i="2"/>
  <c r="G1565" i="2"/>
  <c r="H1563" i="2"/>
  <c r="H1562" i="2"/>
  <c r="G1562" i="2"/>
  <c r="H1561" i="2"/>
  <c r="G1561" i="2"/>
  <c r="H1560" i="2"/>
  <c r="G1560" i="2"/>
  <c r="H1559" i="2"/>
  <c r="G1559" i="2"/>
  <c r="H1558" i="2"/>
  <c r="G1558" i="2"/>
  <c r="H1556" i="2"/>
  <c r="H1555" i="2"/>
  <c r="G1555" i="2"/>
  <c r="H1554" i="2"/>
  <c r="G1554" i="2"/>
  <c r="H1553" i="2"/>
  <c r="G1553" i="2"/>
  <c r="H1552" i="2"/>
  <c r="G1552" i="2"/>
  <c r="H1551" i="2"/>
  <c r="G1551" i="2"/>
  <c r="H1550" i="2"/>
  <c r="G1550" i="2"/>
  <c r="H1549" i="2"/>
  <c r="G1549" i="2"/>
  <c r="H1548" i="2"/>
  <c r="G1548" i="2"/>
  <c r="H1547" i="2"/>
  <c r="G1547" i="2"/>
  <c r="H1546" i="2"/>
  <c r="G1546" i="2"/>
  <c r="H1545" i="2"/>
  <c r="G1545" i="2"/>
  <c r="H1544" i="2"/>
  <c r="H1543" i="2"/>
  <c r="G1543" i="2"/>
  <c r="H1541" i="2"/>
  <c r="H1540" i="2"/>
  <c r="G1540" i="2"/>
  <c r="H1539" i="2"/>
  <c r="G1539" i="2"/>
  <c r="H1538" i="2"/>
  <c r="G1538" i="2"/>
  <c r="H1537" i="2"/>
  <c r="G1537" i="2"/>
  <c r="H1536" i="2"/>
  <c r="G1536" i="2"/>
  <c r="H1535" i="2"/>
  <c r="G1535" i="2"/>
  <c r="H1534" i="2"/>
  <c r="G1534" i="2"/>
  <c r="H1533" i="2"/>
  <c r="G1533" i="2"/>
  <c r="H1532" i="2"/>
  <c r="G1532" i="2"/>
  <c r="H1531" i="2"/>
  <c r="G1531" i="2"/>
  <c r="H1530" i="2"/>
  <c r="G1530" i="2"/>
  <c r="H1529" i="2"/>
  <c r="H1528" i="2"/>
  <c r="G1528" i="2"/>
  <c r="H1526" i="2"/>
  <c r="H1525" i="2"/>
  <c r="G1525" i="2"/>
  <c r="H1524" i="2"/>
  <c r="G1524" i="2"/>
  <c r="H1523" i="2"/>
  <c r="G1523" i="2"/>
  <c r="H1522" i="2"/>
  <c r="G1522" i="2"/>
  <c r="H1521" i="2"/>
  <c r="G1521" i="2"/>
  <c r="H1520" i="2"/>
  <c r="G1520" i="2"/>
  <c r="H1519" i="2"/>
  <c r="G1519" i="2"/>
  <c r="H1518" i="2"/>
  <c r="G1518" i="2"/>
  <c r="H1517" i="2"/>
  <c r="G1517" i="2"/>
  <c r="H1516" i="2"/>
  <c r="G1516" i="2"/>
  <c r="H1515" i="2"/>
  <c r="G1515" i="2"/>
  <c r="H1514" i="2"/>
  <c r="H1513" i="2"/>
  <c r="G1513" i="2"/>
  <c r="H1511" i="2"/>
  <c r="H1510" i="2"/>
  <c r="G1510" i="2"/>
  <c r="H1509" i="2"/>
  <c r="G1509" i="2"/>
  <c r="H1508" i="2"/>
  <c r="G1508" i="2"/>
  <c r="H1507" i="2"/>
  <c r="G1507" i="2"/>
  <c r="H1506" i="2"/>
  <c r="G1506" i="2"/>
  <c r="H1504" i="2"/>
  <c r="H1503" i="2"/>
  <c r="G1503" i="2"/>
  <c r="H1502" i="2"/>
  <c r="G1502" i="2"/>
  <c r="H1501" i="2"/>
  <c r="G1501" i="2"/>
  <c r="H1500" i="2"/>
  <c r="G1500" i="2"/>
  <c r="H1499" i="2"/>
  <c r="G1499" i="2"/>
  <c r="H1497" i="2"/>
  <c r="H1496" i="2"/>
  <c r="G1496" i="2"/>
  <c r="H1495" i="2"/>
  <c r="G1495" i="2"/>
  <c r="H1494" i="2"/>
  <c r="G1494" i="2"/>
  <c r="H1493" i="2"/>
  <c r="G1493" i="2"/>
  <c r="H1492" i="2"/>
  <c r="G1492" i="2"/>
  <c r="H1490" i="2"/>
  <c r="H1489" i="2"/>
  <c r="G1489" i="2"/>
  <c r="H1488" i="2"/>
  <c r="G1488" i="2"/>
  <c r="H1487" i="2"/>
  <c r="G1487" i="2"/>
  <c r="H1486" i="2"/>
  <c r="G1486" i="2"/>
  <c r="H1484" i="2"/>
  <c r="H1483" i="2"/>
  <c r="G1483" i="2"/>
  <c r="H1482" i="2"/>
  <c r="G1482" i="2"/>
  <c r="H1481" i="2"/>
  <c r="G1481" i="2"/>
  <c r="H1480" i="2"/>
  <c r="G1480" i="2"/>
  <c r="H1479" i="2"/>
  <c r="G1479" i="2"/>
  <c r="H1477" i="2"/>
  <c r="H1476" i="2"/>
  <c r="G1476" i="2"/>
  <c r="H1475" i="2"/>
  <c r="G1475" i="2"/>
  <c r="H1474" i="2"/>
  <c r="G1474" i="2"/>
  <c r="H1473" i="2"/>
  <c r="G1473" i="2"/>
  <c r="H1472" i="2"/>
  <c r="G1472" i="2"/>
  <c r="H1471" i="2"/>
  <c r="G1471" i="2"/>
  <c r="H1470" i="2"/>
  <c r="G1470" i="2"/>
  <c r="H1469" i="2"/>
  <c r="G1469" i="2"/>
  <c r="H1468" i="2"/>
  <c r="G1468" i="2"/>
  <c r="H1466" i="2"/>
  <c r="H1465" i="2"/>
  <c r="G1465" i="2"/>
  <c r="H1464" i="2"/>
  <c r="G1464" i="2"/>
  <c r="H1463" i="2"/>
  <c r="G1463" i="2"/>
  <c r="H1462" i="2"/>
  <c r="G1462" i="2"/>
  <c r="H1461" i="2"/>
  <c r="G1461" i="2"/>
  <c r="H1460" i="2"/>
  <c r="G1460" i="2"/>
  <c r="H1459" i="2"/>
  <c r="G1459" i="2"/>
  <c r="H1458" i="2"/>
  <c r="G1458" i="2"/>
  <c r="H1457" i="2"/>
  <c r="G1457" i="2"/>
  <c r="H1455" i="2"/>
  <c r="H1454" i="2"/>
  <c r="H1453" i="2"/>
  <c r="G1453" i="2"/>
  <c r="H1452" i="2"/>
  <c r="G1452" i="2"/>
  <c r="H1451" i="2"/>
  <c r="G1451" i="2"/>
  <c r="H1450" i="2"/>
  <c r="G1450" i="2"/>
  <c r="H1449" i="2"/>
  <c r="G1449" i="2"/>
  <c r="H1448" i="2"/>
  <c r="G1448" i="2"/>
  <c r="H1446" i="2"/>
  <c r="H1445" i="2"/>
  <c r="G1445" i="2"/>
  <c r="H1444" i="2"/>
  <c r="G1444" i="2"/>
  <c r="H1443" i="2"/>
  <c r="G1443" i="2"/>
  <c r="H1442" i="2"/>
  <c r="G1442" i="2"/>
  <c r="H1441" i="2"/>
  <c r="G1441" i="2"/>
  <c r="H1440" i="2"/>
  <c r="G1440" i="2"/>
  <c r="H1439" i="2"/>
  <c r="G1439" i="2"/>
  <c r="H1438" i="2"/>
  <c r="G1438" i="2"/>
  <c r="H1437" i="2"/>
  <c r="G1437" i="2"/>
  <c r="H1436" i="2"/>
  <c r="G1436" i="2"/>
  <c r="H1435" i="2"/>
  <c r="G1435" i="2"/>
  <c r="H1434" i="2"/>
  <c r="G1434" i="2"/>
  <c r="H1433" i="2"/>
  <c r="G1433" i="2"/>
  <c r="H1432" i="2"/>
  <c r="G1432" i="2"/>
  <c r="H1431" i="2"/>
  <c r="G1431" i="2"/>
  <c r="H1430" i="2"/>
  <c r="G1430" i="2"/>
  <c r="H1429" i="2"/>
  <c r="G1429" i="2"/>
  <c r="H1428" i="2"/>
  <c r="G1428" i="2"/>
  <c r="H1427" i="2"/>
  <c r="G1427" i="2"/>
  <c r="H1426" i="2"/>
  <c r="G1426" i="2"/>
  <c r="H1425" i="2"/>
  <c r="G1425" i="2"/>
  <c r="H1424" i="2"/>
  <c r="G1424" i="2"/>
  <c r="H1423" i="2"/>
  <c r="G1423" i="2"/>
  <c r="H1422" i="2"/>
  <c r="G1422" i="2"/>
  <c r="H1421" i="2"/>
  <c r="G1421" i="2"/>
  <c r="H1420" i="2"/>
  <c r="G1420" i="2"/>
  <c r="H1419" i="2"/>
  <c r="G1419" i="2"/>
  <c r="H1418" i="2"/>
  <c r="G1418" i="2"/>
  <c r="H1417" i="2"/>
  <c r="G1417" i="2"/>
  <c r="H1415" i="2"/>
  <c r="H1414" i="2"/>
  <c r="G1414" i="2"/>
  <c r="H1413" i="2"/>
  <c r="G1413" i="2"/>
  <c r="H1412" i="2"/>
  <c r="G1412" i="2"/>
  <c r="H1411" i="2"/>
  <c r="G1411" i="2"/>
  <c r="F1411" i="2"/>
  <c r="H1410" i="2"/>
  <c r="G1410" i="2"/>
  <c r="F1410" i="2"/>
  <c r="H1409" i="2"/>
  <c r="G1409" i="2"/>
  <c r="F1409" i="2"/>
  <c r="H1407" i="2"/>
  <c r="H1406" i="2"/>
  <c r="G1406" i="2"/>
  <c r="H1405" i="2"/>
  <c r="G1405" i="2"/>
  <c r="H1404" i="2"/>
  <c r="G1404" i="2"/>
  <c r="H1403" i="2"/>
  <c r="G1403" i="2"/>
  <c r="F1403" i="2"/>
  <c r="H1402" i="2"/>
  <c r="G1402" i="2"/>
  <c r="F1402" i="2"/>
  <c r="H1401" i="2"/>
  <c r="G1401" i="2"/>
  <c r="F1401" i="2"/>
  <c r="H1399" i="2"/>
  <c r="H1398" i="2"/>
  <c r="G1398" i="2"/>
  <c r="H1397" i="2"/>
  <c r="G1397" i="2"/>
  <c r="H1396" i="2"/>
  <c r="G1396" i="2"/>
  <c r="H1395" i="2"/>
  <c r="G1395" i="2"/>
  <c r="F1395" i="2"/>
  <c r="H1394" i="2"/>
  <c r="G1394" i="2"/>
  <c r="F1394" i="2"/>
  <c r="H1393" i="2"/>
  <c r="G1393" i="2"/>
  <c r="F1393" i="2"/>
  <c r="H1391" i="2"/>
  <c r="H1390" i="2"/>
  <c r="G1390" i="2"/>
  <c r="H1389" i="2"/>
  <c r="G1389" i="2"/>
  <c r="H1388" i="2"/>
  <c r="G1388" i="2"/>
  <c r="H1387" i="2"/>
  <c r="G1387" i="2"/>
  <c r="F1387" i="2"/>
  <c r="H1386" i="2"/>
  <c r="G1386" i="2"/>
  <c r="F1386" i="2"/>
  <c r="H1385" i="2"/>
  <c r="G1385" i="2"/>
  <c r="F1385" i="2"/>
  <c r="H1383" i="2"/>
  <c r="H1382" i="2"/>
  <c r="G1382" i="2"/>
  <c r="H1381" i="2"/>
  <c r="G1381" i="2"/>
  <c r="H1380" i="2"/>
  <c r="G1380" i="2"/>
  <c r="H1379" i="2"/>
  <c r="G1379" i="2"/>
  <c r="F1379" i="2"/>
  <c r="H1378" i="2"/>
  <c r="G1378" i="2"/>
  <c r="F1378" i="2"/>
  <c r="H1377" i="2"/>
  <c r="G1377" i="2"/>
  <c r="F1377" i="2"/>
  <c r="H1375" i="2"/>
  <c r="H1374" i="2"/>
  <c r="G1374" i="2"/>
  <c r="H1373" i="2"/>
  <c r="G1373" i="2"/>
  <c r="H1372" i="2"/>
  <c r="G1372" i="2"/>
  <c r="H1371" i="2"/>
  <c r="G1371" i="2"/>
  <c r="H1370" i="2"/>
  <c r="G1370" i="2"/>
  <c r="H1369" i="2"/>
  <c r="G1369" i="2"/>
  <c r="H1367" i="2"/>
  <c r="H1366" i="2"/>
  <c r="G1366" i="2"/>
  <c r="H1365" i="2"/>
  <c r="G1365" i="2"/>
  <c r="H1364" i="2"/>
  <c r="G1364" i="2"/>
  <c r="H1363" i="2"/>
  <c r="G1363" i="2"/>
  <c r="H1362" i="2"/>
  <c r="G1362" i="2"/>
  <c r="F1362" i="2"/>
  <c r="H1361" i="2"/>
  <c r="G1361" i="2"/>
  <c r="F1361" i="2"/>
  <c r="H1360" i="2"/>
  <c r="G1360" i="2"/>
  <c r="F1360" i="2"/>
  <c r="H1359" i="2"/>
  <c r="G1359" i="2"/>
  <c r="F1359" i="2"/>
  <c r="H1357" i="2"/>
  <c r="H1356" i="2"/>
  <c r="G1356" i="2"/>
  <c r="H1355" i="2"/>
  <c r="G1355" i="2"/>
  <c r="H1354" i="2"/>
  <c r="G1354" i="2"/>
  <c r="H1353" i="2"/>
  <c r="G1353" i="2"/>
  <c r="H1352" i="2"/>
  <c r="G1352" i="2"/>
  <c r="F1352" i="2"/>
  <c r="H1351" i="2"/>
  <c r="G1351" i="2"/>
  <c r="F1351" i="2"/>
  <c r="H1350" i="2"/>
  <c r="G1350" i="2"/>
  <c r="F1350" i="2"/>
  <c r="H1349" i="2"/>
  <c r="G1349" i="2"/>
  <c r="F1349" i="2"/>
  <c r="H1347" i="2"/>
  <c r="H1346" i="2"/>
  <c r="G1346" i="2"/>
  <c r="H1345" i="2"/>
  <c r="G1345" i="2"/>
  <c r="H1344" i="2"/>
  <c r="G1344" i="2"/>
  <c r="H1343" i="2"/>
  <c r="G1343" i="2"/>
  <c r="H1342" i="2"/>
  <c r="G1342" i="2"/>
  <c r="F1342" i="2"/>
  <c r="H1341" i="2"/>
  <c r="G1341" i="2"/>
  <c r="F1341" i="2"/>
  <c r="H1340" i="2"/>
  <c r="G1340" i="2"/>
  <c r="F1340" i="2"/>
  <c r="H1339" i="2"/>
  <c r="G1339" i="2"/>
  <c r="F1339" i="2"/>
  <c r="H1337" i="2"/>
  <c r="H1336" i="2"/>
  <c r="G1336" i="2"/>
  <c r="H1335" i="2"/>
  <c r="G1335" i="2"/>
  <c r="H1334" i="2"/>
  <c r="G1334" i="2"/>
  <c r="H1333" i="2"/>
  <c r="G1333" i="2"/>
  <c r="H1332" i="2"/>
  <c r="G1332" i="2"/>
  <c r="F1332" i="2"/>
  <c r="H1331" i="2"/>
  <c r="G1331" i="2"/>
  <c r="F1331" i="2"/>
  <c r="H1330" i="2"/>
  <c r="G1330" i="2"/>
  <c r="F1330" i="2"/>
  <c r="H1329" i="2"/>
  <c r="G1329" i="2"/>
  <c r="F1329" i="2"/>
  <c r="H1327" i="2"/>
  <c r="H1326" i="2"/>
  <c r="G1326" i="2"/>
  <c r="H1325" i="2"/>
  <c r="G1325" i="2"/>
  <c r="H1324" i="2"/>
  <c r="G1324" i="2"/>
  <c r="H1323" i="2"/>
  <c r="G1323" i="2"/>
  <c r="H1322" i="2"/>
  <c r="G1322" i="2"/>
  <c r="F1322" i="2"/>
  <c r="H1321" i="2"/>
  <c r="G1321" i="2"/>
  <c r="F1321" i="2"/>
  <c r="H1320" i="2"/>
  <c r="G1320" i="2"/>
  <c r="F1320" i="2"/>
  <c r="H1319" i="2"/>
  <c r="G1319" i="2"/>
  <c r="F1319" i="2"/>
  <c r="H1317" i="2"/>
  <c r="H1316" i="2"/>
  <c r="G1316" i="2"/>
  <c r="H1315" i="2"/>
  <c r="G1315" i="2"/>
  <c r="H1314" i="2"/>
  <c r="G1314" i="2"/>
  <c r="H1313" i="2"/>
  <c r="G1313" i="2"/>
  <c r="H1312" i="2"/>
  <c r="G1312" i="2"/>
  <c r="H1311" i="2"/>
  <c r="G1311" i="2"/>
  <c r="H1310" i="2"/>
  <c r="G1310" i="2"/>
  <c r="H1309" i="2"/>
  <c r="G1309" i="2"/>
  <c r="H1308" i="2"/>
  <c r="G1308" i="2"/>
  <c r="H1306" i="2"/>
  <c r="H1305" i="2"/>
  <c r="G1305" i="2"/>
  <c r="H1304" i="2"/>
  <c r="G1304" i="2"/>
  <c r="H1303" i="2"/>
  <c r="G1303" i="2"/>
  <c r="H1302" i="2"/>
  <c r="G1302" i="2"/>
  <c r="H1301" i="2"/>
  <c r="G1301" i="2"/>
  <c r="H1300" i="2"/>
  <c r="G1300" i="2"/>
  <c r="H1299" i="2"/>
  <c r="G1299" i="2"/>
  <c r="H1298" i="2"/>
  <c r="G1298" i="2"/>
  <c r="H1297" i="2"/>
  <c r="G1297" i="2"/>
  <c r="H1296" i="2"/>
  <c r="G1296" i="2"/>
  <c r="H1295" i="2"/>
  <c r="G1295" i="2"/>
  <c r="H1294" i="2"/>
  <c r="G1294" i="2"/>
  <c r="F1294" i="2"/>
  <c r="H1293" i="2"/>
  <c r="G1293" i="2"/>
  <c r="F1293" i="2"/>
  <c r="H1292" i="2"/>
  <c r="G1292" i="2"/>
  <c r="H1291" i="2"/>
  <c r="G1291" i="2"/>
  <c r="H1290" i="2"/>
  <c r="G1290" i="2"/>
  <c r="H1289" i="2"/>
  <c r="G1289" i="2"/>
  <c r="H1287" i="2"/>
  <c r="H1286" i="2"/>
  <c r="G1286" i="2"/>
  <c r="H1285" i="2"/>
  <c r="G1285" i="2"/>
  <c r="H1284" i="2"/>
  <c r="G1284" i="2"/>
  <c r="H1283" i="2"/>
  <c r="G1283" i="2"/>
  <c r="H1282" i="2"/>
  <c r="G1282" i="2"/>
  <c r="H1281" i="2"/>
  <c r="G1281" i="2"/>
  <c r="H1280" i="2"/>
  <c r="G1280" i="2"/>
  <c r="H1279" i="2"/>
  <c r="G1279" i="2"/>
  <c r="H1278" i="2"/>
  <c r="G1278" i="2"/>
  <c r="H1277" i="2"/>
  <c r="G1277" i="2"/>
  <c r="H1276" i="2"/>
  <c r="G1276" i="2"/>
  <c r="H1275" i="2"/>
  <c r="G1275" i="2"/>
  <c r="F1275" i="2"/>
  <c r="H1274" i="2"/>
  <c r="G1274" i="2"/>
  <c r="F1274" i="2"/>
  <c r="H1273" i="2"/>
  <c r="G1273" i="2"/>
  <c r="H1272" i="2"/>
  <c r="G1272" i="2"/>
  <c r="H1270" i="2"/>
  <c r="H1269" i="2"/>
  <c r="G1269" i="2"/>
  <c r="H1268" i="2"/>
  <c r="G1268" i="2"/>
  <c r="H1267" i="2"/>
  <c r="G1267" i="2"/>
  <c r="H1266" i="2"/>
  <c r="G1266" i="2"/>
  <c r="H1265" i="2"/>
  <c r="G1265" i="2"/>
  <c r="H1264" i="2"/>
  <c r="G1264" i="2"/>
  <c r="H1263" i="2"/>
  <c r="G1263" i="2"/>
  <c r="H1262" i="2"/>
  <c r="G1262" i="2"/>
  <c r="H1261" i="2"/>
  <c r="G1261" i="2"/>
  <c r="H1260" i="2"/>
  <c r="G1260" i="2"/>
  <c r="H1259" i="2"/>
  <c r="G1259" i="2"/>
  <c r="H1258" i="2"/>
  <c r="G1258" i="2"/>
  <c r="F1258" i="2"/>
  <c r="H1257" i="2"/>
  <c r="G1257" i="2"/>
  <c r="F1257" i="2"/>
  <c r="H1256" i="2"/>
  <c r="G1256" i="2"/>
  <c r="F1256" i="2"/>
  <c r="H1255" i="2"/>
  <c r="G1255" i="2"/>
  <c r="F1255" i="2"/>
  <c r="H1254" i="2"/>
  <c r="G1254" i="2"/>
  <c r="H1253" i="2"/>
  <c r="G1253" i="2"/>
  <c r="H1251" i="2"/>
  <c r="H1250" i="2"/>
  <c r="G1250" i="2"/>
  <c r="H1249" i="2"/>
  <c r="G1249" i="2"/>
  <c r="H1248" i="2"/>
  <c r="G1248" i="2"/>
  <c r="H1247" i="2"/>
  <c r="G1247" i="2"/>
  <c r="H1246" i="2"/>
  <c r="G1246" i="2"/>
  <c r="H1245" i="2"/>
  <c r="G1245" i="2"/>
  <c r="H1244" i="2"/>
  <c r="G1244" i="2"/>
  <c r="H1243" i="2"/>
  <c r="G1243" i="2"/>
  <c r="H1242" i="2"/>
  <c r="G1242" i="2"/>
  <c r="H1241" i="2"/>
  <c r="G1241" i="2"/>
  <c r="H1240" i="2"/>
  <c r="G1240" i="2"/>
  <c r="H1239" i="2"/>
  <c r="G1239" i="2"/>
  <c r="F1239" i="2"/>
  <c r="H1238" i="2"/>
  <c r="G1238" i="2"/>
  <c r="F1238" i="2"/>
  <c r="H1237" i="2"/>
  <c r="G1237" i="2"/>
  <c r="H1236" i="2"/>
  <c r="G1236" i="2"/>
  <c r="H1234" i="2"/>
  <c r="H1233" i="2"/>
  <c r="G1233" i="2"/>
  <c r="H1232" i="2"/>
  <c r="G1232" i="2"/>
  <c r="H1231" i="2"/>
  <c r="G1231" i="2"/>
  <c r="H1230" i="2"/>
  <c r="G1230" i="2"/>
  <c r="H1229" i="2"/>
  <c r="G1229" i="2"/>
  <c r="H1228" i="2"/>
  <c r="G1228" i="2"/>
  <c r="H1227" i="2"/>
  <c r="G1227" i="2"/>
  <c r="H1226" i="2"/>
  <c r="G1226" i="2"/>
  <c r="H1225" i="2"/>
  <c r="G1225" i="2"/>
  <c r="H1224" i="2"/>
  <c r="G1224" i="2"/>
  <c r="H1223" i="2"/>
  <c r="G1223" i="2"/>
  <c r="H1222" i="2"/>
  <c r="G1222" i="2"/>
  <c r="F1222" i="2"/>
  <c r="H1221" i="2"/>
  <c r="G1221" i="2"/>
  <c r="F1221" i="2"/>
  <c r="H1220" i="2"/>
  <c r="G1220" i="2"/>
  <c r="H1219" i="2"/>
  <c r="G1219" i="2"/>
  <c r="H1217" i="2"/>
  <c r="H1216" i="2"/>
  <c r="G1216" i="2"/>
  <c r="H1215" i="2"/>
  <c r="G1215" i="2"/>
  <c r="H1214" i="2"/>
  <c r="G1214" i="2"/>
  <c r="H1213" i="2"/>
  <c r="G1213" i="2"/>
  <c r="H1212" i="2"/>
  <c r="G1212" i="2"/>
  <c r="H1211" i="2"/>
  <c r="G1211" i="2"/>
  <c r="H1210" i="2"/>
  <c r="G1210" i="2"/>
  <c r="H1209" i="2"/>
  <c r="G1209" i="2"/>
  <c r="H1208" i="2"/>
  <c r="G1208" i="2"/>
  <c r="H1207" i="2"/>
  <c r="G1207" i="2"/>
  <c r="H1206" i="2"/>
  <c r="G1206" i="2"/>
  <c r="H1205" i="2"/>
  <c r="G1205" i="2"/>
  <c r="H1204" i="2"/>
  <c r="G1204" i="2"/>
  <c r="H1202" i="2"/>
  <c r="H1201" i="2"/>
  <c r="G1201" i="2"/>
  <c r="H1200" i="2"/>
  <c r="G1200" i="2"/>
  <c r="H1199" i="2"/>
  <c r="G1199" i="2"/>
  <c r="H1197" i="2"/>
  <c r="H1196" i="2"/>
  <c r="G1196" i="2"/>
  <c r="H1195" i="2"/>
  <c r="G1195" i="2"/>
  <c r="H1194" i="2"/>
  <c r="H1193" i="2"/>
  <c r="G1193" i="2"/>
  <c r="H1191" i="2"/>
  <c r="H1190" i="2"/>
  <c r="G1190" i="2"/>
  <c r="H1189" i="2"/>
  <c r="G1189" i="2"/>
  <c r="H1188" i="2"/>
  <c r="G1188" i="2"/>
  <c r="H1187" i="2"/>
  <c r="H1186" i="2"/>
  <c r="G1186" i="2"/>
  <c r="H1185" i="2"/>
  <c r="G1185" i="2"/>
  <c r="H1184" i="2"/>
  <c r="G1184" i="2"/>
  <c r="H1183" i="2"/>
  <c r="G1183" i="2"/>
  <c r="H1182" i="2"/>
  <c r="G1182" i="2"/>
  <c r="H1181" i="2"/>
  <c r="G1181" i="2"/>
  <c r="H1180" i="2"/>
  <c r="G1180" i="2"/>
  <c r="H1178" i="2"/>
  <c r="H1177" i="2"/>
  <c r="G1177" i="2"/>
  <c r="H1176" i="2"/>
  <c r="G1176" i="2"/>
  <c r="H1175" i="2"/>
  <c r="G1175" i="2"/>
  <c r="H1174" i="2"/>
  <c r="G1174" i="2"/>
  <c r="H1173" i="2"/>
  <c r="G1173" i="2"/>
  <c r="H1172" i="2"/>
  <c r="G1172" i="2"/>
  <c r="H1171" i="2"/>
  <c r="G1171" i="2"/>
  <c r="H1170" i="2"/>
  <c r="G1170" i="2"/>
  <c r="H1168" i="2"/>
  <c r="H1167" i="2"/>
  <c r="G1167" i="2"/>
  <c r="H1166" i="2"/>
  <c r="G1166" i="2"/>
  <c r="H1165" i="2"/>
  <c r="G1165" i="2"/>
  <c r="H1164" i="2"/>
  <c r="G1164" i="2"/>
  <c r="H1163" i="2"/>
  <c r="G1163" i="2"/>
  <c r="H1162" i="2"/>
  <c r="G1162" i="2"/>
  <c r="H1161" i="2"/>
  <c r="G1161" i="2"/>
  <c r="H1160" i="2"/>
  <c r="G1160" i="2"/>
  <c r="H1159" i="2"/>
  <c r="H1157" i="2"/>
  <c r="H1156" i="2"/>
  <c r="G1156" i="2"/>
  <c r="H1155" i="2"/>
  <c r="G1155" i="2"/>
  <c r="H1154" i="2"/>
  <c r="G1154" i="2"/>
  <c r="H1153" i="2"/>
  <c r="G1153" i="2"/>
  <c r="H1152" i="2"/>
  <c r="G1152" i="2"/>
  <c r="H1151" i="2"/>
  <c r="G1151" i="2"/>
  <c r="H1150" i="2"/>
  <c r="G1150" i="2"/>
  <c r="H1149" i="2"/>
  <c r="G1149" i="2"/>
  <c r="H1148" i="2"/>
  <c r="H1146" i="2"/>
  <c r="H1145" i="2"/>
  <c r="G1145" i="2"/>
  <c r="H1144" i="2"/>
  <c r="G1144" i="2"/>
  <c r="H1143" i="2"/>
  <c r="G1143" i="2"/>
  <c r="H1142" i="2"/>
  <c r="G1142" i="2"/>
  <c r="H1141" i="2"/>
  <c r="G1141" i="2"/>
  <c r="H1140" i="2"/>
  <c r="G1140" i="2"/>
  <c r="H1139" i="2"/>
  <c r="G1139" i="2"/>
  <c r="H1138" i="2"/>
  <c r="G1138" i="2"/>
  <c r="H1137" i="2"/>
  <c r="G1137" i="2"/>
  <c r="H1135" i="2"/>
  <c r="H1134" i="2"/>
  <c r="G1134" i="2"/>
  <c r="H1133" i="2"/>
  <c r="G1133" i="2"/>
  <c r="H1132" i="2"/>
  <c r="G1132" i="2"/>
  <c r="H1131" i="2"/>
  <c r="G1131" i="2"/>
  <c r="H1130" i="2"/>
  <c r="G1130" i="2"/>
  <c r="H1129" i="2"/>
  <c r="G1129" i="2"/>
  <c r="H1128" i="2"/>
  <c r="G1128" i="2"/>
  <c r="H1127" i="2"/>
  <c r="G1127" i="2"/>
  <c r="H1126" i="2"/>
  <c r="G1126" i="2"/>
  <c r="H1124" i="2"/>
  <c r="H1123" i="2"/>
  <c r="G1123" i="2"/>
  <c r="H1122" i="2"/>
  <c r="G1122" i="2"/>
  <c r="H1121" i="2"/>
  <c r="G1121" i="2"/>
  <c r="H1120" i="2"/>
  <c r="G1120" i="2"/>
  <c r="H1119" i="2"/>
  <c r="G1119" i="2"/>
  <c r="H1118" i="2"/>
  <c r="G1118" i="2"/>
  <c r="H1117" i="2"/>
  <c r="G1117" i="2"/>
  <c r="H1116" i="2"/>
  <c r="G1116" i="2"/>
  <c r="H1115" i="2"/>
  <c r="G1115" i="2"/>
  <c r="H1114" i="2"/>
  <c r="G1114" i="2"/>
  <c r="H1113" i="2"/>
  <c r="G1113" i="2"/>
  <c r="H1112" i="2"/>
  <c r="G1112" i="2"/>
  <c r="H1110" i="2"/>
  <c r="H1109" i="2"/>
  <c r="G1109" i="2"/>
  <c r="H1108" i="2"/>
  <c r="G1108" i="2"/>
  <c r="H1107" i="2"/>
  <c r="G1107" i="2"/>
  <c r="H1106" i="2"/>
  <c r="G1106" i="2"/>
  <c r="H1105" i="2"/>
  <c r="G1105" i="2"/>
  <c r="H1104" i="2"/>
  <c r="G1104" i="2"/>
  <c r="H1103" i="2"/>
  <c r="G1103" i="2"/>
  <c r="H1102" i="2"/>
  <c r="G1102" i="2"/>
  <c r="H1101" i="2"/>
  <c r="G1101" i="2"/>
  <c r="H1100" i="2"/>
  <c r="G1100" i="2"/>
  <c r="H1099" i="2"/>
  <c r="G1099" i="2"/>
  <c r="H1098" i="2"/>
  <c r="G1098" i="2"/>
  <c r="H1096" i="2"/>
  <c r="H1095" i="2"/>
  <c r="G1095" i="2"/>
  <c r="H1094" i="2"/>
  <c r="G1094" i="2"/>
  <c r="H1093" i="2"/>
  <c r="G1093" i="2"/>
  <c r="H1092" i="2"/>
  <c r="G1092" i="2"/>
  <c r="H1091" i="2"/>
  <c r="G1091" i="2"/>
  <c r="H1090" i="2"/>
  <c r="G1090" i="2"/>
  <c r="H1089" i="2"/>
  <c r="G1089" i="2"/>
  <c r="H1088" i="2"/>
  <c r="G1088" i="2"/>
  <c r="H1087" i="2"/>
  <c r="G1087" i="2"/>
  <c r="H1086" i="2"/>
  <c r="G1086" i="2"/>
  <c r="H1085" i="2"/>
  <c r="G1085" i="2"/>
  <c r="H1084" i="2"/>
  <c r="G1084" i="2"/>
  <c r="H1082" i="2"/>
  <c r="H1081" i="2"/>
  <c r="G1081" i="2"/>
  <c r="H1080" i="2"/>
  <c r="G1080" i="2"/>
  <c r="H1079" i="2"/>
  <c r="G1079" i="2"/>
  <c r="H1078" i="2"/>
  <c r="G1078" i="2"/>
  <c r="H1077" i="2"/>
  <c r="G1077" i="2"/>
  <c r="H1076" i="2"/>
  <c r="G1076" i="2"/>
  <c r="H1075" i="2"/>
  <c r="G1075" i="2"/>
  <c r="H1074" i="2"/>
  <c r="G1074" i="2"/>
  <c r="H1073" i="2"/>
  <c r="G1073" i="2"/>
  <c r="H1072" i="2"/>
  <c r="G1072" i="2"/>
  <c r="H1071" i="2"/>
  <c r="G1071" i="2"/>
  <c r="H1070" i="2"/>
  <c r="G1070" i="2"/>
  <c r="H1068" i="2"/>
  <c r="H1067" i="2"/>
  <c r="G1067" i="2"/>
  <c r="H1066" i="2"/>
  <c r="G1066" i="2"/>
  <c r="H1065" i="2"/>
  <c r="G1065" i="2"/>
  <c r="H1064" i="2"/>
  <c r="G1064" i="2"/>
  <c r="H1063" i="2"/>
  <c r="G1063" i="2"/>
  <c r="H1062" i="2"/>
  <c r="G1062" i="2"/>
  <c r="H1061" i="2"/>
  <c r="G1061" i="2"/>
  <c r="H1060" i="2"/>
  <c r="G1060" i="2"/>
  <c r="H1059" i="2"/>
  <c r="G1059" i="2"/>
  <c r="H1058" i="2"/>
  <c r="G1058" i="2"/>
  <c r="H1056" i="2"/>
  <c r="H1055" i="2"/>
  <c r="G1055" i="2"/>
  <c r="H1054" i="2"/>
  <c r="G1054" i="2"/>
  <c r="H1053" i="2"/>
  <c r="G1053" i="2"/>
  <c r="H1052" i="2"/>
  <c r="G1052" i="2"/>
  <c r="H1051" i="2"/>
  <c r="G1051" i="2"/>
  <c r="H1050" i="2"/>
  <c r="H1049" i="2"/>
  <c r="G1049" i="2"/>
  <c r="H1048" i="2"/>
  <c r="G1048" i="2"/>
  <c r="H1046" i="2"/>
  <c r="H1045" i="2"/>
  <c r="G1045" i="2"/>
  <c r="H1044" i="2"/>
  <c r="G1044" i="2"/>
  <c r="H1043" i="2"/>
  <c r="G1043" i="2"/>
  <c r="H1041" i="2"/>
  <c r="H1040" i="2"/>
  <c r="G1040" i="2"/>
  <c r="H1039" i="2"/>
  <c r="G1039" i="2"/>
  <c r="H1038" i="2"/>
  <c r="G1038" i="2"/>
  <c r="H1037" i="2"/>
  <c r="G1037" i="2"/>
  <c r="H1036" i="2"/>
  <c r="G1036" i="2"/>
  <c r="H1035" i="2"/>
  <c r="G1035" i="2"/>
  <c r="H1033" i="2"/>
  <c r="H1032" i="2"/>
  <c r="G1032" i="2"/>
  <c r="H1031" i="2"/>
  <c r="G1031" i="2"/>
  <c r="H1030" i="2"/>
  <c r="G1030" i="2"/>
  <c r="H1029" i="2"/>
  <c r="G1029" i="2"/>
  <c r="H1028" i="2"/>
  <c r="G1028" i="2"/>
  <c r="H1027" i="2"/>
  <c r="G1027" i="2"/>
  <c r="H1025" i="2"/>
  <c r="H1024" i="2"/>
  <c r="G1024" i="2"/>
  <c r="H1023" i="2"/>
  <c r="G1023" i="2"/>
  <c r="H1022" i="2"/>
  <c r="G1022" i="2"/>
  <c r="H1021" i="2"/>
  <c r="G1021" i="2"/>
  <c r="H1020" i="2"/>
  <c r="G1020" i="2"/>
  <c r="H1019" i="2"/>
  <c r="G1019" i="2"/>
  <c r="H1017" i="2"/>
  <c r="H1016" i="2"/>
  <c r="G1016" i="2"/>
  <c r="H1015" i="2"/>
  <c r="G1015" i="2"/>
  <c r="H1014" i="2"/>
  <c r="G1014" i="2"/>
  <c r="H1013" i="2"/>
  <c r="G1013" i="2"/>
  <c r="H1012" i="2"/>
  <c r="G1012" i="2"/>
  <c r="H1011" i="2"/>
  <c r="G1011" i="2"/>
  <c r="H1009" i="2"/>
  <c r="H1008" i="2"/>
  <c r="G1008" i="2"/>
  <c r="H1007" i="2"/>
  <c r="G1007" i="2"/>
  <c r="H1006" i="2"/>
  <c r="G1006" i="2"/>
  <c r="H1005" i="2"/>
  <c r="G1005" i="2"/>
  <c r="H1004" i="2"/>
  <c r="G1004" i="2"/>
  <c r="H1003" i="2"/>
  <c r="G1003" i="2"/>
  <c r="H1001" i="2"/>
  <c r="H1000" i="2"/>
  <c r="G1000" i="2"/>
  <c r="H999" i="2"/>
  <c r="G999" i="2"/>
  <c r="H998" i="2"/>
  <c r="G998" i="2"/>
  <c r="H997" i="2"/>
  <c r="G997" i="2"/>
  <c r="H996" i="2"/>
  <c r="G996" i="2"/>
  <c r="H995" i="2"/>
  <c r="G995" i="2"/>
  <c r="H993" i="2"/>
  <c r="H992" i="2"/>
  <c r="G992" i="2"/>
  <c r="H991" i="2"/>
  <c r="G991" i="2"/>
  <c r="H989" i="2"/>
  <c r="H988" i="2"/>
  <c r="G988" i="2"/>
  <c r="H987" i="2"/>
  <c r="G987" i="2"/>
  <c r="H985" i="2"/>
  <c r="H984" i="2"/>
  <c r="G984" i="2"/>
  <c r="H983" i="2"/>
  <c r="G983" i="2"/>
  <c r="H981" i="2"/>
  <c r="H980" i="2"/>
  <c r="H979" i="2"/>
  <c r="G979" i="2"/>
  <c r="H978" i="2"/>
  <c r="G978" i="2"/>
  <c r="H976" i="2"/>
  <c r="H975" i="2"/>
  <c r="G975" i="2"/>
  <c r="H974" i="2"/>
  <c r="G974" i="2"/>
  <c r="H973" i="2"/>
  <c r="H971" i="2"/>
  <c r="H970" i="2"/>
  <c r="G970" i="2"/>
  <c r="H969" i="2"/>
  <c r="G969" i="2"/>
  <c r="H968" i="2"/>
  <c r="G968" i="2"/>
  <c r="H966" i="2"/>
  <c r="H965" i="2"/>
  <c r="G965" i="2"/>
  <c r="H963" i="2"/>
  <c r="H962" i="2"/>
  <c r="G962" i="2"/>
  <c r="H961" i="2"/>
  <c r="G961" i="2"/>
  <c r="H959" i="2"/>
  <c r="H958" i="2"/>
  <c r="G958" i="2"/>
  <c r="H957" i="2"/>
  <c r="G957" i="2"/>
  <c r="H955" i="2"/>
  <c r="H954" i="2"/>
  <c r="G954" i="2"/>
  <c r="H953" i="2"/>
  <c r="G953" i="2"/>
  <c r="H952" i="2"/>
  <c r="G952" i="2"/>
  <c r="H950" i="2"/>
  <c r="H949" i="2"/>
  <c r="G949" i="2"/>
  <c r="H948" i="2"/>
  <c r="G948" i="2"/>
  <c r="H947" i="2"/>
  <c r="G947" i="2"/>
  <c r="H945" i="2"/>
  <c r="H944" i="2"/>
  <c r="G944" i="2"/>
  <c r="H943" i="2"/>
  <c r="G943" i="2"/>
  <c r="H942" i="2"/>
  <c r="G942" i="2"/>
  <c r="H941" i="2"/>
  <c r="G941" i="2"/>
  <c r="H940" i="2"/>
  <c r="G940" i="2"/>
  <c r="H938" i="2"/>
  <c r="H937" i="2"/>
  <c r="G937" i="2"/>
  <c r="H936" i="2"/>
  <c r="G936" i="2"/>
  <c r="H935" i="2"/>
  <c r="G935" i="2"/>
  <c r="H934" i="2"/>
  <c r="G934" i="2"/>
  <c r="H932" i="2"/>
  <c r="H931" i="2"/>
  <c r="G931" i="2"/>
  <c r="H930" i="2"/>
  <c r="G930" i="2"/>
  <c r="H929" i="2"/>
  <c r="G929" i="2"/>
  <c r="H928" i="2"/>
  <c r="G928" i="2"/>
  <c r="H926" i="2"/>
  <c r="H925" i="2"/>
  <c r="G925" i="2"/>
  <c r="H924" i="2"/>
  <c r="G924" i="2"/>
  <c r="H923" i="2"/>
  <c r="G923" i="2"/>
  <c r="H922" i="2"/>
  <c r="G922" i="2"/>
  <c r="H920" i="2"/>
  <c r="H919" i="2"/>
  <c r="G919" i="2"/>
  <c r="H918" i="2"/>
  <c r="G918" i="2"/>
  <c r="H917" i="2"/>
  <c r="G917" i="2"/>
  <c r="H916" i="2"/>
  <c r="G916" i="2"/>
  <c r="H914" i="2"/>
  <c r="H913" i="2"/>
  <c r="G913" i="2"/>
  <c r="H912" i="2"/>
  <c r="G912" i="2"/>
  <c r="H911" i="2"/>
  <c r="G911" i="2"/>
  <c r="H910" i="2"/>
  <c r="G910" i="2"/>
  <c r="H909" i="2"/>
  <c r="G909" i="2"/>
  <c r="H907" i="2"/>
  <c r="H906" i="2"/>
  <c r="G906" i="2"/>
  <c r="H905" i="2"/>
  <c r="G905" i="2"/>
  <c r="H904" i="2"/>
  <c r="G904" i="2"/>
  <c r="H903" i="2"/>
  <c r="G903" i="2"/>
  <c r="H901" i="2"/>
  <c r="H900" i="2"/>
  <c r="G900" i="2"/>
  <c r="H899" i="2"/>
  <c r="G899" i="2"/>
  <c r="H898" i="2"/>
  <c r="G898" i="2"/>
  <c r="H897" i="2"/>
  <c r="G897" i="2"/>
  <c r="H895" i="2"/>
  <c r="H894" i="2"/>
  <c r="G894" i="2"/>
  <c r="H893" i="2"/>
  <c r="G893" i="2"/>
  <c r="H892" i="2"/>
  <c r="G892" i="2"/>
  <c r="H891" i="2"/>
  <c r="G891" i="2"/>
  <c r="H889" i="2"/>
  <c r="H888" i="2"/>
  <c r="G888" i="2"/>
  <c r="H887" i="2"/>
  <c r="G887" i="2"/>
  <c r="H886" i="2"/>
  <c r="G886" i="2"/>
  <c r="H885" i="2"/>
  <c r="H884" i="2"/>
  <c r="G884" i="2"/>
  <c r="H883" i="2"/>
  <c r="G883" i="2"/>
  <c r="H882" i="2"/>
  <c r="G882" i="2"/>
  <c r="H881" i="2"/>
  <c r="G881" i="2"/>
  <c r="H880" i="2"/>
  <c r="G880" i="2"/>
  <c r="H879" i="2"/>
  <c r="G879" i="2"/>
  <c r="H877" i="2"/>
  <c r="H876" i="2"/>
  <c r="G876" i="2"/>
  <c r="H875" i="2"/>
  <c r="G875" i="2"/>
  <c r="H874" i="2"/>
  <c r="G874" i="2"/>
  <c r="H872" i="2"/>
  <c r="H871" i="2"/>
  <c r="G871" i="2"/>
  <c r="H870" i="2"/>
  <c r="G870" i="2"/>
  <c r="H869" i="2"/>
  <c r="G869" i="2"/>
  <c r="H868" i="2"/>
  <c r="G868" i="2"/>
  <c r="H867" i="2"/>
  <c r="G867" i="2"/>
  <c r="H865" i="2"/>
  <c r="H864" i="2"/>
  <c r="G864" i="2"/>
  <c r="H863" i="2"/>
  <c r="G863" i="2"/>
  <c r="H862" i="2"/>
  <c r="G862" i="2"/>
  <c r="H861" i="2"/>
  <c r="G861" i="2"/>
  <c r="H860" i="2"/>
  <c r="G860" i="2"/>
  <c r="H859" i="2"/>
  <c r="G859" i="2"/>
  <c r="H858" i="2"/>
  <c r="G858" i="2"/>
  <c r="H857" i="2"/>
  <c r="G857" i="2"/>
  <c r="H856" i="2"/>
  <c r="G856" i="2"/>
  <c r="H854" i="2"/>
  <c r="H853" i="2"/>
  <c r="G853" i="2"/>
  <c r="H852" i="2"/>
  <c r="G852" i="2"/>
  <c r="H851" i="2"/>
  <c r="G851" i="2"/>
  <c r="H850" i="2"/>
  <c r="G850" i="2"/>
  <c r="H849" i="2"/>
  <c r="G849" i="2"/>
  <c r="H848" i="2"/>
  <c r="G848" i="2"/>
  <c r="H847" i="2"/>
  <c r="G847" i="2"/>
  <c r="H846" i="2"/>
  <c r="G846" i="2"/>
  <c r="H845" i="2"/>
  <c r="G845" i="2"/>
  <c r="H843" i="2"/>
  <c r="H842" i="2"/>
  <c r="G842" i="2"/>
  <c r="H841" i="2"/>
  <c r="G841" i="2"/>
  <c r="H840" i="2"/>
  <c r="G840" i="2"/>
  <c r="H839" i="2"/>
  <c r="G839" i="2"/>
  <c r="H838" i="2"/>
  <c r="G838" i="2"/>
  <c r="H837" i="2"/>
  <c r="G837" i="2"/>
  <c r="H836" i="2"/>
  <c r="G836" i="2"/>
  <c r="H835" i="2"/>
  <c r="G835" i="2"/>
  <c r="H834" i="2"/>
  <c r="G834" i="2"/>
  <c r="H833" i="2"/>
  <c r="G833" i="2"/>
  <c r="H832" i="2"/>
  <c r="G832" i="2"/>
  <c r="H831" i="2"/>
  <c r="G831" i="2"/>
  <c r="H830" i="2"/>
  <c r="G830" i="2"/>
  <c r="H829" i="2"/>
  <c r="G829" i="2"/>
  <c r="H828" i="2"/>
  <c r="G828" i="2"/>
  <c r="H827" i="2"/>
  <c r="H826" i="2"/>
  <c r="G826" i="2"/>
  <c r="H825" i="2"/>
  <c r="G825" i="2"/>
  <c r="H824" i="2"/>
  <c r="G824" i="2"/>
  <c r="H823" i="2"/>
  <c r="G823" i="2"/>
  <c r="H822" i="2"/>
  <c r="G822" i="2"/>
  <c r="H821" i="2"/>
  <c r="H820" i="2"/>
  <c r="G820" i="2"/>
  <c r="H819" i="2"/>
  <c r="G819" i="2"/>
  <c r="H818" i="2"/>
  <c r="G818" i="2"/>
  <c r="H817" i="2"/>
  <c r="G817" i="2"/>
  <c r="H816" i="2"/>
  <c r="G816" i="2"/>
  <c r="H815" i="2"/>
  <c r="G815" i="2"/>
  <c r="H814" i="2"/>
  <c r="G814" i="2"/>
  <c r="H813" i="2"/>
  <c r="G813" i="2"/>
  <c r="H812" i="2"/>
  <c r="G812" i="2"/>
  <c r="H810" i="2"/>
  <c r="H809" i="2"/>
  <c r="G809" i="2"/>
  <c r="H808" i="2"/>
  <c r="G808" i="2"/>
  <c r="H807" i="2"/>
  <c r="H806" i="2"/>
  <c r="G806" i="2"/>
  <c r="H805" i="2"/>
  <c r="G805" i="2"/>
  <c r="H804" i="2"/>
  <c r="H803" i="2"/>
  <c r="G803" i="2"/>
  <c r="H802" i="2"/>
  <c r="G802" i="2"/>
  <c r="H800" i="2"/>
  <c r="H799" i="2"/>
  <c r="G799" i="2"/>
  <c r="H798" i="2"/>
  <c r="G798" i="2"/>
  <c r="H797" i="2"/>
  <c r="H796" i="2"/>
  <c r="G796" i="2"/>
  <c r="H795" i="2"/>
  <c r="G795" i="2"/>
  <c r="H794" i="2"/>
  <c r="H793" i="2"/>
  <c r="G793" i="2"/>
  <c r="H792" i="2"/>
  <c r="G792" i="2"/>
  <c r="H790" i="2"/>
  <c r="H789" i="2"/>
  <c r="G789" i="2"/>
  <c r="H788" i="2"/>
  <c r="G788" i="2"/>
  <c r="H787" i="2"/>
  <c r="H786" i="2"/>
  <c r="G786" i="2"/>
  <c r="H785" i="2"/>
  <c r="G785" i="2"/>
  <c r="H784" i="2"/>
  <c r="H783" i="2"/>
  <c r="G783" i="2"/>
  <c r="H782" i="2"/>
  <c r="G782" i="2"/>
  <c r="H780" i="2"/>
  <c r="H779" i="2"/>
  <c r="G779" i="2"/>
  <c r="H778" i="2"/>
  <c r="G778" i="2"/>
  <c r="H777" i="2"/>
  <c r="H776" i="2"/>
  <c r="G776" i="2"/>
  <c r="H775" i="2"/>
  <c r="G775" i="2"/>
  <c r="H774" i="2"/>
  <c r="H773" i="2"/>
  <c r="G773" i="2"/>
  <c r="H772" i="2"/>
  <c r="G772" i="2"/>
  <c r="H770" i="2"/>
  <c r="H769" i="2"/>
  <c r="H768" i="2"/>
  <c r="G768" i="2"/>
  <c r="H767" i="2"/>
  <c r="G767" i="2"/>
  <c r="H766" i="2"/>
  <c r="H765" i="2"/>
  <c r="G765" i="2"/>
  <c r="H764" i="2"/>
  <c r="G764" i="2"/>
  <c r="H763" i="2"/>
  <c r="H762" i="2"/>
  <c r="G762" i="2"/>
  <c r="H761" i="2"/>
  <c r="G761" i="2"/>
  <c r="H759" i="2"/>
  <c r="H758" i="2"/>
  <c r="H757" i="2"/>
  <c r="G757" i="2"/>
  <c r="H756" i="2"/>
  <c r="H755" i="2"/>
  <c r="G755" i="2"/>
  <c r="H754" i="2"/>
  <c r="G754" i="2"/>
  <c r="H753" i="2"/>
  <c r="G753" i="2"/>
  <c r="H752" i="2"/>
  <c r="H751" i="2"/>
  <c r="G751" i="2"/>
  <c r="H750" i="2"/>
  <c r="G750" i="2"/>
  <c r="H748" i="2"/>
  <c r="H747" i="2"/>
  <c r="H746" i="2"/>
  <c r="G746" i="2"/>
  <c r="H745" i="2"/>
  <c r="H744" i="2"/>
  <c r="G744" i="2"/>
  <c r="H743" i="2"/>
  <c r="G743" i="2"/>
  <c r="H742" i="2"/>
  <c r="G742" i="2"/>
  <c r="H741" i="2"/>
  <c r="H740" i="2"/>
  <c r="G740" i="2"/>
  <c r="H739" i="2"/>
  <c r="G739" i="2"/>
  <c r="H737" i="2"/>
  <c r="H736" i="2"/>
  <c r="H735" i="2"/>
  <c r="G735" i="2"/>
  <c r="H734" i="2"/>
  <c r="H733" i="2"/>
  <c r="G733" i="2"/>
  <c r="H732" i="2"/>
  <c r="G732" i="2"/>
  <c r="H731" i="2"/>
  <c r="G731" i="2"/>
  <c r="H730" i="2"/>
  <c r="H729" i="2"/>
  <c r="G729" i="2"/>
  <c r="H728" i="2"/>
  <c r="G728" i="2"/>
  <c r="H726" i="2"/>
  <c r="H725" i="2"/>
  <c r="H724" i="2"/>
  <c r="G724" i="2"/>
  <c r="H723" i="2"/>
  <c r="H722" i="2"/>
  <c r="G722" i="2"/>
  <c r="H721" i="2"/>
  <c r="G721" i="2"/>
  <c r="H720" i="2"/>
  <c r="G720" i="2"/>
  <c r="H719" i="2"/>
  <c r="H718" i="2"/>
  <c r="G718" i="2"/>
  <c r="H717" i="2"/>
  <c r="G717" i="2"/>
  <c r="H715" i="2"/>
  <c r="H714" i="2"/>
  <c r="H713" i="2"/>
  <c r="G713" i="2"/>
  <c r="H712" i="2"/>
  <c r="H711" i="2"/>
  <c r="G711" i="2"/>
  <c r="H710" i="2"/>
  <c r="H709" i="2"/>
  <c r="G709" i="2"/>
  <c r="H708" i="2"/>
  <c r="G708" i="2"/>
  <c r="H707" i="2"/>
  <c r="G707" i="2"/>
  <c r="H705" i="2"/>
  <c r="H704" i="2"/>
  <c r="H703" i="2"/>
  <c r="G703" i="2"/>
  <c r="H702" i="2"/>
  <c r="H701" i="2"/>
  <c r="G701" i="2"/>
  <c r="H700" i="2"/>
  <c r="H699" i="2"/>
  <c r="G699" i="2"/>
  <c r="H698" i="2"/>
  <c r="G698" i="2"/>
  <c r="H697" i="2"/>
  <c r="G697" i="2"/>
  <c r="H695" i="2"/>
  <c r="H694" i="2"/>
  <c r="H693" i="2"/>
  <c r="G693" i="2"/>
  <c r="H692" i="2"/>
  <c r="H691" i="2"/>
  <c r="G691" i="2"/>
  <c r="H690" i="2"/>
  <c r="H689" i="2"/>
  <c r="G689" i="2"/>
  <c r="H688" i="2"/>
  <c r="G688" i="2"/>
  <c r="H687" i="2"/>
  <c r="G687" i="2"/>
  <c r="H685" i="2"/>
  <c r="H684" i="2"/>
  <c r="H683" i="2"/>
  <c r="G683" i="2"/>
  <c r="H682" i="2"/>
  <c r="H681" i="2"/>
  <c r="G681" i="2"/>
  <c r="H680" i="2"/>
  <c r="H679" i="2"/>
  <c r="G679" i="2"/>
  <c r="H678" i="2"/>
  <c r="G678" i="2"/>
  <c r="H677" i="2"/>
  <c r="G677" i="2"/>
  <c r="H675" i="2"/>
  <c r="H674" i="2"/>
  <c r="H673" i="2"/>
  <c r="G673" i="2"/>
  <c r="H672" i="2"/>
  <c r="H671" i="2"/>
  <c r="G671" i="2"/>
  <c r="H670" i="2"/>
  <c r="H669" i="2"/>
  <c r="G669" i="2"/>
  <c r="H668" i="2"/>
  <c r="G668" i="2"/>
  <c r="H667" i="2"/>
  <c r="G667" i="2"/>
  <c r="H666" i="2"/>
  <c r="G666" i="2"/>
  <c r="H665" i="2"/>
  <c r="G665" i="2"/>
  <c r="H664" i="2"/>
  <c r="G664" i="2"/>
  <c r="H662" i="2"/>
  <c r="H661" i="2"/>
  <c r="H660" i="2"/>
  <c r="G660" i="2"/>
  <c r="H659" i="2"/>
  <c r="H658" i="2"/>
  <c r="G658" i="2"/>
  <c r="H657" i="2"/>
  <c r="H656" i="2"/>
  <c r="G656" i="2"/>
  <c r="H655" i="2"/>
  <c r="G655" i="2"/>
  <c r="H654" i="2"/>
  <c r="G654" i="2"/>
  <c r="H653" i="2"/>
  <c r="G653" i="2"/>
  <c r="H652" i="2"/>
  <c r="G652" i="2"/>
  <c r="H651" i="2"/>
  <c r="G651" i="2"/>
  <c r="H649" i="2"/>
  <c r="H648" i="2"/>
  <c r="G648" i="2"/>
  <c r="H647" i="2"/>
  <c r="G647" i="2"/>
  <c r="H646" i="2"/>
  <c r="G646" i="2"/>
  <c r="H645" i="2"/>
  <c r="H644" i="2"/>
  <c r="G644" i="2"/>
  <c r="H643" i="2"/>
  <c r="H642" i="2"/>
  <c r="G642" i="2"/>
  <c r="H641" i="2"/>
  <c r="G641" i="2"/>
  <c r="H640" i="2"/>
  <c r="G640" i="2"/>
  <c r="H639" i="2"/>
  <c r="G639" i="2"/>
  <c r="H638" i="2"/>
  <c r="G638" i="2"/>
  <c r="H637" i="2"/>
  <c r="G637" i="2"/>
  <c r="H635" i="2"/>
  <c r="H634" i="2"/>
  <c r="G634" i="2"/>
  <c r="H633" i="2"/>
  <c r="H632" i="2"/>
  <c r="G632" i="2"/>
  <c r="H631" i="2"/>
  <c r="H630" i="2"/>
  <c r="G630" i="2"/>
  <c r="H629" i="2"/>
  <c r="H628" i="2"/>
  <c r="G628" i="2"/>
  <c r="H627" i="2"/>
  <c r="G627" i="2"/>
  <c r="H625" i="2"/>
  <c r="H624" i="2"/>
  <c r="G624" i="2"/>
  <c r="H623" i="2"/>
  <c r="H622" i="2"/>
  <c r="G622" i="2"/>
  <c r="H621" i="2"/>
  <c r="H620" i="2"/>
  <c r="G620" i="2"/>
  <c r="H619" i="2"/>
  <c r="H618" i="2"/>
  <c r="G618" i="2"/>
  <c r="H617" i="2"/>
  <c r="G617" i="2"/>
  <c r="H616" i="2"/>
  <c r="G616" i="2"/>
  <c r="H615" i="2"/>
  <c r="G615" i="2"/>
  <c r="H614" i="2"/>
  <c r="G614" i="2"/>
  <c r="H613" i="2"/>
  <c r="G613" i="2"/>
  <c r="H611" i="2"/>
  <c r="H610" i="2"/>
  <c r="G610" i="2"/>
  <c r="H609" i="2"/>
  <c r="H608" i="2"/>
  <c r="G608" i="2"/>
  <c r="H607" i="2"/>
  <c r="H606" i="2"/>
  <c r="G606" i="2"/>
  <c r="H605" i="2"/>
  <c r="H604" i="2"/>
  <c r="G604" i="2"/>
  <c r="H603" i="2"/>
  <c r="G603" i="2"/>
  <c r="H601" i="2"/>
  <c r="H600" i="2"/>
  <c r="H599" i="2"/>
  <c r="G599" i="2"/>
  <c r="H598" i="2"/>
  <c r="H597" i="2"/>
  <c r="G597" i="2"/>
  <c r="H596" i="2"/>
  <c r="H595" i="2"/>
  <c r="G595" i="2"/>
  <c r="H594" i="2"/>
  <c r="G594" i="2"/>
  <c r="H593" i="2"/>
  <c r="G593" i="2"/>
  <c r="H592" i="2"/>
  <c r="G592" i="2"/>
  <c r="H591" i="2"/>
  <c r="G591" i="2"/>
  <c r="H590" i="2"/>
  <c r="G590" i="2"/>
  <c r="H588" i="2"/>
  <c r="H587" i="2"/>
  <c r="H586" i="2"/>
  <c r="G586" i="2"/>
  <c r="H585" i="2"/>
  <c r="H584" i="2"/>
  <c r="G584" i="2"/>
  <c r="H583" i="2"/>
  <c r="H582" i="2"/>
  <c r="G582" i="2"/>
  <c r="H581" i="2"/>
  <c r="G581" i="2"/>
  <c r="H580" i="2"/>
  <c r="G580" i="2"/>
  <c r="H579" i="2"/>
  <c r="G579" i="2"/>
  <c r="H578" i="2"/>
  <c r="G578" i="2"/>
  <c r="H577" i="2"/>
  <c r="G577" i="2"/>
  <c r="H575" i="2"/>
  <c r="H574" i="2"/>
  <c r="H573" i="2"/>
  <c r="G573" i="2"/>
  <c r="H572" i="2"/>
  <c r="H571" i="2"/>
  <c r="G571" i="2"/>
  <c r="H570" i="2"/>
  <c r="H569" i="2"/>
  <c r="G569" i="2"/>
  <c r="H568" i="2"/>
  <c r="G568" i="2"/>
  <c r="H567" i="2"/>
  <c r="G567" i="2"/>
  <c r="H566" i="2"/>
  <c r="G566" i="2"/>
  <c r="H565" i="2"/>
  <c r="G565" i="2"/>
  <c r="H564" i="2"/>
  <c r="G564" i="2"/>
  <c r="H562" i="2"/>
  <c r="H561" i="2"/>
  <c r="H560" i="2"/>
  <c r="G560" i="2"/>
  <c r="H559" i="2"/>
  <c r="H558" i="2"/>
  <c r="G558" i="2"/>
  <c r="H557" i="2"/>
  <c r="H556" i="2"/>
  <c r="G556" i="2"/>
  <c r="H555" i="2"/>
  <c r="G555" i="2"/>
  <c r="H554" i="2"/>
  <c r="G554" i="2"/>
  <c r="H553" i="2"/>
  <c r="G553" i="2"/>
  <c r="H552" i="2"/>
  <c r="G552" i="2"/>
  <c r="H551" i="2"/>
  <c r="G551" i="2"/>
  <c r="H549" i="2"/>
  <c r="H548" i="2"/>
  <c r="H547" i="2"/>
  <c r="G547" i="2"/>
  <c r="H546" i="2"/>
  <c r="H545" i="2"/>
  <c r="G545" i="2"/>
  <c r="H544" i="2"/>
  <c r="H543" i="2"/>
  <c r="G543" i="2"/>
  <c r="H542" i="2"/>
  <c r="G542" i="2"/>
  <c r="H540" i="2"/>
  <c r="H539" i="2"/>
  <c r="G539" i="2"/>
  <c r="H538" i="2"/>
  <c r="G538" i="2"/>
  <c r="H537" i="2"/>
  <c r="G537" i="2"/>
  <c r="H536" i="2"/>
  <c r="G536" i="2"/>
  <c r="H535" i="2"/>
  <c r="H534" i="2"/>
  <c r="G534" i="2"/>
  <c r="H533" i="2"/>
  <c r="G533" i="2"/>
  <c r="H532" i="2"/>
  <c r="G532" i="2"/>
  <c r="H531" i="2"/>
  <c r="G531" i="2"/>
  <c r="H530" i="2"/>
  <c r="G530" i="2"/>
  <c r="H529" i="2"/>
  <c r="G529" i="2"/>
  <c r="H527" i="2"/>
  <c r="H526" i="2"/>
  <c r="G526" i="2"/>
  <c r="H525" i="2"/>
  <c r="G525" i="2"/>
  <c r="H524" i="2"/>
  <c r="G524" i="2"/>
  <c r="H523" i="2"/>
  <c r="H522" i="2"/>
  <c r="G522" i="2"/>
  <c r="H521" i="2"/>
  <c r="G521" i="2"/>
  <c r="H520" i="2"/>
  <c r="G520" i="2"/>
  <c r="H519" i="2"/>
  <c r="G519" i="2"/>
  <c r="H518" i="2"/>
  <c r="G518" i="2"/>
  <c r="H517" i="2"/>
  <c r="G517" i="2"/>
  <c r="H515" i="2"/>
  <c r="H514" i="2"/>
  <c r="G514" i="2"/>
  <c r="H513" i="2"/>
  <c r="G513" i="2"/>
  <c r="H512" i="2"/>
  <c r="G512" i="2"/>
  <c r="H511" i="2"/>
  <c r="H510" i="2"/>
  <c r="G510" i="2"/>
  <c r="H509" i="2"/>
  <c r="G509" i="2"/>
  <c r="H508" i="2"/>
  <c r="G508" i="2"/>
  <c r="H507" i="2"/>
  <c r="G507" i="2"/>
  <c r="H506" i="2"/>
  <c r="G506" i="2"/>
  <c r="H505" i="2"/>
  <c r="G505" i="2"/>
  <c r="H503" i="2"/>
  <c r="H502" i="2"/>
  <c r="G502" i="2"/>
  <c r="H501" i="2"/>
  <c r="G501" i="2"/>
  <c r="H500" i="2"/>
  <c r="G500" i="2"/>
  <c r="H499" i="2"/>
  <c r="H498" i="2"/>
  <c r="G498" i="2"/>
  <c r="H497" i="2"/>
  <c r="G497" i="2"/>
  <c r="H496" i="2"/>
  <c r="G496" i="2"/>
  <c r="H495" i="2"/>
  <c r="G495" i="2"/>
  <c r="H494" i="2"/>
  <c r="G494" i="2"/>
  <c r="H493" i="2"/>
  <c r="G493" i="2"/>
  <c r="H491" i="2"/>
  <c r="H490" i="2"/>
  <c r="G490" i="2"/>
  <c r="H489" i="2"/>
  <c r="G489" i="2"/>
  <c r="H488" i="2"/>
  <c r="G488" i="2"/>
  <c r="H487" i="2"/>
  <c r="H486" i="2"/>
  <c r="G486" i="2"/>
  <c r="H485" i="2"/>
  <c r="G485" i="2"/>
  <c r="H484" i="2"/>
  <c r="G484" i="2"/>
  <c r="H483" i="2"/>
  <c r="G483" i="2"/>
  <c r="H482" i="2"/>
  <c r="G482" i="2"/>
  <c r="H481" i="2"/>
  <c r="G481" i="2"/>
  <c r="H479" i="2"/>
  <c r="H478" i="2"/>
  <c r="G478" i="2"/>
  <c r="H477" i="2"/>
  <c r="G477" i="2"/>
  <c r="H476" i="2"/>
  <c r="G476" i="2"/>
  <c r="H475" i="2"/>
  <c r="G475" i="2"/>
  <c r="H474" i="2"/>
  <c r="H473" i="2"/>
  <c r="G473" i="2"/>
  <c r="H472" i="2"/>
  <c r="G472" i="2"/>
  <c r="H470" i="2"/>
  <c r="H469" i="2"/>
  <c r="G469" i="2"/>
  <c r="H468" i="2"/>
  <c r="G468" i="2"/>
  <c r="H467" i="2"/>
  <c r="G467" i="2"/>
  <c r="H466" i="2"/>
  <c r="G466" i="2"/>
  <c r="H465" i="2"/>
  <c r="G465" i="2"/>
  <c r="H464" i="2"/>
  <c r="G464" i="2"/>
  <c r="H463" i="2"/>
  <c r="G463" i="2"/>
  <c r="H462" i="2"/>
  <c r="G462" i="2"/>
  <c r="H460" i="2"/>
  <c r="H459" i="2"/>
  <c r="G459" i="2"/>
  <c r="H458" i="2"/>
  <c r="G458" i="2"/>
  <c r="H457" i="2"/>
  <c r="G457" i="2"/>
  <c r="H456" i="2"/>
  <c r="G456" i="2"/>
  <c r="H455" i="2"/>
  <c r="G455" i="2"/>
  <c r="H454" i="2"/>
  <c r="G454" i="2"/>
  <c r="H453" i="2"/>
  <c r="G453" i="2"/>
  <c r="H452" i="2"/>
  <c r="H451" i="2"/>
  <c r="G451" i="2"/>
  <c r="H449" i="2"/>
  <c r="H448" i="2"/>
  <c r="G448" i="2"/>
  <c r="H447" i="2"/>
  <c r="G447" i="2"/>
  <c r="H446" i="2"/>
  <c r="G446" i="2"/>
  <c r="H445" i="2"/>
  <c r="G445" i="2"/>
  <c r="H444" i="2"/>
  <c r="G444" i="2"/>
  <c r="H443" i="2"/>
  <c r="G443" i="2"/>
  <c r="H442" i="2"/>
  <c r="G442" i="2"/>
  <c r="H441" i="2"/>
  <c r="G441" i="2"/>
  <c r="H439" i="2"/>
  <c r="H438" i="2"/>
  <c r="G438" i="2"/>
  <c r="H437" i="2"/>
  <c r="G437" i="2"/>
  <c r="H436" i="2"/>
  <c r="G436" i="2"/>
  <c r="H435" i="2"/>
  <c r="G435" i="2"/>
  <c r="H434" i="2"/>
  <c r="G434" i="2"/>
  <c r="H433" i="2"/>
  <c r="G433" i="2"/>
  <c r="H432" i="2"/>
  <c r="G432" i="2"/>
  <c r="H431" i="2"/>
  <c r="H430" i="2"/>
  <c r="G430" i="2"/>
  <c r="H428" i="2"/>
  <c r="H427" i="2"/>
  <c r="G427" i="2"/>
  <c r="H426" i="2"/>
  <c r="G426" i="2"/>
  <c r="H425" i="2"/>
  <c r="G425" i="2"/>
  <c r="H424" i="2"/>
  <c r="G424" i="2"/>
  <c r="H423" i="2"/>
  <c r="G423" i="2"/>
  <c r="H422" i="2"/>
  <c r="G422" i="2"/>
  <c r="H421" i="2"/>
  <c r="G421" i="2"/>
  <c r="H420" i="2"/>
  <c r="H419" i="2"/>
  <c r="G419" i="2"/>
  <c r="H417" i="2"/>
  <c r="H416" i="2"/>
  <c r="G416" i="2"/>
  <c r="H415" i="2"/>
  <c r="G415" i="2"/>
  <c r="H414" i="2"/>
  <c r="G414" i="2"/>
  <c r="H413" i="2"/>
  <c r="G413" i="2"/>
  <c r="H412" i="2"/>
  <c r="G412" i="2"/>
  <c r="H411" i="2"/>
  <c r="G411" i="2"/>
  <c r="H410" i="2"/>
  <c r="G410" i="2"/>
  <c r="H409" i="2"/>
  <c r="H408" i="2"/>
  <c r="G408" i="2"/>
  <c r="H406" i="2"/>
  <c r="H405" i="2"/>
  <c r="G405" i="2"/>
  <c r="H404" i="2"/>
  <c r="G404" i="2"/>
  <c r="H403" i="2"/>
  <c r="G403" i="2"/>
  <c r="H402" i="2"/>
  <c r="G402" i="2"/>
  <c r="H401" i="2"/>
  <c r="G401" i="2"/>
  <c r="H400" i="2"/>
  <c r="G400" i="2"/>
  <c r="H399" i="2"/>
  <c r="G399" i="2"/>
  <c r="H398" i="2"/>
  <c r="G398" i="2"/>
  <c r="H396" i="2"/>
  <c r="H395" i="2"/>
  <c r="G395" i="2"/>
  <c r="H394" i="2"/>
  <c r="G394" i="2"/>
  <c r="H393" i="2"/>
  <c r="G393" i="2"/>
  <c r="H392" i="2"/>
  <c r="G392" i="2"/>
  <c r="H391" i="2"/>
  <c r="G391" i="2"/>
  <c r="H390" i="2"/>
  <c r="G390" i="2"/>
  <c r="H389" i="2"/>
  <c r="G389" i="2"/>
  <c r="H388" i="2"/>
  <c r="H387" i="2"/>
  <c r="G387" i="2"/>
  <c r="H385" i="2"/>
  <c r="H384" i="2"/>
  <c r="G384" i="2"/>
  <c r="H383" i="2"/>
  <c r="G383" i="2"/>
  <c r="H382" i="2"/>
  <c r="G382" i="2"/>
  <c r="H381" i="2"/>
  <c r="G381" i="2"/>
  <c r="H380" i="2"/>
  <c r="G380" i="2"/>
  <c r="H379" i="2"/>
  <c r="G379" i="2"/>
  <c r="H378" i="2"/>
  <c r="G378" i="2"/>
  <c r="H377" i="2"/>
  <c r="G377" i="2"/>
  <c r="H375" i="2"/>
  <c r="H374" i="2"/>
  <c r="G374" i="2"/>
  <c r="H373" i="2"/>
  <c r="G373" i="2"/>
  <c r="H372" i="2"/>
  <c r="G372" i="2"/>
  <c r="H371" i="2"/>
  <c r="G371" i="2"/>
  <c r="H370" i="2"/>
  <c r="G370" i="2"/>
  <c r="H369" i="2"/>
  <c r="G369" i="2"/>
  <c r="H368" i="2"/>
  <c r="G368" i="2"/>
  <c r="H367" i="2"/>
  <c r="H366" i="2"/>
  <c r="G366" i="2"/>
  <c r="H364" i="2"/>
  <c r="H363" i="2"/>
  <c r="G363" i="2"/>
  <c r="H362" i="2"/>
  <c r="G362" i="2"/>
  <c r="H361" i="2"/>
  <c r="G361" i="2"/>
  <c r="H360" i="2"/>
  <c r="G360" i="2"/>
  <c r="H359" i="2"/>
  <c r="G359" i="2"/>
  <c r="H358" i="2"/>
  <c r="G358" i="2"/>
  <c r="H357" i="2"/>
  <c r="G357" i="2"/>
  <c r="H356" i="2"/>
  <c r="H355" i="2"/>
  <c r="G355" i="2"/>
  <c r="H353" i="2"/>
  <c r="H352" i="2"/>
  <c r="G352" i="2"/>
  <c r="H351" i="2"/>
  <c r="G351" i="2"/>
  <c r="H350" i="2"/>
  <c r="G350" i="2"/>
  <c r="H349" i="2"/>
  <c r="G349" i="2"/>
  <c r="H348" i="2"/>
  <c r="G348" i="2"/>
  <c r="H347" i="2"/>
  <c r="G347" i="2"/>
  <c r="H346" i="2"/>
  <c r="G346" i="2"/>
  <c r="H345" i="2"/>
  <c r="G345" i="2"/>
  <c r="H344" i="2"/>
  <c r="G344" i="2"/>
  <c r="H343" i="2"/>
  <c r="G343" i="2"/>
  <c r="H342" i="2"/>
  <c r="G342" i="2"/>
  <c r="H340" i="2"/>
  <c r="H339" i="2"/>
  <c r="G339" i="2"/>
  <c r="H338" i="2"/>
  <c r="G338" i="2"/>
  <c r="H337" i="2"/>
  <c r="G337" i="2"/>
  <c r="H336" i="2"/>
  <c r="G336" i="2"/>
  <c r="H335" i="2"/>
  <c r="G335" i="2"/>
  <c r="H334" i="2"/>
  <c r="G334" i="2"/>
  <c r="H333" i="2"/>
  <c r="G333" i="2"/>
  <c r="H332" i="2"/>
  <c r="G332" i="2"/>
  <c r="H331" i="2"/>
  <c r="G331" i="2"/>
  <c r="H330" i="2"/>
  <c r="G330" i="2"/>
  <c r="H329" i="2"/>
  <c r="G329" i="2"/>
  <c r="H328" i="2"/>
  <c r="G328" i="2"/>
  <c r="H326" i="2"/>
  <c r="H325" i="2"/>
  <c r="G325" i="2"/>
  <c r="H324" i="2"/>
  <c r="G324" i="2"/>
  <c r="H323" i="2"/>
  <c r="G323" i="2"/>
  <c r="H322" i="2"/>
  <c r="G322" i="2"/>
  <c r="H321" i="2"/>
  <c r="G321" i="2"/>
  <c r="H320" i="2"/>
  <c r="G320" i="2"/>
  <c r="H319" i="2"/>
  <c r="G319" i="2"/>
  <c r="H318" i="2"/>
  <c r="G318" i="2"/>
  <c r="H317" i="2"/>
  <c r="G317" i="2"/>
  <c r="H316" i="2"/>
  <c r="G316" i="2"/>
  <c r="H315" i="2"/>
  <c r="G315" i="2"/>
  <c r="H313" i="2"/>
  <c r="H312" i="2"/>
  <c r="G312" i="2"/>
  <c r="H311" i="2"/>
  <c r="G311" i="2"/>
  <c r="H310" i="2"/>
  <c r="G310" i="2"/>
  <c r="H309" i="2"/>
  <c r="G309" i="2"/>
  <c r="H308" i="2"/>
  <c r="G308" i="2"/>
  <c r="H307" i="2"/>
  <c r="G307" i="2"/>
  <c r="H306" i="2"/>
  <c r="G306" i="2"/>
  <c r="C306" i="2"/>
  <c r="H305" i="2"/>
  <c r="G305" i="2"/>
  <c r="H304" i="2"/>
  <c r="G304" i="2"/>
  <c r="F304" i="2"/>
  <c r="E304" i="2"/>
  <c r="H303" i="2"/>
  <c r="G303" i="2"/>
  <c r="H302" i="2"/>
  <c r="G302" i="2"/>
  <c r="H300" i="2"/>
  <c r="H299" i="2"/>
  <c r="G299" i="2"/>
  <c r="H298" i="2"/>
  <c r="G298" i="2"/>
  <c r="H297" i="2"/>
  <c r="G297" i="2"/>
  <c r="H296" i="2"/>
  <c r="G296" i="2"/>
  <c r="H295" i="2"/>
  <c r="G295" i="2"/>
  <c r="H294" i="2"/>
  <c r="G294" i="2"/>
  <c r="H293" i="2"/>
  <c r="G293" i="2"/>
  <c r="H292" i="2"/>
  <c r="G292" i="2"/>
  <c r="H291" i="2"/>
  <c r="G291" i="2"/>
  <c r="C291" i="2"/>
  <c r="H290" i="2"/>
  <c r="G290" i="2"/>
  <c r="H289" i="2"/>
  <c r="G289" i="2"/>
  <c r="H287" i="2"/>
  <c r="H286" i="2"/>
  <c r="G286" i="2"/>
  <c r="H285" i="2"/>
  <c r="G285" i="2"/>
  <c r="H284" i="2"/>
  <c r="G284" i="2"/>
  <c r="H283" i="2"/>
  <c r="G283" i="2"/>
  <c r="H282" i="2"/>
  <c r="G282" i="2"/>
  <c r="H281" i="2"/>
  <c r="G281" i="2"/>
  <c r="H280" i="2"/>
  <c r="G280" i="2"/>
  <c r="H279" i="2"/>
  <c r="G279" i="2"/>
  <c r="H278" i="2"/>
  <c r="G278" i="2"/>
  <c r="H277" i="2"/>
  <c r="G277" i="2"/>
  <c r="H275" i="2"/>
  <c r="H274" i="2"/>
  <c r="G274" i="2"/>
  <c r="H273" i="2"/>
  <c r="G273" i="2"/>
  <c r="H272" i="2"/>
  <c r="G272" i="2"/>
  <c r="H271" i="2"/>
  <c r="G271" i="2"/>
  <c r="H270" i="2"/>
  <c r="G270" i="2"/>
  <c r="H269" i="2"/>
  <c r="G269" i="2"/>
  <c r="H268" i="2"/>
  <c r="G268" i="2"/>
  <c r="H267" i="2"/>
  <c r="G267" i="2"/>
  <c r="H266" i="2"/>
  <c r="G266" i="2"/>
  <c r="H265" i="2"/>
  <c r="G265" i="2"/>
  <c r="H263" i="2"/>
  <c r="H262" i="2"/>
  <c r="G262" i="2"/>
  <c r="H260" i="2"/>
  <c r="H259" i="2"/>
  <c r="G259" i="2"/>
  <c r="H257" i="2"/>
  <c r="H256" i="2"/>
  <c r="G256" i="2"/>
  <c r="H254" i="2"/>
  <c r="H253" i="2"/>
  <c r="G253" i="2"/>
  <c r="H251" i="2"/>
  <c r="H250" i="2"/>
  <c r="G250" i="2"/>
  <c r="H248" i="2"/>
  <c r="H247" i="2"/>
  <c r="G247" i="2"/>
  <c r="H246" i="2"/>
  <c r="G246" i="2"/>
  <c r="H245" i="2"/>
  <c r="G245" i="2"/>
  <c r="H244" i="2"/>
  <c r="G244" i="2"/>
  <c r="H243" i="2"/>
  <c r="G243" i="2"/>
  <c r="H242" i="2"/>
  <c r="H241" i="2"/>
  <c r="G241" i="2"/>
  <c r="H240" i="2"/>
  <c r="G240" i="2"/>
  <c r="H238" i="2"/>
  <c r="H237" i="2"/>
  <c r="G237" i="2"/>
  <c r="H236" i="2"/>
  <c r="G236" i="2"/>
  <c r="H234" i="2"/>
  <c r="H233" i="2"/>
  <c r="G233" i="2"/>
  <c r="H232" i="2"/>
  <c r="G232" i="2"/>
  <c r="H231" i="2"/>
  <c r="G231" i="2"/>
  <c r="H229" i="2"/>
  <c r="H228" i="2"/>
  <c r="G228" i="2"/>
  <c r="H227" i="2"/>
  <c r="G227" i="2"/>
  <c r="H225" i="2"/>
  <c r="H224" i="2"/>
  <c r="G224" i="2"/>
  <c r="H223" i="2"/>
  <c r="G223" i="2"/>
  <c r="H222" i="2"/>
  <c r="G222" i="2"/>
  <c r="H221" i="2"/>
  <c r="H219" i="2"/>
  <c r="H218" i="2"/>
  <c r="G218" i="2"/>
  <c r="H216" i="2"/>
  <c r="H215" i="2"/>
  <c r="G215" i="2"/>
  <c r="H214" i="2"/>
  <c r="G214" i="2"/>
  <c r="H212" i="2"/>
  <c r="H211" i="2"/>
  <c r="G211" i="2"/>
  <c r="H210" i="2"/>
  <c r="G210" i="2"/>
  <c r="H209" i="2"/>
  <c r="G209" i="2"/>
  <c r="H207" i="2"/>
  <c r="H206" i="2"/>
  <c r="G206" i="2"/>
  <c r="H204" i="2"/>
  <c r="H203" i="2"/>
  <c r="G203" i="2"/>
  <c r="H201" i="2"/>
  <c r="H200" i="2"/>
  <c r="G200" i="2"/>
  <c r="H198" i="2"/>
  <c r="H197" i="2"/>
  <c r="G197" i="2"/>
  <c r="H196" i="2"/>
  <c r="G196" i="2"/>
  <c r="H195" i="2"/>
  <c r="G195" i="2"/>
  <c r="H194" i="2"/>
  <c r="G194" i="2"/>
  <c r="H192" i="2"/>
  <c r="H191" i="2"/>
  <c r="G191" i="2"/>
  <c r="H190" i="2"/>
  <c r="G190" i="2"/>
  <c r="H189" i="2"/>
  <c r="G189" i="2"/>
  <c r="H188" i="2"/>
  <c r="G188" i="2"/>
  <c r="H186" i="2"/>
  <c r="H185" i="2"/>
  <c r="G185" i="2"/>
  <c r="H184" i="2"/>
  <c r="G184" i="2"/>
  <c r="H183" i="2"/>
  <c r="G183" i="2"/>
  <c r="H181" i="2"/>
  <c r="H180" i="2"/>
  <c r="G180" i="2"/>
  <c r="H179" i="2"/>
  <c r="G179" i="2"/>
  <c r="H178" i="2"/>
  <c r="G178" i="2"/>
  <c r="H176" i="2"/>
  <c r="H175" i="2"/>
  <c r="G175" i="2"/>
  <c r="H174" i="2"/>
  <c r="G174" i="2"/>
  <c r="H173" i="2"/>
  <c r="G173" i="2"/>
  <c r="H171" i="2"/>
  <c r="H170" i="2"/>
  <c r="G170" i="2"/>
  <c r="H168" i="2"/>
  <c r="H167" i="2"/>
  <c r="G167" i="2"/>
  <c r="H165" i="2"/>
  <c r="H164" i="2"/>
  <c r="G164" i="2"/>
  <c r="H163" i="2"/>
  <c r="G163" i="2"/>
  <c r="H161" i="2"/>
  <c r="H160" i="2"/>
  <c r="G160" i="2"/>
  <c r="H159" i="2"/>
  <c r="G159" i="2"/>
  <c r="H157" i="2"/>
  <c r="H156" i="2"/>
  <c r="G156" i="2"/>
  <c r="H155" i="2"/>
  <c r="G155" i="2"/>
  <c r="H153" i="2"/>
  <c r="H152" i="2"/>
  <c r="G152" i="2"/>
  <c r="H151" i="2"/>
  <c r="G151" i="2"/>
  <c r="H149" i="2"/>
  <c r="H148" i="2"/>
  <c r="G148" i="2"/>
  <c r="H147" i="2"/>
  <c r="G147" i="2"/>
  <c r="H145" i="2"/>
  <c r="H144" i="2"/>
  <c r="G144" i="2"/>
  <c r="H143" i="2"/>
  <c r="H142" i="2"/>
  <c r="G142" i="2"/>
  <c r="H141" i="2"/>
  <c r="G141" i="2"/>
  <c r="H139" i="2"/>
  <c r="H138" i="2"/>
  <c r="G138" i="2"/>
  <c r="H137" i="2"/>
  <c r="G137" i="2"/>
  <c r="H135" i="2"/>
  <c r="H134" i="2"/>
  <c r="G134" i="2"/>
  <c r="H133" i="2"/>
  <c r="H132" i="2"/>
  <c r="G132" i="2"/>
  <c r="H131" i="2"/>
  <c r="G131" i="2"/>
  <c r="H129" i="2"/>
  <c r="H128" i="2"/>
  <c r="G128" i="2"/>
  <c r="H127" i="2"/>
  <c r="G127" i="2"/>
  <c r="H126" i="2"/>
  <c r="G126" i="2"/>
  <c r="H125" i="2"/>
  <c r="H124" i="2"/>
  <c r="G124" i="2"/>
  <c r="H123" i="2"/>
  <c r="G123" i="2"/>
  <c r="H122" i="2"/>
  <c r="G122" i="2"/>
  <c r="H120" i="2"/>
  <c r="H119" i="2"/>
  <c r="G119" i="2"/>
  <c r="H118" i="2"/>
  <c r="G118" i="2"/>
  <c r="H117" i="2"/>
  <c r="G117" i="2"/>
  <c r="H116" i="2"/>
  <c r="G116" i="2"/>
  <c r="H115" i="2"/>
  <c r="G115" i="2"/>
  <c r="H114" i="2"/>
  <c r="G114" i="2"/>
  <c r="H113" i="2"/>
  <c r="H112" i="2"/>
  <c r="G112" i="2"/>
  <c r="H111" i="2"/>
  <c r="G111" i="2"/>
  <c r="H109" i="2"/>
  <c r="H108" i="2"/>
  <c r="G108" i="2"/>
  <c r="H107" i="2"/>
  <c r="G107" i="2"/>
  <c r="H105" i="2"/>
  <c r="H104" i="2"/>
  <c r="G104" i="2"/>
  <c r="H103" i="2"/>
  <c r="G103" i="2"/>
  <c r="H101" i="2"/>
  <c r="H100" i="2"/>
  <c r="G100" i="2"/>
  <c r="H99" i="2"/>
  <c r="H98" i="2"/>
  <c r="G98" i="2"/>
  <c r="H97" i="2"/>
  <c r="G97" i="2"/>
  <c r="H95" i="2"/>
  <c r="H94" i="2"/>
  <c r="G94" i="2"/>
  <c r="H93" i="2"/>
  <c r="H92" i="2"/>
  <c r="G92" i="2"/>
  <c r="H91" i="2"/>
  <c r="G91" i="2"/>
  <c r="H89" i="2"/>
  <c r="H88" i="2"/>
  <c r="G88" i="2"/>
  <c r="H87" i="2"/>
  <c r="H86" i="2"/>
  <c r="G86" i="2"/>
  <c r="H85" i="2"/>
  <c r="G85" i="2"/>
  <c r="H84" i="2"/>
  <c r="G84" i="2"/>
  <c r="H83" i="2"/>
  <c r="G83" i="2"/>
  <c r="H81" i="2"/>
  <c r="H80" i="2"/>
  <c r="G80" i="2"/>
  <c r="H79" i="2"/>
  <c r="H78" i="2"/>
  <c r="G78" i="2"/>
  <c r="H77" i="2"/>
  <c r="G77" i="2"/>
  <c r="H76" i="2"/>
  <c r="G76" i="2"/>
  <c r="H75" i="2"/>
  <c r="G75" i="2"/>
  <c r="H73" i="2"/>
  <c r="H72" i="2"/>
  <c r="G72" i="2"/>
  <c r="H71" i="2"/>
  <c r="H70" i="2"/>
  <c r="G70" i="2"/>
  <c r="H69" i="2"/>
  <c r="G69" i="2"/>
  <c r="H67" i="2"/>
  <c r="H66" i="2"/>
  <c r="G66" i="2"/>
  <c r="H65" i="2"/>
  <c r="H64" i="2"/>
  <c r="G64" i="2"/>
  <c r="H63" i="2"/>
  <c r="G63" i="2"/>
  <c r="H61" i="2"/>
  <c r="H60" i="2"/>
  <c r="G60" i="2"/>
  <c r="H59" i="2"/>
  <c r="H58" i="2"/>
  <c r="G58" i="2"/>
  <c r="H57" i="2"/>
  <c r="G57" i="2"/>
  <c r="H55" i="2"/>
  <c r="H54" i="2"/>
  <c r="G54" i="2"/>
  <c r="H53" i="2"/>
  <c r="H52" i="2"/>
  <c r="G52" i="2"/>
  <c r="H50" i="2"/>
  <c r="H49" i="2"/>
  <c r="G49" i="2"/>
  <c r="H48" i="2"/>
  <c r="H47" i="2"/>
  <c r="G47" i="2"/>
  <c r="H45" i="2"/>
  <c r="H44" i="2"/>
  <c r="G44" i="2"/>
  <c r="H43" i="2"/>
  <c r="G43" i="2"/>
  <c r="H42" i="2"/>
  <c r="G42" i="2"/>
  <c r="H41" i="2"/>
  <c r="G41" i="2"/>
  <c r="H40" i="2"/>
  <c r="G40" i="2"/>
  <c r="H39" i="2"/>
  <c r="G39" i="2"/>
  <c r="H38" i="2"/>
  <c r="G38" i="2"/>
  <c r="H37" i="2"/>
  <c r="G37" i="2"/>
  <c r="H36" i="2"/>
  <c r="G36" i="2"/>
  <c r="H35" i="2"/>
  <c r="G35" i="2"/>
  <c r="H34" i="2"/>
  <c r="G34" i="2"/>
  <c r="H33" i="2"/>
  <c r="G33" i="2"/>
  <c r="H32" i="2"/>
  <c r="G32" i="2"/>
  <c r="H30" i="2"/>
  <c r="H29" i="2"/>
  <c r="G29" i="2"/>
  <c r="H28" i="2"/>
  <c r="G28" i="2"/>
  <c r="H27" i="2"/>
  <c r="G27" i="2"/>
  <c r="H26" i="2"/>
  <c r="G26" i="2"/>
  <c r="H25" i="2"/>
  <c r="G25" i="2"/>
  <c r="H24" i="2"/>
  <c r="G24" i="2"/>
  <c r="H23" i="2"/>
  <c r="G23" i="2"/>
  <c r="H22" i="2"/>
  <c r="G22" i="2"/>
  <c r="H21" i="2"/>
  <c r="G21" i="2"/>
  <c r="H19" i="2"/>
  <c r="H18" i="2"/>
  <c r="G18" i="2"/>
  <c r="H17" i="2"/>
  <c r="G17" i="2"/>
  <c r="H16" i="2"/>
  <c r="G16" i="2"/>
  <c r="H14" i="2"/>
  <c r="H13" i="2"/>
  <c r="G13" i="2"/>
  <c r="H12" i="2"/>
  <c r="G12" i="2"/>
  <c r="H11" i="2"/>
  <c r="G11" i="2"/>
  <c r="L605" i="1"/>
  <c r="K605" i="1"/>
  <c r="J605" i="1"/>
  <c r="I605" i="1"/>
  <c r="H605" i="1"/>
  <c r="G605" i="1"/>
  <c r="F605" i="1"/>
  <c r="D605" i="1"/>
  <c r="L604" i="1"/>
  <c r="K604" i="1"/>
  <c r="J604" i="1"/>
  <c r="I604" i="1"/>
  <c r="H604" i="1"/>
  <c r="G604" i="1"/>
  <c r="F604" i="1"/>
  <c r="D604" i="1"/>
  <c r="L603" i="1"/>
  <c r="K603" i="1"/>
  <c r="J603" i="1"/>
  <c r="I603" i="1"/>
  <c r="H603" i="1"/>
  <c r="G603" i="1"/>
  <c r="D603" i="1"/>
  <c r="L602" i="1"/>
  <c r="K602" i="1"/>
  <c r="J602" i="1"/>
  <c r="I602" i="1"/>
  <c r="H602" i="1"/>
  <c r="G602" i="1"/>
  <c r="D602" i="1"/>
  <c r="L601" i="1"/>
  <c r="K601" i="1"/>
  <c r="J601" i="1"/>
  <c r="I601" i="1"/>
  <c r="H601" i="1"/>
  <c r="G601" i="1"/>
  <c r="F601" i="1"/>
  <c r="D601" i="1"/>
  <c r="L600" i="1"/>
  <c r="K600" i="1"/>
  <c r="J600" i="1"/>
  <c r="I600" i="1"/>
  <c r="H600" i="1"/>
  <c r="G600" i="1"/>
  <c r="F600" i="1"/>
  <c r="D600" i="1"/>
  <c r="L599" i="1"/>
  <c r="K599" i="1"/>
  <c r="J599" i="1"/>
  <c r="I599" i="1"/>
  <c r="H599" i="1"/>
  <c r="G599" i="1"/>
  <c r="D599" i="1"/>
  <c r="L598" i="1"/>
  <c r="K598" i="1"/>
  <c r="J598" i="1"/>
  <c r="I598" i="1"/>
  <c r="H598" i="1"/>
  <c r="G598" i="1"/>
  <c r="F598" i="1"/>
  <c r="D598" i="1"/>
  <c r="L597" i="1"/>
  <c r="K597" i="1"/>
  <c r="J597" i="1"/>
  <c r="I597" i="1"/>
  <c r="H597" i="1"/>
  <c r="G597" i="1"/>
  <c r="D597" i="1"/>
  <c r="L596" i="1"/>
  <c r="K596" i="1"/>
  <c r="J596" i="1"/>
  <c r="I596" i="1"/>
  <c r="H596" i="1"/>
  <c r="G596" i="1"/>
  <c r="D596" i="1"/>
  <c r="L595" i="1"/>
  <c r="K595" i="1"/>
  <c r="J595" i="1"/>
  <c r="I595" i="1"/>
  <c r="H595" i="1"/>
  <c r="G595" i="1"/>
  <c r="F595" i="1"/>
  <c r="D595" i="1"/>
  <c r="L594" i="1"/>
  <c r="K594" i="1"/>
  <c r="I594" i="1"/>
  <c r="L593" i="1"/>
  <c r="K593" i="1"/>
  <c r="J593" i="1"/>
  <c r="I593" i="1"/>
  <c r="H593" i="1"/>
  <c r="L592" i="1"/>
  <c r="K592" i="1"/>
  <c r="I592" i="1"/>
  <c r="L591" i="1"/>
  <c r="K591" i="1"/>
  <c r="J591" i="1"/>
  <c r="I591" i="1"/>
  <c r="H591" i="1"/>
  <c r="G591" i="1"/>
  <c r="L590" i="1"/>
  <c r="K590" i="1"/>
  <c r="J590" i="1"/>
  <c r="I590" i="1"/>
  <c r="H590" i="1"/>
  <c r="G590" i="1"/>
  <c r="L589" i="1"/>
  <c r="K589" i="1"/>
  <c r="J589" i="1"/>
  <c r="I589" i="1"/>
  <c r="H589" i="1"/>
  <c r="G589" i="1"/>
  <c r="L588" i="1"/>
  <c r="K588" i="1"/>
  <c r="J588" i="1"/>
  <c r="I588" i="1"/>
  <c r="H588" i="1"/>
  <c r="G588" i="1"/>
  <c r="L587" i="1"/>
  <c r="K587" i="1"/>
  <c r="J587" i="1"/>
  <c r="I587" i="1"/>
  <c r="H587" i="1"/>
  <c r="G587" i="1"/>
  <c r="L586" i="1"/>
  <c r="K586" i="1"/>
  <c r="J586" i="1"/>
  <c r="I586" i="1"/>
  <c r="H586" i="1"/>
  <c r="G586" i="1"/>
  <c r="L585" i="1"/>
  <c r="K585" i="1"/>
  <c r="J585" i="1"/>
  <c r="I585" i="1"/>
  <c r="H585" i="1"/>
  <c r="G585" i="1"/>
  <c r="L584" i="1"/>
  <c r="K584" i="1"/>
  <c r="J584" i="1"/>
  <c r="I584" i="1"/>
  <c r="H584" i="1"/>
  <c r="G584" i="1"/>
  <c r="L583" i="1"/>
  <c r="K583" i="1"/>
  <c r="J583" i="1"/>
  <c r="I583" i="1"/>
  <c r="H583" i="1"/>
  <c r="L582" i="1"/>
  <c r="K582" i="1"/>
  <c r="J582" i="1"/>
  <c r="I582" i="1"/>
  <c r="H582" i="1"/>
  <c r="G582" i="1"/>
  <c r="L581" i="1"/>
  <c r="K581" i="1"/>
  <c r="J581" i="1"/>
  <c r="I581" i="1"/>
  <c r="H581" i="1"/>
  <c r="G581" i="1"/>
  <c r="L580" i="1"/>
  <c r="K580" i="1"/>
  <c r="J580" i="1"/>
  <c r="I580" i="1"/>
  <c r="H580" i="1"/>
  <c r="G580" i="1"/>
  <c r="L579" i="1"/>
  <c r="K579" i="1"/>
  <c r="J579" i="1"/>
  <c r="I579" i="1"/>
  <c r="H579" i="1"/>
  <c r="G579" i="1"/>
  <c r="L578" i="1"/>
  <c r="K578" i="1"/>
  <c r="J578" i="1"/>
  <c r="I578" i="1"/>
  <c r="H578" i="1"/>
  <c r="G578" i="1"/>
  <c r="L577" i="1"/>
  <c r="K577" i="1"/>
  <c r="J577" i="1"/>
  <c r="I577" i="1"/>
  <c r="H577" i="1"/>
  <c r="G577" i="1"/>
  <c r="L576" i="1"/>
  <c r="K576" i="1"/>
  <c r="J576" i="1"/>
  <c r="I576" i="1"/>
  <c r="H576" i="1"/>
  <c r="G576" i="1"/>
  <c r="L575" i="1"/>
  <c r="K575" i="1"/>
  <c r="J575" i="1"/>
  <c r="I575" i="1"/>
  <c r="H575" i="1"/>
  <c r="G575" i="1"/>
  <c r="L574" i="1"/>
  <c r="K574" i="1"/>
  <c r="J574" i="1"/>
  <c r="I574" i="1"/>
  <c r="H574" i="1"/>
  <c r="G574" i="1"/>
  <c r="L573" i="1"/>
  <c r="K573" i="1"/>
  <c r="J573" i="1"/>
  <c r="I573" i="1"/>
  <c r="H573" i="1"/>
  <c r="G573" i="1"/>
  <c r="L572" i="1"/>
  <c r="K572" i="1"/>
  <c r="J572" i="1"/>
  <c r="I572" i="1"/>
  <c r="H572" i="1"/>
  <c r="G572" i="1"/>
  <c r="L571" i="1"/>
  <c r="K571" i="1"/>
  <c r="J571" i="1"/>
  <c r="I571" i="1"/>
  <c r="H571" i="1"/>
  <c r="L570" i="1"/>
  <c r="K570" i="1"/>
  <c r="J570" i="1"/>
  <c r="I570" i="1"/>
  <c r="H570" i="1"/>
  <c r="L569" i="1"/>
  <c r="K569" i="1"/>
  <c r="J569" i="1"/>
  <c r="I569" i="1"/>
  <c r="H569" i="1"/>
  <c r="L568" i="1"/>
  <c r="K568" i="1"/>
  <c r="J568" i="1"/>
  <c r="I568" i="1"/>
  <c r="H568" i="1"/>
  <c r="L567" i="1"/>
  <c r="K567" i="1"/>
  <c r="J567" i="1"/>
  <c r="I567" i="1"/>
  <c r="H567" i="1"/>
  <c r="L566" i="1"/>
  <c r="K566" i="1"/>
  <c r="J566" i="1"/>
  <c r="I566" i="1"/>
  <c r="H566" i="1"/>
  <c r="L565" i="1"/>
  <c r="K565" i="1"/>
  <c r="J565" i="1"/>
  <c r="I565" i="1"/>
  <c r="H565" i="1"/>
  <c r="L564" i="1"/>
  <c r="K564" i="1"/>
  <c r="J564" i="1"/>
  <c r="I564" i="1"/>
  <c r="H564" i="1"/>
  <c r="L563" i="1"/>
  <c r="K563" i="1"/>
  <c r="J563" i="1"/>
  <c r="I563" i="1"/>
  <c r="H563" i="1"/>
  <c r="G563" i="1"/>
  <c r="L562" i="1"/>
  <c r="K562" i="1"/>
  <c r="J562" i="1"/>
  <c r="I562" i="1"/>
  <c r="H562" i="1"/>
  <c r="G562" i="1"/>
  <c r="L561" i="1"/>
  <c r="K561" i="1"/>
  <c r="I561" i="1"/>
  <c r="L560" i="1"/>
  <c r="K560" i="1"/>
  <c r="J560" i="1"/>
  <c r="I560" i="1"/>
  <c r="H560" i="1"/>
  <c r="G560" i="1"/>
  <c r="L559" i="1"/>
  <c r="K559" i="1"/>
  <c r="J559" i="1"/>
  <c r="I559" i="1"/>
  <c r="H559" i="1"/>
  <c r="G559" i="1"/>
  <c r="L558" i="1"/>
  <c r="K558" i="1"/>
  <c r="J558" i="1"/>
  <c r="I558" i="1"/>
  <c r="H558" i="1"/>
  <c r="G558" i="1"/>
  <c r="L557" i="1"/>
  <c r="K557" i="1"/>
  <c r="J557" i="1"/>
  <c r="I557" i="1"/>
  <c r="H557" i="1"/>
  <c r="G557" i="1"/>
  <c r="L556" i="1"/>
  <c r="K556" i="1"/>
  <c r="J556" i="1"/>
  <c r="I556" i="1"/>
  <c r="H556" i="1"/>
  <c r="G556" i="1"/>
  <c r="L555" i="1"/>
  <c r="K555" i="1"/>
  <c r="J555" i="1"/>
  <c r="I555" i="1"/>
  <c r="H555" i="1"/>
  <c r="G555" i="1"/>
  <c r="L554" i="1"/>
  <c r="K554" i="1"/>
  <c r="J554" i="1"/>
  <c r="I554" i="1"/>
  <c r="H554" i="1"/>
  <c r="G554" i="1"/>
  <c r="L553" i="1"/>
  <c r="K553" i="1"/>
  <c r="J553" i="1"/>
  <c r="I553" i="1"/>
  <c r="H553" i="1"/>
  <c r="G553" i="1"/>
  <c r="L552" i="1"/>
  <c r="K552" i="1"/>
  <c r="J552" i="1"/>
  <c r="I552" i="1"/>
  <c r="H552" i="1"/>
  <c r="G552" i="1"/>
  <c r="L551" i="1"/>
  <c r="K551" i="1"/>
  <c r="J551" i="1"/>
  <c r="I551" i="1"/>
  <c r="H551" i="1"/>
  <c r="G551" i="1"/>
  <c r="L550" i="1"/>
  <c r="K550" i="1"/>
  <c r="J550" i="1"/>
  <c r="I550" i="1"/>
  <c r="H550" i="1"/>
  <c r="G550" i="1"/>
  <c r="L549" i="1"/>
  <c r="K549" i="1"/>
  <c r="J549" i="1"/>
  <c r="I549" i="1"/>
  <c r="H549" i="1"/>
  <c r="G549" i="1"/>
  <c r="L548" i="1"/>
  <c r="K548" i="1"/>
  <c r="I548" i="1"/>
  <c r="L547" i="1"/>
  <c r="K547" i="1"/>
  <c r="J547" i="1"/>
  <c r="I547" i="1"/>
  <c r="H547" i="1"/>
  <c r="G547" i="1"/>
  <c r="L546" i="1"/>
  <c r="K546" i="1"/>
  <c r="J546" i="1"/>
  <c r="I546" i="1"/>
  <c r="H546" i="1"/>
  <c r="G546" i="1"/>
  <c r="L545" i="1"/>
  <c r="K545" i="1"/>
  <c r="J545" i="1"/>
  <c r="I545" i="1"/>
  <c r="H545" i="1"/>
  <c r="G545" i="1"/>
  <c r="L544" i="1"/>
  <c r="K544" i="1"/>
  <c r="J544" i="1"/>
  <c r="I544" i="1"/>
  <c r="H544" i="1"/>
  <c r="G544" i="1"/>
  <c r="L543" i="1"/>
  <c r="K543" i="1"/>
  <c r="J543" i="1"/>
  <c r="I543" i="1"/>
  <c r="H543" i="1"/>
  <c r="G543" i="1"/>
  <c r="L542" i="1"/>
  <c r="K542" i="1"/>
  <c r="J542" i="1"/>
  <c r="I542" i="1"/>
  <c r="H542" i="1"/>
  <c r="G542" i="1"/>
  <c r="L541" i="1"/>
  <c r="K541" i="1"/>
  <c r="J541" i="1"/>
  <c r="I541" i="1"/>
  <c r="H541" i="1"/>
  <c r="G541" i="1"/>
  <c r="L540" i="1"/>
  <c r="K540" i="1"/>
  <c r="J540" i="1"/>
  <c r="I540" i="1"/>
  <c r="H540" i="1"/>
  <c r="G540" i="1"/>
  <c r="L539" i="1"/>
  <c r="K539" i="1"/>
  <c r="J539" i="1"/>
  <c r="I539" i="1"/>
  <c r="H539" i="1"/>
  <c r="G539" i="1"/>
  <c r="L538" i="1"/>
  <c r="K538" i="1"/>
  <c r="J538" i="1"/>
  <c r="I538" i="1"/>
  <c r="H538" i="1"/>
  <c r="G538" i="1"/>
  <c r="L537" i="1"/>
  <c r="K537" i="1"/>
  <c r="J537" i="1"/>
  <c r="I537" i="1"/>
  <c r="H537" i="1"/>
  <c r="G537" i="1"/>
  <c r="L536" i="1"/>
  <c r="K536" i="1"/>
  <c r="J536" i="1"/>
  <c r="I536" i="1"/>
  <c r="H536" i="1"/>
  <c r="G536" i="1"/>
  <c r="L535" i="1"/>
  <c r="K535" i="1"/>
  <c r="J535" i="1"/>
  <c r="I535" i="1"/>
  <c r="H535" i="1"/>
  <c r="G535" i="1"/>
  <c r="L534" i="1"/>
  <c r="K534" i="1"/>
  <c r="J534" i="1"/>
  <c r="I534" i="1"/>
  <c r="H534" i="1"/>
  <c r="G534" i="1"/>
  <c r="L533" i="1"/>
  <c r="K533" i="1"/>
  <c r="J533" i="1"/>
  <c r="I533" i="1"/>
  <c r="H533" i="1"/>
  <c r="G533" i="1"/>
  <c r="L532" i="1"/>
  <c r="K532" i="1"/>
  <c r="J532" i="1"/>
  <c r="I532" i="1"/>
  <c r="H532" i="1"/>
  <c r="G532" i="1"/>
  <c r="L531" i="1"/>
  <c r="K531" i="1"/>
  <c r="J531" i="1"/>
  <c r="I531" i="1"/>
  <c r="H531" i="1"/>
  <c r="G531" i="1"/>
  <c r="L530" i="1"/>
  <c r="K530" i="1"/>
  <c r="J530" i="1"/>
  <c r="I530" i="1"/>
  <c r="H530" i="1"/>
  <c r="G530" i="1"/>
  <c r="L529" i="1"/>
  <c r="K529" i="1"/>
  <c r="J529" i="1"/>
  <c r="I529" i="1"/>
  <c r="H529" i="1"/>
  <c r="G529" i="1"/>
  <c r="L528" i="1"/>
  <c r="K528" i="1"/>
  <c r="J528" i="1"/>
  <c r="I528" i="1"/>
  <c r="H528" i="1"/>
  <c r="G528" i="1"/>
  <c r="L527" i="1"/>
  <c r="K527" i="1"/>
  <c r="J527" i="1"/>
  <c r="I527" i="1"/>
  <c r="H527" i="1"/>
  <c r="G527" i="1"/>
  <c r="L526" i="1"/>
  <c r="K526" i="1"/>
  <c r="J526" i="1"/>
  <c r="I526" i="1"/>
  <c r="H526" i="1"/>
  <c r="G526" i="1"/>
  <c r="L525" i="1"/>
  <c r="K525" i="1"/>
  <c r="J525" i="1"/>
  <c r="I525" i="1"/>
  <c r="H525" i="1"/>
  <c r="G525" i="1"/>
  <c r="L524" i="1"/>
  <c r="K524" i="1"/>
  <c r="J524" i="1"/>
  <c r="I524" i="1"/>
  <c r="H524" i="1"/>
  <c r="G524" i="1"/>
  <c r="L523" i="1"/>
  <c r="K523" i="1"/>
  <c r="J523" i="1"/>
  <c r="I523" i="1"/>
  <c r="H523" i="1"/>
  <c r="G523" i="1"/>
  <c r="L522" i="1"/>
  <c r="K522" i="1"/>
  <c r="J522" i="1"/>
  <c r="I522" i="1"/>
  <c r="H522" i="1"/>
  <c r="G522" i="1"/>
  <c r="L521" i="1"/>
  <c r="K521" i="1"/>
  <c r="J521" i="1"/>
  <c r="I521" i="1"/>
  <c r="H521" i="1"/>
  <c r="G521" i="1"/>
  <c r="L520" i="1"/>
  <c r="K520" i="1"/>
  <c r="J520" i="1"/>
  <c r="I520" i="1"/>
  <c r="H520" i="1"/>
  <c r="G520" i="1"/>
  <c r="L519" i="1"/>
  <c r="K519" i="1"/>
  <c r="J519" i="1"/>
  <c r="I519" i="1"/>
  <c r="H519" i="1"/>
  <c r="G519" i="1"/>
  <c r="L518" i="1"/>
  <c r="K518" i="1"/>
  <c r="J518" i="1"/>
  <c r="I518" i="1"/>
  <c r="H518" i="1"/>
  <c r="G518" i="1"/>
  <c r="L517" i="1"/>
  <c r="K517" i="1"/>
  <c r="J517" i="1"/>
  <c r="I517" i="1"/>
  <c r="H517" i="1"/>
  <c r="G517" i="1"/>
  <c r="L516" i="1"/>
  <c r="K516" i="1"/>
  <c r="J516" i="1"/>
  <c r="I516" i="1"/>
  <c r="H516" i="1"/>
  <c r="G516" i="1"/>
  <c r="L515" i="1"/>
  <c r="K515" i="1"/>
  <c r="J515" i="1"/>
  <c r="I515" i="1"/>
  <c r="H515" i="1"/>
  <c r="G515" i="1"/>
  <c r="L514" i="1"/>
  <c r="K514" i="1"/>
  <c r="J514" i="1"/>
  <c r="I514" i="1"/>
  <c r="H514" i="1"/>
  <c r="G514" i="1"/>
  <c r="L513" i="1"/>
  <c r="K513" i="1"/>
  <c r="J513" i="1"/>
  <c r="I513" i="1"/>
  <c r="H513" i="1"/>
  <c r="G513" i="1"/>
  <c r="L512" i="1"/>
  <c r="K512" i="1"/>
  <c r="J512" i="1"/>
  <c r="I512" i="1"/>
  <c r="H512" i="1"/>
  <c r="G512" i="1"/>
  <c r="L511" i="1"/>
  <c r="K511" i="1"/>
  <c r="J511" i="1"/>
  <c r="I511" i="1"/>
  <c r="H511" i="1"/>
  <c r="G511" i="1"/>
  <c r="L510" i="1"/>
  <c r="K510" i="1"/>
  <c r="J510" i="1"/>
  <c r="I510" i="1"/>
  <c r="H510" i="1"/>
  <c r="G510" i="1"/>
  <c r="L509" i="1"/>
  <c r="K509" i="1"/>
  <c r="J509" i="1"/>
  <c r="I509" i="1"/>
  <c r="H509" i="1"/>
  <c r="G509" i="1"/>
  <c r="L508" i="1"/>
  <c r="K508" i="1"/>
  <c r="J508" i="1"/>
  <c r="I508" i="1"/>
  <c r="H508" i="1"/>
  <c r="G508" i="1"/>
  <c r="L507" i="1"/>
  <c r="K507" i="1"/>
  <c r="J507" i="1"/>
  <c r="I507" i="1"/>
  <c r="H507" i="1"/>
  <c r="G507" i="1"/>
  <c r="L506" i="1"/>
  <c r="K506" i="1"/>
  <c r="J506" i="1"/>
  <c r="I506" i="1"/>
  <c r="H506" i="1"/>
  <c r="G506" i="1"/>
  <c r="L505" i="1"/>
  <c r="K505" i="1"/>
  <c r="J505" i="1"/>
  <c r="I505" i="1"/>
  <c r="H505" i="1"/>
  <c r="G505" i="1"/>
  <c r="F505" i="1"/>
  <c r="L504" i="1"/>
  <c r="K504" i="1"/>
  <c r="J504" i="1"/>
  <c r="I504" i="1"/>
  <c r="H504" i="1"/>
  <c r="G504" i="1"/>
  <c r="L503" i="1"/>
  <c r="K503" i="1"/>
  <c r="J503" i="1"/>
  <c r="I503" i="1"/>
  <c r="H503" i="1"/>
  <c r="G503" i="1"/>
  <c r="L502" i="1"/>
  <c r="K502" i="1"/>
  <c r="J502" i="1"/>
  <c r="I502" i="1"/>
  <c r="H502" i="1"/>
  <c r="G502" i="1"/>
  <c r="L501" i="1"/>
  <c r="K501" i="1"/>
  <c r="J501" i="1"/>
  <c r="I501" i="1"/>
  <c r="H501" i="1"/>
  <c r="G501" i="1"/>
  <c r="L500" i="1"/>
  <c r="K500" i="1"/>
  <c r="J500" i="1"/>
  <c r="I500" i="1"/>
  <c r="H500" i="1"/>
  <c r="G500" i="1"/>
  <c r="L499" i="1"/>
  <c r="K499" i="1"/>
  <c r="J499" i="1"/>
  <c r="I499" i="1"/>
  <c r="H499" i="1"/>
  <c r="G499" i="1"/>
  <c r="L498" i="1"/>
  <c r="K498" i="1"/>
  <c r="J498" i="1"/>
  <c r="I498" i="1"/>
  <c r="H498" i="1"/>
  <c r="L497" i="1"/>
  <c r="K497" i="1"/>
  <c r="J497" i="1"/>
  <c r="I497" i="1"/>
  <c r="H497" i="1"/>
  <c r="G497" i="1"/>
  <c r="L496" i="1"/>
  <c r="K496" i="1"/>
  <c r="J496" i="1"/>
  <c r="I496" i="1"/>
  <c r="H496" i="1"/>
  <c r="G496" i="1"/>
  <c r="L495" i="1"/>
  <c r="K495" i="1"/>
  <c r="J495" i="1"/>
  <c r="I495" i="1"/>
  <c r="H495" i="1"/>
  <c r="L494" i="1"/>
  <c r="K494" i="1"/>
  <c r="J494" i="1"/>
  <c r="I494" i="1"/>
  <c r="H494" i="1"/>
  <c r="F494" i="1"/>
  <c r="L493" i="1"/>
  <c r="K493" i="1"/>
  <c r="J493" i="1"/>
  <c r="I493" i="1"/>
  <c r="H493" i="1"/>
  <c r="L492" i="1"/>
  <c r="K492" i="1"/>
  <c r="J492" i="1"/>
  <c r="I492" i="1"/>
  <c r="H492" i="1"/>
  <c r="L491" i="1"/>
  <c r="K491" i="1"/>
  <c r="J491" i="1"/>
  <c r="I491" i="1"/>
  <c r="H491" i="1"/>
  <c r="G491" i="1"/>
  <c r="L490" i="1"/>
  <c r="K490" i="1"/>
  <c r="I490" i="1"/>
  <c r="L489" i="1"/>
  <c r="K489" i="1"/>
  <c r="J489" i="1"/>
  <c r="I489" i="1"/>
  <c r="H489" i="1"/>
  <c r="G489" i="1"/>
  <c r="L488" i="1"/>
  <c r="K488" i="1"/>
  <c r="J488" i="1"/>
  <c r="I488" i="1"/>
  <c r="H488" i="1"/>
  <c r="G488" i="1"/>
  <c r="L487" i="1"/>
  <c r="K487" i="1"/>
  <c r="J487" i="1"/>
  <c r="I487" i="1"/>
  <c r="H487" i="1"/>
  <c r="G487" i="1"/>
  <c r="L486" i="1"/>
  <c r="K486" i="1"/>
  <c r="J486" i="1"/>
  <c r="I486" i="1"/>
  <c r="H486" i="1"/>
  <c r="G486" i="1"/>
  <c r="L485" i="1"/>
  <c r="K485" i="1"/>
  <c r="J485" i="1"/>
  <c r="I485" i="1"/>
  <c r="H485" i="1"/>
  <c r="G485" i="1"/>
  <c r="L484" i="1"/>
  <c r="K484" i="1"/>
  <c r="J484" i="1"/>
  <c r="I484" i="1"/>
  <c r="H484" i="1"/>
  <c r="G484" i="1"/>
  <c r="L483" i="1"/>
  <c r="K483" i="1"/>
  <c r="J483" i="1"/>
  <c r="I483" i="1"/>
  <c r="H483" i="1"/>
  <c r="G483" i="1"/>
  <c r="L482" i="1"/>
  <c r="K482" i="1"/>
  <c r="J482" i="1"/>
  <c r="I482" i="1"/>
  <c r="H482" i="1"/>
  <c r="G482" i="1"/>
  <c r="L481" i="1"/>
  <c r="K481" i="1"/>
  <c r="J481" i="1"/>
  <c r="I481" i="1"/>
  <c r="H481" i="1"/>
  <c r="G481" i="1"/>
  <c r="L480" i="1"/>
  <c r="K480" i="1"/>
  <c r="J480" i="1"/>
  <c r="I480" i="1"/>
  <c r="H480" i="1"/>
  <c r="G480" i="1"/>
  <c r="L479" i="1"/>
  <c r="K479" i="1"/>
  <c r="J479" i="1"/>
  <c r="I479" i="1"/>
  <c r="H479" i="1"/>
  <c r="G479" i="1"/>
  <c r="L478" i="1"/>
  <c r="K478" i="1"/>
  <c r="J478" i="1"/>
  <c r="I478" i="1"/>
  <c r="H478" i="1"/>
  <c r="G478" i="1"/>
  <c r="L477" i="1"/>
  <c r="K477" i="1"/>
  <c r="J477" i="1"/>
  <c r="I477" i="1"/>
  <c r="H477" i="1"/>
  <c r="G477" i="1"/>
  <c r="L476" i="1"/>
  <c r="K476" i="1"/>
  <c r="J476" i="1"/>
  <c r="I476" i="1"/>
  <c r="H476" i="1"/>
  <c r="G476" i="1"/>
  <c r="L475" i="1"/>
  <c r="K475" i="1"/>
  <c r="J475" i="1"/>
  <c r="I475" i="1"/>
  <c r="H475" i="1"/>
  <c r="G475" i="1"/>
  <c r="L474" i="1"/>
  <c r="K474" i="1"/>
  <c r="J474" i="1"/>
  <c r="I474" i="1"/>
  <c r="H474" i="1"/>
  <c r="G474" i="1"/>
  <c r="L473" i="1"/>
  <c r="K473" i="1"/>
  <c r="J473" i="1"/>
  <c r="I473" i="1"/>
  <c r="H473" i="1"/>
  <c r="G473" i="1"/>
  <c r="L472" i="1"/>
  <c r="K472" i="1"/>
  <c r="J472" i="1"/>
  <c r="I472" i="1"/>
  <c r="H472" i="1"/>
  <c r="G472" i="1"/>
  <c r="L471" i="1"/>
  <c r="K471" i="1"/>
  <c r="J471" i="1"/>
  <c r="I471" i="1"/>
  <c r="H471" i="1"/>
  <c r="G471" i="1"/>
  <c r="L470" i="1"/>
  <c r="K470" i="1"/>
  <c r="J470" i="1"/>
  <c r="I470" i="1"/>
  <c r="H470" i="1"/>
  <c r="G470" i="1"/>
  <c r="L469" i="1"/>
  <c r="K469" i="1"/>
  <c r="J469" i="1"/>
  <c r="I469" i="1"/>
  <c r="H469" i="1"/>
  <c r="G469" i="1"/>
  <c r="L468" i="1"/>
  <c r="K468" i="1"/>
  <c r="J468" i="1"/>
  <c r="I468" i="1"/>
  <c r="H468" i="1"/>
  <c r="G468" i="1"/>
  <c r="L467" i="1"/>
  <c r="K467" i="1"/>
  <c r="J467" i="1"/>
  <c r="I467" i="1"/>
  <c r="H467" i="1"/>
  <c r="G467" i="1"/>
  <c r="L466" i="1"/>
  <c r="K466" i="1"/>
  <c r="J466" i="1"/>
  <c r="I466" i="1"/>
  <c r="H466" i="1"/>
  <c r="G466" i="1"/>
  <c r="L465" i="1"/>
  <c r="K465" i="1"/>
  <c r="J465" i="1"/>
  <c r="I465" i="1"/>
  <c r="H465" i="1"/>
  <c r="G465" i="1"/>
  <c r="L464" i="1"/>
  <c r="K464" i="1"/>
  <c r="J464" i="1"/>
  <c r="I464" i="1"/>
  <c r="H464" i="1"/>
  <c r="G464" i="1"/>
  <c r="L463" i="1"/>
  <c r="K463" i="1"/>
  <c r="J463" i="1"/>
  <c r="I463" i="1"/>
  <c r="H463" i="1"/>
  <c r="G463" i="1"/>
  <c r="L462" i="1"/>
  <c r="K462" i="1"/>
  <c r="J462" i="1"/>
  <c r="I462" i="1"/>
  <c r="H462" i="1"/>
  <c r="G462" i="1"/>
  <c r="L461" i="1"/>
  <c r="K461" i="1"/>
  <c r="J461" i="1"/>
  <c r="I461" i="1"/>
  <c r="H461" i="1"/>
  <c r="G461" i="1"/>
  <c r="L460" i="1"/>
  <c r="K460" i="1"/>
  <c r="J460" i="1"/>
  <c r="I460" i="1"/>
  <c r="H460" i="1"/>
  <c r="G460" i="1"/>
  <c r="L459" i="1"/>
  <c r="K459" i="1"/>
  <c r="J459" i="1"/>
  <c r="I459" i="1"/>
  <c r="H459" i="1"/>
  <c r="G459" i="1"/>
  <c r="L458" i="1"/>
  <c r="K458" i="1"/>
  <c r="J458" i="1"/>
  <c r="I458" i="1"/>
  <c r="H458" i="1"/>
  <c r="G458" i="1"/>
  <c r="L457" i="1"/>
  <c r="K457" i="1"/>
  <c r="J457" i="1"/>
  <c r="I457" i="1"/>
  <c r="H457" i="1"/>
  <c r="G457" i="1"/>
  <c r="L456" i="1"/>
  <c r="K456" i="1"/>
  <c r="J456" i="1"/>
  <c r="I456" i="1"/>
  <c r="H456" i="1"/>
  <c r="G456" i="1"/>
  <c r="L455" i="1"/>
  <c r="K455" i="1"/>
  <c r="J455" i="1"/>
  <c r="I455" i="1"/>
  <c r="H455" i="1"/>
  <c r="G455" i="1"/>
  <c r="L454" i="1"/>
  <c r="K454" i="1"/>
  <c r="J454" i="1"/>
  <c r="I454" i="1"/>
  <c r="H454" i="1"/>
  <c r="G454" i="1"/>
  <c r="L453" i="1"/>
  <c r="K453" i="1"/>
  <c r="J453" i="1"/>
  <c r="I453" i="1"/>
  <c r="H453" i="1"/>
  <c r="G453" i="1"/>
  <c r="L452" i="1"/>
  <c r="K452" i="1"/>
  <c r="J452" i="1"/>
  <c r="I452" i="1"/>
  <c r="H452" i="1"/>
  <c r="G452" i="1"/>
  <c r="L451" i="1"/>
  <c r="K451" i="1"/>
  <c r="J451" i="1"/>
  <c r="I451" i="1"/>
  <c r="H451" i="1"/>
  <c r="G451" i="1"/>
  <c r="L450" i="1"/>
  <c r="K450" i="1"/>
  <c r="J450" i="1"/>
  <c r="I450" i="1"/>
  <c r="H450" i="1"/>
  <c r="G450" i="1"/>
  <c r="L449" i="1"/>
  <c r="K449" i="1"/>
  <c r="J449" i="1"/>
  <c r="I449" i="1"/>
  <c r="H449" i="1"/>
  <c r="G449" i="1"/>
  <c r="L448" i="1"/>
  <c r="K448" i="1"/>
  <c r="J448" i="1"/>
  <c r="I448" i="1"/>
  <c r="H448" i="1"/>
  <c r="G448" i="1"/>
  <c r="L447" i="1"/>
  <c r="K447" i="1"/>
  <c r="J447" i="1"/>
  <c r="I447" i="1"/>
  <c r="H447" i="1"/>
  <c r="G447" i="1"/>
  <c r="L446" i="1"/>
  <c r="K446" i="1"/>
  <c r="J446" i="1"/>
  <c r="I446" i="1"/>
  <c r="H446" i="1"/>
  <c r="G446" i="1"/>
  <c r="L445" i="1"/>
  <c r="K445" i="1"/>
  <c r="J445" i="1"/>
  <c r="I445" i="1"/>
  <c r="H445" i="1"/>
  <c r="G445" i="1"/>
  <c r="L444" i="1"/>
  <c r="K444" i="1"/>
  <c r="J444" i="1"/>
  <c r="I444" i="1"/>
  <c r="H444" i="1"/>
  <c r="G444" i="1"/>
  <c r="L443" i="1"/>
  <c r="K443" i="1"/>
  <c r="J443" i="1"/>
  <c r="I443" i="1"/>
  <c r="H443" i="1"/>
  <c r="G443" i="1"/>
  <c r="L442" i="1"/>
  <c r="K442" i="1"/>
  <c r="J442" i="1"/>
  <c r="I442" i="1"/>
  <c r="H442" i="1"/>
  <c r="G442" i="1"/>
  <c r="L441" i="1"/>
  <c r="K441" i="1"/>
  <c r="J441" i="1"/>
  <c r="I441" i="1"/>
  <c r="H441" i="1"/>
  <c r="G441" i="1"/>
  <c r="L440" i="1"/>
  <c r="K440" i="1"/>
  <c r="J440" i="1"/>
  <c r="I440" i="1"/>
  <c r="H440" i="1"/>
  <c r="G440" i="1"/>
  <c r="L439" i="1"/>
  <c r="K439" i="1"/>
  <c r="J439" i="1"/>
  <c r="I439" i="1"/>
  <c r="H439" i="1"/>
  <c r="G439" i="1"/>
  <c r="L438" i="1"/>
  <c r="K438" i="1"/>
  <c r="J438" i="1"/>
  <c r="I438" i="1"/>
  <c r="H438" i="1"/>
  <c r="G438" i="1"/>
  <c r="L437" i="1"/>
  <c r="K437" i="1"/>
  <c r="J437" i="1"/>
  <c r="I437" i="1"/>
  <c r="H437" i="1"/>
  <c r="G437" i="1"/>
  <c r="L436" i="1"/>
  <c r="K436" i="1"/>
  <c r="J436" i="1"/>
  <c r="I436" i="1"/>
  <c r="H436" i="1"/>
  <c r="G436" i="1"/>
  <c r="L435" i="1"/>
  <c r="K435" i="1"/>
  <c r="J435" i="1"/>
  <c r="I435" i="1"/>
  <c r="H435" i="1"/>
  <c r="G435" i="1"/>
  <c r="L434" i="1"/>
  <c r="K434" i="1"/>
  <c r="J434" i="1"/>
  <c r="I434" i="1"/>
  <c r="H434" i="1"/>
  <c r="G434" i="1"/>
  <c r="L433" i="1"/>
  <c r="K433" i="1"/>
  <c r="J433" i="1"/>
  <c r="I433" i="1"/>
  <c r="H433" i="1"/>
  <c r="G433" i="1"/>
  <c r="L432" i="1"/>
  <c r="K432" i="1"/>
  <c r="J432" i="1"/>
  <c r="I432" i="1"/>
  <c r="H432" i="1"/>
  <c r="G432" i="1"/>
  <c r="L431" i="1"/>
  <c r="K431" i="1"/>
  <c r="J431" i="1"/>
  <c r="I431" i="1"/>
  <c r="H431" i="1"/>
  <c r="G431" i="1"/>
  <c r="L430" i="1"/>
  <c r="K430" i="1"/>
  <c r="J430" i="1"/>
  <c r="I430" i="1"/>
  <c r="H430" i="1"/>
  <c r="G430" i="1"/>
  <c r="L429" i="1"/>
  <c r="K429" i="1"/>
  <c r="J429" i="1"/>
  <c r="I429" i="1"/>
  <c r="H429" i="1"/>
  <c r="G429" i="1"/>
  <c r="L428" i="1"/>
  <c r="K428" i="1"/>
  <c r="J428" i="1"/>
  <c r="I428" i="1"/>
  <c r="H428" i="1"/>
  <c r="G428" i="1"/>
  <c r="L427" i="1"/>
  <c r="K427" i="1"/>
  <c r="J427" i="1"/>
  <c r="I427" i="1"/>
  <c r="H427" i="1"/>
  <c r="G427" i="1"/>
  <c r="L426" i="1"/>
  <c r="K426" i="1"/>
  <c r="J426" i="1"/>
  <c r="I426" i="1"/>
  <c r="H426" i="1"/>
  <c r="G426" i="1"/>
  <c r="L425" i="1"/>
  <c r="K425" i="1"/>
  <c r="J425" i="1"/>
  <c r="I425" i="1"/>
  <c r="H425" i="1"/>
  <c r="G425" i="1"/>
  <c r="L424" i="1"/>
  <c r="K424" i="1"/>
  <c r="J424" i="1"/>
  <c r="I424" i="1"/>
  <c r="H424" i="1"/>
  <c r="G424" i="1"/>
  <c r="L423" i="1"/>
  <c r="K423" i="1"/>
  <c r="J423" i="1"/>
  <c r="I423" i="1"/>
  <c r="H423" i="1"/>
  <c r="G423" i="1"/>
  <c r="L422" i="1"/>
  <c r="K422" i="1"/>
  <c r="J422" i="1"/>
  <c r="I422" i="1"/>
  <c r="H422" i="1"/>
  <c r="G422" i="1"/>
  <c r="L421" i="1"/>
  <c r="K421" i="1"/>
  <c r="J421" i="1"/>
  <c r="I421" i="1"/>
  <c r="H421" i="1"/>
  <c r="G421" i="1"/>
  <c r="L420" i="1"/>
  <c r="K420" i="1"/>
  <c r="J420" i="1"/>
  <c r="I420" i="1"/>
  <c r="H420" i="1"/>
  <c r="G420" i="1"/>
  <c r="L419" i="1"/>
  <c r="K419" i="1"/>
  <c r="J419" i="1"/>
  <c r="I419" i="1"/>
  <c r="H419" i="1"/>
  <c r="G419" i="1"/>
  <c r="L418" i="1"/>
  <c r="K418" i="1"/>
  <c r="J418" i="1"/>
  <c r="I418" i="1"/>
  <c r="H418" i="1"/>
  <c r="G418" i="1"/>
  <c r="L417" i="1"/>
  <c r="K417" i="1"/>
  <c r="J417" i="1"/>
  <c r="I417" i="1"/>
  <c r="H417" i="1"/>
  <c r="G417" i="1"/>
  <c r="L416" i="1"/>
  <c r="K416" i="1"/>
  <c r="J416" i="1"/>
  <c r="I416" i="1"/>
  <c r="H416" i="1"/>
  <c r="G416" i="1"/>
  <c r="L415" i="1"/>
  <c r="K415" i="1"/>
  <c r="J415" i="1"/>
  <c r="I415" i="1"/>
  <c r="H415" i="1"/>
  <c r="G415" i="1"/>
  <c r="L414" i="1"/>
  <c r="K414" i="1"/>
  <c r="J414" i="1"/>
  <c r="I414" i="1"/>
  <c r="H414" i="1"/>
  <c r="G414" i="1"/>
  <c r="L413" i="1"/>
  <c r="K413" i="1"/>
  <c r="J413" i="1"/>
  <c r="I413" i="1"/>
  <c r="H413" i="1"/>
  <c r="G413" i="1"/>
  <c r="L412" i="1"/>
  <c r="K412" i="1"/>
  <c r="J412" i="1"/>
  <c r="I412" i="1"/>
  <c r="H412" i="1"/>
  <c r="G412" i="1"/>
  <c r="L411" i="1"/>
  <c r="K411" i="1"/>
  <c r="J411" i="1"/>
  <c r="I411" i="1"/>
  <c r="H411" i="1"/>
  <c r="G411" i="1"/>
  <c r="L410" i="1"/>
  <c r="K410" i="1"/>
  <c r="J410" i="1"/>
  <c r="I410" i="1"/>
  <c r="H410" i="1"/>
  <c r="G410" i="1"/>
  <c r="L409" i="1"/>
  <c r="K409" i="1"/>
  <c r="J409" i="1"/>
  <c r="I409" i="1"/>
  <c r="H409" i="1"/>
  <c r="G409" i="1"/>
  <c r="L408" i="1"/>
  <c r="K408" i="1"/>
  <c r="J408" i="1"/>
  <c r="I408" i="1"/>
  <c r="H408" i="1"/>
  <c r="G408" i="1"/>
  <c r="L407" i="1"/>
  <c r="K407" i="1"/>
  <c r="J407" i="1"/>
  <c r="I407" i="1"/>
  <c r="H407" i="1"/>
  <c r="G407" i="1"/>
  <c r="L406" i="1"/>
  <c r="K406" i="1"/>
  <c r="J406" i="1"/>
  <c r="I406" i="1"/>
  <c r="H406" i="1"/>
  <c r="G406" i="1"/>
  <c r="L405" i="1"/>
  <c r="K405" i="1"/>
  <c r="J405" i="1"/>
  <c r="I405" i="1"/>
  <c r="H405" i="1"/>
  <c r="G405" i="1"/>
  <c r="L404" i="1"/>
  <c r="K404" i="1"/>
  <c r="J404" i="1"/>
  <c r="I404" i="1"/>
  <c r="H404" i="1"/>
  <c r="G404" i="1"/>
  <c r="L403" i="1"/>
  <c r="K403" i="1"/>
  <c r="J403" i="1"/>
  <c r="I403" i="1"/>
  <c r="H403" i="1"/>
  <c r="G403" i="1"/>
  <c r="L402" i="1"/>
  <c r="K402" i="1"/>
  <c r="J402" i="1"/>
  <c r="I402" i="1"/>
  <c r="H402" i="1"/>
  <c r="G402" i="1"/>
  <c r="L401" i="1"/>
  <c r="K401" i="1"/>
  <c r="J401" i="1"/>
  <c r="I401" i="1"/>
  <c r="H401" i="1"/>
  <c r="G401" i="1"/>
  <c r="L400" i="1"/>
  <c r="K400" i="1"/>
  <c r="J400" i="1"/>
  <c r="I400" i="1"/>
  <c r="H400" i="1"/>
  <c r="G400" i="1"/>
  <c r="L399" i="1"/>
  <c r="K399" i="1"/>
  <c r="J399" i="1"/>
  <c r="I399" i="1"/>
  <c r="H399" i="1"/>
  <c r="G399" i="1"/>
  <c r="L398" i="1"/>
  <c r="K398" i="1"/>
  <c r="J398" i="1"/>
  <c r="I398" i="1"/>
  <c r="H398" i="1"/>
  <c r="G398" i="1"/>
  <c r="L397" i="1"/>
  <c r="K397" i="1"/>
  <c r="J397" i="1"/>
  <c r="I397" i="1"/>
  <c r="H397" i="1"/>
  <c r="G397" i="1"/>
  <c r="L396" i="1"/>
  <c r="K396" i="1"/>
  <c r="J396" i="1"/>
  <c r="I396" i="1"/>
  <c r="H396" i="1"/>
  <c r="G396" i="1"/>
  <c r="L395" i="1"/>
  <c r="K395" i="1"/>
  <c r="J395" i="1"/>
  <c r="I395" i="1"/>
  <c r="H395" i="1"/>
  <c r="G395" i="1"/>
  <c r="L394" i="1"/>
  <c r="K394" i="1"/>
  <c r="J394" i="1"/>
  <c r="I394" i="1"/>
  <c r="H394" i="1"/>
  <c r="G394" i="1"/>
  <c r="L393" i="1"/>
  <c r="K393" i="1"/>
  <c r="J393" i="1"/>
  <c r="I393" i="1"/>
  <c r="H393" i="1"/>
  <c r="G393" i="1"/>
  <c r="L392" i="1"/>
  <c r="K392" i="1"/>
  <c r="J392" i="1"/>
  <c r="I392" i="1"/>
  <c r="H392" i="1"/>
  <c r="G392" i="1"/>
  <c r="L391" i="1"/>
  <c r="K391" i="1"/>
  <c r="J391" i="1"/>
  <c r="I391" i="1"/>
  <c r="H391" i="1"/>
  <c r="G391" i="1"/>
  <c r="L390" i="1"/>
  <c r="K390" i="1"/>
  <c r="J390" i="1"/>
  <c r="I390" i="1"/>
  <c r="H390" i="1"/>
  <c r="G390" i="1"/>
  <c r="L389" i="1"/>
  <c r="K389" i="1"/>
  <c r="J389" i="1"/>
  <c r="I389" i="1"/>
  <c r="H389" i="1"/>
  <c r="G389" i="1"/>
  <c r="L388" i="1"/>
  <c r="K388" i="1"/>
  <c r="J388" i="1"/>
  <c r="I388" i="1"/>
  <c r="H388" i="1"/>
  <c r="G388" i="1"/>
  <c r="L387" i="1"/>
  <c r="K387" i="1"/>
  <c r="J387" i="1"/>
  <c r="I387" i="1"/>
  <c r="H387" i="1"/>
  <c r="G387" i="1"/>
  <c r="L386" i="1"/>
  <c r="K386" i="1"/>
  <c r="J386" i="1"/>
  <c r="I386" i="1"/>
  <c r="H386" i="1"/>
  <c r="G386" i="1"/>
  <c r="L385" i="1"/>
  <c r="K385" i="1"/>
  <c r="J385" i="1"/>
  <c r="I385" i="1"/>
  <c r="H385" i="1"/>
  <c r="G385" i="1"/>
  <c r="L384" i="1"/>
  <c r="K384" i="1"/>
  <c r="J384" i="1"/>
  <c r="I384" i="1"/>
  <c r="H384" i="1"/>
  <c r="G384" i="1"/>
  <c r="L383" i="1"/>
  <c r="K383" i="1"/>
  <c r="J383" i="1"/>
  <c r="I383" i="1"/>
  <c r="H383" i="1"/>
  <c r="G383" i="1"/>
  <c r="L382" i="1"/>
  <c r="K382" i="1"/>
  <c r="J382" i="1"/>
  <c r="I382" i="1"/>
  <c r="H382" i="1"/>
  <c r="G382" i="1"/>
  <c r="L381" i="1"/>
  <c r="K381" i="1"/>
  <c r="J381" i="1"/>
  <c r="I381" i="1"/>
  <c r="H381" i="1"/>
  <c r="G381" i="1"/>
  <c r="L380" i="1"/>
  <c r="K380" i="1"/>
  <c r="J380" i="1"/>
  <c r="I380" i="1"/>
  <c r="H380" i="1"/>
  <c r="G380" i="1"/>
  <c r="L379" i="1"/>
  <c r="K379" i="1"/>
  <c r="J379" i="1"/>
  <c r="I379" i="1"/>
  <c r="H379" i="1"/>
  <c r="G379" i="1"/>
  <c r="L378" i="1"/>
  <c r="K378" i="1"/>
  <c r="J378" i="1"/>
  <c r="I378" i="1"/>
  <c r="H378" i="1"/>
  <c r="G378" i="1"/>
  <c r="L377" i="1"/>
  <c r="K377" i="1"/>
  <c r="J377" i="1"/>
  <c r="I377" i="1"/>
  <c r="H377" i="1"/>
  <c r="G377" i="1"/>
  <c r="L376" i="1"/>
  <c r="K376" i="1"/>
  <c r="J376" i="1"/>
  <c r="I376" i="1"/>
  <c r="H376" i="1"/>
  <c r="G376" i="1"/>
  <c r="L375" i="1"/>
  <c r="K375" i="1"/>
  <c r="I375" i="1"/>
  <c r="L374" i="1"/>
  <c r="K374" i="1"/>
  <c r="J374" i="1"/>
  <c r="I374" i="1"/>
  <c r="H374" i="1"/>
  <c r="G374" i="1"/>
  <c r="L373" i="1"/>
  <c r="K373" i="1"/>
  <c r="J373" i="1"/>
  <c r="I373" i="1"/>
  <c r="H373" i="1"/>
  <c r="G373" i="1"/>
  <c r="L372" i="1"/>
  <c r="K372" i="1"/>
  <c r="J372" i="1"/>
  <c r="I372" i="1"/>
  <c r="H372" i="1"/>
  <c r="G372" i="1"/>
  <c r="L371" i="1"/>
  <c r="K371" i="1"/>
  <c r="J371" i="1"/>
  <c r="I371" i="1"/>
  <c r="H371" i="1"/>
  <c r="G371" i="1"/>
  <c r="L370" i="1"/>
  <c r="K370" i="1"/>
  <c r="J370" i="1"/>
  <c r="I370" i="1"/>
  <c r="H370" i="1"/>
  <c r="G370" i="1"/>
  <c r="L369" i="1"/>
  <c r="K369" i="1"/>
  <c r="J369" i="1"/>
  <c r="I369" i="1"/>
  <c r="H369" i="1"/>
  <c r="G369" i="1"/>
  <c r="L368" i="1"/>
  <c r="K368" i="1"/>
  <c r="J368" i="1"/>
  <c r="I368" i="1"/>
  <c r="H368" i="1"/>
  <c r="G368" i="1"/>
  <c r="L367" i="1"/>
  <c r="K367" i="1"/>
  <c r="J367" i="1"/>
  <c r="I367" i="1"/>
  <c r="H367" i="1"/>
  <c r="G367" i="1"/>
  <c r="L366" i="1"/>
  <c r="K366" i="1"/>
  <c r="J366" i="1"/>
  <c r="I366" i="1"/>
  <c r="H366" i="1"/>
  <c r="G366" i="1"/>
  <c r="L365" i="1"/>
  <c r="K365" i="1"/>
  <c r="J365" i="1"/>
  <c r="I365" i="1"/>
  <c r="H365" i="1"/>
  <c r="G365" i="1"/>
  <c r="L364" i="1"/>
  <c r="K364" i="1"/>
  <c r="J364" i="1"/>
  <c r="I364" i="1"/>
  <c r="H364" i="1"/>
  <c r="G364" i="1"/>
  <c r="L363" i="1"/>
  <c r="K363" i="1"/>
  <c r="J363" i="1"/>
  <c r="I363" i="1"/>
  <c r="H363" i="1"/>
  <c r="G363" i="1"/>
  <c r="L362" i="1"/>
  <c r="K362" i="1"/>
  <c r="J362" i="1"/>
  <c r="I362" i="1"/>
  <c r="H362" i="1"/>
  <c r="G362" i="1"/>
  <c r="L361" i="1"/>
  <c r="K361" i="1"/>
  <c r="J361" i="1"/>
  <c r="I361" i="1"/>
  <c r="H361" i="1"/>
  <c r="G361" i="1"/>
  <c r="L360" i="1"/>
  <c r="K360" i="1"/>
  <c r="J360" i="1"/>
  <c r="I360" i="1"/>
  <c r="H360" i="1"/>
  <c r="G360" i="1"/>
  <c r="L359" i="1"/>
  <c r="K359" i="1"/>
  <c r="J359" i="1"/>
  <c r="I359" i="1"/>
  <c r="H359" i="1"/>
  <c r="G359" i="1"/>
  <c r="L358" i="1"/>
  <c r="K358" i="1"/>
  <c r="J358" i="1"/>
  <c r="I358" i="1"/>
  <c r="H358" i="1"/>
  <c r="G358" i="1"/>
  <c r="L357" i="1"/>
  <c r="K357" i="1"/>
  <c r="J357" i="1"/>
  <c r="I357" i="1"/>
  <c r="H357" i="1"/>
  <c r="G357" i="1"/>
  <c r="L356" i="1"/>
  <c r="K356" i="1"/>
  <c r="J356" i="1"/>
  <c r="I356" i="1"/>
  <c r="H356" i="1"/>
  <c r="G356" i="1"/>
  <c r="L355" i="1"/>
  <c r="K355" i="1"/>
  <c r="J355" i="1"/>
  <c r="I355" i="1"/>
  <c r="H355" i="1"/>
  <c r="G355" i="1"/>
  <c r="L354" i="1"/>
  <c r="K354" i="1"/>
  <c r="J354" i="1"/>
  <c r="I354" i="1"/>
  <c r="H354" i="1"/>
  <c r="G354" i="1"/>
  <c r="L353" i="1"/>
  <c r="K353" i="1"/>
  <c r="J353" i="1"/>
  <c r="I353" i="1"/>
  <c r="H353" i="1"/>
  <c r="G353" i="1"/>
  <c r="L352" i="1"/>
  <c r="K352" i="1"/>
  <c r="J352" i="1"/>
  <c r="I352" i="1"/>
  <c r="H352" i="1"/>
  <c r="G352" i="1"/>
  <c r="L351" i="1"/>
  <c r="K351" i="1"/>
  <c r="J351" i="1"/>
  <c r="I351" i="1"/>
  <c r="H351" i="1"/>
  <c r="G351" i="1"/>
  <c r="L350" i="1"/>
  <c r="K350" i="1"/>
  <c r="J350" i="1"/>
  <c r="I350" i="1"/>
  <c r="H350" i="1"/>
  <c r="G350" i="1"/>
  <c r="L349" i="1"/>
  <c r="K349" i="1"/>
  <c r="J349" i="1"/>
  <c r="I349" i="1"/>
  <c r="H349" i="1"/>
  <c r="G349" i="1"/>
  <c r="L348" i="1"/>
  <c r="K348" i="1"/>
  <c r="J348" i="1"/>
  <c r="I348" i="1"/>
  <c r="H348" i="1"/>
  <c r="G348" i="1"/>
  <c r="L347" i="1"/>
  <c r="K347" i="1"/>
  <c r="J347" i="1"/>
  <c r="I347" i="1"/>
  <c r="H347" i="1"/>
  <c r="G347" i="1"/>
  <c r="L346" i="1"/>
  <c r="K346" i="1"/>
  <c r="J346" i="1"/>
  <c r="I346" i="1"/>
  <c r="H346" i="1"/>
  <c r="G346" i="1"/>
  <c r="L345" i="1"/>
  <c r="K345" i="1"/>
  <c r="J345" i="1"/>
  <c r="I345" i="1"/>
  <c r="H345" i="1"/>
  <c r="G345" i="1"/>
  <c r="L344" i="1"/>
  <c r="K344" i="1"/>
  <c r="J344" i="1"/>
  <c r="I344" i="1"/>
  <c r="H344" i="1"/>
  <c r="G344" i="1"/>
  <c r="L343" i="1"/>
  <c r="K343" i="1"/>
  <c r="J343" i="1"/>
  <c r="I343" i="1"/>
  <c r="H343" i="1"/>
  <c r="G343" i="1"/>
  <c r="L342" i="1"/>
  <c r="K342" i="1"/>
  <c r="J342" i="1"/>
  <c r="I342" i="1"/>
  <c r="H342" i="1"/>
  <c r="G342" i="1"/>
  <c r="L341" i="1"/>
  <c r="K341" i="1"/>
  <c r="J341" i="1"/>
  <c r="I341" i="1"/>
  <c r="H341" i="1"/>
  <c r="G341" i="1"/>
  <c r="L340" i="1"/>
  <c r="K340" i="1"/>
  <c r="J340" i="1"/>
  <c r="I340" i="1"/>
  <c r="H340" i="1"/>
  <c r="G340" i="1"/>
  <c r="L339" i="1"/>
  <c r="K339" i="1"/>
  <c r="J339" i="1"/>
  <c r="I339" i="1"/>
  <c r="H339" i="1"/>
  <c r="G339" i="1"/>
  <c r="L338" i="1"/>
  <c r="K338" i="1"/>
  <c r="J338" i="1"/>
  <c r="I338" i="1"/>
  <c r="H338" i="1"/>
  <c r="G338" i="1"/>
  <c r="L337" i="1"/>
  <c r="K337" i="1"/>
  <c r="J337" i="1"/>
  <c r="I337" i="1"/>
  <c r="H337" i="1"/>
  <c r="G337" i="1"/>
  <c r="L336" i="1"/>
  <c r="K336" i="1"/>
  <c r="J336" i="1"/>
  <c r="I336" i="1"/>
  <c r="H336" i="1"/>
  <c r="G336" i="1"/>
  <c r="L335" i="1"/>
  <c r="K335" i="1"/>
  <c r="J335" i="1"/>
  <c r="I335" i="1"/>
  <c r="H335" i="1"/>
  <c r="G335" i="1"/>
  <c r="L334" i="1"/>
  <c r="K334" i="1"/>
  <c r="J334" i="1"/>
  <c r="I334" i="1"/>
  <c r="H334" i="1"/>
  <c r="G334" i="1"/>
  <c r="L333" i="1"/>
  <c r="K333" i="1"/>
  <c r="J333" i="1"/>
  <c r="I333" i="1"/>
  <c r="H333" i="1"/>
  <c r="G333" i="1"/>
  <c r="L332" i="1"/>
  <c r="K332" i="1"/>
  <c r="J332" i="1"/>
  <c r="I332" i="1"/>
  <c r="H332" i="1"/>
  <c r="G332" i="1"/>
  <c r="L331" i="1"/>
  <c r="K331" i="1"/>
  <c r="J331" i="1"/>
  <c r="I331" i="1"/>
  <c r="H331" i="1"/>
  <c r="G331" i="1"/>
  <c r="L330" i="1"/>
  <c r="K330" i="1"/>
  <c r="J330" i="1"/>
  <c r="I330" i="1"/>
  <c r="H330" i="1"/>
  <c r="G330" i="1"/>
  <c r="L329" i="1"/>
  <c r="K329" i="1"/>
  <c r="J329" i="1"/>
  <c r="I329" i="1"/>
  <c r="H329" i="1"/>
  <c r="G329" i="1"/>
  <c r="L328" i="1"/>
  <c r="K328" i="1"/>
  <c r="J328" i="1"/>
  <c r="I328" i="1"/>
  <c r="H328" i="1"/>
  <c r="G328" i="1"/>
  <c r="L327" i="1"/>
  <c r="K327" i="1"/>
  <c r="J327" i="1"/>
  <c r="I327" i="1"/>
  <c r="H327" i="1"/>
  <c r="G327" i="1"/>
  <c r="L326" i="1"/>
  <c r="K326" i="1"/>
  <c r="J326" i="1"/>
  <c r="I326" i="1"/>
  <c r="H326" i="1"/>
  <c r="G326" i="1"/>
  <c r="L325" i="1"/>
  <c r="K325" i="1"/>
  <c r="J325" i="1"/>
  <c r="I325" i="1"/>
  <c r="H325" i="1"/>
  <c r="G325" i="1"/>
  <c r="L324" i="1"/>
  <c r="K324" i="1"/>
  <c r="J324" i="1"/>
  <c r="I324" i="1"/>
  <c r="H324" i="1"/>
  <c r="G324" i="1"/>
  <c r="L323" i="1"/>
  <c r="K323" i="1"/>
  <c r="J323" i="1"/>
  <c r="I323" i="1"/>
  <c r="H323" i="1"/>
  <c r="G323" i="1"/>
  <c r="L322" i="1"/>
  <c r="K322" i="1"/>
  <c r="J322" i="1"/>
  <c r="I322" i="1"/>
  <c r="H322" i="1"/>
  <c r="G322" i="1"/>
  <c r="L321" i="1"/>
  <c r="K321" i="1"/>
  <c r="J321" i="1"/>
  <c r="I321" i="1"/>
  <c r="H321" i="1"/>
  <c r="G321" i="1"/>
  <c r="L320" i="1"/>
  <c r="K320" i="1"/>
  <c r="J320" i="1"/>
  <c r="I320" i="1"/>
  <c r="H320" i="1"/>
  <c r="G320" i="1"/>
  <c r="L319" i="1"/>
  <c r="K319" i="1"/>
  <c r="J319" i="1"/>
  <c r="I319" i="1"/>
  <c r="H319" i="1"/>
  <c r="G319" i="1"/>
  <c r="L318" i="1"/>
  <c r="K318" i="1"/>
  <c r="J318" i="1"/>
  <c r="I318" i="1"/>
  <c r="H318" i="1"/>
  <c r="G318" i="1"/>
  <c r="L317" i="1"/>
  <c r="K317" i="1"/>
  <c r="J317" i="1"/>
  <c r="I317" i="1"/>
  <c r="H317" i="1"/>
  <c r="G317" i="1"/>
  <c r="L316" i="1"/>
  <c r="K316" i="1"/>
  <c r="J316" i="1"/>
  <c r="I316" i="1"/>
  <c r="H316" i="1"/>
  <c r="G316" i="1"/>
  <c r="L315" i="1"/>
  <c r="K315" i="1"/>
  <c r="J315" i="1"/>
  <c r="I315" i="1"/>
  <c r="H315" i="1"/>
  <c r="G315" i="1"/>
  <c r="L314" i="1"/>
  <c r="K314" i="1"/>
  <c r="J314" i="1"/>
  <c r="I314" i="1"/>
  <c r="H314" i="1"/>
  <c r="G314" i="1"/>
  <c r="L313" i="1"/>
  <c r="K313" i="1"/>
  <c r="J313" i="1"/>
  <c r="I313" i="1"/>
  <c r="H313" i="1"/>
  <c r="G313" i="1"/>
  <c r="L312" i="1"/>
  <c r="K312" i="1"/>
  <c r="J312" i="1"/>
  <c r="I312" i="1"/>
  <c r="H312" i="1"/>
  <c r="G312" i="1"/>
  <c r="L311" i="1"/>
  <c r="K311" i="1"/>
  <c r="J311" i="1"/>
  <c r="I311" i="1"/>
  <c r="H311" i="1"/>
  <c r="G311" i="1"/>
  <c r="L310" i="1"/>
  <c r="K310" i="1"/>
  <c r="J310" i="1"/>
  <c r="I310" i="1"/>
  <c r="H310" i="1"/>
  <c r="G310" i="1"/>
  <c r="L309" i="1"/>
  <c r="K309" i="1"/>
  <c r="J309" i="1"/>
  <c r="I309" i="1"/>
  <c r="H309" i="1"/>
  <c r="G309" i="1"/>
  <c r="L308" i="1"/>
  <c r="K308" i="1"/>
  <c r="J308" i="1"/>
  <c r="I308" i="1"/>
  <c r="H308" i="1"/>
  <c r="G308" i="1"/>
  <c r="L307" i="1"/>
  <c r="K307" i="1"/>
  <c r="J307" i="1"/>
  <c r="I307" i="1"/>
  <c r="H307" i="1"/>
  <c r="G307" i="1"/>
  <c r="L306" i="1"/>
  <c r="K306" i="1"/>
  <c r="J306" i="1"/>
  <c r="I306" i="1"/>
  <c r="H306" i="1"/>
  <c r="G306" i="1"/>
  <c r="L305" i="1"/>
  <c r="K305" i="1"/>
  <c r="J305" i="1"/>
  <c r="I305" i="1"/>
  <c r="H305" i="1"/>
  <c r="G305" i="1"/>
  <c r="L304" i="1"/>
  <c r="K304" i="1"/>
  <c r="J304" i="1"/>
  <c r="I304" i="1"/>
  <c r="H304" i="1"/>
  <c r="G304" i="1"/>
  <c r="L303" i="1"/>
  <c r="K303" i="1"/>
  <c r="J303" i="1"/>
  <c r="I303" i="1"/>
  <c r="H303" i="1"/>
  <c r="G303" i="1"/>
  <c r="L302" i="1"/>
  <c r="K302" i="1"/>
  <c r="J302" i="1"/>
  <c r="I302" i="1"/>
  <c r="H302" i="1"/>
  <c r="G302" i="1"/>
  <c r="L301" i="1"/>
  <c r="K301" i="1"/>
  <c r="J301" i="1"/>
  <c r="I301" i="1"/>
  <c r="H301" i="1"/>
  <c r="G301" i="1"/>
  <c r="L300" i="1"/>
  <c r="K300" i="1"/>
  <c r="J300" i="1"/>
  <c r="I300" i="1"/>
  <c r="H300" i="1"/>
  <c r="G300" i="1"/>
  <c r="L299" i="1"/>
  <c r="K299" i="1"/>
  <c r="J299" i="1"/>
  <c r="I299" i="1"/>
  <c r="H299" i="1"/>
  <c r="G299" i="1"/>
  <c r="L298" i="1"/>
  <c r="K298" i="1"/>
  <c r="J298" i="1"/>
  <c r="I298" i="1"/>
  <c r="H298" i="1"/>
  <c r="G298" i="1"/>
  <c r="L297" i="1"/>
  <c r="K297" i="1"/>
  <c r="J297" i="1"/>
  <c r="I297" i="1"/>
  <c r="H297" i="1"/>
  <c r="G297" i="1"/>
  <c r="L296" i="1"/>
  <c r="K296" i="1"/>
  <c r="J296" i="1"/>
  <c r="I296" i="1"/>
  <c r="H296" i="1"/>
  <c r="G296" i="1"/>
  <c r="L295" i="1"/>
  <c r="K295" i="1"/>
  <c r="J295" i="1"/>
  <c r="I295" i="1"/>
  <c r="H295" i="1"/>
  <c r="G295" i="1"/>
  <c r="L294" i="1"/>
  <c r="K294" i="1"/>
  <c r="J294" i="1"/>
  <c r="I294" i="1"/>
  <c r="H294" i="1"/>
  <c r="G294" i="1"/>
  <c r="L293" i="1"/>
  <c r="K293" i="1"/>
  <c r="J293" i="1"/>
  <c r="I293" i="1"/>
  <c r="H293" i="1"/>
  <c r="G293" i="1"/>
  <c r="L292" i="1"/>
  <c r="K292" i="1"/>
  <c r="J292" i="1"/>
  <c r="I292" i="1"/>
  <c r="H292" i="1"/>
  <c r="G292" i="1"/>
  <c r="L291" i="1"/>
  <c r="K291" i="1"/>
  <c r="J291" i="1"/>
  <c r="I291" i="1"/>
  <c r="H291" i="1"/>
  <c r="G291" i="1"/>
  <c r="L290" i="1"/>
  <c r="K290" i="1"/>
  <c r="J290" i="1"/>
  <c r="I290" i="1"/>
  <c r="H290" i="1"/>
  <c r="G290" i="1"/>
  <c r="L289" i="1"/>
  <c r="K289" i="1"/>
  <c r="J289" i="1"/>
  <c r="I289" i="1"/>
  <c r="H289" i="1"/>
  <c r="G289" i="1"/>
  <c r="L288" i="1"/>
  <c r="K288" i="1"/>
  <c r="J288" i="1"/>
  <c r="I288" i="1"/>
  <c r="H288" i="1"/>
  <c r="G288" i="1"/>
  <c r="L287" i="1"/>
  <c r="K287" i="1"/>
  <c r="J287" i="1"/>
  <c r="I287" i="1"/>
  <c r="H287" i="1"/>
  <c r="G287" i="1"/>
  <c r="L286" i="1"/>
  <c r="K286" i="1"/>
  <c r="J286" i="1"/>
  <c r="I286" i="1"/>
  <c r="H286" i="1"/>
  <c r="G286" i="1"/>
  <c r="L285" i="1"/>
  <c r="K285" i="1"/>
  <c r="J285" i="1"/>
  <c r="I285" i="1"/>
  <c r="H285" i="1"/>
  <c r="G285" i="1"/>
  <c r="L284" i="1"/>
  <c r="K284" i="1"/>
  <c r="J284" i="1"/>
  <c r="I284" i="1"/>
  <c r="H284" i="1"/>
  <c r="G284" i="1"/>
  <c r="L283" i="1"/>
  <c r="K283" i="1"/>
  <c r="J283" i="1"/>
  <c r="I283" i="1"/>
  <c r="H283" i="1"/>
  <c r="G283" i="1"/>
  <c r="L282" i="1"/>
  <c r="K282" i="1"/>
  <c r="J282" i="1"/>
  <c r="I282" i="1"/>
  <c r="H282" i="1"/>
  <c r="G282" i="1"/>
  <c r="L281" i="1"/>
  <c r="K281" i="1"/>
  <c r="J281" i="1"/>
  <c r="I281" i="1"/>
  <c r="H281" i="1"/>
  <c r="G281" i="1"/>
  <c r="L280" i="1"/>
  <c r="K280" i="1"/>
  <c r="J280" i="1"/>
  <c r="I280" i="1"/>
  <c r="H280" i="1"/>
  <c r="G280" i="1"/>
  <c r="L279" i="1"/>
  <c r="K279" i="1"/>
  <c r="J279" i="1"/>
  <c r="I279" i="1"/>
  <c r="H279" i="1"/>
  <c r="G279" i="1"/>
  <c r="L278" i="1"/>
  <c r="K278" i="1"/>
  <c r="J278" i="1"/>
  <c r="I278" i="1"/>
  <c r="H278" i="1"/>
  <c r="G278" i="1"/>
  <c r="L277" i="1"/>
  <c r="K277" i="1"/>
  <c r="J277" i="1"/>
  <c r="I277" i="1"/>
  <c r="H277" i="1"/>
  <c r="G277" i="1"/>
  <c r="L276" i="1"/>
  <c r="K276" i="1"/>
  <c r="J276" i="1"/>
  <c r="I276" i="1"/>
  <c r="H276" i="1"/>
  <c r="G276" i="1"/>
  <c r="L275" i="1"/>
  <c r="K275" i="1"/>
  <c r="J275" i="1"/>
  <c r="I275" i="1"/>
  <c r="H275" i="1"/>
  <c r="G275" i="1"/>
  <c r="L274" i="1"/>
  <c r="K274" i="1"/>
  <c r="J274" i="1"/>
  <c r="I274" i="1"/>
  <c r="H274" i="1"/>
  <c r="G274" i="1"/>
  <c r="L273" i="1"/>
  <c r="K273" i="1"/>
  <c r="J273" i="1"/>
  <c r="I273" i="1"/>
  <c r="H273" i="1"/>
  <c r="G273" i="1"/>
  <c r="L272" i="1"/>
  <c r="K272" i="1"/>
  <c r="J272" i="1"/>
  <c r="I272" i="1"/>
  <c r="H272" i="1"/>
  <c r="G272" i="1"/>
  <c r="L271" i="1"/>
  <c r="K271" i="1"/>
  <c r="J271" i="1"/>
  <c r="I271" i="1"/>
  <c r="H271" i="1"/>
  <c r="G271" i="1"/>
  <c r="L270" i="1"/>
  <c r="K270" i="1"/>
  <c r="J270" i="1"/>
  <c r="I270" i="1"/>
  <c r="H270" i="1"/>
  <c r="G270" i="1"/>
  <c r="L269" i="1"/>
  <c r="K269" i="1"/>
  <c r="J269" i="1"/>
  <c r="I269" i="1"/>
  <c r="H269" i="1"/>
  <c r="G269" i="1"/>
  <c r="L268" i="1"/>
  <c r="K268" i="1"/>
  <c r="J268" i="1"/>
  <c r="I268" i="1"/>
  <c r="H268" i="1"/>
  <c r="G268" i="1"/>
  <c r="L267" i="1"/>
  <c r="K267" i="1"/>
  <c r="J267" i="1"/>
  <c r="I267" i="1"/>
  <c r="H267" i="1"/>
  <c r="G267" i="1"/>
  <c r="L266" i="1"/>
  <c r="K266" i="1"/>
  <c r="J266" i="1"/>
  <c r="I266" i="1"/>
  <c r="H266" i="1"/>
  <c r="G266" i="1"/>
  <c r="L265" i="1"/>
  <c r="K265" i="1"/>
  <c r="J265" i="1"/>
  <c r="I265" i="1"/>
  <c r="H265" i="1"/>
  <c r="G265" i="1"/>
  <c r="L264" i="1"/>
  <c r="K264" i="1"/>
  <c r="J264" i="1"/>
  <c r="I264" i="1"/>
  <c r="H264" i="1"/>
  <c r="G264" i="1"/>
  <c r="L263" i="1"/>
  <c r="K263" i="1"/>
  <c r="J263" i="1"/>
  <c r="I263" i="1"/>
  <c r="H263" i="1"/>
  <c r="G263" i="1"/>
  <c r="L262" i="1"/>
  <c r="K262" i="1"/>
  <c r="J262" i="1"/>
  <c r="I262" i="1"/>
  <c r="H262" i="1"/>
  <c r="G262" i="1"/>
  <c r="L261" i="1"/>
  <c r="K261" i="1"/>
  <c r="J261" i="1"/>
  <c r="I261" i="1"/>
  <c r="H261" i="1"/>
  <c r="G261" i="1"/>
  <c r="L260" i="1"/>
  <c r="K260" i="1"/>
  <c r="J260" i="1"/>
  <c r="I260" i="1"/>
  <c r="H260" i="1"/>
  <c r="G260" i="1"/>
  <c r="L259" i="1"/>
  <c r="K259" i="1"/>
  <c r="J259" i="1"/>
  <c r="I259" i="1"/>
  <c r="H259" i="1"/>
  <c r="G259" i="1"/>
  <c r="L258" i="1"/>
  <c r="K258" i="1"/>
  <c r="J258" i="1"/>
  <c r="I258" i="1"/>
  <c r="H258" i="1"/>
  <c r="G258" i="1"/>
  <c r="L257" i="1"/>
  <c r="K257" i="1"/>
  <c r="J257" i="1"/>
  <c r="I257" i="1"/>
  <c r="H257" i="1"/>
  <c r="G257" i="1"/>
  <c r="L256" i="1"/>
  <c r="K256" i="1"/>
  <c r="J256" i="1"/>
  <c r="I256" i="1"/>
  <c r="H256" i="1"/>
  <c r="G256" i="1"/>
  <c r="L255" i="1"/>
  <c r="K255" i="1"/>
  <c r="J255" i="1"/>
  <c r="I255" i="1"/>
  <c r="H255" i="1"/>
  <c r="G255" i="1"/>
  <c r="L254" i="1"/>
  <c r="K254" i="1"/>
  <c r="J254" i="1"/>
  <c r="I254" i="1"/>
  <c r="H254" i="1"/>
  <c r="G254" i="1"/>
  <c r="L253" i="1"/>
  <c r="K253" i="1"/>
  <c r="J253" i="1"/>
  <c r="I253" i="1"/>
  <c r="H253" i="1"/>
  <c r="G253" i="1"/>
  <c r="L252" i="1"/>
  <c r="K252" i="1"/>
  <c r="J252" i="1"/>
  <c r="I252" i="1"/>
  <c r="H252" i="1"/>
  <c r="G252" i="1"/>
  <c r="L251" i="1"/>
  <c r="K251" i="1"/>
  <c r="I251" i="1"/>
  <c r="L250" i="1"/>
  <c r="K250" i="1"/>
  <c r="J250" i="1"/>
  <c r="I250" i="1"/>
  <c r="H250" i="1"/>
  <c r="G250" i="1"/>
  <c r="L249" i="1"/>
  <c r="K249" i="1"/>
  <c r="J249" i="1"/>
  <c r="I249" i="1"/>
  <c r="H249" i="1"/>
  <c r="G249" i="1"/>
  <c r="L248" i="1"/>
  <c r="K248" i="1"/>
  <c r="J248" i="1"/>
  <c r="I248" i="1"/>
  <c r="H248" i="1"/>
  <c r="G248" i="1"/>
  <c r="L247" i="1"/>
  <c r="K247" i="1"/>
  <c r="J247" i="1"/>
  <c r="I247" i="1"/>
  <c r="H247" i="1"/>
  <c r="G247" i="1"/>
  <c r="L246" i="1"/>
  <c r="K246" i="1"/>
  <c r="J246" i="1"/>
  <c r="I246" i="1"/>
  <c r="H246" i="1"/>
  <c r="G246" i="1"/>
  <c r="L245" i="1"/>
  <c r="K245" i="1"/>
  <c r="J245" i="1"/>
  <c r="I245" i="1"/>
  <c r="H245" i="1"/>
  <c r="G245" i="1"/>
  <c r="L244" i="1"/>
  <c r="K244" i="1"/>
  <c r="J244" i="1"/>
  <c r="I244" i="1"/>
  <c r="H244" i="1"/>
  <c r="G244" i="1"/>
  <c r="L243" i="1"/>
  <c r="K243" i="1"/>
  <c r="J243" i="1"/>
  <c r="I243" i="1"/>
  <c r="H243" i="1"/>
  <c r="G243" i="1"/>
  <c r="L242" i="1"/>
  <c r="K242" i="1"/>
  <c r="J242" i="1"/>
  <c r="I242" i="1"/>
  <c r="H242" i="1"/>
  <c r="G242" i="1"/>
  <c r="L241" i="1"/>
  <c r="K241" i="1"/>
  <c r="J241" i="1"/>
  <c r="I241" i="1"/>
  <c r="H241" i="1"/>
  <c r="G241" i="1"/>
  <c r="L240" i="1"/>
  <c r="K240" i="1"/>
  <c r="I240" i="1"/>
  <c r="L239" i="1"/>
  <c r="K239" i="1"/>
  <c r="J239" i="1"/>
  <c r="I239" i="1"/>
  <c r="H239" i="1"/>
  <c r="G239" i="1"/>
  <c r="L238" i="1"/>
  <c r="K238" i="1"/>
  <c r="J238" i="1"/>
  <c r="I238" i="1"/>
  <c r="H238" i="1"/>
  <c r="G238" i="1"/>
  <c r="L237" i="1"/>
  <c r="K237" i="1"/>
  <c r="J237" i="1"/>
  <c r="I237" i="1"/>
  <c r="H237" i="1"/>
  <c r="L236" i="1"/>
  <c r="K236" i="1"/>
  <c r="J236" i="1"/>
  <c r="I236" i="1"/>
  <c r="H236" i="1"/>
  <c r="G236" i="1"/>
  <c r="L235" i="1"/>
  <c r="K235" i="1"/>
  <c r="J235" i="1"/>
  <c r="I235" i="1"/>
  <c r="H235" i="1"/>
  <c r="G235" i="1"/>
  <c r="L234" i="1"/>
  <c r="K234" i="1"/>
  <c r="J234" i="1"/>
  <c r="I234" i="1"/>
  <c r="H234" i="1"/>
  <c r="G234" i="1"/>
  <c r="L233" i="1"/>
  <c r="K233" i="1"/>
  <c r="J233" i="1"/>
  <c r="I233" i="1"/>
  <c r="H233" i="1"/>
  <c r="G233" i="1"/>
  <c r="L232" i="1"/>
  <c r="K232" i="1"/>
  <c r="J232" i="1"/>
  <c r="I232" i="1"/>
  <c r="H232" i="1"/>
  <c r="G232" i="1"/>
  <c r="L231" i="1"/>
  <c r="K231" i="1"/>
  <c r="J231" i="1"/>
  <c r="I231" i="1"/>
  <c r="H231" i="1"/>
  <c r="G231" i="1"/>
  <c r="L230" i="1"/>
  <c r="K230" i="1"/>
  <c r="I230" i="1"/>
  <c r="L229" i="1"/>
  <c r="K229" i="1"/>
  <c r="J229" i="1"/>
  <c r="I229" i="1"/>
  <c r="H229" i="1"/>
  <c r="L228" i="1"/>
  <c r="K228" i="1"/>
  <c r="J228" i="1"/>
  <c r="I228" i="1"/>
  <c r="H228" i="1"/>
  <c r="G228" i="1"/>
  <c r="L227" i="1"/>
  <c r="K227" i="1"/>
  <c r="J227" i="1"/>
  <c r="I227" i="1"/>
  <c r="H227" i="1"/>
  <c r="G227" i="1"/>
  <c r="L226" i="1"/>
  <c r="K226" i="1"/>
  <c r="J226" i="1"/>
  <c r="I226" i="1"/>
  <c r="H226" i="1"/>
  <c r="L225" i="1"/>
  <c r="K225" i="1"/>
  <c r="J225" i="1"/>
  <c r="I225" i="1"/>
  <c r="H225" i="1"/>
  <c r="L224" i="1"/>
  <c r="K224" i="1"/>
  <c r="J224" i="1"/>
  <c r="I224" i="1"/>
  <c r="H224" i="1"/>
  <c r="L223" i="1"/>
  <c r="K223" i="1"/>
  <c r="J223" i="1"/>
  <c r="I223" i="1"/>
  <c r="H223" i="1"/>
  <c r="L222" i="1"/>
  <c r="K222" i="1"/>
  <c r="J222" i="1"/>
  <c r="I222" i="1"/>
  <c r="H222" i="1"/>
  <c r="L221" i="1"/>
  <c r="K221" i="1"/>
  <c r="J221" i="1"/>
  <c r="I221" i="1"/>
  <c r="H221" i="1"/>
  <c r="G221" i="1"/>
  <c r="L220" i="1"/>
  <c r="K220" i="1"/>
  <c r="J220" i="1"/>
  <c r="I220" i="1"/>
  <c r="H220" i="1"/>
  <c r="G220" i="1"/>
  <c r="L219" i="1"/>
  <c r="K219" i="1"/>
  <c r="J219" i="1"/>
  <c r="I219" i="1"/>
  <c r="H219" i="1"/>
  <c r="G219" i="1"/>
  <c r="L218" i="1"/>
  <c r="K218" i="1"/>
  <c r="J218" i="1"/>
  <c r="I218" i="1"/>
  <c r="H218" i="1"/>
  <c r="G218" i="1"/>
  <c r="L217" i="1"/>
  <c r="K217" i="1"/>
  <c r="J217" i="1"/>
  <c r="I217" i="1"/>
  <c r="H217" i="1"/>
  <c r="G217" i="1"/>
  <c r="L216" i="1"/>
  <c r="K216" i="1"/>
  <c r="J216" i="1"/>
  <c r="I216" i="1"/>
  <c r="H216" i="1"/>
  <c r="G216" i="1"/>
  <c r="L215" i="1"/>
  <c r="K215" i="1"/>
  <c r="J215" i="1"/>
  <c r="I215" i="1"/>
  <c r="H215" i="1"/>
  <c r="G215" i="1"/>
  <c r="L214" i="1"/>
  <c r="K214" i="1"/>
  <c r="J214" i="1"/>
  <c r="I214" i="1"/>
  <c r="H214" i="1"/>
  <c r="G214" i="1"/>
  <c r="L213" i="1"/>
  <c r="K213" i="1"/>
  <c r="J213" i="1"/>
  <c r="I213" i="1"/>
  <c r="H213" i="1"/>
  <c r="G213" i="1"/>
  <c r="L212" i="1"/>
  <c r="K212" i="1"/>
  <c r="I212" i="1"/>
  <c r="L211" i="1"/>
  <c r="K211" i="1"/>
  <c r="J211" i="1"/>
  <c r="I211" i="1"/>
  <c r="H211" i="1"/>
  <c r="G211" i="1"/>
  <c r="L210" i="1"/>
  <c r="K210" i="1"/>
  <c r="J210" i="1"/>
  <c r="I210" i="1"/>
  <c r="H210" i="1"/>
  <c r="G210" i="1"/>
  <c r="L209" i="1"/>
  <c r="K209" i="1"/>
  <c r="J209" i="1"/>
  <c r="I209" i="1"/>
  <c r="H209" i="1"/>
  <c r="G209" i="1"/>
  <c r="L208" i="1"/>
  <c r="K208" i="1"/>
  <c r="J208" i="1"/>
  <c r="I208" i="1"/>
  <c r="H208" i="1"/>
  <c r="G208" i="1"/>
  <c r="L207" i="1"/>
  <c r="K207" i="1"/>
  <c r="J207" i="1"/>
  <c r="I207" i="1"/>
  <c r="H207" i="1"/>
  <c r="G207" i="1"/>
  <c r="L206" i="1"/>
  <c r="K206" i="1"/>
  <c r="J206" i="1"/>
  <c r="I206" i="1"/>
  <c r="H206" i="1"/>
  <c r="G206" i="1"/>
  <c r="L205" i="1"/>
  <c r="K205" i="1"/>
  <c r="J205" i="1"/>
  <c r="I205" i="1"/>
  <c r="H205" i="1"/>
  <c r="G205" i="1"/>
  <c r="L204" i="1"/>
  <c r="K204" i="1"/>
  <c r="J204" i="1"/>
  <c r="I204" i="1"/>
  <c r="H204" i="1"/>
  <c r="G204" i="1"/>
  <c r="L203" i="1"/>
  <c r="K203" i="1"/>
  <c r="J203" i="1"/>
  <c r="I203" i="1"/>
  <c r="H203" i="1"/>
  <c r="G203" i="1"/>
  <c r="L202" i="1"/>
  <c r="K202" i="1"/>
  <c r="J202" i="1"/>
  <c r="I202" i="1"/>
  <c r="H202" i="1"/>
  <c r="G202" i="1"/>
  <c r="L201" i="1"/>
  <c r="K201" i="1"/>
  <c r="J201" i="1"/>
  <c r="I201" i="1"/>
  <c r="H201" i="1"/>
  <c r="G201" i="1"/>
  <c r="L200" i="1"/>
  <c r="K200" i="1"/>
  <c r="J200" i="1"/>
  <c r="I200" i="1"/>
  <c r="H200" i="1"/>
  <c r="G200" i="1"/>
  <c r="L199" i="1"/>
  <c r="K199" i="1"/>
  <c r="J199" i="1"/>
  <c r="I199" i="1"/>
  <c r="H199" i="1"/>
  <c r="G199" i="1"/>
  <c r="L198" i="1"/>
  <c r="K198" i="1"/>
  <c r="J198" i="1"/>
  <c r="I198" i="1"/>
  <c r="H198" i="1"/>
  <c r="G198" i="1"/>
  <c r="L197" i="1"/>
  <c r="K197" i="1"/>
  <c r="J197" i="1"/>
  <c r="I197" i="1"/>
  <c r="H197" i="1"/>
  <c r="G197" i="1"/>
  <c r="L196" i="1"/>
  <c r="K196" i="1"/>
  <c r="J196" i="1"/>
  <c r="I196" i="1"/>
  <c r="H196" i="1"/>
  <c r="G196" i="1"/>
  <c r="L195" i="1"/>
  <c r="K195" i="1"/>
  <c r="J195" i="1"/>
  <c r="I195" i="1"/>
  <c r="H195" i="1"/>
  <c r="G195" i="1"/>
  <c r="L194" i="1"/>
  <c r="K194" i="1"/>
  <c r="I194" i="1"/>
  <c r="L193" i="1"/>
  <c r="K193" i="1"/>
  <c r="J193" i="1"/>
  <c r="I193" i="1"/>
  <c r="H193" i="1"/>
  <c r="G193" i="1"/>
  <c r="L192" i="1"/>
  <c r="K192" i="1"/>
  <c r="J192" i="1"/>
  <c r="I192" i="1"/>
  <c r="H192" i="1"/>
  <c r="G192" i="1"/>
  <c r="L191" i="1"/>
  <c r="K191" i="1"/>
  <c r="J191" i="1"/>
  <c r="I191" i="1"/>
  <c r="H191" i="1"/>
  <c r="G191" i="1"/>
  <c r="L190" i="1"/>
  <c r="K190" i="1"/>
  <c r="J190" i="1"/>
  <c r="I190" i="1"/>
  <c r="H190" i="1"/>
  <c r="G190" i="1"/>
  <c r="L189" i="1"/>
  <c r="K189" i="1"/>
  <c r="J189" i="1"/>
  <c r="I189" i="1"/>
  <c r="H189" i="1"/>
  <c r="G189" i="1"/>
  <c r="L188" i="1"/>
  <c r="K188" i="1"/>
  <c r="J188" i="1"/>
  <c r="I188" i="1"/>
  <c r="H188" i="1"/>
  <c r="G188" i="1"/>
  <c r="L187" i="1"/>
  <c r="K187" i="1"/>
  <c r="J187" i="1"/>
  <c r="I187" i="1"/>
  <c r="H187" i="1"/>
  <c r="G187" i="1"/>
  <c r="L186" i="1"/>
  <c r="K186" i="1"/>
  <c r="I186" i="1"/>
  <c r="L185" i="1"/>
  <c r="K185" i="1"/>
  <c r="J185" i="1"/>
  <c r="I185" i="1"/>
  <c r="H185" i="1"/>
  <c r="G185" i="1"/>
  <c r="L184" i="1"/>
  <c r="K184" i="1"/>
  <c r="J184" i="1"/>
  <c r="I184" i="1"/>
  <c r="H184" i="1"/>
  <c r="G184" i="1"/>
  <c r="L183" i="1"/>
  <c r="K183" i="1"/>
  <c r="J183" i="1"/>
  <c r="I183" i="1"/>
  <c r="H183" i="1"/>
  <c r="G183" i="1"/>
  <c r="L182" i="1"/>
  <c r="K182" i="1"/>
  <c r="J182" i="1"/>
  <c r="I182" i="1"/>
  <c r="H182" i="1"/>
  <c r="G182" i="1"/>
  <c r="L181" i="1"/>
  <c r="K181" i="1"/>
  <c r="J181" i="1"/>
  <c r="I181" i="1"/>
  <c r="H181" i="1"/>
  <c r="G181" i="1"/>
  <c r="L180" i="1"/>
  <c r="K180" i="1"/>
  <c r="J180" i="1"/>
  <c r="I180" i="1"/>
  <c r="H180" i="1"/>
  <c r="G180" i="1"/>
  <c r="L179" i="1"/>
  <c r="K179" i="1"/>
  <c r="J179" i="1"/>
  <c r="I179" i="1"/>
  <c r="H179" i="1"/>
  <c r="G179" i="1"/>
  <c r="L178" i="1"/>
  <c r="K178" i="1"/>
  <c r="J178" i="1"/>
  <c r="I178" i="1"/>
  <c r="H178" i="1"/>
  <c r="G178" i="1"/>
  <c r="L177" i="1"/>
  <c r="K177" i="1"/>
  <c r="J177" i="1"/>
  <c r="I177" i="1"/>
  <c r="H177" i="1"/>
  <c r="G177" i="1"/>
  <c r="L176" i="1"/>
  <c r="K176" i="1"/>
  <c r="J176" i="1"/>
  <c r="I176" i="1"/>
  <c r="H176" i="1"/>
  <c r="G176" i="1"/>
  <c r="L175" i="1"/>
  <c r="K175" i="1"/>
  <c r="J175" i="1"/>
  <c r="I175" i="1"/>
  <c r="H175" i="1"/>
  <c r="G175" i="1"/>
  <c r="L174" i="1"/>
  <c r="K174" i="1"/>
  <c r="J174" i="1"/>
  <c r="I174" i="1"/>
  <c r="H174" i="1"/>
  <c r="G174" i="1"/>
  <c r="L173" i="1"/>
  <c r="K173" i="1"/>
  <c r="I173" i="1"/>
  <c r="L172" i="1"/>
  <c r="K172" i="1"/>
  <c r="J172" i="1"/>
  <c r="I172" i="1"/>
  <c r="H172" i="1"/>
  <c r="L171" i="1"/>
  <c r="K171" i="1"/>
  <c r="J171" i="1"/>
  <c r="I171" i="1"/>
  <c r="H171" i="1"/>
  <c r="L170" i="1"/>
  <c r="K170" i="1"/>
  <c r="I170" i="1"/>
  <c r="L169" i="1"/>
  <c r="K169" i="1"/>
  <c r="J169" i="1"/>
  <c r="I169" i="1"/>
  <c r="H169" i="1"/>
  <c r="G169" i="1"/>
  <c r="L168" i="1"/>
  <c r="K168" i="1"/>
  <c r="J168" i="1"/>
  <c r="I168" i="1"/>
  <c r="H168" i="1"/>
  <c r="G168" i="1"/>
  <c r="L167" i="1"/>
  <c r="K167" i="1"/>
  <c r="J167" i="1"/>
  <c r="I167" i="1"/>
  <c r="H167" i="1"/>
  <c r="G167" i="1"/>
  <c r="L166" i="1"/>
  <c r="K166" i="1"/>
  <c r="J166" i="1"/>
  <c r="I166" i="1"/>
  <c r="H166" i="1"/>
  <c r="G166" i="1"/>
  <c r="L165" i="1"/>
  <c r="K165" i="1"/>
  <c r="J165" i="1"/>
  <c r="I165" i="1"/>
  <c r="H165" i="1"/>
  <c r="G165" i="1"/>
  <c r="L164" i="1"/>
  <c r="K164" i="1"/>
  <c r="J164" i="1"/>
  <c r="I164" i="1"/>
  <c r="H164" i="1"/>
  <c r="G164" i="1"/>
  <c r="L163" i="1"/>
  <c r="K163" i="1"/>
  <c r="J163" i="1"/>
  <c r="I163" i="1"/>
  <c r="H163" i="1"/>
  <c r="G163" i="1"/>
  <c r="L162" i="1"/>
  <c r="K162" i="1"/>
  <c r="J162" i="1"/>
  <c r="I162" i="1"/>
  <c r="H162" i="1"/>
  <c r="G162" i="1"/>
  <c r="L161" i="1"/>
  <c r="K161" i="1"/>
  <c r="J161" i="1"/>
  <c r="I161" i="1"/>
  <c r="H161" i="1"/>
  <c r="L160" i="1"/>
  <c r="K160" i="1"/>
  <c r="J160" i="1"/>
  <c r="I160" i="1"/>
  <c r="H160" i="1"/>
  <c r="G160" i="1"/>
  <c r="L159" i="1"/>
  <c r="K159" i="1"/>
  <c r="J159" i="1"/>
  <c r="I159" i="1"/>
  <c r="H159" i="1"/>
  <c r="G159" i="1"/>
  <c r="L158" i="1"/>
  <c r="K158" i="1"/>
  <c r="J158" i="1"/>
  <c r="I158" i="1"/>
  <c r="H158" i="1"/>
  <c r="G158" i="1"/>
  <c r="L157" i="1"/>
  <c r="K157" i="1"/>
  <c r="J157" i="1"/>
  <c r="I157" i="1"/>
  <c r="H157" i="1"/>
  <c r="G157" i="1"/>
  <c r="L156" i="1"/>
  <c r="K156" i="1"/>
  <c r="J156" i="1"/>
  <c r="I156" i="1"/>
  <c r="H156" i="1"/>
  <c r="G156" i="1"/>
  <c r="L155" i="1"/>
  <c r="K155" i="1"/>
  <c r="J155" i="1"/>
  <c r="I155" i="1"/>
  <c r="H155" i="1"/>
  <c r="G155" i="1"/>
  <c r="L154" i="1"/>
  <c r="K154" i="1"/>
  <c r="J154" i="1"/>
  <c r="I154" i="1"/>
  <c r="H154" i="1"/>
  <c r="G154" i="1"/>
  <c r="L153" i="1"/>
  <c r="K153" i="1"/>
  <c r="J153" i="1"/>
  <c r="I153" i="1"/>
  <c r="H153" i="1"/>
  <c r="G153" i="1"/>
  <c r="L152" i="1"/>
  <c r="K152" i="1"/>
  <c r="J152" i="1"/>
  <c r="I152" i="1"/>
  <c r="H152" i="1"/>
  <c r="G152" i="1"/>
  <c r="L151" i="1"/>
  <c r="K151" i="1"/>
  <c r="J151" i="1"/>
  <c r="I151" i="1"/>
  <c r="H151" i="1"/>
  <c r="L150" i="1"/>
  <c r="K150" i="1"/>
  <c r="J150" i="1"/>
  <c r="I150" i="1"/>
  <c r="H150" i="1"/>
  <c r="G150" i="1"/>
  <c r="L149" i="1"/>
  <c r="K149" i="1"/>
  <c r="J149" i="1"/>
  <c r="I149" i="1"/>
  <c r="H149" i="1"/>
  <c r="G149" i="1"/>
  <c r="L148" i="1"/>
  <c r="K148" i="1"/>
  <c r="J148" i="1"/>
  <c r="I148" i="1"/>
  <c r="H148" i="1"/>
  <c r="G148" i="1"/>
  <c r="L147" i="1"/>
  <c r="K147" i="1"/>
  <c r="J147" i="1"/>
  <c r="I147" i="1"/>
  <c r="H147" i="1"/>
  <c r="G147" i="1"/>
  <c r="L146" i="1"/>
  <c r="K146" i="1"/>
  <c r="J146" i="1"/>
  <c r="I146" i="1"/>
  <c r="H146" i="1"/>
  <c r="G146" i="1"/>
  <c r="L145" i="1"/>
  <c r="K145" i="1"/>
  <c r="J145" i="1"/>
  <c r="I145" i="1"/>
  <c r="H145" i="1"/>
  <c r="G145" i="1"/>
  <c r="L144" i="1"/>
  <c r="K144" i="1"/>
  <c r="J144" i="1"/>
  <c r="I144" i="1"/>
  <c r="H144" i="1"/>
  <c r="G144" i="1"/>
  <c r="L143" i="1"/>
  <c r="K143" i="1"/>
  <c r="J143" i="1"/>
  <c r="I143" i="1"/>
  <c r="H143" i="1"/>
  <c r="G143" i="1"/>
  <c r="L142" i="1"/>
  <c r="K142" i="1"/>
  <c r="J142" i="1"/>
  <c r="I142" i="1"/>
  <c r="H142" i="1"/>
  <c r="G142" i="1"/>
  <c r="L141" i="1"/>
  <c r="K141" i="1"/>
  <c r="J141" i="1"/>
  <c r="I141" i="1"/>
  <c r="H141" i="1"/>
  <c r="G141" i="1"/>
  <c r="L140" i="1"/>
  <c r="K140" i="1"/>
  <c r="J140" i="1"/>
  <c r="I140" i="1"/>
  <c r="H140" i="1"/>
  <c r="G140" i="1"/>
  <c r="L139" i="1"/>
  <c r="K139" i="1"/>
  <c r="J139" i="1"/>
  <c r="I139" i="1"/>
  <c r="H139" i="1"/>
  <c r="G139" i="1"/>
  <c r="L138" i="1"/>
  <c r="K138" i="1"/>
  <c r="J138" i="1"/>
  <c r="I138" i="1"/>
  <c r="H138" i="1"/>
  <c r="G138" i="1"/>
  <c r="L137" i="1"/>
  <c r="K137" i="1"/>
  <c r="J137" i="1"/>
  <c r="I137" i="1"/>
  <c r="H137" i="1"/>
  <c r="G137" i="1"/>
  <c r="L136" i="1"/>
  <c r="K136" i="1"/>
  <c r="J136" i="1"/>
  <c r="I136" i="1"/>
  <c r="H136" i="1"/>
  <c r="G136" i="1"/>
  <c r="L135" i="1"/>
  <c r="K135" i="1"/>
  <c r="J135" i="1"/>
  <c r="I135" i="1"/>
  <c r="H135" i="1"/>
  <c r="G135" i="1"/>
  <c r="L134" i="1"/>
  <c r="K134" i="1"/>
  <c r="J134" i="1"/>
  <c r="I134" i="1"/>
  <c r="H134" i="1"/>
  <c r="G134" i="1"/>
  <c r="L133" i="1"/>
  <c r="K133" i="1"/>
  <c r="J133" i="1"/>
  <c r="I133" i="1"/>
  <c r="H133" i="1"/>
  <c r="G133" i="1"/>
  <c r="L132" i="1"/>
  <c r="K132" i="1"/>
  <c r="J132" i="1"/>
  <c r="I132" i="1"/>
  <c r="H132" i="1"/>
  <c r="G132" i="1"/>
  <c r="L131" i="1"/>
  <c r="K131" i="1"/>
  <c r="J131" i="1"/>
  <c r="I131" i="1"/>
  <c r="H131" i="1"/>
  <c r="G131" i="1"/>
  <c r="L130" i="1"/>
  <c r="K130" i="1"/>
  <c r="J130" i="1"/>
  <c r="I130" i="1"/>
  <c r="H130" i="1"/>
  <c r="G130" i="1"/>
  <c r="L129" i="1"/>
  <c r="K129" i="1"/>
  <c r="J129" i="1"/>
  <c r="I129" i="1"/>
  <c r="H129" i="1"/>
  <c r="G129" i="1"/>
  <c r="L128" i="1"/>
  <c r="K128" i="1"/>
  <c r="J128" i="1"/>
  <c r="I128" i="1"/>
  <c r="H128" i="1"/>
  <c r="G128" i="1"/>
  <c r="L127" i="1"/>
  <c r="K127" i="1"/>
  <c r="J127" i="1"/>
  <c r="I127" i="1"/>
  <c r="H127" i="1"/>
  <c r="G127" i="1"/>
  <c r="L126" i="1"/>
  <c r="K126" i="1"/>
  <c r="J126" i="1"/>
  <c r="I126" i="1"/>
  <c r="H126" i="1"/>
  <c r="G126" i="1"/>
  <c r="L125" i="1"/>
  <c r="K125" i="1"/>
  <c r="J125" i="1"/>
  <c r="I125" i="1"/>
  <c r="H125" i="1"/>
  <c r="G125" i="1"/>
  <c r="L124" i="1"/>
  <c r="K124" i="1"/>
  <c r="J124" i="1"/>
  <c r="I124" i="1"/>
  <c r="H124" i="1"/>
  <c r="G124" i="1"/>
  <c r="L123" i="1"/>
  <c r="K123" i="1"/>
  <c r="J123" i="1"/>
  <c r="I123" i="1"/>
  <c r="H123" i="1"/>
  <c r="G123" i="1"/>
  <c r="L122" i="1"/>
  <c r="K122" i="1"/>
  <c r="J122" i="1"/>
  <c r="I122" i="1"/>
  <c r="H122" i="1"/>
  <c r="G122" i="1"/>
  <c r="L121" i="1"/>
  <c r="K121" i="1"/>
  <c r="J121" i="1"/>
  <c r="I121" i="1"/>
  <c r="H121" i="1"/>
  <c r="G121" i="1"/>
  <c r="L120" i="1"/>
  <c r="K120" i="1"/>
  <c r="J120" i="1"/>
  <c r="I120" i="1"/>
  <c r="H120" i="1"/>
  <c r="G120" i="1"/>
  <c r="L119" i="1"/>
  <c r="K119" i="1"/>
  <c r="J119" i="1"/>
  <c r="I119" i="1"/>
  <c r="H119" i="1"/>
  <c r="G119" i="1"/>
  <c r="L118" i="1"/>
  <c r="K118" i="1"/>
  <c r="J118" i="1"/>
  <c r="I118" i="1"/>
  <c r="H118" i="1"/>
  <c r="G118" i="1"/>
  <c r="L117" i="1"/>
  <c r="K117" i="1"/>
  <c r="J117" i="1"/>
  <c r="I117" i="1"/>
  <c r="H117" i="1"/>
  <c r="G117" i="1"/>
  <c r="L116" i="1"/>
  <c r="K116" i="1"/>
  <c r="J116" i="1"/>
  <c r="I116" i="1"/>
  <c r="H116" i="1"/>
  <c r="G116" i="1"/>
  <c r="L115" i="1"/>
  <c r="K115" i="1"/>
  <c r="J115" i="1"/>
  <c r="I115" i="1"/>
  <c r="H115" i="1"/>
  <c r="G115" i="1"/>
  <c r="L114" i="1"/>
  <c r="K114" i="1"/>
  <c r="J114" i="1"/>
  <c r="I114" i="1"/>
  <c r="H114" i="1"/>
  <c r="G114" i="1"/>
  <c r="L113" i="1"/>
  <c r="K113" i="1"/>
  <c r="J113" i="1"/>
  <c r="I113" i="1"/>
  <c r="H113" i="1"/>
  <c r="G113" i="1"/>
  <c r="L112" i="1"/>
  <c r="K112" i="1"/>
  <c r="J112" i="1"/>
  <c r="I112" i="1"/>
  <c r="H112" i="1"/>
  <c r="G112" i="1"/>
  <c r="L111" i="1"/>
  <c r="K111" i="1"/>
  <c r="J111" i="1"/>
  <c r="I111" i="1"/>
  <c r="H111" i="1"/>
  <c r="G111" i="1"/>
  <c r="L110" i="1"/>
  <c r="K110" i="1"/>
  <c r="J110" i="1"/>
  <c r="I110" i="1"/>
  <c r="H110" i="1"/>
  <c r="G110" i="1"/>
  <c r="L109" i="1"/>
  <c r="K109" i="1"/>
  <c r="J109" i="1"/>
  <c r="I109" i="1"/>
  <c r="H109" i="1"/>
  <c r="G109" i="1"/>
  <c r="L108" i="1"/>
  <c r="K108" i="1"/>
  <c r="J108" i="1"/>
  <c r="I108" i="1"/>
  <c r="H108" i="1"/>
  <c r="G108" i="1"/>
  <c r="L107" i="1"/>
  <c r="K107" i="1"/>
  <c r="J107" i="1"/>
  <c r="I107" i="1"/>
  <c r="H107" i="1"/>
  <c r="G107" i="1"/>
  <c r="L106" i="1"/>
  <c r="K106" i="1"/>
  <c r="J106" i="1"/>
  <c r="I106" i="1"/>
  <c r="H106" i="1"/>
  <c r="G106" i="1"/>
  <c r="L105" i="1"/>
  <c r="K105" i="1"/>
  <c r="J105" i="1"/>
  <c r="I105" i="1"/>
  <c r="H105" i="1"/>
  <c r="G105" i="1"/>
  <c r="L104" i="1"/>
  <c r="K104" i="1"/>
  <c r="J104" i="1"/>
  <c r="I104" i="1"/>
  <c r="H104" i="1"/>
  <c r="G104" i="1"/>
  <c r="L103" i="1"/>
  <c r="K103" i="1"/>
  <c r="J103" i="1"/>
  <c r="I103" i="1"/>
  <c r="H103" i="1"/>
  <c r="G103" i="1"/>
  <c r="L102" i="1"/>
  <c r="K102" i="1"/>
  <c r="J102" i="1"/>
  <c r="I102" i="1"/>
  <c r="H102" i="1"/>
  <c r="G102" i="1"/>
  <c r="L101" i="1"/>
  <c r="K101" i="1"/>
  <c r="J101" i="1"/>
  <c r="I101" i="1"/>
  <c r="H101" i="1"/>
  <c r="G101" i="1"/>
  <c r="L100" i="1"/>
  <c r="K100" i="1"/>
  <c r="J100" i="1"/>
  <c r="I100" i="1"/>
  <c r="H100" i="1"/>
  <c r="G100" i="1"/>
  <c r="L99" i="1"/>
  <c r="K99" i="1"/>
  <c r="J99" i="1"/>
  <c r="I99" i="1"/>
  <c r="H99" i="1"/>
  <c r="G99" i="1"/>
  <c r="L98" i="1"/>
  <c r="K98" i="1"/>
  <c r="J98" i="1"/>
  <c r="I98" i="1"/>
  <c r="H98" i="1"/>
  <c r="G98" i="1"/>
  <c r="L97" i="1"/>
  <c r="K97" i="1"/>
  <c r="J97" i="1"/>
  <c r="I97" i="1"/>
  <c r="H97" i="1"/>
  <c r="G97" i="1"/>
  <c r="L96" i="1"/>
  <c r="K96" i="1"/>
  <c r="J96" i="1"/>
  <c r="I96" i="1"/>
  <c r="H96" i="1"/>
  <c r="G96" i="1"/>
  <c r="L95" i="1"/>
  <c r="K95" i="1"/>
  <c r="J95" i="1"/>
  <c r="I95" i="1"/>
  <c r="H95" i="1"/>
  <c r="G95" i="1"/>
  <c r="L94" i="1"/>
  <c r="K94" i="1"/>
  <c r="J94" i="1"/>
  <c r="I94" i="1"/>
  <c r="H94" i="1"/>
  <c r="G94" i="1"/>
  <c r="L93" i="1"/>
  <c r="K93" i="1"/>
  <c r="J93" i="1"/>
  <c r="I93" i="1"/>
  <c r="H93" i="1"/>
  <c r="G93" i="1"/>
  <c r="L92" i="1"/>
  <c r="K92" i="1"/>
  <c r="J92" i="1"/>
  <c r="I92" i="1"/>
  <c r="H92" i="1"/>
  <c r="G92" i="1"/>
  <c r="L91" i="1"/>
  <c r="K91" i="1"/>
  <c r="J91" i="1"/>
  <c r="I91" i="1"/>
  <c r="H91" i="1"/>
  <c r="G91" i="1"/>
  <c r="L90" i="1"/>
  <c r="K90" i="1"/>
  <c r="J90" i="1"/>
  <c r="I90" i="1"/>
  <c r="H90" i="1"/>
  <c r="G90" i="1"/>
  <c r="L89" i="1"/>
  <c r="K89" i="1"/>
  <c r="J89" i="1"/>
  <c r="I89" i="1"/>
  <c r="H89" i="1"/>
  <c r="G89" i="1"/>
  <c r="L88" i="1"/>
  <c r="K88" i="1"/>
  <c r="J88" i="1"/>
  <c r="I88" i="1"/>
  <c r="H88" i="1"/>
  <c r="G88" i="1"/>
  <c r="L87" i="1"/>
  <c r="K87" i="1"/>
  <c r="I87" i="1"/>
  <c r="L86" i="1"/>
  <c r="K86" i="1"/>
  <c r="J86" i="1"/>
  <c r="I86" i="1"/>
  <c r="H86" i="1"/>
  <c r="G86" i="1"/>
  <c r="L85" i="1"/>
  <c r="K85" i="1"/>
  <c r="J85" i="1"/>
  <c r="I85" i="1"/>
  <c r="H85" i="1"/>
  <c r="G85" i="1"/>
  <c r="L84" i="1"/>
  <c r="K84" i="1"/>
  <c r="J84" i="1"/>
  <c r="I84" i="1"/>
  <c r="H84" i="1"/>
  <c r="G84" i="1"/>
  <c r="L83" i="1"/>
  <c r="K83" i="1"/>
  <c r="J83" i="1"/>
  <c r="I83" i="1"/>
  <c r="H83" i="1"/>
  <c r="G83" i="1"/>
  <c r="L82" i="1"/>
  <c r="K82" i="1"/>
  <c r="J82" i="1"/>
  <c r="I82" i="1"/>
  <c r="H82" i="1"/>
  <c r="G82" i="1"/>
  <c r="L81" i="1"/>
  <c r="K81" i="1"/>
  <c r="J81" i="1"/>
  <c r="I81" i="1"/>
  <c r="H81" i="1"/>
  <c r="G81" i="1"/>
  <c r="L80" i="1"/>
  <c r="K80" i="1"/>
  <c r="I80" i="1"/>
  <c r="L79" i="1"/>
  <c r="K79" i="1"/>
  <c r="J79" i="1"/>
  <c r="I79" i="1"/>
  <c r="H79" i="1"/>
  <c r="G79" i="1"/>
  <c r="L78" i="1"/>
  <c r="K78" i="1"/>
  <c r="J78" i="1"/>
  <c r="I78" i="1"/>
  <c r="H78" i="1"/>
  <c r="G78" i="1"/>
  <c r="L77" i="1"/>
  <c r="K77" i="1"/>
  <c r="J77" i="1"/>
  <c r="I77" i="1"/>
  <c r="H77" i="1"/>
  <c r="G77" i="1"/>
  <c r="L76" i="1"/>
  <c r="K76" i="1"/>
  <c r="J76" i="1"/>
  <c r="I76" i="1"/>
  <c r="H76" i="1"/>
  <c r="G76" i="1"/>
  <c r="L75" i="1"/>
  <c r="K75" i="1"/>
  <c r="J75" i="1"/>
  <c r="I75" i="1"/>
  <c r="H75" i="1"/>
  <c r="G75" i="1"/>
  <c r="L74" i="1"/>
  <c r="K74" i="1"/>
  <c r="J74" i="1"/>
  <c r="I74" i="1"/>
  <c r="H74" i="1"/>
  <c r="G74" i="1"/>
  <c r="L73" i="1"/>
  <c r="K73" i="1"/>
  <c r="J73" i="1"/>
  <c r="I73" i="1"/>
  <c r="H73" i="1"/>
  <c r="G73" i="1"/>
  <c r="L72" i="1"/>
  <c r="K72" i="1"/>
  <c r="J72" i="1"/>
  <c r="I72" i="1"/>
  <c r="H72" i="1"/>
  <c r="G72" i="1"/>
  <c r="L71" i="1"/>
  <c r="K71" i="1"/>
  <c r="J71" i="1"/>
  <c r="I71" i="1"/>
  <c r="H71" i="1"/>
  <c r="G71" i="1"/>
  <c r="L70" i="1"/>
  <c r="K70" i="1"/>
  <c r="J70" i="1"/>
  <c r="I70" i="1"/>
  <c r="H70" i="1"/>
  <c r="G70" i="1"/>
  <c r="L69" i="1"/>
  <c r="K69" i="1"/>
  <c r="J69" i="1"/>
  <c r="I69" i="1"/>
  <c r="H69" i="1"/>
  <c r="G69" i="1"/>
  <c r="L68" i="1"/>
  <c r="K68" i="1"/>
  <c r="J68" i="1"/>
  <c r="I68" i="1"/>
  <c r="H68" i="1"/>
  <c r="G68" i="1"/>
  <c r="L67" i="1"/>
  <c r="K67" i="1"/>
  <c r="J67" i="1"/>
  <c r="I67" i="1"/>
  <c r="H67" i="1"/>
  <c r="G67" i="1"/>
  <c r="L66" i="1"/>
  <c r="K66" i="1"/>
  <c r="I66" i="1"/>
  <c r="L65" i="1"/>
  <c r="K65" i="1"/>
  <c r="J65" i="1"/>
  <c r="I65" i="1"/>
  <c r="H65" i="1"/>
  <c r="L64" i="1"/>
  <c r="K64" i="1"/>
  <c r="J64" i="1"/>
  <c r="I64" i="1"/>
  <c r="H64" i="1"/>
  <c r="G64" i="1"/>
  <c r="L63" i="1"/>
  <c r="K63" i="1"/>
  <c r="J63" i="1"/>
  <c r="I63" i="1"/>
  <c r="H63" i="1"/>
  <c r="G63" i="1"/>
  <c r="L62" i="1"/>
  <c r="K62" i="1"/>
  <c r="J62" i="1"/>
  <c r="I62" i="1"/>
  <c r="H62" i="1"/>
  <c r="G62" i="1"/>
  <c r="L61" i="1"/>
  <c r="K61" i="1"/>
  <c r="J61" i="1"/>
  <c r="I61" i="1"/>
  <c r="H61" i="1"/>
  <c r="G61" i="1"/>
  <c r="L60" i="1"/>
  <c r="K60" i="1"/>
  <c r="J60" i="1"/>
  <c r="I60" i="1"/>
  <c r="H60" i="1"/>
  <c r="G60" i="1"/>
  <c r="L59" i="1"/>
  <c r="K59" i="1"/>
  <c r="J59" i="1"/>
  <c r="I59" i="1"/>
  <c r="H59" i="1"/>
  <c r="G59" i="1"/>
  <c r="L58" i="1"/>
  <c r="K58" i="1"/>
  <c r="J58" i="1"/>
  <c r="I58" i="1"/>
  <c r="H58" i="1"/>
  <c r="G58" i="1"/>
  <c r="L57" i="1"/>
  <c r="K57" i="1"/>
  <c r="J57" i="1"/>
  <c r="I57" i="1"/>
  <c r="H57" i="1"/>
  <c r="G57" i="1"/>
  <c r="L56" i="1"/>
  <c r="K56" i="1"/>
  <c r="J56" i="1"/>
  <c r="I56" i="1"/>
  <c r="H56" i="1"/>
  <c r="G56" i="1"/>
  <c r="L55" i="1"/>
  <c r="K55" i="1"/>
  <c r="J55" i="1"/>
  <c r="I55" i="1"/>
  <c r="H55" i="1"/>
  <c r="G55" i="1"/>
  <c r="L54" i="1"/>
  <c r="K54" i="1"/>
  <c r="J54" i="1"/>
  <c r="I54" i="1"/>
  <c r="H54" i="1"/>
  <c r="G54" i="1"/>
  <c r="L53" i="1"/>
  <c r="K53" i="1"/>
  <c r="J53" i="1"/>
  <c r="I53" i="1"/>
  <c r="H53" i="1"/>
  <c r="G53" i="1"/>
  <c r="L52" i="1"/>
  <c r="K52" i="1"/>
  <c r="J52" i="1"/>
  <c r="I52" i="1"/>
  <c r="H52" i="1"/>
  <c r="G52" i="1"/>
  <c r="L51" i="1"/>
  <c r="K51" i="1"/>
  <c r="J51" i="1"/>
  <c r="I51" i="1"/>
  <c r="H51" i="1"/>
  <c r="G51" i="1"/>
  <c r="L50" i="1"/>
  <c r="K50" i="1"/>
  <c r="J50" i="1"/>
  <c r="I50" i="1"/>
  <c r="H50" i="1"/>
  <c r="G50" i="1"/>
  <c r="L49" i="1"/>
  <c r="K49" i="1"/>
  <c r="J49" i="1"/>
  <c r="I49" i="1"/>
  <c r="H49" i="1"/>
  <c r="G49" i="1"/>
  <c r="L48" i="1"/>
  <c r="K48" i="1"/>
  <c r="J48" i="1"/>
  <c r="I48" i="1"/>
  <c r="H48" i="1"/>
  <c r="G48" i="1"/>
  <c r="L47" i="1"/>
  <c r="K47" i="1"/>
  <c r="J47" i="1"/>
  <c r="I47" i="1"/>
  <c r="H47" i="1"/>
  <c r="G47" i="1"/>
  <c r="L46" i="1"/>
  <c r="K46" i="1"/>
  <c r="J46" i="1"/>
  <c r="I46" i="1"/>
  <c r="H46" i="1"/>
  <c r="G46" i="1"/>
  <c r="L45" i="1"/>
  <c r="K45" i="1"/>
  <c r="J45" i="1"/>
  <c r="I45" i="1"/>
  <c r="H45" i="1"/>
  <c r="G45" i="1"/>
  <c r="L44" i="1"/>
  <c r="K44" i="1"/>
  <c r="J44" i="1"/>
  <c r="I44" i="1"/>
  <c r="H44" i="1"/>
  <c r="G44" i="1"/>
  <c r="L43" i="1"/>
  <c r="K43" i="1"/>
  <c r="J43" i="1"/>
  <c r="I43" i="1"/>
  <c r="H43" i="1"/>
  <c r="G43" i="1"/>
  <c r="L42" i="1"/>
  <c r="K42" i="1"/>
  <c r="J42" i="1"/>
  <c r="I42" i="1"/>
  <c r="H42" i="1"/>
  <c r="G42" i="1"/>
  <c r="L41" i="1"/>
  <c r="K41" i="1"/>
  <c r="J41" i="1"/>
  <c r="I41" i="1"/>
  <c r="H41" i="1"/>
  <c r="G41" i="1"/>
  <c r="L40" i="1"/>
  <c r="K40" i="1"/>
  <c r="J40" i="1"/>
  <c r="I40" i="1"/>
  <c r="H40" i="1"/>
  <c r="G40" i="1"/>
  <c r="L39" i="1"/>
  <c r="K39" i="1"/>
  <c r="J39" i="1"/>
  <c r="I39" i="1"/>
  <c r="H39" i="1"/>
  <c r="G39" i="1"/>
  <c r="L38" i="1"/>
  <c r="K38" i="1"/>
  <c r="J38" i="1"/>
  <c r="I38" i="1"/>
  <c r="H38" i="1"/>
  <c r="G38" i="1"/>
  <c r="L37" i="1"/>
  <c r="K37" i="1"/>
  <c r="J37" i="1"/>
  <c r="I37" i="1"/>
  <c r="H37" i="1"/>
  <c r="G37" i="1"/>
  <c r="L36" i="1"/>
  <c r="K36" i="1"/>
  <c r="J36" i="1"/>
  <c r="I36" i="1"/>
  <c r="H36" i="1"/>
  <c r="G36" i="1"/>
  <c r="L35" i="1"/>
  <c r="K35" i="1"/>
  <c r="I35" i="1"/>
  <c r="L34" i="1"/>
  <c r="K34" i="1"/>
  <c r="J34" i="1"/>
  <c r="I34" i="1"/>
  <c r="H34" i="1"/>
  <c r="L33" i="1"/>
  <c r="K33" i="1"/>
  <c r="J33" i="1"/>
  <c r="I33" i="1"/>
  <c r="H33" i="1"/>
  <c r="G33" i="1"/>
  <c r="L32" i="1"/>
  <c r="K32" i="1"/>
  <c r="J32" i="1"/>
  <c r="I32" i="1"/>
  <c r="H32" i="1"/>
  <c r="G32" i="1"/>
  <c r="L31" i="1"/>
  <c r="K31" i="1"/>
  <c r="J31" i="1"/>
  <c r="I31" i="1"/>
  <c r="H31" i="1"/>
  <c r="G31" i="1"/>
  <c r="L30" i="1"/>
  <c r="K30" i="1"/>
  <c r="J30" i="1"/>
  <c r="I30" i="1"/>
  <c r="H30" i="1"/>
  <c r="G30" i="1"/>
  <c r="L29" i="1"/>
  <c r="K29" i="1"/>
  <c r="J29" i="1"/>
  <c r="I29" i="1"/>
  <c r="H29" i="1"/>
  <c r="L28" i="1"/>
  <c r="K28" i="1"/>
  <c r="J28" i="1"/>
  <c r="I28" i="1"/>
  <c r="H28" i="1"/>
  <c r="L27" i="1"/>
  <c r="K27" i="1"/>
  <c r="J27" i="1"/>
  <c r="I27" i="1"/>
  <c r="H27" i="1"/>
  <c r="G27" i="1"/>
  <c r="L26" i="1"/>
  <c r="K26" i="1"/>
  <c r="J26" i="1"/>
  <c r="I26" i="1"/>
  <c r="H26" i="1"/>
  <c r="L25" i="1"/>
  <c r="K25" i="1"/>
  <c r="J25" i="1"/>
  <c r="I25" i="1"/>
  <c r="H25" i="1"/>
  <c r="G25" i="1"/>
  <c r="L24" i="1"/>
  <c r="K24" i="1"/>
  <c r="J24" i="1"/>
  <c r="I24" i="1"/>
  <c r="H24" i="1"/>
  <c r="G24" i="1"/>
  <c r="L23" i="1"/>
  <c r="K23" i="1"/>
  <c r="I23" i="1"/>
  <c r="L22" i="1"/>
  <c r="K22" i="1"/>
  <c r="J22" i="1"/>
  <c r="I22" i="1"/>
  <c r="H22" i="1"/>
  <c r="G22" i="1"/>
  <c r="L21" i="1"/>
  <c r="K21" i="1"/>
  <c r="J21" i="1"/>
  <c r="I21" i="1"/>
  <c r="H21" i="1"/>
  <c r="G21" i="1"/>
  <c r="L20" i="1"/>
  <c r="K20" i="1"/>
  <c r="J20" i="1"/>
  <c r="I20" i="1"/>
  <c r="H20" i="1"/>
  <c r="G20" i="1"/>
  <c r="L19" i="1"/>
  <c r="K19" i="1"/>
  <c r="J19" i="1"/>
  <c r="I19" i="1"/>
  <c r="H19" i="1"/>
  <c r="G19" i="1"/>
  <c r="L18" i="1"/>
  <c r="K18" i="1"/>
  <c r="J18" i="1"/>
  <c r="I18" i="1"/>
  <c r="H18" i="1"/>
  <c r="G18" i="1"/>
  <c r="L17" i="1"/>
  <c r="K17" i="1"/>
  <c r="J17" i="1"/>
  <c r="I17" i="1"/>
  <c r="H17" i="1"/>
  <c r="G17" i="1"/>
  <c r="L16" i="1"/>
  <c r="K16" i="1"/>
  <c r="J16" i="1"/>
  <c r="I16" i="1"/>
  <c r="H16" i="1"/>
  <c r="G16" i="1"/>
  <c r="L15" i="1"/>
  <c r="J15" i="1"/>
  <c r="I15" i="1"/>
  <c r="H15" i="1"/>
  <c r="G15" i="1"/>
  <c r="I14" i="1"/>
  <c r="I13" i="1"/>
  <c r="E24" i="29"/>
  <c r="D24" i="29"/>
  <c r="D22" i="29"/>
  <c r="E16" i="29"/>
  <c r="D16" i="29"/>
  <c r="D15" i="29"/>
  <c r="D14" i="29"/>
  <c r="D13" i="29"/>
  <c r="D12" i="29"/>
  <c r="D11" i="29"/>
  <c r="D10" i="29"/>
  <c r="D9" i="29"/>
  <c r="D8" i="29"/>
</calcChain>
</file>

<file path=xl/sharedStrings.xml><?xml version="1.0" encoding="utf-8"?>
<sst xmlns="http://schemas.openxmlformats.org/spreadsheetml/2006/main" count="66808" uniqueCount="14772">
  <si>
    <t>COMPOSIÇÃO DETALHADA DE BDI  
DE ACORDO ACORDÃO TCU 2622-2013</t>
  </si>
  <si>
    <t>ITEM</t>
  </si>
  <si>
    <t>PARCELA</t>
  </si>
  <si>
    <t>TAXA ADOTADA</t>
  </si>
  <si>
    <t>SEM DESONERAÇÃO</t>
  </si>
  <si>
    <t>REGIME SEM DESONERAÇÃO</t>
  </si>
  <si>
    <t>ADMINISTRAÇÃO CENTRAL -AC</t>
  </si>
  <si>
    <t>DESPESAS FINANCEIRAS- DF</t>
  </si>
  <si>
    <t>RISCO - R</t>
  </si>
  <si>
    <t xml:space="preserve"> LUCRO - L</t>
  </si>
  <si>
    <t>IMPOSTOS SOBRE FATURAMENTO - T</t>
  </si>
  <si>
    <t>.  ISS</t>
  </si>
  <si>
    <t>.  PIS</t>
  </si>
  <si>
    <t>.  COFINS</t>
  </si>
  <si>
    <t>.  INSS</t>
  </si>
  <si>
    <t>SEGURO + GARANTIA -S+G</t>
  </si>
  <si>
    <t>BDI=</t>
  </si>
  <si>
    <t>((1+(AC+R+S+G)) X (1+DF) X ( 1+L))/(1-T) - 1</t>
  </si>
  <si>
    <t xml:space="preserve">PLANILHA ORÇAMENTARIA </t>
  </si>
  <si>
    <r>
      <rPr>
        <b/>
        <sz val="11"/>
        <color theme="1"/>
        <rFont val="Calibri"/>
        <charset val="134"/>
        <scheme val="minor"/>
      </rPr>
      <t xml:space="preserve">OBRA: </t>
    </r>
    <r>
      <rPr>
        <sz val="11"/>
        <color theme="1"/>
        <rFont val="Calibri"/>
        <charset val="134"/>
        <scheme val="minor"/>
      </rPr>
      <t xml:space="preserve">Contratação de mepresa capaciada para os serviços de Requalificação das pavimentações em Vias Urbanas com serviços de manutenção depasseios, limpezas de canais. </t>
    </r>
  </si>
  <si>
    <t xml:space="preserve">DESCRIÇÃO: </t>
  </si>
  <si>
    <t xml:space="preserve">Manutenção de Vias Públicas </t>
  </si>
  <si>
    <t xml:space="preserve">BDI: </t>
  </si>
  <si>
    <t xml:space="preserve">LOCAL: </t>
  </si>
  <si>
    <t>Maceió - AL.</t>
  </si>
  <si>
    <t xml:space="preserve">FONTES: </t>
  </si>
  <si>
    <t xml:space="preserve">SINAPI - JULHO/2021 - SEM DESONERAÇÃO </t>
  </si>
  <si>
    <t xml:space="preserve">CLIENTE: </t>
  </si>
  <si>
    <t xml:space="preserve">Secretaria Municpal de Infraestrutura </t>
  </si>
  <si>
    <t xml:space="preserve">ORSE -  JUNHO /21 -  SEM DESONERAÇÃO </t>
  </si>
  <si>
    <r>
      <rPr>
        <b/>
        <sz val="11"/>
        <color theme="1"/>
        <rFont val="Calibri"/>
        <charset val="134"/>
        <scheme val="minor"/>
      </rPr>
      <t>DATA:</t>
    </r>
    <r>
      <rPr>
        <sz val="11"/>
        <color theme="1"/>
        <rFont val="Calibri"/>
        <charset val="134"/>
        <scheme val="minor"/>
      </rPr>
      <t xml:space="preserve"> </t>
    </r>
  </si>
  <si>
    <t xml:space="preserve">COMPOSIÇÕES PRÓPRIAS </t>
  </si>
  <si>
    <t xml:space="preserve">ENCARGOS SOCIAIS: </t>
  </si>
  <si>
    <t xml:space="preserve">113,6% / HORA </t>
  </si>
  <si>
    <t>69,74% / MÊS</t>
  </si>
  <si>
    <t>CÓDIGO</t>
  </si>
  <si>
    <t>FONTE</t>
  </si>
  <si>
    <t>DESCRIÇÃO</t>
  </si>
  <si>
    <t>UNIDADE</t>
  </si>
  <si>
    <t>QUANTIDADE</t>
  </si>
  <si>
    <t>PREÇO UNITÁRIO</t>
  </si>
  <si>
    <t>PREÇO UNITÁRIO COM BDI</t>
  </si>
  <si>
    <t xml:space="preserve">PREÇO TOTAL </t>
  </si>
  <si>
    <t>%</t>
  </si>
  <si>
    <t>%AC</t>
  </si>
  <si>
    <t>CLASSE</t>
  </si>
  <si>
    <t>QUANTIDADE LOTE 1</t>
  </si>
  <si>
    <t>QUANTIDADE LOTE 2</t>
  </si>
  <si>
    <t>TOTAL DA OBRA</t>
  </si>
  <si>
    <t>ADMINISTRAÇÃO LOCAL</t>
  </si>
  <si>
    <t>1.1</t>
  </si>
  <si>
    <t>SINAPI</t>
  </si>
  <si>
    <t>Engenheiro civil pleno com encargos complementares</t>
  </si>
  <si>
    <t>MÊS</t>
  </si>
  <si>
    <t>1.2</t>
  </si>
  <si>
    <t>Encarregado geral de obras com encargos complementares</t>
  </si>
  <si>
    <t>mês</t>
  </si>
  <si>
    <t>1.3</t>
  </si>
  <si>
    <t>Almoxarife com encargos complementares</t>
  </si>
  <si>
    <t>m²</t>
  </si>
  <si>
    <t>1.4</t>
  </si>
  <si>
    <t>Topografo com encargos complementares</t>
  </si>
  <si>
    <t>m</t>
  </si>
  <si>
    <t>1.5</t>
  </si>
  <si>
    <t>Apontador ou apropriador com encargos complementares</t>
  </si>
  <si>
    <t>1.6</t>
  </si>
  <si>
    <t>Auxiliar de escritorio com encargos complementares</t>
  </si>
  <si>
    <t>1.7</t>
  </si>
  <si>
    <t>Auxiliar de almoxarife com encargos complementares</t>
  </si>
  <si>
    <t>1.8</t>
  </si>
  <si>
    <t>Técnico em segurança do trabalho com encargos complementares</t>
  </si>
  <si>
    <t>SERVIÇOS INICIAIS</t>
  </si>
  <si>
    <t>A</t>
  </si>
  <si>
    <t>2.1</t>
  </si>
  <si>
    <t>001</t>
  </si>
  <si>
    <t>COMPOSIÇÃO</t>
  </si>
  <si>
    <t>Limpeza manual do terreno com raspagem superficial, remoção de terra vegetal até 0,20 m e bota-fora</t>
  </si>
  <si>
    <t>B</t>
  </si>
  <si>
    <t>2.2</t>
  </si>
  <si>
    <t>002</t>
  </si>
  <si>
    <t>Limpeza mecanizada do terreno com raspagem superficial, remoção de terra vegetal até 0,20 m e bota-fora</t>
  </si>
  <si>
    <t>C</t>
  </si>
  <si>
    <t>2.3</t>
  </si>
  <si>
    <t>ORSE</t>
  </si>
  <si>
    <t>Locação de serviços de terraplenagem de obras civis</t>
  </si>
  <si>
    <t>2.4</t>
  </si>
  <si>
    <t>Locação de redes de drenagem, água e esgoto</t>
  </si>
  <si>
    <t>2.5</t>
  </si>
  <si>
    <t>Locação e Nivelamento de Redes de Água e Adutoras</t>
  </si>
  <si>
    <t>2.6</t>
  </si>
  <si>
    <t>Locação de serviços de pavimentação</t>
  </si>
  <si>
    <t>2.7</t>
  </si>
  <si>
    <t>Tapume de vedação em chapa de madeira compensada resinada de 10 mm</t>
  </si>
  <si>
    <t>2.8</t>
  </si>
  <si>
    <t>Tapume de vedação em telha metálica zincada, formato trapezoidal, espessura 0,5 mm</t>
  </si>
  <si>
    <t>2.9</t>
  </si>
  <si>
    <t>003</t>
  </si>
  <si>
    <t>Cerca de proteção com tela PVC, utilização 4 vezes, h=1,20m</t>
  </si>
  <si>
    <t>2.10</t>
  </si>
  <si>
    <t>004</t>
  </si>
  <si>
    <t>Cerca de sinalização com tela PVC e sinalizador noturno, utilização 4 vezes, h=1,20m</t>
  </si>
  <si>
    <t>2.11</t>
  </si>
  <si>
    <t>Placa de obra em chapa aço galvanizado, instalada.</t>
  </si>
  <si>
    <t>-</t>
  </si>
  <si>
    <t>DEMOLIÇÕES E REMOÇÕES COM CARGA E TRANSPORTE DE EXPURGO, DMT=25 Km</t>
  </si>
  <si>
    <t>3.1</t>
  </si>
  <si>
    <t>005</t>
  </si>
  <si>
    <t>Demolição de alvenaria de bloco furado, inclusive bota-fora</t>
  </si>
  <si>
    <t>m³</t>
  </si>
  <si>
    <t>3.2</t>
  </si>
  <si>
    <t>006</t>
  </si>
  <si>
    <t>Demolição de alvenaria de tijolo maciço, inclusive bota-fora</t>
  </si>
  <si>
    <t>3.3</t>
  </si>
  <si>
    <t>007</t>
  </si>
  <si>
    <t>Demolição manual de alvenaria de pedra argamassada, inclusive bota-fora</t>
  </si>
  <si>
    <t>3.4</t>
  </si>
  <si>
    <t>008</t>
  </si>
  <si>
    <t>Demolição de concreto simples por meios manuais, inclusive bota-fora</t>
  </si>
  <si>
    <t>3.5</t>
  </si>
  <si>
    <t>009</t>
  </si>
  <si>
    <t>Demolição de concreto armado de baixa resistência, por meios manuais, inclusive bota-fora</t>
  </si>
  <si>
    <t>3.6</t>
  </si>
  <si>
    <t>010</t>
  </si>
  <si>
    <t>Demolição de concreto armado, c/ martelete pneumático, inclusive bota-fora</t>
  </si>
  <si>
    <t>3.7</t>
  </si>
  <si>
    <t>011</t>
  </si>
  <si>
    <t>Demolição de pavimentação asfáltica, de esp. até 0,07m, c/ martelete pneumático, inclusive bota-fora</t>
  </si>
  <si>
    <t>3.8</t>
  </si>
  <si>
    <t>012</t>
  </si>
  <si>
    <t>Demolição de pavimentação asfáltica, com escarificador, de esp. até 0,07 m, inclusive bota-fora</t>
  </si>
  <si>
    <t>3.9</t>
  </si>
  <si>
    <t>013</t>
  </si>
  <si>
    <t>Demolição de piso em placas pré-moldadas, inclusive bota-fora</t>
  </si>
  <si>
    <t>3.10</t>
  </si>
  <si>
    <t>014</t>
  </si>
  <si>
    <t>Demolição de piso de alta resistência, sem bota-fora</t>
  </si>
  <si>
    <t>3.11</t>
  </si>
  <si>
    <t>015</t>
  </si>
  <si>
    <t>Demolição de piso de mármore ou granito, sem bota-fora</t>
  </si>
  <si>
    <t>3.12</t>
  </si>
  <si>
    <t>Demolição de revestimento cerâmico, de forma manual, sem reaproveitamento, exclucive bota-fora</t>
  </si>
  <si>
    <t>3.13</t>
  </si>
  <si>
    <t>016</t>
  </si>
  <si>
    <t>Remanejamento de rede de água de PVC, ø=100mm, inclusive escavação e reaterro</t>
  </si>
  <si>
    <t>3.14</t>
  </si>
  <si>
    <t>017</t>
  </si>
  <si>
    <t>Remanejamento de rede de esgoto de PVC, ø=100mm, inclusive escavação e reaterro</t>
  </si>
  <si>
    <t>3.15</t>
  </si>
  <si>
    <t>018</t>
  </si>
  <si>
    <t>Remoção de rampa e escadaria drenante, inclusive bota-fora</t>
  </si>
  <si>
    <t>3.16</t>
  </si>
  <si>
    <t>019</t>
  </si>
  <si>
    <t>Remoção de pavimentação em paralelepípedos, inclusive empilhamento para posterior uso</t>
  </si>
  <si>
    <t>3.17</t>
  </si>
  <si>
    <t>020</t>
  </si>
  <si>
    <t>Remoção de pavimentação em pedra portuguesa, com bota-fora</t>
  </si>
  <si>
    <t>3.18</t>
  </si>
  <si>
    <t>021</t>
  </si>
  <si>
    <t>Remoção de pavimentação em pedra portuguesa e respectivo empilhamento no canteiro da obra, c/ reaprov. de 100%</t>
  </si>
  <si>
    <t>3.19</t>
  </si>
  <si>
    <t>022</t>
  </si>
  <si>
    <t>Remoção de pavimentação em pedra irregular, com empilhamento</t>
  </si>
  <si>
    <t>3.20</t>
  </si>
  <si>
    <t>023</t>
  </si>
  <si>
    <t>Remoção de meio-fio com empilhamento</t>
  </si>
  <si>
    <t>3.21</t>
  </si>
  <si>
    <t>024</t>
  </si>
  <si>
    <t>Remoção de pavimento intertravado, sem bota-fora</t>
  </si>
  <si>
    <t>3.22</t>
  </si>
  <si>
    <t>025</t>
  </si>
  <si>
    <t>Remoção de canais c/ placas pré-moldadas em arg. armada</t>
  </si>
  <si>
    <t>3.23</t>
  </si>
  <si>
    <t>026</t>
  </si>
  <si>
    <t>Remoção de calha pré-moldada, ø 30 cm</t>
  </si>
  <si>
    <t>3.24</t>
  </si>
  <si>
    <t>027</t>
  </si>
  <si>
    <t>Remoção de calha pré-moldada, ø 40 cm</t>
  </si>
  <si>
    <t>3.25</t>
  </si>
  <si>
    <t>028</t>
  </si>
  <si>
    <t>Remoção de galeria tubular, ø até 0,60m</t>
  </si>
  <si>
    <t>3.26</t>
  </si>
  <si>
    <t>029</t>
  </si>
  <si>
    <t>Remoção de galeria tubular, ø de 0,80m a 1,00m</t>
  </si>
  <si>
    <t>3.27</t>
  </si>
  <si>
    <t>030</t>
  </si>
  <si>
    <t>Remoção de galerias tubulares, ø=1.20m a 1,50m, c/ carga e descarga mecanizada</t>
  </si>
  <si>
    <t>3.28</t>
  </si>
  <si>
    <t>031</t>
  </si>
  <si>
    <t>Remoção de banco DESAL com bota-fora</t>
  </si>
  <si>
    <t>un</t>
  </si>
  <si>
    <t>3.29</t>
  </si>
  <si>
    <t>032</t>
  </si>
  <si>
    <t>Remoção e instalação de bancos padrão orla</t>
  </si>
  <si>
    <t>3.30</t>
  </si>
  <si>
    <t>Remoção de tapume</t>
  </si>
  <si>
    <t>MOVIMENTO DE TERRAS</t>
  </si>
  <si>
    <t>4.1</t>
  </si>
  <si>
    <t>033</t>
  </si>
  <si>
    <t>Escavação manual de terra compacta até 1,50m de profundidade, sem bota-fora</t>
  </si>
  <si>
    <t>4.2</t>
  </si>
  <si>
    <t>034</t>
  </si>
  <si>
    <t>Escavação manual em terra solta, até 1,50m de profundidade, sem bota-fora</t>
  </si>
  <si>
    <t>4.3</t>
  </si>
  <si>
    <t>035</t>
  </si>
  <si>
    <t>Escavação manual em lama, sem bota-fora</t>
  </si>
  <si>
    <t>4.4</t>
  </si>
  <si>
    <t>036</t>
  </si>
  <si>
    <t>Escavação mecanizada de vala profundidade 1,50 a 3,00m, material de primeira categoria.</t>
  </si>
  <si>
    <t>4.5</t>
  </si>
  <si>
    <t>037</t>
  </si>
  <si>
    <t>Escavação mecanizada em lama sem bota-fora</t>
  </si>
  <si>
    <t>4.6</t>
  </si>
  <si>
    <t>038</t>
  </si>
  <si>
    <t>Reaterro e apiloamento de terra em valas de manilhas, cavas de fundação, drenos, etc., em camadas de 0,20m. no máximo</t>
  </si>
  <si>
    <t>4.7</t>
  </si>
  <si>
    <t>039</t>
  </si>
  <si>
    <t>Aterro compactado com material importado em camadas de 0,20m</t>
  </si>
  <si>
    <t>4.8</t>
  </si>
  <si>
    <t>040</t>
  </si>
  <si>
    <t>Aterro manual compactado com sapinho mecânico material da própria obra em camadas de 0,20m no máximo, sem fornecimento de material</t>
  </si>
  <si>
    <t>4.9</t>
  </si>
  <si>
    <t>041</t>
  </si>
  <si>
    <t>Aterro manual com areia adensada</t>
  </si>
  <si>
    <t>4.10</t>
  </si>
  <si>
    <t>042</t>
  </si>
  <si>
    <t>Aterro com areia em terreno de baixa capacidade de suporte</t>
  </si>
  <si>
    <t>4.11</t>
  </si>
  <si>
    <t>043</t>
  </si>
  <si>
    <t>Aterro compactado mecanicamente com material importado em camadas de 0,20m no máximo</t>
  </si>
  <si>
    <t>4.12</t>
  </si>
  <si>
    <t>044</t>
  </si>
  <si>
    <t>Aterro compactado mecanicamente com material da própria obra 0,20m no máximo</t>
  </si>
  <si>
    <t>4.13</t>
  </si>
  <si>
    <t>Regularização de superfícies com motoniveladora. af_11/2019</t>
  </si>
  <si>
    <t>CARGAS E TRANSPORTES</t>
  </si>
  <si>
    <t>5.1</t>
  </si>
  <si>
    <t>CARGA, MANOBRA E DESCARGA DE ENTULHO EM CAMINHÃO BASCULANTE 10 M³ - CARGA COM ESCAVADEIRA HIDRÁULICA  (CAÇAMBA DE 0,80 M³ / 111 HP) E DESCARGA LIVRE (UNIDADE: M3). AF_07/2020</t>
  </si>
  <si>
    <t>5.2</t>
  </si>
  <si>
    <t>045</t>
  </si>
  <si>
    <t>Transporte em carro de mão, DM=10m</t>
  </si>
  <si>
    <t>5.3</t>
  </si>
  <si>
    <t>045-1</t>
  </si>
  <si>
    <t>Transporte em carro de mão, DM=50m</t>
  </si>
  <si>
    <t>5.4</t>
  </si>
  <si>
    <t>045-2</t>
  </si>
  <si>
    <t>Transporte em carro de mão, DM=100m</t>
  </si>
  <si>
    <t>5.5</t>
  </si>
  <si>
    <t>046</t>
  </si>
  <si>
    <t>Transporte vertical (manual), h=10m</t>
  </si>
  <si>
    <t>5.6</t>
  </si>
  <si>
    <t>Transporte com caminhão basculante de 6 m3, em via urbana pavimentada, DMT até 30 km.</t>
  </si>
  <si>
    <t>m³xkm</t>
  </si>
  <si>
    <t>MANUTENÇÃO E CONSERVAÇÃO DE REDES E DISPOSITIVOS DE DRENAGEM</t>
  </si>
  <si>
    <t>6.1</t>
  </si>
  <si>
    <t>047</t>
  </si>
  <si>
    <t>Galeria tubular de concreto, ø=0,30m, PS1, incl. escav., reaterro c/ mat. da própria obra, berço de concreto e bota-fora</t>
  </si>
  <si>
    <t>6.2</t>
  </si>
  <si>
    <t>048</t>
  </si>
  <si>
    <t>Galeria tubular de concreto, ø=0,40m, PS1, incl. escav., reaterro c/ mat. da própria obra, berço de concreto e bota-fora</t>
  </si>
  <si>
    <t>6.3</t>
  </si>
  <si>
    <t>049</t>
  </si>
  <si>
    <t>Galeria tubular de concreto, ø=0,60m, PA1, incl. escav., reaterro c/ mat. da própria obra, berço de concreto e bota-fora</t>
  </si>
  <si>
    <t>6.4</t>
  </si>
  <si>
    <t>050</t>
  </si>
  <si>
    <t>Galeria tubular de concreto, ø=0,60m, PA2, incl. escav., reaterro c/ mat. da própria obra, berço de concreto e bota-fora</t>
  </si>
  <si>
    <t>6.5</t>
  </si>
  <si>
    <t>051</t>
  </si>
  <si>
    <t>Galeria tubular de concreto, ø=0,80m, PA2, incl. escav., reaterro c/ mat. da própria obra, berço de concreto e bota-fora</t>
  </si>
  <si>
    <t>6.6</t>
  </si>
  <si>
    <t>052</t>
  </si>
  <si>
    <t>Galeria tubular de concreto, ø=1,00m, PA2, incl. escav., reaterro c/ mat. da própria obra, berço de concreto e bota-fora</t>
  </si>
  <si>
    <t>6.7</t>
  </si>
  <si>
    <t>053</t>
  </si>
  <si>
    <t>Galeria tubular de concreto, ø=1,20m, PA2, incl. escav., reaterro c/ mat. da própria obra, berço de concreto e bota-fora</t>
  </si>
  <si>
    <t>6.8</t>
  </si>
  <si>
    <t>054</t>
  </si>
  <si>
    <t>Galeria em PVC "RIB LOC", ø=0,30m, incl. escav., reaterro c/areia, reaterro c/ mat. própria obra e bota-fora</t>
  </si>
  <si>
    <t>6.9</t>
  </si>
  <si>
    <t>055</t>
  </si>
  <si>
    <t>Galeria em PVC "RIB LOC", ø=0,40m, incl. escav., reaterro c/areia, reaterro c/ mat. própria obra e bota-fora</t>
  </si>
  <si>
    <t>6.10</t>
  </si>
  <si>
    <t>056</t>
  </si>
  <si>
    <t>Galeria em PVC "RIB LOC", ø=0,60m, incl. escav., reaterro c/areia, reaterro c/ mat. própria obra e bota-fora</t>
  </si>
  <si>
    <t>6.11</t>
  </si>
  <si>
    <t>057</t>
  </si>
  <si>
    <t>Galeria em PVC "RIB LOC", ø=0,80m, incl. escav., reaterro c/areia, reaterro c/ mat. própria obra e bota-fora</t>
  </si>
  <si>
    <t>6.12</t>
  </si>
  <si>
    <t>058</t>
  </si>
  <si>
    <t>Galeria em PVC "RIB LOC", ø=1,00m, incl. escav., reaterro c/areia, reaterro c/ mat. própria obra e bota-fora</t>
  </si>
  <si>
    <t>6.13</t>
  </si>
  <si>
    <t>059</t>
  </si>
  <si>
    <t>Galeria em PVC "RIB LOC", ø=1,20m, incl. escav., reaterro c/areia, reaterro c/ mat. própria obra e bota-fora</t>
  </si>
  <si>
    <t>6.14</t>
  </si>
  <si>
    <t>060</t>
  </si>
  <si>
    <t>Galeria em tubo corrugado PEAD, parede dupla, interna lisa, ø=0,30m, incl. Escav., reaterro c/areia, reaterro c/ mat. Própria obra e bota-fora</t>
  </si>
  <si>
    <t>6.15</t>
  </si>
  <si>
    <t>061</t>
  </si>
  <si>
    <t>Galeria em tubo corrugado PEAD, parede dupla, interna lisa, ø=0,40m, incl. Escav., reaterro c/areia, reaterro c/ mat. Própria obra e bota-fora</t>
  </si>
  <si>
    <t>6.16</t>
  </si>
  <si>
    <t>062</t>
  </si>
  <si>
    <t>Galeria em tubo corrugado PEAD, parede dupla, interna lisa, ø=0,60m, incl. Escav., reaterro c/areia, reaterro c/ mat. Própria obra e bota-fora</t>
  </si>
  <si>
    <t>6.17</t>
  </si>
  <si>
    <t>063</t>
  </si>
  <si>
    <t>Galeria em tubo corrugado PEAD, parede dupla, interna lisa, ø=0,80m, incl. Escav., reaterro c/areia, reaterro c/ mat. Própria obra e bota-fora</t>
  </si>
  <si>
    <t>6.18</t>
  </si>
  <si>
    <t>064</t>
  </si>
  <si>
    <t>Galeria em tubo corrugado PEAD, parede dupla, interna lisa, ø=1,00m, incl. Escav., reaterro c/areia, reaterro c/ mat. Própria obra e bota-fora</t>
  </si>
  <si>
    <t>6.19</t>
  </si>
  <si>
    <t>Boca de bueiro tubular, ø=0,40m</t>
  </si>
  <si>
    <t>6.20</t>
  </si>
  <si>
    <t>Boca de bueiro tubular, ø=0,60m</t>
  </si>
  <si>
    <t>6.21</t>
  </si>
  <si>
    <t>Boca de bueiro tubular, ø=0,80m</t>
  </si>
  <si>
    <t>6.22</t>
  </si>
  <si>
    <t>Boca de bueiro tubular, ø=1,00m</t>
  </si>
  <si>
    <t>6.23</t>
  </si>
  <si>
    <t>065</t>
  </si>
  <si>
    <t>Caixa c/ grelha g135 ar de fofo, tipo a, n=1, ø=0,40m, h=1,00m, incl. Escav. E bota-fora</t>
  </si>
  <si>
    <t>6.24</t>
  </si>
  <si>
    <t>066</t>
  </si>
  <si>
    <t>Caixa c/ grelha g135 ar de fofo, tipo a, n=2, ø=0,40m, h=1,00m, incl. Escav. E bota-fora</t>
  </si>
  <si>
    <t>6.25</t>
  </si>
  <si>
    <t>067</t>
  </si>
  <si>
    <t>Caixa c/ grelha g135 ar de fofo, tipo a, n=3, ø=0,40m, h=1,00m, incl. Escav. E bota-fora</t>
  </si>
  <si>
    <t>6.26</t>
  </si>
  <si>
    <t>068</t>
  </si>
  <si>
    <t>Caixa c/ grelha g135 ar de fofo, tipo a, n=4, ø=0,40m, h=1,00m, incl. Escav. E bota-fora</t>
  </si>
  <si>
    <t>6.27</t>
  </si>
  <si>
    <t>069</t>
  </si>
  <si>
    <t>Caixa c/ grelha g135 ar de fofo, tipo a1, sifonada, n=2, ø=0,30m, h=1,00m, incl. Escav. E bota-fora</t>
  </si>
  <si>
    <t>6.28</t>
  </si>
  <si>
    <t>070</t>
  </si>
  <si>
    <t>Caixa c/ grelha g135 ar de fofo e tampão t120 ar, tipo a5, n=1, ø=0,60m, h=1,50m, incl. Escav. E bota-fora</t>
  </si>
  <si>
    <t>6.29</t>
  </si>
  <si>
    <t>071</t>
  </si>
  <si>
    <t>Caixa c/ grelha de concreto, tipo a, n=1, ø=0,40m, h=1,00m, incl. Escav. E bota-fora</t>
  </si>
  <si>
    <t>6.30</t>
  </si>
  <si>
    <t>072</t>
  </si>
  <si>
    <t>Caixa c/ grelha de concreto, tipo a, n=2, ø=0,40m, h=1,00m, incl. Escav. E bota-fora</t>
  </si>
  <si>
    <t>6.31</t>
  </si>
  <si>
    <t>073</t>
  </si>
  <si>
    <t>Caixa c/ grelha de concreto, tipo a, n=3, ø=0,40m, h=1,00m, incl. Escav. E bota-fora</t>
  </si>
  <si>
    <t>6.32</t>
  </si>
  <si>
    <t>074</t>
  </si>
  <si>
    <t>Caixa c/ grelha de concreto, tipo a1, sifonada, n=1, ø=0,30m, h=1,00m, incl. Escav. E bota-fora</t>
  </si>
  <si>
    <t>6.33</t>
  </si>
  <si>
    <t>075</t>
  </si>
  <si>
    <t>Caixa c/ grelha de concreto, tipo a1, sifonada, n=2, ø=0,30m, h=1,00m, incl. Escav. E bota-fora</t>
  </si>
  <si>
    <t>6.34</t>
  </si>
  <si>
    <t>076</t>
  </si>
  <si>
    <t>Caixa c/ grelha de concreto, tipo a4, n=1, ø=0,40m, h=1,00m, incl. Escav. E bota-fora</t>
  </si>
  <si>
    <t>6.35</t>
  </si>
  <si>
    <t>077</t>
  </si>
  <si>
    <t>Caixa c/ grelha de concreto, tipo a4, n=2, ø=0,40m, h=1,00m, incl. Escav. E bota-fora</t>
  </si>
  <si>
    <t>6.36</t>
  </si>
  <si>
    <t>078</t>
  </si>
  <si>
    <t>Caixa c/ grelha de concreto, tipo a4, n=1, ø=0,40m, h=1,20m, incl. Escav. E bota-fora</t>
  </si>
  <si>
    <t>6.37</t>
  </si>
  <si>
    <t>079</t>
  </si>
  <si>
    <t>Caixa c/ grelha de concreto, tipo a4, n=2, ø=0,40m, h=1,20m, incl. Escav. E bota-fora</t>
  </si>
  <si>
    <t>6.38</t>
  </si>
  <si>
    <t>080</t>
  </si>
  <si>
    <t>Caixa c/ grelha e tampão de concreto, tipo a5, n=1, ø=0,60m, h=1,50m, incl. Escav. E bota-fora</t>
  </si>
  <si>
    <t>6.39</t>
  </si>
  <si>
    <t>081</t>
  </si>
  <si>
    <t>Caixa c/ grelha e tampão de concreto, tipo a5, n=3, ø=0,60m, h=1,50m, incl. Escav. E bota-fora</t>
  </si>
  <si>
    <t>6.40</t>
  </si>
  <si>
    <t>082</t>
  </si>
  <si>
    <t>Caixa c/ grelha de barra de ferro 5/8"x3/8", tipo b, l=3,00m, h=1,00m, engole tudo, incl. Escav. E bota-fora</t>
  </si>
  <si>
    <t>6.41</t>
  </si>
  <si>
    <t>083</t>
  </si>
  <si>
    <t>Caixa c/ grelha de barra de ferro 5/8"x3/8", tipo b, l=4,00m, h=1,00m, engole tudo, incl. Escav. E bota-fora</t>
  </si>
  <si>
    <t>6.42</t>
  </si>
  <si>
    <t>084</t>
  </si>
  <si>
    <t>Caixa c/ grelha de barra de ferro 5/8"x3/8", tipo b, l=5,00m, h=1,00m, engole tudo, incl. Escav. E bota-fora</t>
  </si>
  <si>
    <t>6.43</t>
  </si>
  <si>
    <t>085</t>
  </si>
  <si>
    <t>Caixa c/ grelha de barra de ferro 5/8"x3/8", tipo b, l=6,00m, h=1,00m, engole tudo, incl. Escav. E bota-fora</t>
  </si>
  <si>
    <t>6.44</t>
  </si>
  <si>
    <t>086</t>
  </si>
  <si>
    <t>Caixa c/ grelha de concreto, tipo b, l=3,00m, h=1,00m, "engole tudo", incl. Escav. e bota-fora</t>
  </si>
  <si>
    <t>6.45</t>
  </si>
  <si>
    <t>087</t>
  </si>
  <si>
    <t>Caixa c/ grelha de concreto, tipo b, l=4,00m, h=1,00m, "engole tudo", incl. Escav. e bota-fora</t>
  </si>
  <si>
    <t>6.46</t>
  </si>
  <si>
    <t>088</t>
  </si>
  <si>
    <t>Caixa c/ grelha de concreto, tipo b, l=5,00m, h=1,00m, "engole tudo", incl. Escav. e bota-fora</t>
  </si>
  <si>
    <t>6.47</t>
  </si>
  <si>
    <t>089</t>
  </si>
  <si>
    <t>Caixa c/ grelha de concreto, tipo b, l=6,00m, h=1,00m, "engole tudo", incl. Escav. e bota-fora</t>
  </si>
  <si>
    <t>6.48</t>
  </si>
  <si>
    <t>090</t>
  </si>
  <si>
    <t>Caixa tipo D c/grelha, n=1, ø=0,30m, h=1,30m, incl. escav. e bota-fora</t>
  </si>
  <si>
    <t>6.49</t>
  </si>
  <si>
    <t>Poço de visita circular para drenagem, em alvenaria com tijolos cerâmicos maciços, diâmetro interno = 1,2 m, profundidade até 1,50 m, excluindo tampão. Af_04/2018</t>
  </si>
  <si>
    <t>6.50</t>
  </si>
  <si>
    <t>Poço de visita circular para drenagem, em alvenaria com tijolos cerâmicos maciços, diâmetro interno = 1,2 m, profundidade de 1,50 a 2,00 m, excluindo tampão. Af_04/2018</t>
  </si>
  <si>
    <t>6.51</t>
  </si>
  <si>
    <t>Poço de visita circular para drenagem, em alvenaria com tijolos cerâmicos maciços, diâmetro interno = 1,2 m, profundidade de 2,00 a 2,50 m, excluindo tampão. Af_04/2018</t>
  </si>
  <si>
    <t>6.52</t>
  </si>
  <si>
    <t>Poço de visita circular para drenagem, em alvenaria com tijolos cerâmicos maciços, diâmetro interno = 1,2 m, profundidade de 2,50 a 3,00 m, excluindo tampão. Af_04/2018</t>
  </si>
  <si>
    <t>6.53</t>
  </si>
  <si>
    <t>Poço de visita circular para drenagem, em alvenaria com tijolos cerâmicos maciços, diâmetro interno = 1,2 m, profundidade de 3,00 a 3,50 m, excluindo tampão. Af_04/2018</t>
  </si>
  <si>
    <t>6.54</t>
  </si>
  <si>
    <t>091</t>
  </si>
  <si>
    <t>Caixa de passagem 0,40x0,40x0,60m, com alv. de tijolo de 0,20m revestida, fundo de concreto simples e tampa de concreto armado, inclusive escavação e bota-fora</t>
  </si>
  <si>
    <t>6.55</t>
  </si>
  <si>
    <t>092</t>
  </si>
  <si>
    <t>Caixa de passagem 0,60x0,60x0,70m, com alv. de tijolo de 0,20m revestida, fundo de concreto simples e tampa de concreto armado, inclusive escavação e bota-fora</t>
  </si>
  <si>
    <t>6.56</t>
  </si>
  <si>
    <t>093</t>
  </si>
  <si>
    <t>Caixa de passagem 0,80x0,80x1,00m, com alv. de tijolo de 0,20m revestida, fundo de concreto simples e tampa de concreto armado, inclusive escavação e bota-fora</t>
  </si>
  <si>
    <t>6.57</t>
  </si>
  <si>
    <t>094</t>
  </si>
  <si>
    <t>Caixa de passagem 1,00x1,00x1,20m, com alv. de tijolo de 0,20m revestida, fundo de concreto simples e tampa de concreto armado, inclusive escavação e bota-fora</t>
  </si>
  <si>
    <t>6.58</t>
  </si>
  <si>
    <t>095</t>
  </si>
  <si>
    <t>Nivelamento e complemento de PV, com fixação do tampão em laje de concreto armado 1,00 x 1,00 x 0,15m, (sem fornecimento de tampão), considerando serviço noturno.</t>
  </si>
  <si>
    <t>6.59</t>
  </si>
  <si>
    <t>096</t>
  </si>
  <si>
    <t>Calha de concreto (meia manilha), rejuntada com arg. cimento e areia no traço 1:4, ø=0,30m, incl. escav. e bota- m fora</t>
  </si>
  <si>
    <t>M</t>
  </si>
  <si>
    <t>6.60</t>
  </si>
  <si>
    <t>097</t>
  </si>
  <si>
    <t>Calha de concreto (meia manilha), rejuntada com arg. cimento e areia no traço 1:4, ø=0,40m, incl. escav. e bota- m fora</t>
  </si>
  <si>
    <t>6.61</t>
  </si>
  <si>
    <t>098</t>
  </si>
  <si>
    <t>Descida d' água em degraus, em concreto simples, L=0,60m</t>
  </si>
  <si>
    <t>6.62</t>
  </si>
  <si>
    <t>099</t>
  </si>
  <si>
    <t>Descida d' água em degraus, em concreto armado, L=0,60m</t>
  </si>
  <si>
    <t>6.63</t>
  </si>
  <si>
    <t>Calha retangular de concreto armado, inclusive escavação, bota-fora e forma, b= 0,30m e h=0,30m</t>
  </si>
  <si>
    <t>6.64</t>
  </si>
  <si>
    <t>Fornecimento e assentamento de tampão de ferro fundido TDA-600mm, 300kg/cm², para poço de visita e caixas de passagem</t>
  </si>
  <si>
    <t>6.65</t>
  </si>
  <si>
    <t>100 B</t>
  </si>
  <si>
    <t>Fornec/assent. de tampão de ferro fundido, articulado , classe D400 (carga maxima 40 t), diâmetro 0,70m</t>
  </si>
  <si>
    <t>6.66</t>
  </si>
  <si>
    <t>Fornec/assent. de tampão de ferro fundido, articulado , classe D400 (carga maxima 40 t), diâmetro 0,80m</t>
  </si>
  <si>
    <t>6.67</t>
  </si>
  <si>
    <t>101 B</t>
  </si>
  <si>
    <t>Fornec/assent. de tampão de ferro fundido, articulado , classe D400 (carga maxima 40 t), diâmetro 0,90m</t>
  </si>
  <si>
    <t>6.68</t>
  </si>
  <si>
    <t>Fornec/assent. de tampão em PEAD, ø=0,90, capacidade de 40 ton, com proteção UV, resistência a fadiga de 300 mil ciclos de 5000 kgf e com estrutura interna de aço.</t>
  </si>
  <si>
    <t>6.69</t>
  </si>
  <si>
    <t>Fornec/assent. de tampão em concreto armado, ø=0,60 m, e=0.10m</t>
  </si>
  <si>
    <t>6.70</t>
  </si>
  <si>
    <t>Fornec/assent. de tampão em concreto armado, ø=0,80 m, e=0.10m</t>
  </si>
  <si>
    <t>6.71</t>
  </si>
  <si>
    <t>Fornec/assent. de grelha em concreto armado, 40x100 cm</t>
  </si>
  <si>
    <t>6.72</t>
  </si>
  <si>
    <t>Fornec/assent. de grelha de ferro fundido G-135 AR , 30x90 cm</t>
  </si>
  <si>
    <t>6.73</t>
  </si>
  <si>
    <t>Fornec/assent. de grelha em PEAD, 40x90 cm, capacidade de 25 ton, com proteção UV e com estrutura interna de aço.</t>
  </si>
  <si>
    <t>6.74</t>
  </si>
  <si>
    <t>04112</t>
  </si>
  <si>
    <t>Grelha em barras de ferro de 1/2", cruzadas, espaçamento 5cm</t>
  </si>
  <si>
    <t>6.75</t>
  </si>
  <si>
    <t>Desobstrução de manilha, ø 0,30 a 0,60m, com uso de hidro jateamento de alta pressão (sewer-jet)</t>
  </si>
  <si>
    <t>6.76</t>
  </si>
  <si>
    <t>Desobstrução de manilha, ø 0,80 a 1,20m, com uso de hidro jateamento de alta pressão (sewer-jet)</t>
  </si>
  <si>
    <t>6.77</t>
  </si>
  <si>
    <t>Desobstrução de caixa de recepção, inclusive bota-fora</t>
  </si>
  <si>
    <t>6.78</t>
  </si>
  <si>
    <t>Desobstrução de tubo de PVC, ø100mm a 150mm</t>
  </si>
  <si>
    <t>6.79</t>
  </si>
  <si>
    <t>Limpeza de calha, ø 0,30 à 0,40 m</t>
  </si>
  <si>
    <t>6.80</t>
  </si>
  <si>
    <t>Ensacaria</t>
  </si>
  <si>
    <t>sc</t>
  </si>
  <si>
    <t>6.81</t>
  </si>
  <si>
    <t>Enrocamento com pedra jogada, incl. transporte da pedra</t>
  </si>
  <si>
    <t>6.82</t>
  </si>
  <si>
    <t>Enrocamento com pedra arrumada até 100kg, incl. transporte da pedra</t>
  </si>
  <si>
    <t>ESCORAMENTOS/ESGOTAMENTOS DE VALAS</t>
  </si>
  <si>
    <t>7.1</t>
  </si>
  <si>
    <t>07301</t>
  </si>
  <si>
    <t>Escoramento de valas tipo Contínuo Simples</t>
  </si>
  <si>
    <t>7.2</t>
  </si>
  <si>
    <t>07135</t>
  </si>
  <si>
    <t>Escoramento de valas com pranchões metálicos - área cravada</t>
  </si>
  <si>
    <t>MANUTENÇÃO / CONSERVAÇÃO DE ESTRUTURAS DE CONCRETO</t>
  </si>
  <si>
    <t>8.1</t>
  </si>
  <si>
    <t>Concreto magro para lastro, traço 1:4,5:4,5 (cimento/ areia média/ brita 1) - preparo mecânico com betoneira 400 l. Af_07/2016</t>
  </si>
  <si>
    <t>8.2</t>
  </si>
  <si>
    <t>Concreto magro para lastro, traço 1:4,5:4,5 (cimento/ areia média/ brita 1) - preparo manual. Af_07/2016</t>
  </si>
  <si>
    <t>8.3</t>
  </si>
  <si>
    <t>Concreto usinado fck =20 Mpa, com lançamento e vibração em estrutura</t>
  </si>
  <si>
    <t>8.4</t>
  </si>
  <si>
    <t>Concreto usinado fck =25 Mpa, com lançamento e vibração em estrutura</t>
  </si>
  <si>
    <t>8.5</t>
  </si>
  <si>
    <t>Concreto usinado fck =30 Mpa, com lançamento e vibração em estrutura</t>
  </si>
  <si>
    <t>8.6</t>
  </si>
  <si>
    <t>Concreto armado fck=20MPa p/ estrutura, inclusive forma, desmoldagem, lançamento e vibração</t>
  </si>
  <si>
    <t>8.7</t>
  </si>
  <si>
    <t>Concreto armado fck=20MPa p/ fundação, inclusive forma, desmoldagem, lançamento e vibração</t>
  </si>
  <si>
    <t>8.8</t>
  </si>
  <si>
    <t>Concreto armado fck=25MPa p/ estrutura, inclusive forma, desmoldagem, lançamento e vibração</t>
  </si>
  <si>
    <t>8.9</t>
  </si>
  <si>
    <t>Concreto armado fck=25MPa p/ fundação, inclusive forma, desmoldagem, lançamento e vibração</t>
  </si>
  <si>
    <t>8.10</t>
  </si>
  <si>
    <t>Concreto armado fck=30MPa p/ estrutura, inclusive forma, desmoldagem, lançamento e vibração</t>
  </si>
  <si>
    <t>8.11</t>
  </si>
  <si>
    <t>Concreto armado fck=30MPa p/ fundação, inclusive forma, desmoldagem, lançamento e vibração</t>
  </si>
  <si>
    <t>8.12</t>
  </si>
  <si>
    <t>Concreto armado para tampas de caixas, vergas, etc., inclusive forma e desmoldagem</t>
  </si>
  <si>
    <t>FECHAMENTOS</t>
  </si>
  <si>
    <t>9.1</t>
  </si>
  <si>
    <t>Alvenaria de vedação de blocos cerâmicos furados na vertical de 9x19x39cm (espessura 9cm) de paredes com área líquida menor que 6m² sem vãos e argamassa de assentamento com preparo manual. Af_06/2014</t>
  </si>
  <si>
    <t>9.2</t>
  </si>
  <si>
    <t>Alvenaria de vedação de blocos cerâmicos furados na vertical de 14x19x39cm (espessura 14cm) de paredes com área líquida menor que 6m² sem vãos e argamassa de assentamento com preparo manual. Af_06/2014</t>
  </si>
  <si>
    <t>9.3</t>
  </si>
  <si>
    <t>Alvenaria de vedação com elemento vazado de cerâmica (cobogó) de 7x20x20cm e argamassa de assentamento com preparo em betoneira. af_05/2020</t>
  </si>
  <si>
    <t>9.4</t>
  </si>
  <si>
    <t>Alvenaria de vedação de blocos vazados de concreto de 9x19x39cm (espessura 9cm) de paredes com área líquida menor que 6m² sem vãos e argamassa de assentamento com preparo manual. Af_06/2014</t>
  </si>
  <si>
    <t>9.5</t>
  </si>
  <si>
    <t>Alvenaria de vedação de blocos vazados de concreto de 14x19x39cm (espessura 14cm) de paredes com área líquida menor que 6m² sem vãos e argamassa de assentamento com preparo manual. af_06/2014</t>
  </si>
  <si>
    <t>9.6</t>
  </si>
  <si>
    <t>Alvenaria de pedra argamassada em fundação, traço 1:4, inclusive escavação e bota-fora</t>
  </si>
  <si>
    <t>9.7</t>
  </si>
  <si>
    <t>Alvenaria de pedra argamassada em elevação, traço 1:4, inclusive agulheiro e andaime</t>
  </si>
  <si>
    <t>MANUTENÇÃO DE REVESTIMENTOS</t>
  </si>
  <si>
    <t>10.1</t>
  </si>
  <si>
    <t>Chapisco aplicado em alvenarias e estruturas de concreto internas, com colher de pedreiro. Argamassa traço 1:3 com preparo manual. Af_06/2014</t>
  </si>
  <si>
    <t>10.2</t>
  </si>
  <si>
    <t>Massa única, para recebimento de pintura, em argamassa traço 1:2:8, preparo manual, aplicada manualmente em faces internas de paredes, espessura de 20mm, com execução de taliscas. Af_06/2014</t>
  </si>
  <si>
    <t>10.3</t>
  </si>
  <si>
    <t>Emboço, para recebimento de cerâmica, em argamassa traço 1:2:8, preparo manual, aplicado manualmente em faces internas de paredes, para ambiente com área entre 5m2 e 10m2, espessura de 20mm, com execução de taliscas. Af_06/2014</t>
  </si>
  <si>
    <t>10.4</t>
  </si>
  <si>
    <t>Piso em ladrilho hidráulico aplicado em ambientes internos, incluso aplicação de resina. Af_06/2018</t>
  </si>
  <si>
    <t>10.5</t>
  </si>
  <si>
    <t>Piso em granito aplicado em ambientes internos. Af_06/2018</t>
  </si>
  <si>
    <t>10.6</t>
  </si>
  <si>
    <t>Piso em mármore aplicado em ambientes internos. Af_06/2018</t>
  </si>
  <si>
    <t>10.7</t>
  </si>
  <si>
    <t>Piso vinílico semi-flexível em placas, padrão liso, espessura 3,2 mm, fixado com cola. Af_06/2018</t>
  </si>
  <si>
    <t>10.8</t>
  </si>
  <si>
    <t>Piso cimentado, traço 1:3 (cimento e areia), acabamento liso, espessura 2,0 cm, preparo mecânico da argamassa. Af_06/2018</t>
  </si>
  <si>
    <t>10.9</t>
  </si>
  <si>
    <t>Soleira em granito, largura 15 cm, espessura 2,0 cm. Af_06/2018</t>
  </si>
  <si>
    <t>10.10</t>
  </si>
  <si>
    <t>Soleira em mármore, largura 15 cm, espessura 2,0 cm. Af_06/2018</t>
  </si>
  <si>
    <t>10.11</t>
  </si>
  <si>
    <t>Rodapé em granito, altura 10 cm. Af_06/2018</t>
  </si>
  <si>
    <t>10.12</t>
  </si>
  <si>
    <t>Rodapé em mármore, altura 7 cm. Af_06/2018</t>
  </si>
  <si>
    <t>10.13</t>
  </si>
  <si>
    <t>Rodapé cerâmico de 7cm de altura com placas tipo esmaltada extra de dimensões 35x35cm. Af_06/2014</t>
  </si>
  <si>
    <t>10.14</t>
  </si>
  <si>
    <t>Contrapiso em argamassa traço 1:4 (cimento e areia), preparo manual, aplicado em áreas secas sobre laje, aderido, espessura 2cm. Af_06/2014</t>
  </si>
  <si>
    <t>10.15</t>
  </si>
  <si>
    <t>Contrapiso em argamassa traço 1:4 (cimento e areia), preparo manual, aplicado em áreas molhadas sobre laje, aderido, espessura 2cm. Af_06/2014</t>
  </si>
  <si>
    <t>10.16</t>
  </si>
  <si>
    <t>Revestimento cerâmico para piso com placas tipo esmaltada extra de dimensões 35x35 cm aplicada em ambientes de área menor que 5 m2. Af_06/2014</t>
  </si>
  <si>
    <t>10.17</t>
  </si>
  <si>
    <t>Revestimento cerâmico para paredes externas em pastilhas de porcelana 5 x 5 cm (placas de 30 x 30 cm), alinhadas a prumo, aplicado em panos com vãos. Af_06/2014</t>
  </si>
  <si>
    <t>MANUTENÇÃO DE ESQUADRIAS /GRADES /DIVISÓRIAS</t>
  </si>
  <si>
    <t>11.1</t>
  </si>
  <si>
    <t>Aduela / marco / batente para porta de 70x210cm, fixação com argamassa, padrão médio - fornecimento e instalação. Af_08/2015_p</t>
  </si>
  <si>
    <t>11.2</t>
  </si>
  <si>
    <t>Porta de madeira para pintura, semi-oca (leve ou média), 60x210cm, espessura de 3,5cm, incluso dobradiças - fornecimento e instalação. Af_08/2015</t>
  </si>
  <si>
    <t>11.3</t>
  </si>
  <si>
    <t>Porta de madeira para pintura, semi-oca (leve ou média), 70x210cm, espessura de 3,5cm, incluso dobradiças - fornecimento e instalação. Af_08/2015</t>
  </si>
  <si>
    <t>11.4</t>
  </si>
  <si>
    <t>Porta de madeira para pintura, semi-oca (leve ou média), 80x210cm, espessura de 3,5cm, incluso dobradiças - fornecimento e instalação. Af_08/2015</t>
  </si>
  <si>
    <t>11.5</t>
  </si>
  <si>
    <t>Porta de madeira para pintura, semi-oca (leve ou média), 90x210cm, espessura de 3,5cm, incluso dobradiças - fornecimento e instalação. Af_08/2015</t>
  </si>
  <si>
    <t>11.6</t>
  </si>
  <si>
    <t>Fechadura de embutir com cilindro, externa, completa, acabamento padrão médio, incluso execução de furo - fornecimento e instalação. Af_08/2015</t>
  </si>
  <si>
    <t>11.7</t>
  </si>
  <si>
    <t>Fechadura de embutir para porta de banheiro, completa, acabamento padrão médio, incluso execução de furo - fornecimento e instalação. Af_08/2015</t>
  </si>
  <si>
    <t>11.8</t>
  </si>
  <si>
    <t>Porta de alumínio de abrir para vidro sem guarnição, 87x210cm, fixação com parafusos, inclusive vidros - fornecimento e instalação. Af_08/2015</t>
  </si>
  <si>
    <t>11.9</t>
  </si>
  <si>
    <t>Porta em alumínio de abrir tipo veneziana com guarnição, fixação com parafusos - fornecimento e instalação. Af_08/2015</t>
  </si>
  <si>
    <t>11.10</t>
  </si>
  <si>
    <t>Guarda-corpo e Corrimão em tubo ferro galvanizado, alt=1,10m, com barras verticais  a cada 11cm (3/4") e barras horizontais (superior, intermediárias (duas) e inferior) de 1.1/2", inclusive curva de aço - Rev 02</t>
  </si>
  <si>
    <t>11.11</t>
  </si>
  <si>
    <t>Guarda-corpo com requadro em barra chata de 2" x 3/8" e barra redonda 3/8" na vertical, com acabamento superior em madeira, inclusive pintura - fornecimento e instalação</t>
  </si>
  <si>
    <t>11.12</t>
  </si>
  <si>
    <t>03946</t>
  </si>
  <si>
    <t>Gradil com tela de arame galvanizado fio 12 bwg, revestido em em pvc, malha 2 1/2", fixada com tubos de aço galvanizado 2 1/2", formando quadros de 2.00 x 1.00 m, exceto mureta</t>
  </si>
  <si>
    <t>11.13</t>
  </si>
  <si>
    <t>Tela em aço inoxidável, padrão moeda, fixada em moldura constituída de cantoneira de 3/4 x 3/4 x 1/8"</t>
  </si>
  <si>
    <t>11.14</t>
  </si>
  <si>
    <t>Gradil em alumínio anodizado branco, com barras de apoio em alumínio anodizado branco de 1"x2" horizontais a cada 5cm com 1,85m e barras externas verticais em alumínio anodizado branco de 1.1/2" x 1.1/2" com 3,05m - Fixado com rebite</t>
  </si>
  <si>
    <t>11.15</t>
  </si>
  <si>
    <t>Parede com placas de gesso acartonado (drywall), para uso interno, com duas faces simples e estrutura metálica com guias simples, sem vãos. Af_06/2017_p</t>
  </si>
  <si>
    <t>11.16</t>
  </si>
  <si>
    <t>Parede com placas de gesso acartonado (drywall), para uso interno, com duas faces simples e estrutura metálica com guias simples, com vãos af_06/2017_p</t>
  </si>
  <si>
    <t>11.17</t>
  </si>
  <si>
    <t>9293</t>
  </si>
  <si>
    <t>Defensa metalica semi-maleável simples, fornecimento e implantação. Inclusive pintura.</t>
  </si>
  <si>
    <t>MANUTENÇÃO DE PINTURAS</t>
  </si>
  <si>
    <t>12.1</t>
  </si>
  <si>
    <t>Aplicação de fundo selador acrílico em teto, uma demão. Af_06/2014</t>
  </si>
  <si>
    <t>12.2</t>
  </si>
  <si>
    <t>Aplicação de fundo selador acrílico em paredes, uma demão. Af_06/2014</t>
  </si>
  <si>
    <t>12.3</t>
  </si>
  <si>
    <t>Aplicação manual de pintura com tinta látex acrílica em teto, duas demãos. Af_06/2014</t>
  </si>
  <si>
    <t>12.4</t>
  </si>
  <si>
    <t>Aplicação manual de pintura com tinta látex acrílica em paredes, duas demãos. Af_06/2014</t>
  </si>
  <si>
    <t>12.5</t>
  </si>
  <si>
    <t>Aplicação e lixamento de massa látex em teto, uma demão. Af_06/2014</t>
  </si>
  <si>
    <t>12.6</t>
  </si>
  <si>
    <t>Aplicação e lixamento de massa látex em paredes, uma demão. Af_06/2014</t>
  </si>
  <si>
    <t>12.7</t>
  </si>
  <si>
    <t>Pintura de acabamento com aplicação de fundo preparador epoxi, 01 demão de massa epoxi e 02 demãos de tinta esmalte epoxi branco, e = 35 micra p/ demão - R1</t>
  </si>
  <si>
    <t>12.8</t>
  </si>
  <si>
    <t>Caiação em meio fio</t>
  </si>
  <si>
    <t>12.9</t>
  </si>
  <si>
    <t>Aplicação de tinta à base de epóxi sobre piso</t>
  </si>
  <si>
    <t>MANUTENÇÃO DE COBERTURAS E FORROS</t>
  </si>
  <si>
    <t>13.1</t>
  </si>
  <si>
    <t>Forro em placas de gesso, para ambientes residenciais. Af_05/2017_p</t>
  </si>
  <si>
    <t>13.2</t>
  </si>
  <si>
    <t>Forro em réguas de PVC, frisado, para ambientes residenciais, inclusive estrutura de fixação. Af_05/2017_p</t>
  </si>
  <si>
    <t>13.3</t>
  </si>
  <si>
    <t>Trama de madeira composta por ripas, caibros e terças para telhados de até 2 águas para telha de encaixe de cerâmica ou de concreto, incluso transporte vertical. Af_12/2015</t>
  </si>
  <si>
    <t>13.4</t>
  </si>
  <si>
    <t>Trama de madeira composta por terças para telhados de até 2 águas para telha ondulada de fibrocimento, metálica, plástica ou termoacústica, incluso transporte vertical. Af_12/2015</t>
  </si>
  <si>
    <t>13.5</t>
  </si>
  <si>
    <t>Emboçamento com argamassa traço 1:2:9 (cimento, cal e areia). Af_06/2016</t>
  </si>
  <si>
    <t>13.6</t>
  </si>
  <si>
    <t>Telhamento com telha cerâmica capa-canal, tipo paulista, com até 2 águas, incluso transporte vertical. Af_06/2016</t>
  </si>
  <si>
    <t>13.7</t>
  </si>
  <si>
    <t>Telhamento com telha ondulada de fibrocimento e = 6 mm, com recobrimento lateral de 1 1/4 de onda para telhado com inclinação máxima de 10°, com até 2 águas, incluso içamento. Af_06/2016</t>
  </si>
  <si>
    <t>13.8</t>
  </si>
  <si>
    <t>Telhamento com telha de aço/alumínio e = 0,5 mm, com até 2 águas, incluso içamento. Af_06/2016</t>
  </si>
  <si>
    <t>13.9</t>
  </si>
  <si>
    <t>Calha de beiral, semicircular de PVC, diâmetro 125 mm, incluindo cabeceiras, emendas, bocais, suportes e vedações, excluindo condutores, incluso transporte vertical. Af_06/2016</t>
  </si>
  <si>
    <t>13.10</t>
  </si>
  <si>
    <t>Fornecimento e instalação de telha em madeira tipo pinus tratado (tabilha)</t>
  </si>
  <si>
    <t>MANUTENÇÃO DE INSTALAÇÕES HIDROSANITÁRIAS</t>
  </si>
  <si>
    <t>14.1</t>
  </si>
  <si>
    <t>Caixa de passagem, D= 0,40m e H= 0,80m, em anéis de concreto com tampa em concreto armado, inclusive escavação e bota-fora</t>
  </si>
  <si>
    <t>14.2</t>
  </si>
  <si>
    <t>Caixa de passagem, D= 0,60m e H= 1,00m, em anéis de concreto com tampa em concreto armado, inclusive escavação e bota-fora</t>
  </si>
  <si>
    <t>14.3</t>
  </si>
  <si>
    <t>Recuperação de pena d'água</t>
  </si>
  <si>
    <t>14.4</t>
  </si>
  <si>
    <t>Tubo, PVC, soldável, DN 20mm, instalado em ramal ou sub-ramal de água - fornecimento e instalação. Af_12/2014</t>
  </si>
  <si>
    <t>14.5</t>
  </si>
  <si>
    <t>Tubo, PVC, soldável, DN 25mm, instalado em ramal ou sub-ramal de água - fornecimento e instalação. Af_12/2014</t>
  </si>
  <si>
    <t>14.6</t>
  </si>
  <si>
    <t>Tubo, PVC, soldável, DN 32mm, instalado em ramal ou sub-ramal de água - fornecimento e instalação. Af_12/2014</t>
  </si>
  <si>
    <t>14.7</t>
  </si>
  <si>
    <t>Tubo, PVC, soldável, DN 40mm, instalado em prumada de água - fornecimento e instalação. Af_12/2014</t>
  </si>
  <si>
    <t>14.8</t>
  </si>
  <si>
    <t>Tubo, PVC, soldável, DN 50mm, instalado em prumada de água - fornecimento e instalação. Af_12/2014</t>
  </si>
  <si>
    <t>14.9</t>
  </si>
  <si>
    <t>Tubo PVC, série r, água pluvial, DN 100 mm, fornecido e instalado em ramal de encaminhamento. Af_12/2014</t>
  </si>
  <si>
    <t>14.10</t>
  </si>
  <si>
    <t>Tubo PVC, serie normal, esgoto predial, DN 40 mm, fornecido e instalado em ramal de descarga ou ramal de esgoto sanitário. Af_12/2014</t>
  </si>
  <si>
    <t>14.11</t>
  </si>
  <si>
    <t>Tubo PVC, serie normal, esgoto predial, DN 50 mm, fornecido e instalado em ramal de descarga ou ramal de esgoto sanitário. Af_12/2014</t>
  </si>
  <si>
    <t>14.12</t>
  </si>
  <si>
    <t>Tubo PVC, serie normal, esgoto predial, DN 75 mm, fornecido e instalado em ramal de descarga ou ramal de esgoto sanitário. Af_12/2014</t>
  </si>
  <si>
    <t>14.13</t>
  </si>
  <si>
    <t>Tubo PVC, serie normal, esgoto predial, DN 100 mm, fornecido e instalado em ramal de descarga ou ramal de esgoto sanitário. Af_12/2014</t>
  </si>
  <si>
    <t>14.14</t>
  </si>
  <si>
    <t>Joelho 90 graus, PVC, soldável, DN 20mm, instalado em ramal ou sub-ramal de água - fornecimento e instalação. Af_12/2014</t>
  </si>
  <si>
    <t>14.15</t>
  </si>
  <si>
    <t>Joelho 45 graus, PVC, soldável, DN 20mm, instalado em ramal ou sub-ramal de água - fornecimento e instalação. Af_12/2014</t>
  </si>
  <si>
    <t>14.16</t>
  </si>
  <si>
    <t>Curva 90 graus, PVC, soldável, DN 20mm, instalado em ramal ou sub-ramal de água - fornecimento e instalação. Af_12/2014</t>
  </si>
  <si>
    <t>14.17</t>
  </si>
  <si>
    <t>Curva 45 graus, PVC, soldável, DN 20mm, instalado em ramal ou sub-ramal de água - fornecimento e instalação. Af_12/2014</t>
  </si>
  <si>
    <t>14.18</t>
  </si>
  <si>
    <t>Joelho 90 graus, PVC, soldável, DN 25mm, instalado em ramal ou sub-ramal de água - fornecimento e instalação. Af_12/2014</t>
  </si>
  <si>
    <t>14.19</t>
  </si>
  <si>
    <t>Joelho 45 graus, PVC, soldável, DN 25mm, instalado em ramal ou sub-ramal de água - fornecimento e instalação. Af_12/2014</t>
  </si>
  <si>
    <t>14.20</t>
  </si>
  <si>
    <t>Curva 90 graus, PVC, soldável, DN 25mm, instalado em ramal ou sub-ramal de água - fornecimento e instalação. Af_12/2014</t>
  </si>
  <si>
    <t>14.21</t>
  </si>
  <si>
    <t>Curva 45 graus, PVC, soldável, DN 25mm, instalado em ramal ou sub-ramal de água - fornecimento e instalação. Af_12/2014</t>
  </si>
  <si>
    <t>14.22</t>
  </si>
  <si>
    <t>Joelho 90 graus com bucha de latão, PVC, soldável, DN 25mm, x 3/4”instalado em ramal ou sub-ramal de água - fornecimento e instalação. Af_12/2014</t>
  </si>
  <si>
    <t>14.23</t>
  </si>
  <si>
    <t>Joelho 90 graus, PVC, soldável, DN 32mm, instalado em ramal ou sub-ramal de água - fornecimento e instalação. Af_12/2014</t>
  </si>
  <si>
    <t>14.24</t>
  </si>
  <si>
    <t>Joelho 45 graus, PVC, soldável, DN 32mm, instalado em ramal ou sub-ramal de água - fornecimento e instalação. Af_12/2014</t>
  </si>
  <si>
    <t>14.25</t>
  </si>
  <si>
    <t>Curva 90 graus, PVC, soldável, DN 32mm, instalado em ramal ou sub-ramal de água - fornecimento e instalação. Af_12/2014</t>
  </si>
  <si>
    <t>14.26</t>
  </si>
  <si>
    <t>Curva 45 graus, PVC, soldável, DN 32mm, instalado em ramal ou sub-ramal de água - fornecimento e instalação. Af_12/2014</t>
  </si>
  <si>
    <t>14.27</t>
  </si>
  <si>
    <t>Luva, PVC, soldável, DN 20mm, instalado em ramal ou sub-ramal de água - fornecimento e instalação. Af_12/2014</t>
  </si>
  <si>
    <t>14.28</t>
  </si>
  <si>
    <t>Luva de correr, PVC, soldável, DN 20mm, instalado em ramal ou sub-ramal de água - fornecimento e instalação. Af_12/2014</t>
  </si>
  <si>
    <t>14.29</t>
  </si>
  <si>
    <t>Luva de redução, PVC, soldável, DN 25mm x 20mm, instalado em ramal ou sub-ramal de água - fornecimento e instalação. Af_12/2014</t>
  </si>
  <si>
    <t>14.30</t>
  </si>
  <si>
    <t>Luva com bucha de latão, PVC, soldável, DN 20mm x 1/2”, instalado em ramal ou sub-ramal de água - fornecimento e instalação. Af_12/2014</t>
  </si>
  <si>
    <t>14.31</t>
  </si>
  <si>
    <t>União, PVC, soldável, DN 20mm, instalado em ramal ou sub-ramal de água - fornecimento e instalação. Af_12/2014</t>
  </si>
  <si>
    <t>14.32</t>
  </si>
  <si>
    <t>Adaptador curto com bolsa e rosca para registro, PVC, soldável, DN 20mm x 1/2,”instalado em ramal ou sub- ramal de água - fornecimento e instalação. Af_12/2014</t>
  </si>
  <si>
    <t>14.33</t>
  </si>
  <si>
    <t>Luva, PVC, soldável, DN 25mm, instalado em ramal ou sub-ramal de água - fornecimento e instalação. Af_12/2014</t>
  </si>
  <si>
    <t>14.34</t>
  </si>
  <si>
    <t>Luva de correr, PVC, soldável, DN 25mm, instalado em ramal ou sub-ramal de água - fornecimento e instalação. Af_12/2014</t>
  </si>
  <si>
    <t>14.35</t>
  </si>
  <si>
    <t>Luva de redução, PVC, soldável, DN 32mm x 25mm, instalado em ramal ou sub-ramal de água - fornecimento e instalação. Af_12/2014</t>
  </si>
  <si>
    <t>14.36</t>
  </si>
  <si>
    <t>Luva com bucha de latão, PVC, soldável, DN 25mm x 3/4”, instalado em ramal ou sub-ramal de água - fornecimento e instalação. Af_12/2014</t>
  </si>
  <si>
    <t>14.37</t>
  </si>
  <si>
    <t>Adaptador curto com bolsa e rosca para registro, PVC, soldável, DN 25mm x 3/4,”instalado em ramal ou sub- ramal de água - fornecimento e instalação. Af_12/2014</t>
  </si>
  <si>
    <t>14.38</t>
  </si>
  <si>
    <t>Luva, PVC, soldável, DN 32mm, instalado em ramal ou sub-ramal de água - fornecimento e instalação. Af_12/2014</t>
  </si>
  <si>
    <t>14.39</t>
  </si>
  <si>
    <t>Joelho 90 graus, PVC, soldável, DN 20mm, instalado em ramal de distribuição de água - fornecimento e instalação. Af_12/2014</t>
  </si>
  <si>
    <t>14.40</t>
  </si>
  <si>
    <t>Joelho 45 graus, PVC, soldável, DN 20mm, instalado em ramal de distribuição de água - fornecimento e instalação. Af_12/2014</t>
  </si>
  <si>
    <t>14.41</t>
  </si>
  <si>
    <t>Curva 90 graus, PVC, soldável, DN 20mm, instalado em ramal de distribuição de água - fornecimento e instalação. Af_12/2014</t>
  </si>
  <si>
    <t>14.42</t>
  </si>
  <si>
    <t>Curva 45 graus, PVC, soldável, DN 20mm, instalado em ramal de distribuição de água - fornecimento e instalação. Af_12/2014</t>
  </si>
  <si>
    <t>14.43</t>
  </si>
  <si>
    <t>Joelho 90 graus, PVC, soldável, DN 25mm, instalado em ramal de distribuição de água - fornecimento e instalação. Af_12/2014</t>
  </si>
  <si>
    <t>14.44</t>
  </si>
  <si>
    <t>Joelho 45 graus, PVC, soldável, DN 25mm, instalado em ramal de distribuição de água - fornecimento e instalação. Af_12/2014</t>
  </si>
  <si>
    <t>14.45</t>
  </si>
  <si>
    <t>Curva 90 graus, PVC, soldável, DN 25mm, instalado em ramal de distribuição de água - fornecimento e instalação. Af_12/2014</t>
  </si>
  <si>
    <t>14.46</t>
  </si>
  <si>
    <t>Curva 45 graus, PVC, soldável, DN 25mm, instalado em ramal de distribuição de água - fornecimento e instalação. Af_12/2014</t>
  </si>
  <si>
    <t>14.47</t>
  </si>
  <si>
    <t>Joelho 90 graus, PVC, soldável, DN 25mm, x 3/4”instalado em ramal de distribuição de água - fornecimento e instalação. Af_12/2014</t>
  </si>
  <si>
    <t>14.48</t>
  </si>
  <si>
    <t>Joelho 90 graus, PVC, soldável, DN 32mm, instalado em ramal de distribuição de água - fornecimento e instalação. Af_12/2014</t>
  </si>
  <si>
    <t>14.49</t>
  </si>
  <si>
    <t>Joelho 45 graus, PVC, soldável, DN 32mm, instalado em ramal de distribuição de água - fornecimento e instalação. Af_12/2014</t>
  </si>
  <si>
    <t>14.50</t>
  </si>
  <si>
    <t>Curva 90 graus, PVC, soldável, DN 32mm, instalado em ramal de distribuição de água - fornecimento e instalação. Af_12/2014</t>
  </si>
  <si>
    <t>14.51</t>
  </si>
  <si>
    <t>Curva 45 graus, PVC, soldável, DN 32mm, instalado em ramal de distribuição de água - fornecimento e instalação. Af_12/2014</t>
  </si>
  <si>
    <t>14.52</t>
  </si>
  <si>
    <t>Luva, PVC, soldável, DN 20mm, instalado em ramal de distribuição de água - fornecimento e instalação. Af_12/2014</t>
  </si>
  <si>
    <t>14.53</t>
  </si>
  <si>
    <t>Luva de correr, PVC, soldável, DN 20mm, instalado em ramal de distribuição de água - fornecimento e instalação. Af_12/2014</t>
  </si>
  <si>
    <t>14.54</t>
  </si>
  <si>
    <t>Luva de redução, PVC, soldável, DN 25mm x 20mm, instalado em ramal de distribuição de água - fornecimento e instalação. Af_12/2014</t>
  </si>
  <si>
    <t>14.55</t>
  </si>
  <si>
    <t>Luva com bucha de latão, PVC, soldável, DN 20mm x 1/2”, instalado em ramal de distribuição de água - fornecimento e instalação. Af_12/2014</t>
  </si>
  <si>
    <t>14.56</t>
  </si>
  <si>
    <t>União, PVC, soldável, DN 20mm, instalado em ramal de distribuição de água - fornecimento e instalação. Af_12/2014</t>
  </si>
  <si>
    <t>14.57</t>
  </si>
  <si>
    <t>Adaptador curto com bolsa e rosca para registro, PVC, soldável, DN 20mm x 1/2,”instalado em ramal de distribuição de água - fornecimento e instalação. Af_12/2014</t>
  </si>
  <si>
    <t>14.58</t>
  </si>
  <si>
    <t>Curva de transposição, PVC, soldável, DN 20mm, instalado em ramal de distribuição de água fornecimento e instalação. Af_12/2014</t>
  </si>
  <si>
    <t>14.59</t>
  </si>
  <si>
    <t>Luva, PVC, soldável, DN 25mm, instalado em ramal de distribuição de água - fornecimento e instalação. Af_12/2014</t>
  </si>
  <si>
    <t>14.60</t>
  </si>
  <si>
    <t>Luva de correr, PVC, soldável, DN 25mm, instalado em ramal de distribuição de água - fornecimento e instalação. Af_12/2014</t>
  </si>
  <si>
    <t>14.61</t>
  </si>
  <si>
    <t>Luva de redução, PVC, soldável, DN 32mm x 25mm, instalado em ramal de distribuição de água - fornecimento e instalação. Af_12/2014</t>
  </si>
  <si>
    <t>14.62</t>
  </si>
  <si>
    <t>Luva com bucha de latão, PVC, soldável, DN 25mm x 3/4”, instalado em ramal de distribuição de água - fornecimento e instalação. Af_12/2014</t>
  </si>
  <si>
    <t>14.63</t>
  </si>
  <si>
    <t>União, PVC, soldável, DN 25mm, instalado em ramal de distribuição de água - fornecimento e instalação. Af_12/2014</t>
  </si>
  <si>
    <t>14.64</t>
  </si>
  <si>
    <t>Adaptador curto com bolsa e rosca para registro, PVC, soldável, DN 25mm x 3/4,”instalado em ramal de distribuição de água - fornecimento e instalação. Af_12/2014</t>
  </si>
  <si>
    <t>14.65</t>
  </si>
  <si>
    <t>Curva de transposição, PVC, soldável, DN 25mm, instalado em ramal de distribuição de água fornecimento e instalação. Af_12/2014</t>
  </si>
  <si>
    <t>14.66</t>
  </si>
  <si>
    <t>Luva, PVC, soldável, DN 32mm, instalado em ramal de distribuição de água - fornecimento e instalação. Af_12/2014</t>
  </si>
  <si>
    <t>14.67</t>
  </si>
  <si>
    <t>Luva de correr, PVC, soldável, DN 32mm, instalado em ramal de distribuição de água fornecimento e instalação. Af_12/2014</t>
  </si>
  <si>
    <t>14.68</t>
  </si>
  <si>
    <t>Luva de redução, PVC, soldável, DN 40mm x 32mm, instalado em ramal de distribuição de água - fornecimento e instalação. Af_12/2014</t>
  </si>
  <si>
    <t>14.69</t>
  </si>
  <si>
    <t>Luva soldável e com rosca, PVC, soldável, DN 32mm x 1”, instalado em ramal de distribuição de água - fornecimento e instalação. Af_12/2014</t>
  </si>
  <si>
    <t>14.70</t>
  </si>
  <si>
    <t>União, PVC, soldável, DN 32mm, instalado em ramal de distribuição de água - fornecimento e instalação. Af_12/2014</t>
  </si>
  <si>
    <t>14.71</t>
  </si>
  <si>
    <t>Adaptador curto com bolsa e rosca para registro, PVC, soldável, DN 32mm x 1,”instalado em ramal de distribuição de água - fornecimento e instalação. Af_12/2014</t>
  </si>
  <si>
    <t>14.72</t>
  </si>
  <si>
    <t>Curva de transposição, PVC, soldável, DN 32mm, instalado em ramal de distribuição de água fornecimento e instalação. Af_12/2014</t>
  </si>
  <si>
    <t>14.73</t>
  </si>
  <si>
    <t>Te, PVC, soldável, DN 20mm, instalado em ramal de distribuição de água - fornecimento e instalação. Af_12/2014</t>
  </si>
  <si>
    <t>14.74</t>
  </si>
  <si>
    <t>Tê soldável e com rosca na bolsa central, PVC, soldável, DN 20mm x 1/2”, instalado em ramal de distribuição de água - fornecimento e instalação. Af_12/2014</t>
  </si>
  <si>
    <t>14.75</t>
  </si>
  <si>
    <t>Te, PVC, soldável, DN 25mm, instalado em ramal de distribuição de água - fornecimento e instalação. Af_12/2014</t>
  </si>
  <si>
    <t>14.76</t>
  </si>
  <si>
    <t>Tê com bucha de latão na bolsa central, PVC, soldável, DN 25mm x 1/2,”instalado em ramal de distribuição de água - fornecimento e instalação. Af_12/2014</t>
  </si>
  <si>
    <t>14.77</t>
  </si>
  <si>
    <t>Tê de redução, PVC, soldável, DN 25mm x 20mm, instalado em ramal de distribuição de água - fornecimento e instalação. Af_12/2014</t>
  </si>
  <si>
    <t>14.78</t>
  </si>
  <si>
    <t>Te, PVC, soldável, DN 32mm, instalado em ramal de distribuição de água - fornecimento e instalação. Af_12/2014</t>
  </si>
  <si>
    <t>14.79</t>
  </si>
  <si>
    <t>Tê com bucha de latão na bolsa central, PVC, soldável, DN 32mm x 3/4”, instalado em ramal de distribuição de água - fornecimento e instalação. Af_12/2014</t>
  </si>
  <si>
    <t>14.80</t>
  </si>
  <si>
    <t>Tê de redução, PVC, soldável, DN 32mm x 25mm, instalado em ramal de distribuição de água - fornecimento e instalação. Af_12/2014</t>
  </si>
  <si>
    <t>14.81</t>
  </si>
  <si>
    <t>Joelho 90 graus, PVC, soldável, DN 40mm, instalado em prumada de água - fornecimento e instalação. Af_12/2014</t>
  </si>
  <si>
    <t>14.82</t>
  </si>
  <si>
    <t>Joelho 45 graus, PVC, soldável, DN 40mm, instalado em prumada de água - fornecimento e instalação. Af_12/2014</t>
  </si>
  <si>
    <t>14.83</t>
  </si>
  <si>
    <t>Curva 90 graus, PVC, soldável, DN 40mm, instalado em prumada de água - fornecimento e instalação. Af_12/2014</t>
  </si>
  <si>
    <t>14.84</t>
  </si>
  <si>
    <t>Curva 45 graus, PVC, soldável, DN 40mm, instalado em prumada de água - fornecimento e instalação. Af_12/2014</t>
  </si>
  <si>
    <t>14.85</t>
  </si>
  <si>
    <t>Joelho 90 graus, PVC, soldável, DN 50mm, instalado em prumada de água - fornecimento e instalação. Af_12/2014</t>
  </si>
  <si>
    <t>14.86</t>
  </si>
  <si>
    <t>Joelho 45 graus, PVC, soldável, DN 50mm, instalado em prumada de água - fornecimento e instalação. Af_12/2014</t>
  </si>
  <si>
    <t>14.87</t>
  </si>
  <si>
    <t>Curva 90 graus, PVC, soldável, DN 50mm, instalado em prumada de água - fornecimento e instalação. Af_12/2014</t>
  </si>
  <si>
    <t>14.88</t>
  </si>
  <si>
    <t>Curva 45 graus, PVC, soldável, DN 50mm, instalado em prumada de água - fornecimento e instalação. Af_12/2014</t>
  </si>
  <si>
    <t>14.89</t>
  </si>
  <si>
    <t>Adaptador com flanges livres, PVC, soldável, DN 32 mm x 1 , instalado em reservação de água de edificação que possua reservatório de fibra/fibrocimento fornecimento e instalação. Af_06/2016</t>
  </si>
  <si>
    <t>14.90</t>
  </si>
  <si>
    <t>Adaptador com flanges livres, PVC, soldável, DN 40 mm x 1 1/4 , instalado em reservação de água de edificação que possua reservatório de fibra/fibrocimento fornecimento e instalação. Af_06/2016</t>
  </si>
  <si>
    <t>14.91</t>
  </si>
  <si>
    <t>Adaptador com flanges livres, PVC, soldável, DN 50 mm x 1 1/2 , instalado em reservação de água de edificação que possua reservatório de fibra/fibrocimento fornecimento e instalação. Af_06/2016</t>
  </si>
  <si>
    <t>14.92</t>
  </si>
  <si>
    <t>Caixa d´água em polietileno, 1000 litros, com acessórios</t>
  </si>
  <si>
    <t>14.93</t>
  </si>
  <si>
    <t>Caixa d´agua em polietileno, 500 litros, com acessórios</t>
  </si>
  <si>
    <t>14.94</t>
  </si>
  <si>
    <t>Ralo seco, PVC, DN 100 x 40 mm, junta soldável, fornecido e instalado em ramal de descarga ou em ramal de esgoto sanitário. Af_12/2014</t>
  </si>
  <si>
    <t>14.95</t>
  </si>
  <si>
    <t>Tanque de louça branca suspenso, 18l ou equivalente - fornecimento e instalação. Af_12/2013</t>
  </si>
  <si>
    <t>14.96</t>
  </si>
  <si>
    <t>Válvula em metal cromado 1.1/2" x 1.1/2" para tanque ou lavatório, com ou sem ladrão - fornecimento e instalação. Af_12/2013</t>
  </si>
  <si>
    <t>14.97</t>
  </si>
  <si>
    <t>Válvula em metal cromado tipo americana 3.1/2" x 1.1/2" para pia - fornecimento e instalação. Af_12/2013</t>
  </si>
  <si>
    <t>14.98</t>
  </si>
  <si>
    <t>Válvula em plástico 1" para pia, tanque ou lavatório, com ou sem ladrão - fornecimento e instalação. Af_12/2013</t>
  </si>
  <si>
    <t>14.99</t>
  </si>
  <si>
    <t>Caixa sifonada, PVC, DN 100 x 100 x 50 mm, fornecida e instalada em ramais de encaminhamento de água pluvial. Af_12/2014</t>
  </si>
  <si>
    <t>14.100</t>
  </si>
  <si>
    <t>Caixa sifonada, PVC, DN 150 x 185 x 75 mm, fornecida e instalada em ramais de encaminhamento de água pluvial. Af_12/2014</t>
  </si>
  <si>
    <t>14.101</t>
  </si>
  <si>
    <t>Sifão do tipo garrafa/copo em PVC 1.1/4”x 1.1/2" - fornecimento e instalação. Af_12/2013</t>
  </si>
  <si>
    <t>14.102</t>
  </si>
  <si>
    <t>Sifão do tipo flexível em PVC 1”x 1.1/2”- fornecimento e instalação. Af_12/2013</t>
  </si>
  <si>
    <t>14.103</t>
  </si>
  <si>
    <t>Engate flexível em plástico branco, 1/2" x 30cm - fornecimento e instalação. Af_12/2013</t>
  </si>
  <si>
    <t>14.104</t>
  </si>
  <si>
    <t>Cuba de embutir de aço inoxidável média - fornecimento e instalação. Af_12/2013</t>
  </si>
  <si>
    <t>14.105</t>
  </si>
  <si>
    <t>Lavatório louça branca com coluna, 45 x 55cm ou equivalente, padrão médio - fornecimento e instalação. Af_12/2013</t>
  </si>
  <si>
    <t>14.106</t>
  </si>
  <si>
    <t>Vaso sanitário sifonado com caixa acoplada louça branca - padrão médio, incluso engate flexível em metal cromado, 1/2”x 40cm - fornecimento e instalação. Af_12/2013</t>
  </si>
  <si>
    <t>14.107</t>
  </si>
  <si>
    <t>Vaso sanitário sifonado convencional para PCD sem furo frontal com louça branca sem assento, incluso conjunto de ligação para bacia sanitária ajustável - fornecimento e instalação. Af_10/2016</t>
  </si>
  <si>
    <t>14.108</t>
  </si>
  <si>
    <t>Vaso sanitário infantil louça branca - Fornecimento e instalacao. AF_01/2020</t>
  </si>
  <si>
    <t>14.109</t>
  </si>
  <si>
    <t>Bancada de granito cinza polido para pia de cozinha 1,50 x 0,60 m - fornecimento e instalação. Af_12/2013</t>
  </si>
  <si>
    <t>14.110</t>
  </si>
  <si>
    <t>Bancada de mármore sintético 120 x 60cm, com cuba integrada - fornecimento e instalação. Af_12/2013</t>
  </si>
  <si>
    <t>14.111</t>
  </si>
  <si>
    <t>Torneira cromada de mesa, 1/2" ou 3/4", para lavatório, padrão popular - fornecimento e instalação. Af_12/2013</t>
  </si>
  <si>
    <t>14.112</t>
  </si>
  <si>
    <t>Torneira cromada tubo móvel, de parede, 1/2" ou 3/4", para pia de cozinha, padrão médio - fornecimento e instalação. Af_12/2013</t>
  </si>
  <si>
    <t>14.113</t>
  </si>
  <si>
    <t>Torneira plástica 3/4" para tanque - fornecimento e instalação. Af_12/2013</t>
  </si>
  <si>
    <t>14.114</t>
  </si>
  <si>
    <t>Tanque de louça branca com coluna, 30l ou equivalente, incluso sifão flexível em PVC, válvula metálica e torneira de metal cromado padrão médio - fornecimento e instalação. Af_12/2013</t>
  </si>
  <si>
    <t>14.115</t>
  </si>
  <si>
    <t>Tanque de mármore sintético suspenso, 22l ou equivalente, incluso sifão tipo garrafa em PVC, válvula plástica e torneira de plástico - fornecimento e instalação. Af_12/2013</t>
  </si>
  <si>
    <t>14.116</t>
  </si>
  <si>
    <t>Registro de pressão bruto, latão, roscável, 1/2", com acabamento e canopla cromados. Fornecido e instalado em ramal de água. Af_12/2014</t>
  </si>
  <si>
    <t>14.117</t>
  </si>
  <si>
    <t>Registro de gaveta bruto, latão, roscável, 1/2", com acabamento e canopla cromados. Fornecido e instalado em ramal de água. Af_12/2014</t>
  </si>
  <si>
    <t>14.118</t>
  </si>
  <si>
    <t>Registro de gaveta bruto, latão, roscável, 3/4", com acabamento e canopla cromados. Fornecido e instalado em ramal de água. Af_12/2014</t>
  </si>
  <si>
    <t>14.119</t>
  </si>
  <si>
    <t>Torneira de bóia real, roscável, 1/2", fornecida e instalada em reservação de água. Af_06/2016</t>
  </si>
  <si>
    <t>14.120</t>
  </si>
  <si>
    <t>Torneira de bóia real, roscável, 3/4", fornecida e instalada em reservação de água. Af_06/2016</t>
  </si>
  <si>
    <t>14.121</t>
  </si>
  <si>
    <t>Kit de acessorios para banheiro em metal cromado, 5 pecas, incluso fixação. Af_10/2016</t>
  </si>
  <si>
    <t>14.122</t>
  </si>
  <si>
    <t>Cuba de embutir oval em louça branca, 35 x 50cm ou equivalente, incluso válvula em metal cromado e sifão flexível em PVC - fornecimento e instalação. Af_12/2013</t>
  </si>
  <si>
    <t>14.123</t>
  </si>
  <si>
    <t>Cuba de embutir oval em louça branca, 35 x 50cm ou equivalente, incluso válvula e sifão tipo garrafa em metal cromado - fornecimento e instalação. Af_12/2013</t>
  </si>
  <si>
    <t>MANUTENÇÃO DE INSTALAÇÕES ELÉTRICAS E TELEFÔNICAS</t>
  </si>
  <si>
    <t>15.1</t>
  </si>
  <si>
    <t>Eletroduto flexível corrugado, PVC, DN 20 mm (1/2"), para circuitos terminais, instalado em forro - fornecimento e instalação. Af_12/2015</t>
  </si>
  <si>
    <t>15.2</t>
  </si>
  <si>
    <t>Eletroduto flexível corrugado, PVC, DN 25 mm (3/4"), para circuitos terminais, instalado em forro - fornecimento e instalação. Af_12/2015</t>
  </si>
  <si>
    <t>15.3</t>
  </si>
  <si>
    <t>Eletroduto flexível corrugado, PVC, DN 32 mm (1"), para circuitos terminais, instalado em forro - fornecimento e instalação. Af_12/2015</t>
  </si>
  <si>
    <t>15.4</t>
  </si>
  <si>
    <t>Eletroduto flexível corrugado, PVC, DN 20 mm (1/2"), para circuitos terminais, instalado em laje - fornecimento e instalação. Af_12/2015</t>
  </si>
  <si>
    <t>15.5</t>
  </si>
  <si>
    <t>Eletroduto flexível corrugado, PVC, DN 25 mm (3/4"), para circuitos terminais, instalado em laje - fornecimento e instalação. Af_12/2015</t>
  </si>
  <si>
    <t>15.6</t>
  </si>
  <si>
    <t>Eletroduto flexível corrugado, PVC, DN 32 mm (1"), para circuitos terminais, instalado em laje - fornecimento e instalação. Af_12/2015</t>
  </si>
  <si>
    <t>15.7</t>
  </si>
  <si>
    <t>Eletroduto flexível corrugado, PVC, DN 20 mm (1/2"), para circuitos terminais, instalado em parede - fornecimento e instalação. Af_12/2015</t>
  </si>
  <si>
    <t>15.8</t>
  </si>
  <si>
    <t>Eletroduto flexível corrugado, PVC, DN 25 mm (3/4"), para circuitos terminais, instalado em parede - fornecimento e instalação. Af_12/2015</t>
  </si>
  <si>
    <t>15.9</t>
  </si>
  <si>
    <t>Eletroduto flexível corrugado, PVC, DN 32 mm (1"), para circuitos terminais, instalado em parede - fornecimento e instalação. Af_12/2015</t>
  </si>
  <si>
    <t>15.10</t>
  </si>
  <si>
    <t>Eletroduto rígido roscável, PVC, DN 20 mm (1/2"), para circuitos terminais, instalado em forro - fornecimento e instalação. Af_12/2015</t>
  </si>
  <si>
    <t>15.11</t>
  </si>
  <si>
    <t>Eletroduto rígido roscável, PVC, DN 25 mm (3/4"), para circuitos terminais, instalado em forro - fornecimento e instalação. Af_12/2015</t>
  </si>
  <si>
    <t>15.12</t>
  </si>
  <si>
    <t>Eletroduto rígido roscável, PVC, DN 32 mm (1"), para circuitos terminais, instalado em forro - fornecimento e instalação. Af_12/2015</t>
  </si>
  <si>
    <t>15.13</t>
  </si>
  <si>
    <t>Eletroduto rígido roscável, PVC, DN 40 mm (1 1/4"), para circuitos terminais, instalado em forro - fornecimento e instalação. Af_12/2015</t>
  </si>
  <si>
    <t>15.14</t>
  </si>
  <si>
    <t>Eletroduto rígido roscável, PVC, DN 20 mm (1/2"), para circuitos terminais, instalado em laje - fornecimento e instalação. Af_12/2015</t>
  </si>
  <si>
    <t>15.15</t>
  </si>
  <si>
    <t>Eletroduto rígido roscável, PVC, DN 25 mm (3/4"), para circuitos terminais, instalado em laje - fornecimento e instalação. Af_12/2015</t>
  </si>
  <si>
    <t>15.16</t>
  </si>
  <si>
    <t>Eletroduto rígido roscável, PVC, DN 32 mm (1"), para circuitos terminais, instalado em laje - fornecimento e instalação. Af_12/2015</t>
  </si>
  <si>
    <t>15.17</t>
  </si>
  <si>
    <t>Eletroduto rígido roscável, PVC, DN 20 mm (1/2"), para circuitos terminais, instalado em parede - fornecimento e instalação. Af_12/2015</t>
  </si>
  <si>
    <t>15.18</t>
  </si>
  <si>
    <t>Eletroduto rígido roscável, PVC, DN 25 mm (3/4"), para circuitos terminais, instalado em parede - fornecimento e instalação. Af_12/2015</t>
  </si>
  <si>
    <t>15.19</t>
  </si>
  <si>
    <t>Eletroduto rígido roscável, PVC, DN 32 mm (1"), para circuitos terminais, instalado em parede - fornecimento e instalação. Af_12/2015</t>
  </si>
  <si>
    <t>15.20</t>
  </si>
  <si>
    <t>Eletroduto rígido roscável, PVC, DN 40 mm (1 1/4"), para circuitos terminais, instalado em parede - fornecimento e instalação. Af_12/2015</t>
  </si>
  <si>
    <t>15.21</t>
  </si>
  <si>
    <t>Eletroduto rígido soldável, PVC, DN 20 mm (½’), aparente, instalado em teto - fornecimento e instalação. Af_11/2016_p</t>
  </si>
  <si>
    <t>15.22</t>
  </si>
  <si>
    <t>Eletroduto rígido soldável, PVC, DN 25 mm (3/4)’, aparente, instalado em teto - fornecimento e instalação. Af_11/2016_p</t>
  </si>
  <si>
    <t>15.23</t>
  </si>
  <si>
    <t>Eletroduto rígido soldável, PVC, DN 32 mm (1)’, aparente, instalado em teto - fornecimento e instalação. Af_11/2016_p</t>
  </si>
  <si>
    <t>15.24</t>
  </si>
  <si>
    <t>Eletroduto rígido soldável, PVC, DN 20 mm (½)’, aparente, instalado em parede - fornecimento e instalação. Af_11/2016_p</t>
  </si>
  <si>
    <t>15.25</t>
  </si>
  <si>
    <t>Eletroduto rígido soldável, PVC, DN 25 mm (3/4)’, aparente, instalado em parede - fornecimento e instalação. Af_11/2016_p</t>
  </si>
  <si>
    <t>15.26</t>
  </si>
  <si>
    <t>Eletroduto rígido soldável, PVC, DN 32 mm (1’), aparente, instalado em parede - fornecimento e instalação. Af_11/2016_p</t>
  </si>
  <si>
    <t>15.27</t>
  </si>
  <si>
    <t>Luva para eletroduto, PVC, soldável, DN 20 mm (1/2’), aparente, instalada em teto - fornecimento e instalação. Af_11/2016_p</t>
  </si>
  <si>
    <t>15.28</t>
  </si>
  <si>
    <t>Luva para eletroduto, PVC, roscável, DN 20 mm (1/2"), para circuitos terminais, instalada em forro - fornecimento e instalação. Af_12/2015</t>
  </si>
  <si>
    <t>15.29</t>
  </si>
  <si>
    <t>Luva para eletroduto, PVC, roscável, DN 25 mm (3/4"), para circuitos terminais, instalada em forro - fornecimento e instalação. Af_12/2015</t>
  </si>
  <si>
    <t>15.30</t>
  </si>
  <si>
    <t>Luva para eletroduto, PVC, roscável, DN 32 mm (1"), para circuitos terminais, instalada em forro - fornecimento e instalação. Af_12/2015</t>
  </si>
  <si>
    <t>15.31</t>
  </si>
  <si>
    <t>Luva para eletroduto, PVC, roscável, DN 40 mm (1 1/4"), para circuitos terminais, instalada em forro - fornecimento e instalação. Af_12/2015</t>
  </si>
  <si>
    <t>15.32</t>
  </si>
  <si>
    <t>Luva para eletroduto, PVC, roscável, DN 20 mm (1/2"), para circuitos terminais, instalada em laje - fornecimento e instalação. Af_12/2015</t>
  </si>
  <si>
    <t>15.33</t>
  </si>
  <si>
    <t>Luva para eletroduto, PVC, roscável, DN 25 mm (3/4"), para circuitos terminais, instalada em laje - fornecimento e instalação. Af_12/2015</t>
  </si>
  <si>
    <t>15.34</t>
  </si>
  <si>
    <t>Luva para eletroduto, PVC, roscável, DN 32 mm (1"), para circuitos terminais, instalada em laje - fornecimento e instalação. Af_12/2015</t>
  </si>
  <si>
    <t>15.35</t>
  </si>
  <si>
    <t>Luva para eletroduto, PVC, roscável, DN 40 mm (1 1/4"), para circuitos terminais, instalada em laje - fornecimento e instalação. Af_12/2015</t>
  </si>
  <si>
    <t>15.36</t>
  </si>
  <si>
    <t>Luva para eletroduto, PVC, roscável, DN 20 mm (1/2"), para circuitos terminais, instalada em parede - fornecimento e instalação. Af_12/2015</t>
  </si>
  <si>
    <t>15.37</t>
  </si>
  <si>
    <t>Luva para eletroduto, PVC, roscável, DN 25 mm (3/4"), para circuitos terminais, instalada em parede - fornecimento e instalação. Af_12/2015</t>
  </si>
  <si>
    <t>15.38</t>
  </si>
  <si>
    <t>Luva para eletroduto, PVC, roscável, DN 32 mm (1"), para circuitos terminais, instalada em parede - fornecimento e instalação. Af_12/2015</t>
  </si>
  <si>
    <t>15.39</t>
  </si>
  <si>
    <t>Luva para eletroduto, PVC, roscável, DN 40 mm (1 1/4"), para circuitos terminais, instalada em parede - fornecimento e instalação. Af_12/2015</t>
  </si>
  <si>
    <t>15.40</t>
  </si>
  <si>
    <t>Curva 90 graus para eletroduto, PVC, roscável, DN 20 mm (1/2"), para circuitos terminais, instalada em forro - fornecimento e instalação. af_12/2015</t>
  </si>
  <si>
    <t>15.41</t>
  </si>
  <si>
    <t>Curva 180 graus para eletroduto, PVC, roscável, DN 20 mm (1/2"), para circuitos terminais, instalada em forro - fornecimento e instalação. af_12/2015</t>
  </si>
  <si>
    <t>15.42</t>
  </si>
  <si>
    <t>Curva 90 graus para eletroduto, PVC, roscável, DN 25 mm (3/4"), para circuitos terminais, instalada em forro - fornecimento e instalação. af_12/2015</t>
  </si>
  <si>
    <t>15.43</t>
  </si>
  <si>
    <t>Curva 180 graus para eletroduto, PVC, roscável, DN 25 mm (3/4"), para circuitos terminais, instalada em forro - fornecimento e instalação. af_12/2015</t>
  </si>
  <si>
    <t>15.44</t>
  </si>
  <si>
    <t>Curva 90 graus para eletroduto, PVC, roscável, DN 32 mm (1"), para circuitos terminais, instalada em forro - fornecimento e instalação. af_12/2015</t>
  </si>
  <si>
    <t>15.45</t>
  </si>
  <si>
    <t>Curva 90 graus para eletroduto, PVC, roscável, DN 40 mm (1 1/4"), para circuitos terminais, instalada em forro - fornecimento e instalação. af_12/2015</t>
  </si>
  <si>
    <t>15.46</t>
  </si>
  <si>
    <t>Curva 180 graus para eletroduto, PVC, roscável, DN 40 mm (1 1/4"), para circuitos terminais, instalada em forro - un fornecimento e instalação. af_12/2015</t>
  </si>
  <si>
    <t>UND</t>
  </si>
  <si>
    <t>15.47</t>
  </si>
  <si>
    <t>Curva 90 graus para eletroduto, PVC, roscável, DN 20 mm (1/2"), para circuitos terminais, instalada em laje - fornecimento e instalação. af_12/2015</t>
  </si>
  <si>
    <t>15.48</t>
  </si>
  <si>
    <t>Curva 180 graus para eletroduto, PVC, roscável, DN 20 mm (1/2"), para circuitos terminais, instalada em laje - fornecimento e instalação. af_12/2015</t>
  </si>
  <si>
    <t>15.49</t>
  </si>
  <si>
    <t>Curva 90 graus para eletroduto, PVC, roscável, DN 25 mm (3/4"), para circuitos terminais, instalada em laje - fornecimento e instalação. af_12/2015</t>
  </si>
  <si>
    <t>15.50</t>
  </si>
  <si>
    <t>Curva 180 graus para eletroduto, PVC, roscável, DN 25 mm (3/4"), para circuitos terminais, instalada em laje - fornecimento e instalação. af_12/2015</t>
  </si>
  <si>
    <t>15.51</t>
  </si>
  <si>
    <t>Curva 90 graus para eletroduto, PVC, roscável, DN 32 mm (1"), para circuitos terminais, instalada em laje - fornecimento e instalação. af_12/2015</t>
  </si>
  <si>
    <t>15.52</t>
  </si>
  <si>
    <t>Curva 90 graus para eletroduto, PVC, roscável, DN 40 mm (1 1/4"), para circuitos terminais, instalada em laje - fornecimento e instalação. af_12/2015</t>
  </si>
  <si>
    <t>15.53</t>
  </si>
  <si>
    <t>Curva 180 graus para eletroduto, PVC, roscável, DN 40 mm (1 1/4"), para circuitos terminais, instalada em laje - fornecimento e instalação. af_12/2015</t>
  </si>
  <si>
    <t>15.54</t>
  </si>
  <si>
    <t>Curva 90 graus para eletroduto, PVC, roscável, DN 20 mm (1/2"), para circuitos terminais, instalada em parede - fornecimento e instalação. af_12/2015</t>
  </si>
  <si>
    <t>15.55</t>
  </si>
  <si>
    <t>Curva 180 graus para eletroduto, PVC, roscável, DN 20 mm (1/2"), para circuitos terminais, instalada em parede - fornecimento e instalação. af_12/2015</t>
  </si>
  <si>
    <t>15.56</t>
  </si>
  <si>
    <t>Curva 90 graus para eletroduto, PVC, roscável, DN 25 mm (3/4"), para circuitos terminais, instalada em parede - fornecimento e instalação. af_12/2015</t>
  </si>
  <si>
    <t>15.57</t>
  </si>
  <si>
    <t>Curva 180 graus para eletroduto, PVC, roscável, DN 25 mm (3/4"), para circuitos terminais, instalada em parede - fornecimento e instalação. af_12/2015</t>
  </si>
  <si>
    <t>15.58</t>
  </si>
  <si>
    <t>Curva 90 graus para eletroduto, PVC, roscável, DN 32 mm (1"), para circuitos terminais, instalada em parede - fornecimento e instalação. af_12/2015</t>
  </si>
  <si>
    <t>15.59</t>
  </si>
  <si>
    <t>curva 90 graus para eletroduto, PVC, roscável, DN 40 mm (1 1/4"), para circuitos terminais, instalada em parede - fornecimento e instalação. af_12/2015</t>
  </si>
  <si>
    <t>15.60</t>
  </si>
  <si>
    <t>Curva 180 graus para eletroduto, PVC, roscável, DN 40 mm (1 1/4"), para circuitos terminais, instalada em parede - fornecimento e instalação. af_12/2015</t>
  </si>
  <si>
    <t>15.61</t>
  </si>
  <si>
    <t>Luva para eletroduto, PVC, soldável, DN 25 mm (3/4)’, aparente, instalada em teto - fornecimento e instalação. af_11/2016_p</t>
  </si>
  <si>
    <t>15.62</t>
  </si>
  <si>
    <t>Luva para eletroduto, PVC, soldável, DN 32 mm (1’), aparente, instalada em teto - fornecimento e instalação. af_11/2016_p</t>
  </si>
  <si>
    <t>15.63</t>
  </si>
  <si>
    <t>Luva para eletroduto, PVC, soldável, DN 20 mm (1/2)’, aparente, instalada em parede - fornecimento e instalação. af_11/2016_p</t>
  </si>
  <si>
    <t>15.64</t>
  </si>
  <si>
    <t>Luva para eletroduto, PVC, soldável, DN 25 mm (3/4’), aparente, instalada em parede - fornecimento e instalação. af_11/2016_p</t>
  </si>
  <si>
    <t>15.65</t>
  </si>
  <si>
    <t>Luva para eletroduto, PVC, soldável, DN 32 mm (1’), aparente, instalada em parede - fornecimento e instalação. af_11/2016_p</t>
  </si>
  <si>
    <t>15.66</t>
  </si>
  <si>
    <t>Cordoalha de cobre nu 16 mm², não enterrada, com isolador - fornecimento e instalação. af_12/2017</t>
  </si>
  <si>
    <t>15.67</t>
  </si>
  <si>
    <t>Cordoalha de cobre nu 25 mm², não enterrada, com isolador - fornecimento e instalação. af_12/2017</t>
  </si>
  <si>
    <t>15.68</t>
  </si>
  <si>
    <t>Cabo de cobre flexível isolado, 1,5 mm², anti-chama 0,6/1,0 kv, para circuitos terminais - fornecimento e instalação. af_12/2015</t>
  </si>
  <si>
    <t>15.69</t>
  </si>
  <si>
    <t>Cabo de cobre flexível isolado, 2,5 mm², anti-chama 0,6/1,0 kv, para circuitos terminais - fornecimento e instalação. af_12/2015</t>
  </si>
  <si>
    <t>15.70</t>
  </si>
  <si>
    <t>Cabo de cobre flexível isolado, 4 mm², anti-chama 0,6/1,0 kv, para circuitos terminais - fornecimento e instalação. af_12/2015</t>
  </si>
  <si>
    <t>15.71</t>
  </si>
  <si>
    <t>Cabo de cobre flexível isolado, 6 mm², anti-chama 0,6/1,0 kv, para circuitos terminais - fornecimento e instalação. af_12/2015</t>
  </si>
  <si>
    <t>15.72</t>
  </si>
  <si>
    <t>Cabo de cobre flexível isolado, 10 mm², anti-chama 0,6/1,0 kv, para circuitos terminais - fornecimento e instalação. af_12/2015</t>
  </si>
  <si>
    <t>15.73</t>
  </si>
  <si>
    <t>Cabo de cobre flexível isolado, 16 mm², anti-chama 0,6/1,0 kv, para circuitos terminais - fornecimento e instalação. af_12/2015</t>
  </si>
  <si>
    <t>15.74</t>
  </si>
  <si>
    <t>Cabo de cobre flexível isolado, 10 mm², anti-chama 0,6/1,0 kv, para distribuição - fornecimento e instalação. af_12/2015</t>
  </si>
  <si>
    <t>15.75</t>
  </si>
  <si>
    <t>Cabo de cobre flexível isolado, 16 mm², anti-chama 0,6/1,0 kv, para distribuição - fornecimento e instalação. af_12/2015</t>
  </si>
  <si>
    <t>15.76</t>
  </si>
  <si>
    <t>Cabo de cobre flexível isolado, 25 mm², anti-chama 0,6/1,0 kv, para distribuição - fornecimento e instalação. af_12/2015</t>
  </si>
  <si>
    <t>15.77</t>
  </si>
  <si>
    <t>Cabo de cobre flexível isolado, 35 mm², anti-chama 0,6/1,0 kv, para distribuição - fornecimento e instalação. af_12/2015</t>
  </si>
  <si>
    <t>15.78</t>
  </si>
  <si>
    <t>Caixa octogonal 4" x 4", PVC, instalada em laje - fornecimento e instalação. af_12/2015</t>
  </si>
  <si>
    <t>15.79</t>
  </si>
  <si>
    <t>Caixa octogonal 3" x 3", PVC, instalada em laje - fornecimento e instalação. af_12/2015</t>
  </si>
  <si>
    <t>15.80</t>
  </si>
  <si>
    <t>Caixa retangular 4" x 2" alta (2,00 m do piso), PVC, instalada em parede - fornecimento e instalação. af_12/2015</t>
  </si>
  <si>
    <t>15.81</t>
  </si>
  <si>
    <t>Caixa retangular 4" x 2" média (1,30 m do piso), PVC, instalada em parede - fornecimento e instalação. af_12/2015</t>
  </si>
  <si>
    <t>15.82</t>
  </si>
  <si>
    <t>Caixa retangular 4" x 2" baixa (0,30 m do piso), PVC, instalada em parede - fornecimento e instalação. af_12/2015</t>
  </si>
  <si>
    <t>15.83</t>
  </si>
  <si>
    <t>Caixa retangular 4" x 4" alta (2,00 m do piso), PVC, instalada em parede - fornecimento e instalação. af_12/2015</t>
  </si>
  <si>
    <t>15.84</t>
  </si>
  <si>
    <t>Caixa retangular 4" x 4" média (1,30 m do piso), PVC, instalada em parede - fornecimento e instalação. af_12/2015</t>
  </si>
  <si>
    <t>15.85</t>
  </si>
  <si>
    <t>Caixa retangular 4" x 4" baixa (0,30 m do piso), PVC, instalada em parede - fornecimento e instalação. af_12/2015</t>
  </si>
  <si>
    <t>15.86</t>
  </si>
  <si>
    <t>Condulete de PVC, tipo b, para eletroduto de PVC soldável DN 20 mm (1/2''), aparente - fornecimento e instalação. af_11/2016</t>
  </si>
  <si>
    <t>15.87</t>
  </si>
  <si>
    <t>Condulete de PVC, tipo b, para eletroduto de PVC soldável DN 25 mm (3/4''), aparente - fornecimento e instalação. af_11/2016</t>
  </si>
  <si>
    <t>15.88</t>
  </si>
  <si>
    <t>Caixa enterrada elétrica retangular, em alvenaria com tijolos cerâmicos maciços, fundo com brita, dimensões internas: 0,3x0,3x0,3 m. af_05/2018</t>
  </si>
  <si>
    <t>15.89</t>
  </si>
  <si>
    <t>Caixa enterrada elétrica retangular, em alvenaria com tijolos cerâmicos maciços, fundo com brita, dimensões internas: 0,4x0,4x0,4 m. af_05/2018</t>
  </si>
  <si>
    <t>15.90</t>
  </si>
  <si>
    <t>Interruptor simples (1 módulo), 10a/250v, incluindo suporte e placa - fornecimento e instalação. af_12/2015</t>
  </si>
  <si>
    <t>15.91</t>
  </si>
  <si>
    <t>Interruptor paralelo (1 módulo), 10a/250v, sem suporte e sem placa - fornecimento e instalação. af_12/2015</t>
  </si>
  <si>
    <t>15.92</t>
  </si>
  <si>
    <t>Interruptor paralelo (1 módulo), 10a/250v, incluindo suporte e placa - fornecimento e instalação. af_12/2015</t>
  </si>
  <si>
    <t>15.93</t>
  </si>
  <si>
    <t>Interruptor simples (1 módulo) com interruptor paralelo (1 módulo), 10a/250v, sem suporte e sem placa - fornecimento e instalação. af_12/2015</t>
  </si>
  <si>
    <t>15.94</t>
  </si>
  <si>
    <t>Interruptor simples (1 módulo) com interruptor paralelo (1 módulo), 10a/250v, incluindo suporte e placa - fornecimento e instalação. af_12/2015</t>
  </si>
  <si>
    <t>15.95</t>
  </si>
  <si>
    <t>Interruptor simples (2 módulos), 10a/250v, incluindo suporte e placa - fornecimento e instalação. af_12/2015</t>
  </si>
  <si>
    <t>15.96</t>
  </si>
  <si>
    <t>Campainha cigarra (1 módulo), 10a/250v, incluindo suporte e placa - fornecimento e instalação. af_09/2017</t>
  </si>
  <si>
    <t>15.97</t>
  </si>
  <si>
    <t>Tomada alta de embutir (1 módulo), 2p+t 10 a, incluindo suporte e placa - fornecimento e instalação. af_12/2015</t>
  </si>
  <si>
    <t>15.98</t>
  </si>
  <si>
    <t>Tomada alta de embutir (1 módulo), 2p+t 20 a, incluindo suporte e placa - fornecimento e instalação. af_12/2015</t>
  </si>
  <si>
    <t>15.99</t>
  </si>
  <si>
    <t>Tomada baixa de embutir (1 módulo), 2p+t 10 a, incluindo suporte e placa - fornecimento e instalação. af_12/2015</t>
  </si>
  <si>
    <t>15.100</t>
  </si>
  <si>
    <t>Tomada baixa de embutir (1 módulo), 2p+t 20 a, incluindo suporte e placa - fornecimento e instalação. af_12/2015</t>
  </si>
  <si>
    <t>15.101</t>
  </si>
  <si>
    <t>Interruptor simples (1 módulo) com 1 tomada de embutir 2p+t 10 a, incluindo suporte e placa - fornecimento e instalação. af_12/2015</t>
  </si>
  <si>
    <t>15.102</t>
  </si>
  <si>
    <t>Interruptor simples (2 módulos) com 1 tomada de embutir 2p+t 10 a, sem suporte e sem placa - fornecimento e instalação. af_12/2015</t>
  </si>
  <si>
    <t>15.103</t>
  </si>
  <si>
    <t>Luminária tipo plafon redondo com vidro fosco, de sobrepor, com 1 lâmpada de 15 w - fornecimento e instalação. af_11/2017</t>
  </si>
  <si>
    <t>15.104</t>
  </si>
  <si>
    <t>Luminária tipo plafon redondo com vidro fosco, de sobrepor, com 2 lâmpadas de 15 w - fornecimento e instalação. af_11/2017</t>
  </si>
  <si>
    <t>15.105</t>
  </si>
  <si>
    <t>Ponto de iluminação residencial incluindo interruptor simples, caixa elétrica, eletroduto, cabo, rasgo, quebra e chumbamento (excluindo luminária e lâmpada). af_01/2016</t>
  </si>
  <si>
    <t>15.106</t>
  </si>
  <si>
    <t>Ponto de iluminação residencial incluindo interruptor simples (2 módulos), caixa elétrica, eletroduto, cabo, rasgo, quebra e chumbamento (excluindo luminária e lâmpada). af_01/2016</t>
  </si>
  <si>
    <t>15.107</t>
  </si>
  <si>
    <t>Ponto de tomada residencial incluindo tomada 10a/250v, caixa elétrica, eletroduto, cabo, rasgo, quebra e chumbamento. af_01/2016</t>
  </si>
  <si>
    <t>15.108</t>
  </si>
  <si>
    <t>Ponto de tomada residencial incluindo tomada (2 módulos) 10a/250v, caixa elétrica, eletroduto, cabo, rasgo, quebra e chumbamento. af_01/2016</t>
  </si>
  <si>
    <t>15.109</t>
  </si>
  <si>
    <t>Ponto de tomada residencial incluindo tomada 20a/250v, caixa elétrica, eletroduto, cabo, rasgo, quebra e chumbamento. af_01/2016</t>
  </si>
  <si>
    <t>15.110</t>
  </si>
  <si>
    <t>Ponto de utilização de equipamentos elétricos, residencial, incluindo suporte e placa, caixa elétrica, eletroduto, cabo, rasgo, quebra e chumbamento. af_01/2016</t>
  </si>
  <si>
    <t>15.111</t>
  </si>
  <si>
    <t>Ponto de iluminação e tomada, residencial, incluindo interruptor simples e tomada 10a/250v, caixa elétrica, eletroduto, cabo, rasgo, quebra e chumbamento (excluindo luminária e lâmpada). af_01/2016</t>
  </si>
  <si>
    <t>15.112</t>
  </si>
  <si>
    <t>Haste de aterramento 5/8 para spda - fornecimento e instalação. af_12/2017</t>
  </si>
  <si>
    <t>15.113</t>
  </si>
  <si>
    <t>Haste de aterramento 3/4 para spda - fornecimento e instalação. af_12/2017</t>
  </si>
  <si>
    <t>15.114</t>
  </si>
  <si>
    <t>Cabo telefônico cci-50 4 pares, sem blindagem, instalado em entrada de edificação - fornecimento e instalação. af_03/2018</t>
  </si>
  <si>
    <t>MANUTENÇÃO / CONSERVAÇÃO DE PAVIMENTOS</t>
  </si>
  <si>
    <t>16.1</t>
  </si>
  <si>
    <t>Regularização e compactação de subleito de solo predominantemente argiloso. af_11/2019</t>
  </si>
  <si>
    <t>16.2</t>
  </si>
  <si>
    <t>Execução e compactação de base e ou sub-base para pavimentação de solo (predominantemente argiloso) brita - 40/60 - exclusive solo, escavação, carga e transporte. af_11/2019</t>
  </si>
  <si>
    <t>16.3</t>
  </si>
  <si>
    <t>Execução e compactação de base e ou sub base para pavimentação de brita graduada simples - exclusive carga e transporte. af_11/2019</t>
  </si>
  <si>
    <t>16.4</t>
  </si>
  <si>
    <t>Transporte com caminhão basculante de 10 m³, em via urbana pavimentada, dmt até 30 km (unidade: m3xkm). af_07/2020</t>
  </si>
  <si>
    <t>m3xkm</t>
  </si>
  <si>
    <t>16.5</t>
  </si>
  <si>
    <t>Execução de imprimação com asfalto diluído CM-30. Af_09/2017</t>
  </si>
  <si>
    <t>16.6</t>
  </si>
  <si>
    <t>Execução de imprimação ligante com emulsão asfáltica RR-2C. Af_09/2017</t>
  </si>
  <si>
    <t>16.7</t>
  </si>
  <si>
    <t>Fresagem de pavimento asfáltico (profundidade 5,0 cm), em locais com nível baixo de interferência. Af_03/2017</t>
  </si>
  <si>
    <t>16.8</t>
  </si>
  <si>
    <t>Concreto betuminoso usinado a quente (cbuq) para pavimentacao asfaltica, padrao dnit, faixa c, com cap 50/70 - aquisicao posto usina</t>
  </si>
  <si>
    <t>t</t>
  </si>
  <si>
    <t>16.9</t>
  </si>
  <si>
    <t>Transporte e aplicação de concreto asfáltico usinado a quente e distribuído por vibro acabadora, espessura 0,04m, inclusive compactação, considerando serviço de segunda à sexta em horário diurno.</t>
  </si>
  <si>
    <t>16.10</t>
  </si>
  <si>
    <t>Transporte e aplicação de concreto asfáltico usinado a quente e distribuído por vibro acabadora, espessura 0,04m, inclusive compactação, considerando serviço de segunda à sexta em horário extra.</t>
  </si>
  <si>
    <t>16.11</t>
  </si>
  <si>
    <t>Transporte e aplicação de concreto asfáltico usinado a quente e distribuído por vibro acabadora, espessura 0,04m, inclusive compactação, considerando serviço aos sábados em horário diurno.</t>
  </si>
  <si>
    <t>16.12</t>
  </si>
  <si>
    <t>Transporte e aplicação de concreto asfáltico usinado a quente e distribuído por vibro acabadora, espessura 0,04m, inclusive compactação, considerando serviço aos sábados em horário noturno.</t>
  </si>
  <si>
    <t>16.13</t>
  </si>
  <si>
    <t>Transporte e aplicação de concreto asfáltico usinado a quente e distribuído por vibro acabadora, espessura 0,04m, inclusive compactação, considerando serviço aos domingos e feriados em horário diurno.</t>
  </si>
  <si>
    <t>16.14</t>
  </si>
  <si>
    <t>Transporte e aplicação de concreto asfáltico usinado a quente e distribuído por vibro acabadora, espessura 0,04m, inclusive compactação, considerando serviço aos domingos e feriados em horário noturno.</t>
  </si>
  <si>
    <t>16.15</t>
  </si>
  <si>
    <t>Equipe de manutenção de pavimentação asfáltica, conforme especificação em termo de referência, com caçamba e caminhão, inclusive combustível, considerando serviço de segunda a sexta horário diurno. (Equipe/mês)</t>
  </si>
  <si>
    <t>Equipe x mês</t>
  </si>
  <si>
    <t>16.16</t>
  </si>
  <si>
    <t>Adicional equipe de manutenção de pavimentação asfáltica, considerando trabalho de segunda à sexta noturno, no horário das 17h às 22h</t>
  </si>
  <si>
    <t>h</t>
  </si>
  <si>
    <t>16.17</t>
  </si>
  <si>
    <t>Adicional equipe de manutenção de pavimentação asfáltica, considerando trabalho aos sábados diurno, no horário das 08h às 17h</t>
  </si>
  <si>
    <t>16.18</t>
  </si>
  <si>
    <t>Adicional equipe de manutenção de pavimentação asfáltica, considerando trabalho aos sábados noturno, no horário das 17h às 22h</t>
  </si>
  <si>
    <t>16.19</t>
  </si>
  <si>
    <t>Adicional equipe de manutenção de pavimentação asfáltica, considerando trabalho aos domingos diurno, no horário das 8h às 17h</t>
  </si>
  <si>
    <t>16.20</t>
  </si>
  <si>
    <t>Adicional equipe de manutenção de pavimentação asfáltica, considerando trabalho aos domingos noturno, no horário das 17h às 22h</t>
  </si>
  <si>
    <t>16.21</t>
  </si>
  <si>
    <t>Equipe de manutenção de pavimentação asfáltica, com silo móvel térmico, conforme especificação em termo de referência, inclusive combustível, considerando serviço de segunda a sexta horário diurno.</t>
  </si>
  <si>
    <t>16.22</t>
  </si>
  <si>
    <t>Adicional equipe de manutenção de pavimentação asfáltica (silo térmico), considerando trabalho de segunda à sexta noturno, no horário das 17h às 22h</t>
  </si>
  <si>
    <t>16.23</t>
  </si>
  <si>
    <t>Adicional equipe de manutenção de pavimentação asfáltica (silo térmico), considerando trabalho aos sábados diurno, no horário das 08h às 17h</t>
  </si>
  <si>
    <t>16.24</t>
  </si>
  <si>
    <t>Adicional equipe de manutenção de pavimentação asfáltica (silo térmico), considerando trabalho aos sábados noturno, no horário das 17h às 22h</t>
  </si>
  <si>
    <t>16.25</t>
  </si>
  <si>
    <t>Adicional equipe de manutenção de pavimentação asfáltica (silo térmico), considerando trabalho aos domingos diurno, no horário das 8h às 17h</t>
  </si>
  <si>
    <t>16.26</t>
  </si>
  <si>
    <t>Adicional equipe de manutenção de pavimentação asfáltica (silo térmico), considerando trabalho aos domingos noturno, no horário das 17h às 22h</t>
  </si>
  <si>
    <t>16.27</t>
  </si>
  <si>
    <t>Microrevestimento asfáltico com polímero, esp=2,0cm com adicional noturno</t>
  </si>
  <si>
    <t>16.28</t>
  </si>
  <si>
    <t>Execução de sarjeta de concreto usinado, moldada in loco em trecho reto, 30 cm base x 15 cm altura. Af_06/2016</t>
  </si>
  <si>
    <t>16.29</t>
  </si>
  <si>
    <t>Execução de sarjeta de concreto usinado, moldada in loco em trecho curvo, 30 cm base x 15 cm altura. Af_06/2016</t>
  </si>
  <si>
    <t>16.30</t>
  </si>
  <si>
    <t>Execução de sarjeta de concreto usinado, moldada in loco em trecho reto, 45 cm base x 15 cm altura. Af_06/2016</t>
  </si>
  <si>
    <t>16.31</t>
  </si>
  <si>
    <t>Execução de sarjeta de concreto usinado, moldada in loco em trecho curvo, 45 cm base x 15 cm altura. Af_06/2016</t>
  </si>
  <si>
    <t>16.32</t>
  </si>
  <si>
    <t>Pavimentação em solo cimento no traço 1:11 de cimento e arenoso</t>
  </si>
  <si>
    <t>16.33</t>
  </si>
  <si>
    <t>Fornecimento e assentamento de meio-fio padrão vazado (guia chapéu)</t>
  </si>
  <si>
    <t>16.34</t>
  </si>
  <si>
    <t>Reposição de meio-fio</t>
  </si>
  <si>
    <t>16.35</t>
  </si>
  <si>
    <t>Fornecimento e assentamento de meio-fio econômico</t>
  </si>
  <si>
    <t>16.36</t>
  </si>
  <si>
    <t>Fornecimento e assentamento de meio-fio em granito cinza andorinha esp=15cm, acabamento flameado</t>
  </si>
  <si>
    <t>16.37</t>
  </si>
  <si>
    <t>Fornecimento e assentamento de meio-fio padrão DNER</t>
  </si>
  <si>
    <t>16.38</t>
  </si>
  <si>
    <t>Pavimento com tratamento superficial duplo, com emulsão asfáltica rr-2c. af_01/2020</t>
  </si>
  <si>
    <t>m2</t>
  </si>
  <si>
    <t>16.39</t>
  </si>
  <si>
    <t>Pavimento com tratamento superficial duplo, com emulsão asfáltica rr-2c, com banho diluído. af_01/2020</t>
  </si>
  <si>
    <t>16.40</t>
  </si>
  <si>
    <t>Pavimento com tratamento superficial duplo, com emulsão asfáltica rr-2c, com capa selante. af_01/2020</t>
  </si>
  <si>
    <t>16.41</t>
  </si>
  <si>
    <t>Pavim. em paralelepípedo de granito, incl. preparo da base comprimida e rejunt. c/arg. cim. e areia 1:4</t>
  </si>
  <si>
    <t>16.42</t>
  </si>
  <si>
    <t>Reposição de paralelepípedos, rejunte c/ arg. de cim. e areia 1:4, incl. desmanche, preparo da caixa e compressão do subleito c/ 75% de aprov.</t>
  </si>
  <si>
    <t>16.43</t>
  </si>
  <si>
    <t>Pavimentação em pedras irregulares, assentes em leito de areia, de 0,15m de espessura, rejuntada</t>
  </si>
  <si>
    <t>16.44</t>
  </si>
  <si>
    <t>Reposição de pedra irregular, rejuntada c/ arg. de cim. e areia no traço 1:4</t>
  </si>
  <si>
    <t>16.45</t>
  </si>
  <si>
    <t>Recomposição de pavimentação em pedra portuguesa</t>
  </si>
  <si>
    <t>16.46</t>
  </si>
  <si>
    <t>Fornec./assent. de piso tactil direcional (ladrilho hidráulico), 20 x20 cm</t>
  </si>
  <si>
    <t>16.47</t>
  </si>
  <si>
    <t>Execução de passeio em piso intertravado, com bloco retangular cor natural de 20 x 10 cm, espessura 6 cm. Af_12/2015</t>
  </si>
  <si>
    <t>16.48</t>
  </si>
  <si>
    <t>Execução de via em piso intertravado, com bloco retangular de 20 x 10 cm, espessura 10 cm. Af_12/2015</t>
  </si>
  <si>
    <t>16.49</t>
  </si>
  <si>
    <t>Execução de passeio em piso intertravado, com bloco 16 faces de 22 x 11 cm, espessura 6 cm. Af_12/2015</t>
  </si>
  <si>
    <t>16.50</t>
  </si>
  <si>
    <t>Execução de via em piso intertravado, com bloco 16 faces de 22 x 11 cm, espessura 8 cm. Af_12/2015</t>
  </si>
  <si>
    <t>16.51</t>
  </si>
  <si>
    <t>Execução de passeio em piso intertravado, com bloco retangular colorido de 20 x 10 cm, espessura 6 cm. Af_12/2015</t>
  </si>
  <si>
    <t>16.52</t>
  </si>
  <si>
    <t>Execução de via em piso intertravado, com bloco retangular colorido de 20 x 10 cm, espessura 8 cm. Af_12/2015</t>
  </si>
  <si>
    <t>16.53</t>
  </si>
  <si>
    <t>Fornec./assent. de granito branco polar, acabamento flameado e= 3cm</t>
  </si>
  <si>
    <t>16.54</t>
  </si>
  <si>
    <t>Fornec./assent. de granito vermelho brasilia acabamento flameado e= 3cm</t>
  </si>
  <si>
    <t>16.55</t>
  </si>
  <si>
    <t>Fornec./assent. de granito cinza mauá acabamento flameado e= 4cm</t>
  </si>
  <si>
    <t>16.56</t>
  </si>
  <si>
    <t>Escadaria em concreto armado, inclusive fôrmas</t>
  </si>
  <si>
    <t>16.57</t>
  </si>
  <si>
    <t>Escadaria em tijolinho, inclusive escavação e bota-fora</t>
  </si>
  <si>
    <t>MANUTENÇÃO / CONSERVAÇÃO DE QUADRAS E CAMPOS</t>
  </si>
  <si>
    <t>17.1</t>
  </si>
  <si>
    <t>Piso para quadra em concreto fck=20 MPa, e=0,10m, com armadura</t>
  </si>
  <si>
    <t>17.2</t>
  </si>
  <si>
    <t>Fornec. e colocação de barra de travejamento, 1 1/2"</t>
  </si>
  <si>
    <t>17.3</t>
  </si>
  <si>
    <t>Fornec. e colocação de barra, 1"</t>
  </si>
  <si>
    <t>17.4</t>
  </si>
  <si>
    <t>Fornec. e colocação dos montantes do alambrado, 2"</t>
  </si>
  <si>
    <t>17.5</t>
  </si>
  <si>
    <t>Recolocação tela fio nº 12, revestida de PVC</t>
  </si>
  <si>
    <t>17.6</t>
  </si>
  <si>
    <t>Fornec. e colocação de tela fio nº 12, revestida de PVC</t>
  </si>
  <si>
    <t>17.7</t>
  </si>
  <si>
    <t>Recuperação dos montantes do alambrado</t>
  </si>
  <si>
    <t>17.8</t>
  </si>
  <si>
    <t>Portão de acesso a quadra em tubo de ferro galvanizado, 1,00x2,00m</t>
  </si>
  <si>
    <t>17.9</t>
  </si>
  <si>
    <t>Pintura de quadras poliesportivas com tinta acrílica, 2 demãos</t>
  </si>
  <si>
    <t>17.10</t>
  </si>
  <si>
    <t>Pintura acrílica de faixas de demarcação em quadra poliesportiva, 5 cm de largura</t>
  </si>
  <si>
    <t>17.11</t>
  </si>
  <si>
    <t>Pintura de tubo de aço galvanizado D=1 1/2" com esmalte sintético, 2 demãos, inclusive aplicação de galvite</t>
  </si>
  <si>
    <t>17.12</t>
  </si>
  <si>
    <t>Marcação de campo com cal</t>
  </si>
  <si>
    <t>MANUTENÇÃO / CONSERVAÇÃO DE EQUIPAMENTOS URBANOS</t>
  </si>
  <si>
    <t>18.1</t>
  </si>
  <si>
    <t>Rampa simples padrão DESAL para portador de necessidades especiais</t>
  </si>
  <si>
    <t>18.2</t>
  </si>
  <si>
    <t>Rampa dupla padrão DESAL para portador de necessidades especiais</t>
  </si>
  <si>
    <t>18.3</t>
  </si>
  <si>
    <t>Fornecimento e assentamento de peças de eucalipto tratado, d=7 a 10cm</t>
  </si>
  <si>
    <t>18.4</t>
  </si>
  <si>
    <t>Fornecimento e assentamento de peças de eucalipto tratado, d=13 a 16cm</t>
  </si>
  <si>
    <t>18.5</t>
  </si>
  <si>
    <t>Fornecimento e assentamento de peças de eucalipto tratado, d=25 a 30cm</t>
  </si>
  <si>
    <t>18.6</t>
  </si>
  <si>
    <t>Assentamento de peças de eucalipto tratado, d=10 a 13cm para confecção de pergolado (ref:obra Sergipetec)</t>
  </si>
  <si>
    <t>18.7</t>
  </si>
  <si>
    <t>Assentamento de peças de eucalipto tratado, d=13 a 16cm para confecção de pergolado (ref:obra Sergipetec)</t>
  </si>
  <si>
    <t>18.8</t>
  </si>
  <si>
    <t>Assentamento de peças de eucalipto tratado, d=16 a 19cm para confecção de pergolado (ref:obra Sergipetec)</t>
  </si>
  <si>
    <t>18.9</t>
  </si>
  <si>
    <t>Assentamento de peças de eucalipto tratado, d=19 a 22cm para confecção de pergolado (ref:obra Sergipetec)</t>
  </si>
  <si>
    <t>18.10</t>
  </si>
  <si>
    <t>Assentamento de peças de eucalipto tratado, d=5 a 7cm para confecção de pergolado (ref:obra Sergipetec)</t>
  </si>
  <si>
    <t>18.11</t>
  </si>
  <si>
    <t>Fornecimento e Instalação de banco modelo 1 (sem encosto)-referencia mmcite - portiqoa pqx 311r. (Conforme padrão projeto Praça Cayru)</t>
  </si>
  <si>
    <t>18.12</t>
  </si>
  <si>
    <t>Fornecimento e Instalação de banco modelo 2 (com encosto)-referencia mmcite - portiqoa pqx 351r. (Conforme padrão projeto Praça Cayru)</t>
  </si>
  <si>
    <t>18.13</t>
  </si>
  <si>
    <t>Fornecimento e Instalação de banco modelo 3 - tipo miela,referencia lme151t mmcite 1,82x0,60 com encosto, estrutura de alumínio fixada na alvenaria de concreto, ripas de madeira. (Conforme padrão projeto Praça Cayru)</t>
  </si>
  <si>
    <t>18.14</t>
  </si>
  <si>
    <t>Fornecimento, montagem e instalação de banco port pqx351t - t-3, 1,80x0,61x0,64. (Conforme padrão projeto Parque dos ventos)</t>
  </si>
  <si>
    <t>18.15</t>
  </si>
  <si>
    <t>Fornecimento, montagem e instalação de banco port pqx311t - t-4 - 1,80x0,77x0,58m. (Conforme padrão projeto Parque dos ventos)</t>
  </si>
  <si>
    <t>18.16</t>
  </si>
  <si>
    <t>Fornecimento, montagem e instalação Banco portqoa pqa151t - 1.80x0.77x065 - tipo 5. (Conforme padrão projeto Parque dos ventos)</t>
  </si>
  <si>
    <t>18.17</t>
  </si>
  <si>
    <t>Fornecimento, montagem e instalação Poltrona portiqoa pqa152t - t-7, 0.58x0.65x0.77. (Conforme padrão projeto Parque dos ventos)</t>
  </si>
  <si>
    <t>18.18</t>
  </si>
  <si>
    <t>Fornecimento, montagem e instalação de banco metálico mod. Diamante, t-1, com assento em madeira, 2.10x0,75x0,40. (Conforme padrão projeto Parque dos ventos)</t>
  </si>
  <si>
    <t>18.19</t>
  </si>
  <si>
    <t>Fornecimento, montagem e instalação de banco metálico mod. Diamante, t-1, com assento e encosto em madeira - 2.10x0.75x0.40. (Conforme padrão projeto Parque dos ventos)</t>
  </si>
  <si>
    <t>18.20</t>
  </si>
  <si>
    <t>Fornecimento, montagem e instalação de banco modelo pastil chair, t-2. (Conforme padrão projeto Parque dos ventos)</t>
  </si>
  <si>
    <t>18.21</t>
  </si>
  <si>
    <t>Fornecimento e instalação de lixeira mmcité minium ref. Miu215. (Conforme padrão projeto Req. Cônego Pereira)</t>
  </si>
  <si>
    <t>18.22</t>
  </si>
  <si>
    <t>Fornecimento e instalação de grama sintética 42mm, alta durabilidade, cor verde, proteção raios UV e luz solar, incluso cola, type, areia tratada, borracha e mão de obra especializada</t>
  </si>
  <si>
    <t>18.23</t>
  </si>
  <si>
    <t>Limpeza de pisos e superfícies rústicas (concreto, granito, revestimentos cerâmicos) com uso de ácido muriático ou produto similar.</t>
  </si>
  <si>
    <t>18.24</t>
  </si>
  <si>
    <t>Fornecimento e instalação de piso em madeira ecológica (2980x100x32mm)</t>
  </si>
  <si>
    <t>18.25</t>
  </si>
  <si>
    <t>Fornecimento e instalação de poste flexível TPU preto, marca TELBRAS ou similar, com reflexivo favo branco.</t>
  </si>
  <si>
    <t>18.26</t>
  </si>
  <si>
    <t>Fornecimento e instalação de lixeira com corpo retangular em aço galvanizado, Dim 31,5x31,5x82cm, revestido externamente por ripas de madeira (13x5cm) assentadas na vertical, capacidade 50l; corpo fixado em poste de aço galvanizado de seção quadrada (10x10x100cm); tampa fixa em chapa de aço dobrada 31,5x31,5x17,5cm, formato U invertido, esmaltada a preto fosco. (Padrão Colina Sagrada, Bonfim)</t>
  </si>
  <si>
    <t>18.27</t>
  </si>
  <si>
    <t>Fornecimento e instalação de protetor de árvore circular, com estrutura em aço galvanizado e paginação chapas de aço galvanizado dobradas em formato l com cantos arredondados, largura 1,5cm após a dobra, equidistantes 1,5cm umas das outras. (Padrão Colina Sagrada, Bonfim)</t>
  </si>
  <si>
    <t>18.28</t>
  </si>
  <si>
    <t>Fornecimento e instalação de protetor de árvore quadrado, com estrutura em aço galvanizado e paginação chapas de aço galvanizado dobradas em formato l com cantos arredondados, largura 1,5cm após a dobra, equidistantes 1,5cm umas das outras. (Padrão Colina Sagrada, Bonfim)</t>
  </si>
  <si>
    <t>18.29</t>
  </si>
  <si>
    <t>Fornecimento e instalação de balizador em concreto branco d=500x720mm (ref. Tipo 2 da Metalco do Brasil ou equivalente técnico). Padrão projeto piscina olímpica Pituba.</t>
  </si>
  <si>
    <t>18.30</t>
  </si>
  <si>
    <t>Fornecimento e instalação de lixeira em concreto branco com base e cobertura metálica 625x1150mm (ref. Sorrento com cobertura da Metalco do Brasil ou equivalente técnico). Padrão projeto piscina olímpica Pituba.</t>
  </si>
  <si>
    <t>MANUTENÇÃO DE SINALIZAÇÃO VIÁRIA</t>
  </si>
  <si>
    <t>19.1</t>
  </si>
  <si>
    <t>Sinalização horizontal com tinta retrorrefletiva a base de resina acrílica com microesferas de vidro.</t>
  </si>
  <si>
    <t>EQUIPAMENTOS PESADOS</t>
  </si>
  <si>
    <t>20.1</t>
  </si>
  <si>
    <t>CHP</t>
  </si>
  <si>
    <t>20.2</t>
  </si>
  <si>
    <t>20.3</t>
  </si>
  <si>
    <t>20.4</t>
  </si>
  <si>
    <t>20.5</t>
  </si>
  <si>
    <t>20.6</t>
  </si>
  <si>
    <t>20.7</t>
  </si>
  <si>
    <t>20.8</t>
  </si>
  <si>
    <t>20.9</t>
  </si>
  <si>
    <t>20.10</t>
  </si>
  <si>
    <t>20.11</t>
  </si>
  <si>
    <t>COMPOSIÇÕES DE PREÇOS COM BASE NOS INSUMOS E COMPOSIÇÕES AUXILIARES SINAPI ALAGOAS JULHO/2021 - NÃO DESONERADA</t>
  </si>
  <si>
    <r>
      <rPr>
        <b/>
        <sz val="10"/>
        <color theme="1"/>
        <rFont val="Calibri"/>
        <charset val="134"/>
        <scheme val="minor"/>
      </rPr>
      <t xml:space="preserve">OBRA: </t>
    </r>
    <r>
      <rPr>
        <sz val="10"/>
        <color theme="1"/>
        <rFont val="Calibri"/>
        <charset val="134"/>
        <scheme val="minor"/>
      </rPr>
      <t xml:space="preserve">Contratação de mepresa capaciada para os serviços de Requalificação das pavimentações em Vias Urbanas com serviços de manutenção depasseios, limpezas de canais. </t>
    </r>
  </si>
  <si>
    <t xml:space="preserve">ORSE -   JUNHO /21 - SEM DESONERAÇÃO </t>
  </si>
  <si>
    <r>
      <rPr>
        <b/>
        <sz val="10"/>
        <color theme="1"/>
        <rFont val="Calibri"/>
        <charset val="134"/>
        <scheme val="minor"/>
      </rPr>
      <t>DATA:</t>
    </r>
    <r>
      <rPr>
        <sz val="10"/>
        <color theme="1"/>
        <rFont val="Calibri"/>
        <charset val="134"/>
        <scheme val="minor"/>
      </rPr>
      <t xml:space="preserve"> </t>
    </r>
  </si>
  <si>
    <t>COD.</t>
  </si>
  <si>
    <t>001 - LIMPEZA MANUAL DO TERRENO COM RASPAGEM SUPERFICIAL, REMOÇÃO DE TERRA VEGETAL ATÉ 0,20 M E BOTA-FORA</t>
  </si>
  <si>
    <t>UND.</t>
  </si>
  <si>
    <t>COEF.</t>
  </si>
  <si>
    <t>UNIT.</t>
  </si>
  <si>
    <t>V. TOTAL</t>
  </si>
  <si>
    <t>LIMPEZA MANUAL DE VEGETAÇÃO EM TERRENO COM ENXADA.AF_05/2018</t>
  </si>
  <si>
    <t>M2</t>
  </si>
  <si>
    <t>CARGA,  MANOBRAS  E  DESCARGA  DE  MATERIAIS  DIVERSOS, COM   CAMINHAO   BASCULANTE   6M3   (CARGA   E   DESCARGA MANUAIS)</t>
  </si>
  <si>
    <t>M3</t>
  </si>
  <si>
    <t>TRANSPORTE COM CAMINHÃO BASCULANTE DE 6 M3, EM VIA URBANA PAVIMENTADA, DMT ATÉ 30 KM (UNIDADE: M3XKM). AF_01/2018</t>
  </si>
  <si>
    <t>M3XKM</t>
  </si>
  <si>
    <t>TOTAL</t>
  </si>
  <si>
    <t>002 - LIMPEZA MECANIZADA DO TERRENO COM RASPAGEM SUPERFICIAL, REMOÇÃO DE TERRA VEGETAL ATÉ 0,20 M E BOTA-FORA</t>
  </si>
  <si>
    <t>LIMPEZA MECANIZADA DE CAMADA VEGETAL, VEGETAÇÃO E PEQUENAS ÁRVORES (DIÂMETRO DE TRONCO MENOR QUE 0,20 M), COM TRATOR DE ESTEIRAS.AF_05/2018</t>
  </si>
  <si>
    <t>CARGA,  MANOBRAS  E  DESCARGA  DE  MATERIAIS  DIVERSOS,
COM   CAMINHAO   BASCULANTE   6M3   (CARGA   E   DESCARGA
MANUAIS)</t>
  </si>
  <si>
    <t>TRANSPORTE COM CAMINHÃO BASCULANTE DE 6 M3, EM VIA
URBANA PAVIMENTADA, DMT ATÉ 30 KM (UNIDADE: M3XKM). AF_01/2018</t>
  </si>
  <si>
    <t>003 - CERCA DE PROTEÇÃO COM TELA PVC, UTILIZAÇÃO 4 VEZES, H=1,20M</t>
  </si>
  <si>
    <t>CONCRETO  FCK  =  15MPA,  TRAÇO  1:3,4:3,5  (CIMENTO/  AREIA
MÉDIA/  BRITA  1)- PREPARO  MECÂNICO  COM  BETONEIRA 400 L. AF_07/2016</t>
  </si>
  <si>
    <t>CARPINTEIRO          DE
COMPLEMENTARES</t>
  </si>
  <si>
    <t>H</t>
  </si>
  <si>
    <t>MADEIRA  SERRADA  NAO  APARELHADA  DE  PINUS,  MISTA  OU
EQUIVALENTE DA REGIAO</t>
  </si>
  <si>
    <t>PEDREIRO COM ENCARGOS COMPLEMENTARES</t>
  </si>
  <si>
    <t>PINTOR COM ENCARGOS COMPLEMENTARES</t>
  </si>
  <si>
    <t>PREGO POLIDO COM CABECA 12 X 12</t>
  </si>
  <si>
    <t>KG</t>
  </si>
  <si>
    <t>SERVENTE COM ENCARGOS COMPLEMENTARES</t>
  </si>
  <si>
    <t>TINTA LATEX ACRILICA</t>
  </si>
  <si>
    <t>L</t>
  </si>
  <si>
    <t>TELA TAPUME LARANJA VAZADA, L = 1,20 M</t>
  </si>
  <si>
    <t>004 - CERCA DE SINALIZAÇÃO COM TELA PVC E SINALIZADOR, UTILIZAÇÃO 4 VEZES, H=1,20M</t>
  </si>
  <si>
    <t>CONCRETO  FCK  =  15MPA,  TRAÇO  1:3,4:3,5  (CIMENTO/  AREIA
MÉDIA/  BRITA  1)- PREPARO  MECÂNICO  COM  BETONEIRA 400
L. AF_07/2016</t>
  </si>
  <si>
    <t>FIO RIGIDO, ISOLACAO EM PVC 450/750V 1,5MM2</t>
  </si>
  <si>
    <t>ELETRICISTA INDUSTRIAL COM ENCARGOS COMPLEMENTARES</t>
  </si>
  <si>
    <t>LÂMPADA FLUORESCENTE ESPIRAL BRANCA 65 W, BASE E27 - FORNECIMENTO E INSTALAÇÃO. AF_02/2020</t>
  </si>
  <si>
    <t>UN</t>
  </si>
  <si>
    <t>COTAÇÃO</t>
  </si>
  <si>
    <t>x</t>
  </si>
  <si>
    <t>SINALIZADOR TPO NOVELL</t>
  </si>
  <si>
    <t>005 - DEMOLIÇÃO DE ALVENARIA DE BLOCO FURADO, INCLUSIVE BOTA-FORA</t>
  </si>
  <si>
    <t>DEMOLIÇÃO  DE  ALVENARIA  DE  BLOCO  FURADO,  DE  FORMA MANUAL, SEM REAPROVEITAMENTO. AF_12/2017</t>
  </si>
  <si>
    <t>CARGA MANUAL DE ENTULHO EM CAMINHAO BASCULANTE 6 M3</t>
  </si>
  <si>
    <t>006 - DEMOLIÇÃO DE ALVENARIA DE TIJOLO MACIÇO, INCLUSIVE BOTA-FORA</t>
  </si>
  <si>
    <t>DEMOLIÇÃO  DE  ALVENARIA  DE  TIJOLO  MACIÇO,  DE  FORMA MANUAL, SEM REAPROVEITAMENTO. AF_12/2017</t>
  </si>
  <si>
    <t>TRANSPORTE COM CAMINHÃO BASCULANTE DE 6 M3, EM VIA
URBANA PAVIMENTADA, DMT ATÉ 30 KM (UNIDADE: M3XKM).
AF_01/2018</t>
  </si>
  <si>
    <t>007 - DEMOLIÇÃO MANUAL DE ALVENARIA DE PEDRA ARGAMASSADA, INCLUSIVE BOTA-FORA</t>
  </si>
  <si>
    <t>008 - DEMOLIÇÃO DE CONCRETO SIMPLES POR MEIOS MANUAIS, INCLUSIVE BOTA-FORA</t>
  </si>
  <si>
    <t>009 - DEMOLIÇÃO DE CONCRETO ARMADO DE BAIXA RESISTÊNCIA, POR MEIOS MANUAIS, INCLUSIVE BOTA-FORA</t>
  </si>
  <si>
    <t>010 - DEMOLIÇÃO DE CONCRETO ARMADO, C/ MARTELETE PNEUMÁTICO</t>
  </si>
  <si>
    <t>COMPRESSOR DE AR DIESEL REBOCAVEL 600PCM</t>
  </si>
  <si>
    <t>MARTELETE OU ROMPEDOR PNEUMATICO TIPO ATLAS COPCO 27 A 44KG INCLUSIVE CONJUNTO DE MANGUEIRAS ( 2 X 15M)</t>
  </si>
  <si>
    <t>PONTEIRO  PARA  ROMPEDOR  1  1/4"  (  32MM)  ,  SEXTAVADO, TIPO TORNIBRÁS REF. 3083.3047-00 OU SIMILAR</t>
  </si>
  <si>
    <t>011 - DEMOLIÇÃO DE PAVIMENTAÇÃO ASFÁLTICA, DE ESP. ATÉ 0,07M, C/ MARTELETE PNEUMÁTICO</t>
  </si>
  <si>
    <t>012 - DEMOLIÇÃO DE PAVIMENTAÇÃO ASFÁLTICA, COM ESCARIFICADOR, DE ESP. ATÉ 0,07 M</t>
  </si>
  <si>
    <t>TRATOR DE ESTEIRAS, POTÊNCIA 150 HP, PESO OPERACIONAL
16,7 T, - CHP DIURNO</t>
  </si>
  <si>
    <t>013  -  DEMOLIÇÃO DE PISO EM PLACAS PRÉ-MOLDADAS, INCLUSIVE BOTA FORA</t>
  </si>
  <si>
    <t>014 - DEMOLIÇÃO DE PISO DE ALTA RESISTÊNCIA</t>
  </si>
  <si>
    <t>015 - DEMOLIÇÃO DE PISO DE MÁRMORE OU GRANITO</t>
  </si>
  <si>
    <t>016 - REMANEJAMENTO DE REDE DE ÁGUA DE PVC, Ø=100MM, INCLUSIVE ESCAVAÇÃO E REATERRO</t>
  </si>
  <si>
    <t>REATERRO MANUAL APILOADO COM SOQUETE. AF_10/2017</t>
  </si>
  <si>
    <t>ESCAVAÇÃO MANUAL DE VALAS. AF_03/2016</t>
  </si>
  <si>
    <t>AUXILIAR  DE  ENCANADOR  OU  BOMBEIRO  HIDRÁULICO  COM
ENCARGOS COMPLEMENTAR</t>
  </si>
  <si>
    <t>ENCANADOR   OU   BOMBEIRO   HIDRÁULICO   COM   ENCARGOS
COMPLEMENTARES</t>
  </si>
  <si>
    <t>TUBO   PVC   SOLDAVEL   EB-892   P/AGUA   FRIA   PREDIAL   DN
110MM</t>
  </si>
  <si>
    <t>ADESIVO PLASTICO PARA PVC, FRASCO COM 175 GR</t>
  </si>
  <si>
    <t>SOLUCAO LIMPADORA PARA PVC, FRASCO COM 1000 CM3</t>
  </si>
  <si>
    <t>017 - REMANEJAMENTO DE REDE DE ESGOTO DE PVC, Ø=100MM, INCLUSIVE ESCAVAÇÃO E REATERRO</t>
  </si>
  <si>
    <t>TUBO    PVC     ESGOTO    PREDIAL    DN    100MM,    INCLUSIVE
CONEXOES - FORNECIMENTO E INSTALACAO</t>
  </si>
  <si>
    <t>018 - REMOÇÃO DE RAMPA E ESCADARIA DRENANTE, INCLUSIVE BOTA-FORA</t>
  </si>
  <si>
    <t>019 - REMOÇÃO DE PAVIMENTAÇÃO EM PARALELEPÍPEDOS, INCLUSIVE EMPILHAMENTO PARA POSTERIOR USO</t>
  </si>
  <si>
    <t>020 - REMOÇAO DE PAVIMENTAÇÃO EM PEDRA PORTUGUESA, COM BOTA-FORA</t>
  </si>
  <si>
    <t>021 - REMOÇÃO DE PAVIMENTAÇÃO EM PEDRA PORTUGUESA E RESPECTIVO EMPILHAMENTO NO CANTEIRO DA OBRA, C/ REAPROV. DE 100%</t>
  </si>
  <si>
    <t>022 - REMOÇÃO DE PAVIMENTAÇÃO EM PEDRA IRREGULAR, COM EMPILHAMENTO</t>
  </si>
  <si>
    <t>023 - REMOÇÃO DE MEIO-FIO COM EMPILHAMENTO</t>
  </si>
  <si>
    <t>024 - REMOÇÃO DE PAVIMENTO INTERTRAVADO, SEM BOTA-FORA</t>
  </si>
  <si>
    <t>025 - REMOÇÃO DE CANAIS C/ PLACAS PRÉ-MOLDADAS EM ARG. ARMADA</t>
  </si>
  <si>
    <t>026 - REMOÇÃO DE CALHA PRÉ-MOLDADA, Ø 30 CM</t>
  </si>
  <si>
    <t>027 - REMOÇÃO DE CALHA PRÉ-MOLDADA, Ø 40 CM</t>
  </si>
  <si>
    <t>028 - REMOÇÃO DE GALERIA TUBULAR, Ø ATÉ 0,60M</t>
  </si>
  <si>
    <t>ESCAVADEIRA  HIDRÁULICA  SOBRE  ESTEIRAS,  CAÇAMBA  0,80
M3,  PESO  OPERACIONAL 17,8  T,  POTÊNCIA  LÍQUIDA 110  HP  - CHP DIURNO. AF_10/2014</t>
  </si>
  <si>
    <t>029 - REMOÇÃO DE GALERIA TUBULAR, Ø DE 0,80M A 1,00M</t>
  </si>
  <si>
    <t>030 - REMOÇÃO DE GALERIAS TUBULARES, Ø=1.20M A 1,50M, C/ CARGA E DESCARGA MECANIZADA</t>
  </si>
  <si>
    <t>ESCAVADEIRA  HIDRÁULICA  SOBRE  ESTEIRAS,  CAÇAMBA  0,80
M3,  PESO  OPERACIONAL 17,8  T,  POTÊNCIA  LÍQUIDA 110  HP  -
CHP DIURNO. AF_10/2014</t>
  </si>
  <si>
    <t>031 - REMOÇÃO DE BANCO DESAL COM BOTA-FORA</t>
  </si>
  <si>
    <t>GUINDAUTO  HIDRÁULICO,  CAPACIDADE  MÁXIMA  DE  CARGA
6200  KG,  MOMENTO  MÁXIMO  DE  CARGA  11,7  TM,  ALCANCE MÁXIMO  HORIZONTAL  9,70  M,  INCLUSIVE  CAMINHÃO  TOCO PBT   16.000   KG,   POTÊNCIA   DE   189   CV   -   CHP   DIURNO. AF_06/2014</t>
  </si>
  <si>
    <t>032 - REMOÇÃO E INSTALAÇÃO DE BANCOS PADRÃO ORLA</t>
  </si>
  <si>
    <t>SERRALHEIRO COM ENCARGOS COMPLEMENTARES</t>
  </si>
  <si>
    <t>CAMINHÃO TOCO, PBT 14.300 KG, CARGA ÚTIL MÁX. 9.710 KG,
DIST.  ENTRE   EIXOS  3,56  M,  POTÊNCIA  185  CV,  INCLUSIVE CARROCERIA   FIXA   ABERTA   DE   MADEIRA   P/   TRANSPORTE GERAL DE CARGA SECA, DIMEN. APROX. 2,50 X 6,50 X 0,50 M -
CHP DIURNO. AF_06/2014</t>
  </si>
  <si>
    <t>033 - ESCAVAÇÃO MANUAL DE TERRA COMPACTA ATÉ 1,50M DE PROFUNDIDADE, SEM BOTA-FORA</t>
  </si>
  <si>
    <t>034 - ESCAVAÇÃO MANUAL EM TERRA SOLTA, ATÉ 1,50M DE PROFUNDIDADE, SEM BOTA-FORA</t>
  </si>
  <si>
    <t>035 - ESCAVAÇÃO MANUAL EM LAMA, SEM BOTA FORA</t>
  </si>
  <si>
    <t>036 - ESCAVAÇÃO MECANIZADA DE VALA PROFUNDIDADE 1,50 A 3,00M, MATERIAL DE PRIMEIRA CATEGORIA.</t>
  </si>
  <si>
    <t>ESCAVADEIRA   HIDRAULICA    SOBRE   ESTEIRA,    COM   GARRA
GIRATORIA DE MANDIBULAS, PESO OPERACIONAL ENTRE 22,00 E  25,50  TON,  POTENCIA  LIQUIDA  ENTRE  150  E  160  HP  -  CHP DIURNO. AF_11/2016</t>
  </si>
  <si>
    <t>ENCARREGADO GERAL COM ENCARGOS COMPLEMENTARES</t>
  </si>
  <si>
    <t>037 - ESCAVAÇÃO MECANIZADA EM LAMA</t>
  </si>
  <si>
    <t>RETROESCAVADEIRA    SOBRE   RODAS    COM   CARREGADEIRA, TRAÇÃO  4X4,  POTÊNCIA  LÍQ.  88  HP,  CAÇAMBA  CARREG.  CAP. MÍN.    1    M3,    CAÇAMBA    RETRO    CAP.    0,26    M3,    PESO OPERACIONAL  MÍN.  6.674  KG,  PROFUNDIDADE  ESCAVAÇÃO MÁX. 4,37 M - CHP DIURNO. AF_06/2014</t>
  </si>
  <si>
    <t>038 - REATERRO E APILOAMENTO DE TERRA EM VALAS DE MANILHAS, CAVAS DE FUNDAÇÃO, DRENOS, ETC., EM CAMADAS DE 0,20M. NO MÁXIMO</t>
  </si>
  <si>
    <t>039 - ATERRO COMPACTADO COM MATERIAL IMPORTADO EM CAMADAS DE 0,20M</t>
  </si>
  <si>
    <t>ARENOSO (RETIRADA NO AREAL, SEM TRANSPORTE)</t>
  </si>
  <si>
    <t>CARGA,  MANOBRAS E  DESCARGA DE  AREIA, BRITA,  PEDRA DE
MAO E SOLOS COM CAMINHAO BASCULANTE 6 M3 (DESCARGA LIVRE)</t>
  </si>
  <si>
    <t>040 - ATERRO MANUAL COMPACTADO COM SAPINHO MECÂNICO MATERIAL DA PRÓPRIA OBRA EM CAMADAS DE 0,20M NO MÁXIMO, SEM FORNECIMENTO</t>
  </si>
  <si>
    <t>COMPACTADOR  SOLOS  PNEUMÁTICO  TIPO  SAPO  ATE  35KG
TIPO CLOZIRONE OU EQUIV</t>
  </si>
  <si>
    <t>041 - ATERRO MANUAL COM AREIA ADENSADA</t>
  </si>
  <si>
    <t>AREIA PARA ATERRO - POSTO JAZIDA/FORNECEDOR (RETIRADO
NA JAZIDA, SEM TRANSPORTE)</t>
  </si>
  <si>
    <t>042 - ATERRO COM AREIA EM TERRENO DE BAIXA CAPACIDADE DE SUPORTE</t>
  </si>
  <si>
    <t>AREIA MEDIA - POSTO JAZIDA / FORNECEDOR (SEM FRETE)</t>
  </si>
  <si>
    <t>TRATOR DE ESTEIRAS, POTÊNCIA 100 HP, PESO OPERACIONAL 9,4 T, COM LÂMINA 2,19 M3 - CHP DIURNO. AF_06/2014</t>
  </si>
  <si>
    <t>043 - ATERRO COMPACTADO MECANICAMENTE COM MATERIAL IMPORTADO EM CAMADAS DE 0,20M NO MÁXIMO</t>
  </si>
  <si>
    <t>CAMINHÃO   PIPA  6.000  L,  PESO   BRUTO  TOTAL  13.000  KG,
DISTÂNCIA ENTRE EIXOS 4,80 M, POTÊNCIA 189 CV INCLUSIVE TANQUE DE AÇO PARA TRANSPORTE DE ÁGUA, CAPACIDADE 6 M3 - CHP DIURNO. AF_06/2014</t>
  </si>
  <si>
    <t>MOTONIVELADORA  CATERPILLAR  120  140HP   (VU=6ANOS)  -
CHP DIURNO</t>
  </si>
  <si>
    <t>ROLO    COMPACTADOR    VIBRATÓRIO    TANDEM    AÇO    LISO, POTÊNCIA   58   HP,   PESO   SEM/COM   LASTRO   6,5   /   9,4   T, LARGURA DE TRABALHO 1,2 M - CHP DIURNO. AF_06/2014</t>
  </si>
  <si>
    <t>TRATOR DE PNEUS, POTÊNCIA 85 CV, TRAÇÃO 4X4, PESO COM
LASTRO DE 4.675 KG - CHP DIURNO. AF_06/2014</t>
  </si>
  <si>
    <t>044 - 74005/2 - ATERRO COMPACTADO MECANICAMENTE COM MATERIAL DA PRÓPRIA OBRA 0,20M NO MÁXIMO</t>
  </si>
  <si>
    <t>EXECUÇÃO E COMPACTAÇÃO DE ATERRO COM SOLO PREDOMINANTEMENTE ARGILOSO - EXCLUSIVE SOLO, ESCAVAÇÃO, CARGA E TRANSPORTE. AF_11/2019</t>
  </si>
  <si>
    <t>045 - TRANSPORTE EM CARRO DE MÃO, DM=10M</t>
  </si>
  <si>
    <t>045-1 - TRANSPORTE EM CARRO DE MÃO, DM=50M</t>
  </si>
  <si>
    <t>045-2 - TRANSPORTE EM CARRO DE MÃO, DM=100M</t>
  </si>
  <si>
    <t>046 - TRANSPORTE VERTICAL (MANUAL), H=10M</t>
  </si>
  <si>
    <t>047 - GALERIA TUBULAR DE CONCRETO, Ø=0,30M, PS1, INCL. ESCAV., REATERRO C/ MAT. DA PRÓPRIA OBRA, BERÇO DE CONCRETO  E BOTA-FORA</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</si>
  <si>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
ÊNCIA. AF_01/2015</t>
  </si>
  <si>
    <t>CARGA, MANOBRAS E DESCARGA DE AREIA, BRITA, PEDRA DE MAO E SOLOS COM CAMINHAO BASCULANTE 6 M3 (DESCARGA LIVRE)</t>
  </si>
  <si>
    <t>LASTRO DE CONCRETO MAGRO, APLICADO EM BLOCOS DE COROAMENTO OU SAPATAS. AF_08/2017</t>
  </si>
  <si>
    <t>TUBO  DE  CONCRETO  SIMPLES,  CLASSE-  PS1,  MACHO/FEMEA,
DN 300 MM, PARA AGUAS M 26,03 PLUVIAIS (NBR 8890)</t>
  </si>
  <si>
    <t>ARGAMASSA    TRACO    1:4    (CIMENTO    E    AREIA),    PREPARO
MANUAL, INCLUSO ADITIVOIMPERMEABILIZANTE</t>
  </si>
  <si>
    <t>FABRICAÇÃO, MONTAGEM E DESMONTAGEM DE FORMA PARA RADIER, EM MADEIRA SERRADA, 4 UTILIZAÇÕES. AF_09/2017</t>
  </si>
  <si>
    <t>ASSENTADOR DE TUBO COM ENCARGOS COMPLEMENTARES</t>
  </si>
  <si>
    <t>048 - GALERIA TUBULAR DE CONCRETO, Ø=0,40M, PS1, INCL. ESCAV., REATERRO C/ MAT. DA PRÓPRIA OBRA, BERÇO DE CONCRETO  E BOTA-FORA</t>
  </si>
  <si>
    <t>ESCAVAÇÃO  MECANIZADA  DE  VALA  COM  PROF.  MAIOR  QUE 1,5 M ATÉ 3,0 M (MÉDIA ENTRE MONTANTE E JUSANTE/UMA COMPOSIÇÃO  POR  TRECHO),  COM  RETROESCAVADEIRA  (0,26 M3/88   HP),   LARG.   MENOR   QUE   0,8   M,   EM   SOLO   DE   1A CATEGORIA,EM        LOCAIS        COM        ALTO        NÍVEL        DE INTERFERÊNCIA.AF_01/2015</t>
  </si>
  <si>
    <t>TUBO  CONCRETO  ARMADO,  CLASSE  PA-1,  PB,  DN  400  MM,
PARA AGUAS PLUVIAIS (NBR 8890)</t>
  </si>
  <si>
    <t>ARGAMASSA    TRACO    1:4    (CIMENTO    E    AREIA),    PREPARO
MANUAL, INCLUSO ADITIVO IMPERMEABILIZANTE</t>
  </si>
  <si>
    <t>049 -  GALERIA TUBULAR DE CONCRETO, Ø=0,60M, PA1, INCL. ESCAV., REATERRO C/ MAT. DA PRÓPRIA OBRA, BERÇO DE CONCRETO  E BOTA-FORA</t>
  </si>
  <si>
    <t>GUINDASTE    HIDRÁULICO    AUTOPROPELIDO,    COM    LANÇA TELESCÓPICA 28,80 M, CAPACIDADE MÁXIMA 30 T, POTÊNCIA 97 KW, TRAÇÃO 4 X 4 - CHP DIURNO. AF_11/2014</t>
  </si>
  <si>
    <t>TUBO  CONCRETO  ARMADO,  CLASSE  PA-1,  PB,  DN  600  MM,
PARA AGUAS PLUVIAIS (NBR 8890)</t>
  </si>
  <si>
    <t>ASSENTADOR DE TUBOS COM ENCARGOS COMPLEMENTARES</t>
  </si>
  <si>
    <t>050 - GALERIA TUBULAR DE CONCRETO, Ø=0,60M, PA2, INCL. ESCAV., REATERRO C/ MAT. DA PRÓPRIA OBRA, BERÇO DE CONCRETO  E BOTA-FORA</t>
  </si>
  <si>
    <t>ESCAVAÇÃO   MECANIZADA   DE   VALA   COM   PROFUNDIDADE MAIOR QUE 1,5 M ATÉ 3,0 M, COM (MÉDIA ENTRE MONTANTE E     JUSANTE/UMA     COMPOSIÇÃO     POR     TRECHO)     COM RETROESCAVADEIRA  (CAPACIDADE  DA  CAÇAMBA  DA  RETRO: 0,26 M3 / POTÊNCIA:88 HP), LARGURA MENOR QUE 0,8 M, EM SOLO   DE1A   CATEGORIA,   LOCAIS   COM   BAIXO    NÍVEL   DE INTERFERÊNCIA. AF_01/2015</t>
  </si>
  <si>
    <t>TUBO  CONCRETO  ARMADO  CLASSE  PA-2  PB  NBR-8890/2007
DN 600 MM PARA ÁGUAS PLUVIAIS</t>
  </si>
  <si>
    <t>051 - GALERIA TUBULAR DE CONCRETO, Ø=0,80M, PA2, INCL. ESCAV., REATERRO C/ MAT. DA PRÓPRIA OBRA, BERÇO DE CONCRETO  E BOTA-FORA</t>
  </si>
  <si>
    <t>ESCAVAÇÃO MECANIZADA DE VALA COM PROFUNDIDADE ATÉ 1,5     M     (MÉDIA     ENTRE     MONTANTE     E     JUSANTE/UMA COMPOSIÇÃO     POR     TRECHO)     COM     RETROESCAVADEIRA (CAPACIDADE  DA CAÇAMBA DA RETRO:  0,26 M3  / POTÊNCIA:
88   HP),   LARGURA   MENORQUE   0,8   M,   EM   SOLO   DE   1A CATEGORIA,   LOCAISCOM   BAIXO   NÍVEL   DE   INTERFERÊNCIA. AF_01/2015</t>
  </si>
  <si>
    <t>TUBO  CONCRETO  ARMADO,  CLASSE  PA-1,  PB,  DN  800  MM,
PARA AGUAS PLUVIAIS (NBR 8890)</t>
  </si>
  <si>
    <t>052 - GALERIA TUBULAR DE CONCRETO, Ø=1,00M, PA2, INCL. ESCAV., REATERRO C/ MAT. DA PRÓPRIA OBRA, BERÇO DE CONCRETO  E BOTA-FORA</t>
  </si>
  <si>
    <t>ESCAVAÇÃO  MECANIZADA  DE  VALA  COM  PROF.  MAIOR  QUE
1,5 M ATÉ 3,0 M (MÉDIA ENTRE MONTANTE E JUSANTE/UMA COMPOSIÇÃO  POR  TRECHO),  COM  RETROESCAVADEIRA  (0,26 M3/88   HP),   LARG.   MENOR   QUE   0,8   M,   EM   SOLO   DE   1A CATEGORIA,EM        LOCAIS        COM        ALTO        NÍVEL        DE
INTERFERÊNCIA.AF_01/2015</t>
  </si>
  <si>
    <t>TUBO  CONCRETO  ARMADO  CLASSE  PA-2  PB  NBR-8890/2007
DN 1000 MM PARA ÁGUAS PLUVIAIS</t>
  </si>
  <si>
    <t>053 - GALERIA TUBULAR DE CONCRETO, Ø=1,20M, PA2, INCL. ESCAV., REATERRO C/ MAT. DA PRÓPRIA OBRA, BERÇO DE CONCRETO  E BOTA-FORA</t>
  </si>
  <si>
    <t>ESCAVAÇÃO  MECANIZADA  DE  VALA  COM  PROF.  MAIOR  QUE
1,5 M ATÉ 3,0 M (MÉDIA ENTRE MONTANTE E JUSANTE/UMA COMPOSIÇÃO  POR  TRECHO),  COM  RETROESCAVADEIRA  (0,26 M3/88   HP),   LARG.   MENOR   QUE   0,8   M,   EM   SOLO   DE   1A CATEGORIA,EM        LOCAIS        COM        ALTO        NÍVEL        DE INTERFERÊNCIA.AF_01/2015</t>
  </si>
  <si>
    <t>TUBO  CONCRETO  ARMADO  CLASSE  PA-2  PB  NBR-8890/2007
DN 1200MM PARA ÁGUAS PLUVIAIS</t>
  </si>
  <si>
    <t>054 - GALERIA EM PVC "RIB LOC", Ø=0,30M, INCL. ESCAV., REATERRO C/AREIA, REATERRO C/ MAT. PRÓPRIA OBRA E BOTA-FORA</t>
  </si>
  <si>
    <t>TUBO  DE  PVC  ESTRUTURADO,  BOBINADO  HELICOIDALMENTE
(TIPO RIBLOC) D = 300 MM</t>
  </si>
  <si>
    <t>055 - GALERIA EM PVC "RIB LOC", Ø=0,40M, INCL. ESCAV., REATERRO C/AREIA, REATERRO C/ MAT. PRÓPRIA OBRA E BOTA-FORA</t>
  </si>
  <si>
    <t>TUBO  DE  PVC  ESTRUTURADO,  BOBINADO  HELICOIDALMENTE (TIPO RIBLOC) D = 400 MM</t>
  </si>
  <si>
    <t>056 - GALERIA EM PVC "RIB LOC", Ø=0,60M, INCL. ESCAV., REATERRO C/AREIA, REATERRO C/ MAT. PRÓPRIA OBRA E BOTA-FORA</t>
  </si>
  <si>
    <t>ATERRO   MANUAL   DE   VALAS   COM   AREIA   PARA   ATERRO   E
COMPACTAÇÃO MECANIZADA. AF_05/2016</t>
  </si>
  <si>
    <t>TUBO  DE  PVC  ESTRUTURADO,  BOBINADO  HELICOIDALMENTE (TIPO RIBLOC) D = 600 MM</t>
  </si>
  <si>
    <t>057 - GALERIA EM PVC "RIB LOC", Ø=0,80M, INCL. ESCAV., REATERRO C/AREIA, REATERRO C/ MAT. PRÓPRIA OBRA E BOTA-FORA</t>
  </si>
  <si>
    <t>TUBO  DE  PVC  ESTRUTURADO,  BOBINADO  HELICOIDALMENTE
(TIPO RIBLOC) D = 800 MM</t>
  </si>
  <si>
    <t>058 - GALERIA EM PVC "RIB LOC", Ø=1,00M, INCL. ESCAV., REATERRO C/AREIA, REATERRO C/ MAT. PRÓPRIA OBRA E BOTA-FORA</t>
  </si>
  <si>
    <t>ESCAVAÇÃO  MECANIZADA  DE  VALA  COM  PROF.  MAIOR  QUE
1,5 M ATÉ 3,0 M (MÉDIA ENTRE MONTANTE E JUSANTE/UMA COMPOSIÇÃO  POR TRECHO),  COM  ESCAVADEIRA HIDRÁULICA (0,8   M3/111   HP),   LARGURA   ATÉ   1,5  M,   EM  SOLO   DE  1A CATEGORIA, EM LOCAIS COM ALTO NÍVEL DE INTERFERÊNCIA.
AF_01/2015</t>
  </si>
  <si>
    <t>TUBO  DE  PVC  ESTRUTURADO,  BOBINADO  HELICOIDALMENTE
(TIPO RIBLOC) D = 1000 MM</t>
  </si>
  <si>
    <t>059 - GALERIA EM PVC "RIB LOC", Ø=1,20M, INCL. ESCAV., REATERRO C/AREIA, REATERRO C/ MAT. PRÓPRIA OBRA E BOTA-FORA</t>
  </si>
  <si>
    <t>TUBO  DE  PVC  ESTRUTURADO,  BOBINADO  HELICOIDALMENTE
(TIPO RIBLOC) D = 1200 MM</t>
  </si>
  <si>
    <t>060 - GALERIA EM TUBO CORRUGADO PEAD, PAREDE DUPLA, INTERNA LISA, Ø=0,30M, INCL. ESCAV., REATERRO C/AREIA, REATERRO C/ MAT. PRÓPRIA OBRA E BOTA FORA</t>
  </si>
  <si>
    <t>TUBO  CORRUGADO  PEAD,  PAREDE  DUPLA,  INTERNA  LISA,  JEI,
DN/DI 300 MM, PARA SANEAMENTO</t>
  </si>
  <si>
    <t>061 - GALERIA EM TUBO CORRUGADO PEAD, PAREDE DUPLA, INTERNA LISA, Ø=0,40M, INCL. ESCAV., REATERRO C/AREIA, REATERRO C/ MAT. PRÓPRIA OBRA</t>
  </si>
  <si>
    <t>TUBO  CORRUGADO  PEAD,  PAREDE  DUPLA,  INTERNA  LISA,  JEI,
DN/DI *400* MM, PARA SANEAMENTO</t>
  </si>
  <si>
    <t>062 - GALERIA EM TUBO CORRUGADO PEAD, PAREDE DUPLA, INTERNA LISA, Ø=0,60M, INCL. ESCAV., REATERRO C/AREIA, REATERRO C/ MAT. PRÓPRIA OBRA</t>
  </si>
  <si>
    <t>TUBO  CORRUGADO  PEAD,  PAREDE  DUPLA,  INTERNA  LISA,  JEI,
DN/DI 600 MM, PARA SANEAMENTO</t>
  </si>
  <si>
    <t>063 - GALERIA EM TUBO CORRUGADO PEAD, PAREDE DUPLA, INTERNA LISA, Ø=0,80M, INCL. ESCAV., REATERRO C/AREIA, REATERRO C/ MAT. PRÓPRIA OBRA</t>
  </si>
  <si>
    <t>TUBO  CORRUGADO  PEAD,  PAREDE  DUPLA,  INTERNA  LISA,  JEI,
DN/DI *800* MM, PARA SANEAMENTO</t>
  </si>
  <si>
    <t>064 - GALERIA EM TUBO CORRUGADO PEAD, PAREDE DUPLA, INTERNA LISA, Ø=1,00M, INCL. ESCAV., REATERRO C/AREIA, REATERRO C/ MAT. PRÓPRIA OBRA</t>
  </si>
  <si>
    <t>ESCAVAÇÃO  MECANIZADA  DE  VALA  COM  PROF.  MAIOR  QUE
1,5 M ATÉ 3,0 M (MÉDIA ENTRE MONTANTE E JUSANTE/UMA COMPOSIÇÃO  POR TRECHO),  COM  ESCAVADEIRA HIDRÁULICA (0,8   M3/111   HP),   LARGURA   ATÉ   1,5  M,   EM  SOLO   DE  1A CATEGORIA, EM LOCAIS COM ALTO NÍVEL DE INTERFERÊNCIA. AF_01/2015</t>
  </si>
  <si>
    <t>TUBO  CORRUGADO  PEAD,  PAREDE  DUPLA,  INTERNA  LISA,  JEI,
DN/DI *1000* MM, PARA SANEAMENTO</t>
  </si>
  <si>
    <t>065 - CAIXA C/ GRELHA G135 AR DE FOFO, TIPO A, N=1, Ø=0,40M, H=1,00M, INCL. ESCAV. E BOTA-FORA</t>
  </si>
  <si>
    <t>MASSA    ÚNICA,    PARA    RECEBIMENTO    DE    PINTURA,    EM
ARGAMASSA    TRAÇO    1:2:8,    PREPARO    MECÂNICO    COM BETONEIRA    400L,    APLICADA    MANUALMENTE    EM    FACES INTERNAS    DE    PAREDES,    ESPESSURA    DE    20MM,    COM EXECUÇÃO DE TALISCAS. AF_06/2014</t>
  </si>
  <si>
    <t>ALVENARIA EM TIJOLO CERAMICO MACICO 5X10X20CM 1 VEZ
(ESPESSURA  20CM),   ASSENTADO   COM   ARGAMASSA  TRACO 1:2:8 (CIMENTO, CAL E AREIA)</t>
  </si>
  <si>
    <t>LANÇAMENTO COM USO DE BALDES, ADENSAMENTO E ACABAMENTO DE CONCRETO EM ESTRUTURAS. AF_12/2015</t>
  </si>
  <si>
    <t>GRELHA FF 30X90CM, 135KG, P/ CX RALO COM ASSENTAMENTO DE ARGAMASSA CIMENTO/AREIA 1:4 - FORNECIMENTO E INSTALAÇÃO</t>
  </si>
  <si>
    <t>066 - CAIXA C/ GRELHA G135 AR DE FOFO, TIPO A, N=2, Ø=0,40M, H=1,00M, INCL. ESCAV. E BOTA-FORA</t>
  </si>
  <si>
    <t>MASSA    ÚNICA,    PARA    RECEBIMENTO    DE    PINTURA,    EM
ARGAMASSA    TRAÇO    1:2:8,    PREPARO    MECÂNICO    COM BETONEIRA    400L,    APLICADA    MANUALMENTE    EM    FACES INTERNAS    DE    PAREDES,    ESPESSURA    DE    20MM,    COM
EXECUÇÃO DE TALISCAS. AF_06/2014</t>
  </si>
  <si>
    <t>CONCRETO     MAGRO     PARA     LASTRO,     TRAÇO     1:4,5:4,5
(CIMENTO/  AREIA  MÉDIA/  BRITA  1)   -  PREPARO  MECÂNICO COM BETONEIRA 400 L. AF_07/2016</t>
  </si>
  <si>
    <t>ACO CA-50, 10,0 MM, VERGALHAO</t>
  </si>
  <si>
    <t>ACO CA-50, 6,3 MM, VERGALHAO</t>
  </si>
  <si>
    <t>FABRICAÇÃO, MONTAGEM E DESMONTAGEM DE FÔRMA PARA
VIGA   BALDRAME,   EM   MADEIRA   SERRADA,   E=25   MM,   4 UTILIZAÇÕES. AF_06/2017</t>
  </si>
  <si>
    <t>067 - CAIXA C/ GRELHA G135 AR DE FOFO, TIPO A, N=3, Ø=0,40M, H=1,00M, INCL. ESCAV. E BOTA-FORA</t>
  </si>
  <si>
    <t>068 - CAIXA C/ GRELHA G135 AR DE FOFO, TIPO A, N=4, Ø=0,40M, H=1,00M, INCL. ESCAV. E BOTA-FORA</t>
  </si>
  <si>
    <t>069 - CAIXA C/ GRELHA G135 AR DE FOFO, TIPO A1, SIFONADA, N=2, Ø=0,30M, H=1,00M, INCL. ESCAV. E BOTA-FORA</t>
  </si>
  <si>
    <t>070 - CAIXA C/ GRELHA G135 AR DE FOFO E TAMPÃO T120 AR, TIPO A5, N=1, Ø=0,60M, H=1,50M, INCL. ESCAV. E BOTA-FORA</t>
  </si>
  <si>
    <t>CONCRETO     MAGRO     PARA     LASTRO,     TRAÇO     1:4,5:4,5
(CIMENTO/  AREIA  MÉDIA/  BRITA  1)   -  PREPARO  MECÂNICO
COM BETONEIRA 400 L. AF_07/2016</t>
  </si>
  <si>
    <t>TAMPAO FOFO SIMPLES COM BASE, CLASSE B125 CARGA MAX 12,5 T, REDONDO TAMPA 600 MM, REDE PLUVIAL/ESGOTO</t>
  </si>
  <si>
    <t>071 - CAIXA C/ GRELHA DE CONCRETO, TIPO A, N=1, Ø=0,40M, H=1,00M, INCL. ESCAV. E BOTA-FORA</t>
  </si>
  <si>
    <t>MASSA    ÚNICA,    PARA    RECEBIMENTO    DE    PINTURA,    EM
ARGAMASSA    TRAÇO    1:2:8,    PREPARO    MECÂNICO    COM BETONEIRA    400L,    APLICADA    MANUALMENTE    EM    FACES INTERNAS    DE    PAREDES,    ESPESSURA    DE    10MM,    COM EXECUÇÃO DE TALISCAS. AF_06/2014</t>
  </si>
  <si>
    <t>Grelha pré-moldada em concreto para boca de lobo 0,40 x 1,00 x 0,05m</t>
  </si>
  <si>
    <t>072 - CAIXA C/ GRELHA DE CONCRETO, TIPO A, N=2, Ø=0,40M, H=1,00M, INCL. ESCAV. E BOTA-FORA</t>
  </si>
  <si>
    <t>073 - CAIXA C/ GRELHA DE CONCRETO, TIPO A, N=3, Ø=0,40M, H=1,00M, INCL. ESCAV. E BOTA-FORA</t>
  </si>
  <si>
    <t>074 - CAIXA C/ GRELHA DE CONCRETO, TIPO A1, SIFONADA, N=1, Ø=0,30M, H=1,00M, INCL. ESCAV. E BOTA-FORA</t>
  </si>
  <si>
    <t>075 - CAIXA C/ GRELHA DE CONCRETO, TIPO A1, SIFONADA, N=2, Ø=0,30M, H=1,00M, INCL. ESCAV. E BOTA-FORA</t>
  </si>
  <si>
    <t>TRANSPORTE COM CAMINHÃO BASCULANTE DE 6 M3, EM VIA URBANA PAVIMENTADA, DMT ATÉ 30 KM (UNIDADE: M3XKM).
AF_01/2018</t>
  </si>
  <si>
    <t>076 - CAIXA C/ GRELHA DE CONCRETO, TIPO A4, N=1, Ø=0,40M, H=1,00M, INCL. ESCAV. E BOTA-FORA</t>
  </si>
  <si>
    <t>077 - CAIXA C/ GRELHA DE CONCRETO, TIPO A4, N=2, Ø=0,40M, H=1,00M, INCL. ESCAV. E BOTA-FORA</t>
  </si>
  <si>
    <t>MASSA    ÚNICA,    PARA    RECEBIMENTO    DE    PINTURA,    EM
ARGAMASSA    TRAÇO    1:2:8,    PREPARO    MECÂNICO    COM BETONEIRA    400L,    APLICADA    MANUALMENTE    EM    FACES INTERNAS    DE    PAREDES,    ESPESSURA    DE    10MM,    COM
EXECUÇÃO DE TALISCAS. AF_06/2014</t>
  </si>
  <si>
    <t>078 - CAIXA C/ GRELHA DE CONCRETO, TIPO A4, N=1, Ø=0,40M, H=1,20M, INCL. ESCAV. E BOTA-FORA</t>
  </si>
  <si>
    <t>079 - CAIXA C/ GRELHA DE CONCRETO, TIPO A4, N=2, Ø=0,40M, H=1,20M, INCL. ESCAV. E BOTA-FORA</t>
  </si>
  <si>
    <t>TRANSPORTE COM CAMINHÃO BASCULANTE DE 6 M³, EM VIA URBANA PAVIMENTADA, DMT ATÉ 30 KM (UNIDADE: M3XKM). AF_07/2020</t>
  </si>
  <si>
    <t>080 - CAIXA C/ GRELHA E TAMPÃO DE CONCRETO, TIPO A5, N=1, Ø=0,60M, H=1,50M, INCL. ESCAV. E BOTA-FORA</t>
  </si>
  <si>
    <t>081 - CAIXA C/ GRELHA E TAMPÃO DE CONCRETO, TIPO A5, N=3, Ø=0,60M, H=1,50M, INCL. ESCAV. E BOTA-FORA</t>
  </si>
  <si>
    <t>082 - CAIXA C/ GRELHA DE BARRA DE FERRO 5/8"X3/8", TIPO B, L=3,00M, H=1,00M, ENGOLE TUDO, INCL. ESCAV. E BOTA-FORA</t>
  </si>
  <si>
    <t>ALVENARIA DE VEDAÇÃO DE BLOCOS CERÂMICOS MACIÇOS DE 5X10X20CM (ESPESSURA 10CM) E ARGAMASSA DE ASSENTAMENTO COM PREPARO EM BETONEIRA. AF_05/2020</t>
  </si>
  <si>
    <t>M²</t>
  </si>
  <si>
    <t>083 - CAIXA C/ GRELHA DE BARRA DE FERRO 5/8"X3/8", TIPO B, L=4,00M, H=1,00M, ENGOLE TUDO, INCL. ESCAV. E BOTA-FORA</t>
  </si>
  <si>
    <t>084 - CAIXA C/ GRELHA DE BARRA DE FERRO 5/8"X3/8", TIPO B, L=5,00M, H=1,00M, ENGOLE TUDO,  INCL. ESCAV. E BOTA-FORA</t>
  </si>
  <si>
    <t>085 - CAIXA C/ GRELHA DE BARRA DE FERRO 5/8"X3/8", TIPO B, L=6,00M, H=1,00M, ENGOLE TUDO, INCL. ESCAV. E BOTA-FORA</t>
  </si>
  <si>
    <t>086 - CAIXA C/ GRELHA DE CONCRETO, TIPO B, L=3,00M, H=1,00M, "ENGOLE TUDO", INCL. ESCAV. E BOTA-FORA</t>
  </si>
  <si>
    <t>087 - CAIXA C/ GRELHA DE CONCRETO, TIPO B, L=4,00M, H=1,00M, "ENGOLE TUDO", INCL. ESCAV. E BOTA-FORA</t>
  </si>
  <si>
    <t>088 - CAIXA C/ GRELHA DE CONCRETO, TIPO B, L=5,00M, H=1,00M, "ENGOLE TUDO", INCL. ESCAV. E BOTA-FORA</t>
  </si>
  <si>
    <t>089 - 'CAIXA C/ GRELHA DE CONCRETO, TIPO B, L=6,00M, H=1,00M, "ENGOLE TUDO", INCL. ESCAV. E BOTA-FORA</t>
  </si>
  <si>
    <t>090 - CAIXA TIPO D C/GRELHA DE CONCRETO, N=1, Ø=0,30M, H=1,30M, INCL. ESCAV. E BOTA-FORA</t>
  </si>
  <si>
    <t>CONCRETO ARMADO  FCK=25MPA   P/  ESTRUTURA,  INCLUSIVE FORMA, DESMOLDAGEM, LANÇAMENTO E VIBRAÇÃO</t>
  </si>
  <si>
    <t>091 - CAIXA DE PASSAGEM 0,40X0,40X0,60M, COM ALV. DE TIJOLO DE 0,20M REVESTIDA, FUNDO DE CONCRETO SIMPLES E TAMPA DE CONCRETO ARMADO, INCLUSIVE ESCAVAÇÃO E BOTA-FORA</t>
  </si>
  <si>
    <t>092 - CAIXA DE PASSAGEM 0,60X0,60X0,70M, COM ALV. DE TIJOLO DE 0,20M REVESTIDA, FUNDO DE CONCRETO SIMPLES E TAMPA DE CONCRETO ARMADO,INCLUSIVE ESCAVAÇÃO E BOTA-FORA</t>
  </si>
  <si>
    <t>093 - CAIXA DE PASSAGEM 0,80X0,80X1,00M, COM ALV. DE TIJOLO DE 0,20M REVESTIDA, FUNDO DE CONCRETO SIMPLES E TAMPA DE CONCRETO ARMADO,</t>
  </si>
  <si>
    <t xml:space="preserve">094 - CAIXA DE PASSAGEM 1,00X1,00X1,20M, COM ALV. DE TIJOLO DE 0,20M REVESTIDA, FUNDO DE CONCRETO SIMPLES E TAMPA DE CONCRETO ARMADO, </t>
  </si>
  <si>
    <t>095 - NIVELAMENTO E COMPLEMENTO DE PV, COM FIXAÇÃO DO TAMPÃO EM LAJE DE CONCRETO ARMADO 1,00 X 1,00 X 0,15M, (SEM FORNECIMENTO DE TAMPÃO), CONSIDERANDO SERVIÇO NOTURNO.</t>
  </si>
  <si>
    <t>MARTELETE  OU  ROMPEDOR  PNEUMÁTICO  MANUAL,  28  KG,
COM SILENCIADOR - CHP DIURNO. AF_07/2016</t>
  </si>
  <si>
    <t>MARTELETE  OU  ROMPEDOR  PNEUMÁTICO  MANUAL,  28  KG,
COM SILENCIADOR - CHI DIURNO. AF_07/2016</t>
  </si>
  <si>
    <t>CHI</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</si>
  <si>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</si>
  <si>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</si>
  <si>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</si>
  <si>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</si>
  <si>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GRUPO  GERADOR  ESTACIONÁRIO,  MOTOR  DIESEL  POTÊNCIA
170 KVA - CHP DIURNO. AF_02/2016</t>
  </si>
  <si>
    <t>GRUPO GERADOR ESTACIONÁRIO, POTÊNCIA 150 KVA, MOTOR
A DIESEL- CHI DIURNO. AF_03/2016</t>
  </si>
  <si>
    <t>10739/ORSE</t>
  </si>
  <si>
    <t>Forma metálica curva para pré-moldados, em chapa e perfis de aço, 60 usos</t>
  </si>
  <si>
    <t>ARMAÇÃO  DE  LAJE  DE  UMA  ESTRUTURA  CONVENCIONAL  DE
CONCRETO   ARMADO   EM   UMA   EDIFÍCAÇÃO   TÉRREA   OU SOBRADO  UTILIZANDO  AÇO  CA-50 DE  8.0 MM  - MONTAGEM. AF_12/2015_P</t>
  </si>
  <si>
    <t>CONCRETAGEM DE RADIER, PISO OU LAJE SOBRE SOLO, FCK 30
MPA,    PARA    ESPESSURA    DE    10    CM    -    LANÇAMENTO, ADENSAMENTO E ACABAMENTO. AF_09/2017</t>
  </si>
  <si>
    <t>CIMENTO PORTLAND COMPOSTO CP II-32</t>
  </si>
  <si>
    <t>AREIA  MEDIA  -  POSTO  JAZIDA/FORNECEDOR  (RETIRADO  NA
JAZIDA, SEM TRANSPORTE)</t>
  </si>
  <si>
    <t>PEDRA  BRITADA  N.  0,  OU  PEDRISCO  (4,8  A  9,5  MM)  POSTO
PEDREIRA/FORNECEDOR, SEM FRETE</t>
  </si>
  <si>
    <t>ADITIVO   ACELERADOR   DE   PEGA   E   ENDURECIMENTO   PARA
ARGAMASSAS E CONCRETOS</t>
  </si>
  <si>
    <t>DISCO  DE  CORTE  DIAMANTADO  SEGMENTADO  DIAMETRO  DE
180 MM PARA ESMERILHADEIRA 7 "</t>
  </si>
  <si>
    <t>MASSA FRIA ENSACADA</t>
  </si>
  <si>
    <t>SC</t>
  </si>
  <si>
    <t>TIJOLO CERAMICO MACICO *5 X 10 X 20* CM</t>
  </si>
  <si>
    <t>ENCARREGADO  GERAL  COM  ENCARGOS  COMPLEMENTARES
(ADICIONAL NOTURNO 40%)</t>
  </si>
  <si>
    <t>PEDREIRO  COM  ENCARGOS  COMPLEMENTARES  (ADICIONAL
NOTURNO 40%)</t>
  </si>
  <si>
    <t>SERVENTE  COM  ENCARGOS  COMPLEMENTARES  (ADICIONAL
NOTURNO 40%)</t>
  </si>
  <si>
    <t>OPERADOR     DE     MARTELETE
ENCARGOS COMPLEMENTARES</t>
  </si>
  <si>
    <t>OPERADOR     DE     MARTELETE     OU     MARTELETEIRO     COM ENCARGOS COMPLEMENTARES (ADICIONAL NOTURNO - 40%)</t>
  </si>
  <si>
    <t>MOTORISTA     OPERADOR     DE     MUNCK     COM     ENCARGOS COMPLEMENTARES (APENAS O ADICIONAL NOTURNO 40%)</t>
  </si>
  <si>
    <t>096 - CALHA DE CONCRETO (MEIA MANILHA), REJUNTADA COM ARG. CIMENTO E AREIA NO TRAÇO 1:4, Ø=0,30M, INCL. ESCAV. E BOTA-FORA</t>
  </si>
  <si>
    <t>CALHA/CANALETA DE CONCRETO SIMPLES, TIPO MEIA CANA, D
= 30 CM, PARA AGUA PLUVIAL</t>
  </si>
  <si>
    <t>097 - CALHA DE CONCRETO (MEIA MANILHA), REJUNTADA COM ARG. CIMENTO E AREIA NO TRAÇO 1:4, Ø=0,40M, INCL. ESCAV. E BOTA-FORA</t>
  </si>
  <si>
    <t>CALHA/CANALETA  DE  CONCRETO  SIMPLES,  TIPO  MEIA  CANA,
D= 40 CM, PARA AGUA PLUVIAL</t>
  </si>
  <si>
    <t>098 - DESCIDA D' ÁGUA EM DEGRAUS, EM CONCRETO SIMPLES, L=0,60M</t>
  </si>
  <si>
    <t>LANÇAMENTO   COM   USO   DE
ACABAMENTO DE CONCRETO</t>
  </si>
  <si>
    <t>099 - DESCIDA D' ÁGUA EM DEGRAUS, EM CONCRETO ARMADO, L=0,60M</t>
  </si>
  <si>
    <t>CONCRETO ARMADO  FCK=20MPA   P/  FUNDAÇÃO,  INCLUSIVE FORMA, DESMOLDAGEM, LANÇAMENTO E VIBRAÇÃO</t>
  </si>
  <si>
    <t>100</t>
  </si>
  <si>
    <t>100 - CALHA RETANGULAR DE CONCRETO ARMADO, INCLUSIVE  ESCAVAÇÃO, BOTA-FORA E FORMA, B= 0,30M E H=0,30M</t>
  </si>
  <si>
    <t>COMPACTAÇÃO   MECÂNICA   DE   SOLO   PARA   EXECUÇÃO   DE
RADIER,   COM   COMPACTADOR   DE   SOLOS   A   PERCUSSÃO. AF_09/2017</t>
  </si>
  <si>
    <t>ARMAÇÃO  DE  ESTRUTURAS  DE  CONCRETO  ARMADO,  EXCETO VIGAS, PILARES, LAJES E FUNDAÇÕES, UTILIZANDO AÇO CA-50 DE 8,0 MM - MONTAGEM. AF_12/2015</t>
  </si>
  <si>
    <t>ESCAVAÇÃO MANUAL DE VALA COM PROFUNDIDADE MENOR OU IGUAL A 1,30 M. AF_02/2021</t>
  </si>
  <si>
    <t>100B</t>
  </si>
  <si>
    <t>100B - FORNEC/ASSENT. DE TAMPÃO EM FERRO FUNDIDO, T120 AR, Ø=0,70 M</t>
  </si>
  <si>
    <t>TAMPÃO EM FERRO FUNDIDO, Ø=0,70 M</t>
  </si>
  <si>
    <t>ARGAMASSA TRAÇO 1:4 (CIMENTO E AREIA MÉDIA), PREPARO
MECÂNICO COM BETONEIRA 400 L. AF_08/2014</t>
  </si>
  <si>
    <t>101</t>
  </si>
  <si>
    <t>101 - FORNEC/ASSENT. DE TAMPÃO EM FERRO FUNDIDO, T120 AR, Ø=0,80 M</t>
  </si>
  <si>
    <t>TAMPÃO EM FERRO FUNDIDO, Ø=0,80 M</t>
  </si>
  <si>
    <t>101 B - FORNEC/ASSENT. DE TAMPÃO EM FERRO FUNDIDO, T120 AR, Ø=0,90 M</t>
  </si>
  <si>
    <t>TAMPÃO EM FERRO FUNDIDO, Ø=0,90 M</t>
  </si>
  <si>
    <t>102</t>
  </si>
  <si>
    <t>102 - FORNEC/ASSENT. DE TAMPÃO EM PEAD, Ø=0,90, CAPACIDADE DE 40 TON, COM PROTEÇÃO UV, RESISTÊNCIA A FADIGA DE 300 MIL CICLOS DE 5000 KGF E COM ESTRUTURA INTERNA DE AÇO.</t>
  </si>
  <si>
    <t>TAMPÃO  EM  PEAD,  Ø=0,90,  CAPACIDADE  DE  40  TON,  COM PROTEÇÃO UV, RESISTÊNCIA A FADIGA DE 300 MIL CICLOS DE 5000 KGF E COM ESTRUTURA INTERNA DE AÇO.</t>
  </si>
  <si>
    <t>FRETE ATÉ SALVADOR</t>
  </si>
  <si>
    <t>103</t>
  </si>
  <si>
    <t>103 - FORNEC/ASSENT. DE TAMPÃO EM CONCRETO ARMADO, Ø=0,60 M, E=0.10M</t>
  </si>
  <si>
    <t>TAMPÃO  DE  CONCRETO  PRE-MOLDADO  D=0,60  M,  ESP=0,10
M PARA POÇO</t>
  </si>
  <si>
    <t>104</t>
  </si>
  <si>
    <t>104 - FORNEC/ASSENT. DE TAMPÃO EM CONCRETO ARMADO, Ø=0,80 M, E=0.10M</t>
  </si>
  <si>
    <t>TAMPÃO  DE  CONCRETO  PRE-MOLDADO  D=0,80  M,  ESP=0,10
M PARA POÇO</t>
  </si>
  <si>
    <t>105</t>
  </si>
  <si>
    <t>105 - FORNEC/ASSENT. DE GRELHA EM CONCRETO ARMADO, 040X0,90X0,10 M</t>
  </si>
  <si>
    <t>GRELHA PRÉ-MOLDADA EM CONCRETO DIMENSÕES 0,40 X1,00
X 0,10M</t>
  </si>
  <si>
    <t>106</t>
  </si>
  <si>
    <t>106 - FORNEC/ASSENT. DE GRELHA DE FERRO FUNDIDO G-135 AR , 30X90 CM</t>
  </si>
  <si>
    <t>GRELHA DE FERRO FUNDIDO G-135 AR , 40X90 CM</t>
  </si>
  <si>
    <t>107</t>
  </si>
  <si>
    <t>107 - FORNEC/ASSENT. DE GRELHA EM PEAD, 40X90 CM, CAPACIDADE DE 25 TON, COM PROTEÇÃO UV E COM ESTRUTURA INTERNA DE AÇO.</t>
  </si>
  <si>
    <t>GRELHA EM PEAD, 40X90 CM, CAPACIDADE DE 25 TON, COM PROTEÇÃO UV E COM ESTRUTURA INTERNA DE AÇO.</t>
  </si>
  <si>
    <t>108</t>
  </si>
  <si>
    <t>108 - DESOBSTRUÇÃO DE MANILHA, Ø 0,30 A 0,60M COM EQUIPAMENTO TIPO SEWER-JET</t>
  </si>
  <si>
    <t>CAMINHÕES        COM        EQUIPAMENTO        TIPO        SEWER-
JET/COMBINADO      INCLUSIVE       MOTORISTA,      OPERADOR, COMBUSTÍVEL E ÁGUA PARA JATEAMENTO.</t>
  </si>
  <si>
    <t>ENCARREGADO GERAL DE OBRAS</t>
  </si>
  <si>
    <t>109</t>
  </si>
  <si>
    <t>109 - DESOBSTRUÇÃO DE MANILHA, Ø 0,80 A 1,20M COM EQUIPAMENTO TIPO SEWER-JET</t>
  </si>
  <si>
    <t>110</t>
  </si>
  <si>
    <t>110 - DESOBSTRUÇÃO DE CAIXA DE RECEPÇÃO</t>
  </si>
  <si>
    <t>TRANSPORTE HORIZONTAL COM JERICA DE 90 L, DE MASSA/ GRANEL (UNIDADE: M3XKM). AF_07/2019</t>
  </si>
  <si>
    <t>111</t>
  </si>
  <si>
    <t>111 - DESOBSTRUÇÃO DE TUBO DE PVC, Ø100MM A 150MM</t>
  </si>
  <si>
    <t>112</t>
  </si>
  <si>
    <t>112 - LIMPEZA DE CALHA, Ø 0,30 À 0,40 M</t>
  </si>
  <si>
    <t>113</t>
  </si>
  <si>
    <t>113 - ENSACARIA</t>
  </si>
  <si>
    <t>AREIA GROSSA - POSTO JAZIDA/FORNECEDOR (SEM FRETE)</t>
  </si>
  <si>
    <t>SACO  DE  RAFIA  PARA  ENTULHO,  NOVO,  LISO  (SEM  CLICHE),
*60 x 90* CM</t>
  </si>
  <si>
    <t>UM</t>
  </si>
  <si>
    <t>114</t>
  </si>
  <si>
    <t>114 - ENROCAMENTO COM PEDRA JOGADA</t>
  </si>
  <si>
    <t>03079/ORSE</t>
  </si>
  <si>
    <t>ENROCAMENTO COM PEDRA BRUTA LANÇADA</t>
  </si>
  <si>
    <t>115</t>
  </si>
  <si>
    <t>115 - ENROCAMENTO COM PEDRA ARRUMADA ATÉ 100KG, INCL. TRANSPORTE DA PEDRA</t>
  </si>
  <si>
    <t>T</t>
  </si>
  <si>
    <t>03080/ORSE</t>
  </si>
  <si>
    <t>ENROCAMENTO COM PEDRA BRUTA ARRUMADA MANUALMENTE</t>
  </si>
  <si>
    <t>116</t>
  </si>
  <si>
    <t>116 - CONCRETO USINADO FCK= 20MPA, C/LANÇAMENTO E VIBRAÇÃO EM ESTRUTURA</t>
  </si>
  <si>
    <t>CONCRETO  USINADO  BOMBEAVEL,  CLASSE  DE  RESISTENCIA
C20,  COM  BRITA  0  E  1,  SLUMP  =  100  +/-  20  MM,  EXCLUI SERVICO DE BOMBEAMENTO (NBR 8953)</t>
  </si>
  <si>
    <t>LANÇAMENTO   COM   USO   DE   BALDES,    ADENSAMENTO   E ACABAMENTO DE CONCRETO EM ESTRUTURAS. AF_12/2015</t>
  </si>
  <si>
    <t>117</t>
  </si>
  <si>
    <t>117 - CONCRETO USINADO FCK= 25MPA, C/LANÇAMENTO E VIBRAÇÃO EM ESTRUTURA</t>
  </si>
  <si>
    <t>CONCRETO  USINADO  BOMBEAVEL,  CLASSE  DE  RESISTENCIA
C25,  COM  BRITA  0  E  1,  SLUMP  =  100  +/-  20  MM,  INCLUI SERVICO DE BOMBEAMENTO (NBR 8953)</t>
  </si>
  <si>
    <t>118</t>
  </si>
  <si>
    <t>118 - CONCRETO USINADO FCK= 30MPA, C/LANÇAMENTO E VIBRAÇÃO EM ESTRUTURA</t>
  </si>
  <si>
    <t>CONCRETO  USINADO  BOMBEAVEL,  CLASSE  DE  RESISTENCIA
C30,  COM  BRITA  0  E  1,  SLUMP  =  100  +/-  20  MM,  INCLUI SERVICO DE BOMBEAMENTO (NBR 8953)</t>
  </si>
  <si>
    <t>119</t>
  </si>
  <si>
    <t>119 - CONCRETO ARMADO FCK=20MPA  P/ ESTRUTURA, INCLUSIVE FORMA, DESMOLDAGEM, LANÇAMENTO E VIBRAÇÃO</t>
  </si>
  <si>
    <t>CONCRETO  USINADO  BOMBEAVEL,  CLASSE  DE  RESISTENCIA
C20,  COM  BRITA  0  E  1,  SLUMP  =  190  +/-  20  MM,  INCLUI SERVICO DE BOMBEAMENTO (NBR 8953)</t>
  </si>
  <si>
    <t>ARMAÇÃO    DE    PILAR    OU    VIGA    DE    UMA    ESTRUTURA
CONVENCIONAL      DE      CONCRETO      ARMADO      EM      UMA EDIFÍCAÇÃO TÉRREA OU SOBRADO UTILIZANDO AÇO CA-50 DE
16.0 MM - MONTAGEM. AF_12/2015</t>
  </si>
  <si>
    <t>ARMAÇÃO    DE    PILAR    OU    VIGA    DE    UMA    ESTRUTURA
CONVENCIONAL      DE      CONCRETO      ARMADO      EM      UMA EDIFÍCAÇÃO TÉRREA OU SOBRADO UTILIZANDO AÇO CA-50 DE
6.3 MM - MONTAGEM. AF_12/2015</t>
  </si>
  <si>
    <t>FABRICAÇÃO    DE    FÔRMA    ,    EM    CHAPA    DE    MADEIRA
COMPENSADA PLASTIFICADA, E = 18 MM. AF_12/2015</t>
  </si>
  <si>
    <t>DESMOLDANTE  PROTETOR  PARA  FORMAS  DE  MADEIRA,  DE
BASE OLEOSA EMULSIONADA EM AGUA</t>
  </si>
  <si>
    <t>120</t>
  </si>
  <si>
    <t>120 - CONCRETO ARMADO FCK=20MPA  P/ FUNDAÇÃO, INCLUSIVE FORMA, DESMOLDAGEM, LANÇAMENTO E VIBRAÇÃO</t>
  </si>
  <si>
    <t>ARMAÇÃO  DE  ESTRUTURAS  DE  CONCRETO  ARMADO,  EXCETO VIGAS,    PILARES,    LAJES    E    FUNDAÇÕES    PROFUNDAS    (DE EDIFÍCIOS  DE  MÚLTIPLOS  PAVIMENTOS,  EDIFICAÇÃO  TÉRREA OU   SOBRADO),   UTILIZANDO   AÇO   CA-50   DE   16.0   MM   - MONTAGEM. AF_12/2015</t>
  </si>
  <si>
    <t>ARMAÇÃO  DE  ESTRUTURAS  DE  CONCRETO  ARMADO,  EXCETO VIGAS,    PILARES,    LAJES    E    FUNDAÇÕES    PROFUNDAS    (DE EDIFÍCIOS  DE  MÚLTIPLOS  PAVIMENTOS,  EDIFICAÇÃO  TÉRREA OU   SOBRADO),    UTILIZANDO    AÇO   CA-50   DE   6.3    MM   - MONTAGEM. AF_12/2015</t>
  </si>
  <si>
    <t>FABRICAÇÃO    DE    FÔRMA    ,    EM    CHAPA    DE    MADEIRA COMPENSADA PLASTIFICADA, E = 18 MM. AF_12/2015</t>
  </si>
  <si>
    <t>121</t>
  </si>
  <si>
    <t>121 - CONCRETO ARMADO FCK=25MPA  P/ ESTRUTURA, INCLUSIVE FORMA, DESMOLDAGEM, LANÇAMENTO E VIBRAÇÃO</t>
  </si>
  <si>
    <t>CONCRETO  USINADO  BOMBEAVEL,  CLASSE  DE  RESISTENCIA
C25,  COM  BRITA  0  E  1,  SLUMP  =  190  +/-  20  MM,  EXCLUI SERVICO DE BOMBEAMENTO (NBR 8953)</t>
  </si>
  <si>
    <t>122</t>
  </si>
  <si>
    <t>122 - CONCRETO ARMADO FCK=25MPA  P/ FUNDAÇÃO, INCLUSIVE FORMA, DESMOLDAGEM, LANÇAMENTO E VIBRAÇÃO</t>
  </si>
  <si>
    <t>123</t>
  </si>
  <si>
    <t>123 - CONCRETO ARMADO FCK=30MPA  P/ ESTRUTURA, INCLUSIVE FORMA, DESMOLDAGEM, LANÇAMENTO E VIBRAÇÃO</t>
  </si>
  <si>
    <t>CONCRETO  USINADO  BOMBEAVEL,  CLASSE  DE  RESISTENCIA
C30,  COM  BRITA  0  E  1,  SLUMP  =  190  +/-  20  MM,  EXCLUI SERVICO DE BOMBEAMENTO (NBR 8953)</t>
  </si>
  <si>
    <t>124 - CONCRETO ARMADO FCK=30MPA  P/ FUNDAÇÃO, INCLUSIVE FORMA, DESMOLDAGEM, LANÇAMENTO E VIBRAÇÃO</t>
  </si>
  <si>
    <t>DESMOLDANTE  PROTETOR  PARA  FORMAS  DE  MADEIRA,  DE BASE OLEOSA EMULSIONADA EM AGUA</t>
  </si>
  <si>
    <t>125</t>
  </si>
  <si>
    <t>125 - CONCRETO ARMADO PARA TAMPAS DE CAIXAS, VERGAS, ETC., INCLUSIVE FORMA E DESMOLDAGEM</t>
  </si>
  <si>
    <t>CONCRETO  FCK  =  20MPA,  TRAÇO  1:2,7:3  (CIMENTO/  AREIA
MÉDIA/ BRITA 1)  - PREPARO MECÂNICO COM BETONEIRA 400 L. AF_07/2016</t>
  </si>
  <si>
    <t>ARMAÇÃO  DE  ESTRUTURAS  DE  CONCRETO  ARMADO,  EXCETO VIGAS, PILARES, LAJES E FUNDAÇÕES, UTILIZANDO AÇO CA-50 DE 16,0 MM - MONTAGEM. AF_12/2015</t>
  </si>
  <si>
    <t>126</t>
  </si>
  <si>
    <t>126 - ALVENARIA DE PEDRA ARGAMASSADA EM FUNDAÇÃO, TRAÇO 1:4, INCLUSIVE ESCAVAÇÃO E BOTA-FORA</t>
  </si>
  <si>
    <t>ESCAVAÇÃO  MANUAL  DE  TERRA  COMPACTA  ATÉ  1,50M  DE
PROFUNDIDADE, SEM BOTA-FORA</t>
  </si>
  <si>
    <t>PEDRA-DE-MÃO       OU       PEDRA       RACHÃO       P/       MURO
ARRIMO/FUNDAÇÃO/ENROCAMENTO ETC - POSTO PEDREIRA / FORNECEDOR (SEM FRETE)</t>
  </si>
  <si>
    <t>127</t>
  </si>
  <si>
    <t>127 - ALVENARIA DE PEDRA ARGAMASSADA EM ELEVAÇÃO, TRAÇO 1:4, INCLUSIVE AGULHEIRO E ANDAIME.</t>
  </si>
  <si>
    <t>GEOTEXTIL     NAO     TECIDO     AGULHADO     DE     FILAMENTOS
CONTINUOS   100%   POLIESTER    RT   09   P/   DRENAGEM   TIPO BIDIM OU EQUIV</t>
  </si>
  <si>
    <t>TUBO PVC  SERIE NORMAL - ESGOTO  PREDIAL DN 50MM - NBR
5688</t>
  </si>
  <si>
    <t>LOCACAO    DE    ANDAIME    METALICO    TIPO    FACHADEIRO, LARGURA DE 1,20 M, ALTURA POR PECA DE 2,0 M, INCLUINDO SAPATAS E ITENS NECESSARIOS A INSTALACAO</t>
  </si>
  <si>
    <t>M2/MES</t>
  </si>
  <si>
    <t>MONTAGEM    E   DESMONTAGEM   DE   ANDAIME   MODULAR
FACHADEIRO,  COM  PISO  METÁLICO,  PARA  EDIFICAÇÕES  COM
MÚLTIPLOS  PAVIMENTOS  (EXCLUSIVE  ANDAIME  E  LIMPEZA). AF_11/2017</t>
  </si>
  <si>
    <t>128</t>
  </si>
  <si>
    <t>128 - FORNECIMENTO E ASSENTAMENTO DE TUBO VINILFORT, Ø =100MM, ASSENTADO EM BERÇO DE AREIA, INCL. ESCAV. ATÉ A PROFUNDIDADE DE 1,0M E REATERRO</t>
  </si>
  <si>
    <t>ESCAVAÇÃO  MECANIZADA  DE  VALA  COM  PROF.  ATÉ  1,5  M (MÉDIA   ENTRE   MONTANTE   E   JUSANTE/UMA   COMPOSIÇÃO POR  TRECHO),  COM  RETROESCAVADEIRA  (0,26  M3/88  HP), LARG.  MENOR  QUE  0,8  M,  EM  SOLO  DE  1A  CATEGORIA,EM LOCAIS COM ALTO NÍVEL DE INTERFERÊNCIA.AF_01/2015</t>
  </si>
  <si>
    <t>LASTRO COM MATERIAL GRANULAR (AREIA MÉDIA), APLICADO EM PISOS OU LAJES SOBRE SOLO, ESPESSURA DE *10 CM*. AF_07/2019</t>
  </si>
  <si>
    <t>AUXILIAR  DE  ENCANADOR  OU  BOMBEIRO  HIDRÁULICO  COM
ENCARGOS COMPLEMENTARES</t>
  </si>
  <si>
    <t>ANEL  BORRACHA,  PARA  TUBO  PVC,  REDE  COLETOR  ESGOTO,
DN 100 MM (NBR 7362)</t>
  </si>
  <si>
    <t>PASTA  LUBRIFICANTE  PARA  TUBOS  E  CONEXOES  COM  JUNTA
ELASTICA  (USO  EM  PVC,  ACO,  POLIETILENO  E  OUTROS)  (  DE
*400* G)</t>
  </si>
  <si>
    <t>TUBO PVC, SERIE R, DN 100 MM, PARA ESGOTO OU AGUAS PLUVIAIS PREDIAL (NBR 5688)</t>
  </si>
  <si>
    <t>129</t>
  </si>
  <si>
    <t>129 - FORNECIMENTO E ASSENTAMENTO DE TUBO VINILFORT, Ø =150MM, ASSENTADO EM BERÇO DE AREIA, INCL. ESCAV. ATÉ A PROFUNDIDADE DE 1,0M E REATERRO</t>
  </si>
  <si>
    <t>ANEL  BORRACHA,  PARA  TUBO  PVC,  REDE  COLETOR  ESGOTO,
DN 150 MM (NBR 7362)</t>
  </si>
  <si>
    <t>TUBO PVC, SERIE R, DN 150 MM, PARA ESGOTO OU AGUAS PLUVIAIS PREDIAL (NBR 5688)</t>
  </si>
  <si>
    <t>130</t>
  </si>
  <si>
    <t>130 - FORNECIMENTO E ASSENTAMENTO DE TUBO VINILFORT, Ø =200MM, ASSENTADO EM BERÇO DE AREIA, INCL. ESCAV. ATÉ A PROFUNDIDADE DE 1,0M E REATERRO</t>
  </si>
  <si>
    <t>ANEL  BORRACHA,  PARA  TUBO  PVC,  REDE  COLETOR  ESGOTO,
DN 200 MM (NBR 7362)</t>
  </si>
  <si>
    <t>TUBO PVC CORRUGADO, PAREDE DUPLA, JE, DN 200 MM, REDE COLETORA ESGOTO</t>
  </si>
  <si>
    <t>131</t>
  </si>
  <si>
    <t>131 - FORNECIMENTO E ASSENTAMENTO DE TUBO VINILFORT, Ø =300MM, ASSENTADO EM BERÇO DE AREIA, INCL. ESCAV. ATÉ A PROFUNDIDADE DE 1,0M E REATERRO</t>
  </si>
  <si>
    <t>ANEL  BORRACHA,  PARA  TUBO  PVC,  REDE  COLETOR  ESGOTO,
DN 300 MM (NBR 7362)</t>
  </si>
  <si>
    <t>TUBO VINILFORT  DN = 300 MM</t>
  </si>
  <si>
    <t>132</t>
  </si>
  <si>
    <t>132 - CAIXA DE PASSAGEM, D= 0,40M E H= 0,80M, EM ANÉIS DE CONCRETO COM TAMPA EM CONCRETO ARMADO, INCLUSIVE ESCAVAÇÃO E BOTA-FORA</t>
  </si>
  <si>
    <t>ANEL DE CONCRETO ARMADO, D = 0,40 M, H = 0,40 M, COM
FUNDO</t>
  </si>
  <si>
    <t>ANEL DE CONCRETO ARMADO, D = 0,40 M, H = 0,20M</t>
  </si>
  <si>
    <t>TAMPA CIRCULAR PARA ESGOTO E DRENAGEM, EM FERRO FUNDIDO, DIÂMETRO INTERNO = 0,6 M. AF_05/2018</t>
  </si>
  <si>
    <t>ARGAMASSA    TRACO    1:3    (CIMENTO    E    AREIA),    PREPARO
MANUAL, INCLUSO ADITIVO IMPERMEABILIZANTE</t>
  </si>
  <si>
    <t>133</t>
  </si>
  <si>
    <t>133 - CAIXA DE PASSAGEM, D= 0,60M E H= 1,00M, EM ANÉIS DE CONCRETO COM TAMPA EM CONCRETO ARMADO, INCLUSIVE ESCAVAÇÃO E BOTA-FORA</t>
  </si>
  <si>
    <t>ANEL DE CONCRETO ARMADO, D = 0,60 M, H = 0,30 M, COM
FUNDO</t>
  </si>
  <si>
    <t>ANEL EM CONCRETO ARMADO, LISO, PARA POCOS DE INSPECAO, COM FUNDO, DIAMETRO INTERNO DE 0,60 M E ALTURA DE 0,50 M</t>
  </si>
  <si>
    <t>134</t>
  </si>
  <si>
    <t>134 - FORNECIMENTO DE CAIXA PADRÃO EMBASA, (0,40X0,40X0,60)M, EM ALV. DE TIJOLO REVESTIDA, INCL ESCAV. E BOTA-FORA</t>
  </si>
  <si>
    <t>CARGA    E    DESCARGA    MECANIZADAS CAMINHAO BASCULANTE 6 M3</t>
  </si>
  <si>
    <t>ARGAMASSA TRAÇO 1:3 (CIMENTO E AREIA MÉDIA), PREPARO
MANUAL. AF_08/2014</t>
  </si>
  <si>
    <t>CONCRETO  FCK  =  15MPA,  TRAÇO  1:3,4:3,5  (CIMENTO/  AREIA
MÉDIA/ BRITA 1)  - PREPARO MECÂNICO COM BETONEIRA 400 L. AF_07/2016</t>
  </si>
  <si>
    <t>Concreto armado fck=15MPa fabricado na obra, adensado e lançado, para Uso Geral, com formas planas em compensado resinado 12mm (05 usos)</t>
  </si>
  <si>
    <t>135</t>
  </si>
  <si>
    <t>135 - FORNECIMENTO DE CAIXA PADRÃO EMBASA, (0,60X0,60X0,70)M, EM ALV. DE TIJOLO REVESTIDA, INCL ESCAV. E BOTA-FORA</t>
  </si>
  <si>
    <t>CARGA E DESCARGA MECANIZADAS DE ENTULHO EM CAMINHAO BASCULANTE 6 M3</t>
  </si>
  <si>
    <t>CONCRETO FCK = 15MPA, TRAÇO 1:3,4:3,5 (CIMENTO/ AREIA
MÉDIA/ BRITA 1)  - PREPARO MECÂNICO COM BETONEIRA 400 L. AF_07/2016</t>
  </si>
  <si>
    <t>136</t>
  </si>
  <si>
    <t>136 - RECUPERAÇÃO DE PENA D'ÁGUA</t>
  </si>
  <si>
    <t>TUBO PVC SOLDAVEL EB-892 P/AGUA FRIA PREDIAL DN 25MM</t>
  </si>
  <si>
    <t>UNIAO PVC C/ROSCA P/AGUA FRIA PREDIAL 3/4"</t>
  </si>
  <si>
    <t>137</t>
  </si>
  <si>
    <t>137 - SUBSTITUIÇÃO DE MATERIAL DO SUB-LEITO</t>
  </si>
  <si>
    <t>PA  CARREGADEIRA  SOBRE  RODAS  105  HP  -  CAPACIDADE  DA
CACAMBA 1,4 A 1,7 M3 - PESO OPERACIONAL 9.100 KG  - CHP DIURNO</t>
  </si>
  <si>
    <t>MOTONIVELADORA   POTÊNCIA   BÁSICA   LÍQUIDA   (PRIMEIRA MARCHA)   125   HP,   PESO   BRUTO   13032   KG,   LARGURA   DA LÂMINA DE 3,7 M - CHP DIURNO. AF_06/2014</t>
  </si>
  <si>
    <t>CAMINHÃO  BASCULANTE  6  M3  TOCO,  PESO  BRUTO  TOTAL
16.000 KG, CARGA ÚTIL MÁXIMA 11.130 KG, DISTÂNCIA ENTRE EIXOS   5,36   M,   POTÊNCIA   185   CV,   INCLUSIVE   CAÇAMBA METÁLICA - CHP DIURNO. AF_06/2014</t>
  </si>
  <si>
    <t>ROLO     COMPACTADOR     DE     PNEUS     ESTÁTICO,     PRESSÃO VARIÁVEL, POTÊNCIA 111 HP,PESO SEM/COM LASTRO 9,5 / 26 T, LARGURA DE TRABALHO 1,90 M - CHP DIURNO. AF_07/2014</t>
  </si>
  <si>
    <t>TRATOR DE ESTEIRAS, POTÊNCIA 125 HP, PESO OPERACIONAL 12,9 T, COM LÂMINA 2,7 M3 - CHP DIURNO. AF_10/2014</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</si>
  <si>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</si>
  <si>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r>
      <rPr>
        <sz val="8"/>
        <color theme="1"/>
        <rFont val="Calibri"/>
        <charset val="204"/>
      </rPr>
      <t xml:space="preserve">TRANSPORTE COM CAMINHÃO BASCULANTE DE 6 M3, EM VIA URBANA PAVIMENTADA, DMT ATÉ 30 KM (UNIDADE: M3XKM). AF_01/2018 - </t>
    </r>
    <r>
      <rPr>
        <b/>
        <sz val="8"/>
        <color theme="1"/>
        <rFont val="Arial"/>
        <charset val="204"/>
      </rPr>
      <t>(ARENOSO) DMT=25,0KM</t>
    </r>
  </si>
  <si>
    <t>138</t>
  </si>
  <si>
    <t>138 - SUB-BASE EM SOLO ESTABILIZADO GRANULOMETRICAMENTE</t>
  </si>
  <si>
    <t>EXECUÇÃO  E  COMPACTAÇÃO  DE  BASE  E  OU  SUB  BASE  COM SOLO      PREDOMINANTEMENTE      ARENOSO      -      EXCLUSIVE ESCAVAÇÃO, CARGA E TRANSPORTE E SOLO. AF_09/2017</t>
  </si>
  <si>
    <t>AREIA AMARELA, AREIA BARRADA OU ARENOSO (RETIRADA NO
AREAL, SEM TRANSPORTE)</t>
  </si>
  <si>
    <t>CARGA,  MANOBRAS E  DESCARGA DE  AREIA, BRITA,  PEDRA DE
MAO E SOLOS COM CAMINHAO BASCULANTE 6 M3 (DESCARGA
LIVRE)</t>
  </si>
  <si>
    <t>139</t>
  </si>
  <si>
    <t>139 - BASE DE BRITA GRADUADA, INCLUSIVE TRANSPORTE DE MATERIAL DE JAZIDA</t>
  </si>
  <si>
    <t>EXECUÇÃO  E  COMPACTAÇÃO  DE  BASE  E  OU  SUB  BASE  COM
BRITA     GRADUADA     SIMPLES     -     EXCLUSIVE     CARGA     E TRANSPORTE. AF_09/2017</t>
  </si>
  <si>
    <t>140</t>
  </si>
  <si>
    <t>140 - TRANSPORTE E APLICAÇÃO DE CONCRETO ASFÁLTICO USINADO A QUENTE E DISTRIBUÍDO POR VIBRO ACABADORA, ESPESSURA 0,04M, INCLUSIVE COMPACTAÇÃO, CONSIDERANDO SERVIÇO DE SEGUNDA À SEXTA EM HORÁRIO DIURNO.</t>
  </si>
  <si>
    <t>RASTELEIRO COM ENCARGOS COMPLEMENTARES</t>
  </si>
  <si>
    <t>CARGA,     MANOBRAS     E     DESCARGA     DE     MISTURA BETUMINOSA A QUENTE, COM CAMINHAO BASCULANTE 6 M3, DESCARGA EM VIBRO-ACABADORA</t>
  </si>
  <si>
    <r>
      <rPr>
        <sz val="8"/>
        <color theme="1"/>
        <rFont val="Calibri"/>
        <charset val="204"/>
      </rPr>
      <t xml:space="preserve">TRANSPORTE  COM  CAMINHÃO  BASCULANTE  10  M3  DE MASSA   ASFALTICA   PARA   PAVIMENTAÇÃO   URBANA   - </t>
    </r>
    <r>
      <rPr>
        <b/>
        <sz val="8"/>
        <color theme="1"/>
        <rFont val="Arial"/>
        <charset val="204"/>
      </rPr>
      <t>(BRITA) DMT=10,0KM</t>
    </r>
  </si>
  <si>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</si>
  <si>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</si>
  <si>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CAMINHÃO   BASCULANTE   10   M3,   TRUCADO   CABINE SIMPLES,  PESO  BRUTO  TOTAL  23.000  KG,  CARGA  ÚTIL MÁXIMA  15.935  KG,  DISTÂNCIA  ENTRE  EIXOS  4,80  M, POTÊNCIA 230 CV INCLUSIVE CAÇAMBA METÁLICA - CHP DIURNO. AF_06/2014</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</si>
  <si>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</si>
  <si>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</si>
  <si>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COM  POTÊNCIA  DE  85  CV,  TRAÇÃO 4X4,   COM   VASSOURA   MECÂNICA   ACOPLADA   -   CHI DIURNO. AF_02/2017</t>
  </si>
  <si>
    <t>TRATOR  DE  PNEUS  COM  POTÊNCIA  DE  85  CV,  TRAÇÃO 4X4,   COM   VASSOURA   MECÂNICA   ACOPLADA   -   CHP DIURNO. AF_03/2017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</si>
  <si>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</si>
  <si>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</si>
  <si>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141</t>
  </si>
  <si>
    <t>141 - TRANSPORTE E APLICAÇÃO DE CONCRETO ASFÁLTICO USINADO A QUENTE E DISTRIBUÍDO POR VIBRO ACABADORA, ESPESSURA 0,04M, INCLUSIVE COMPACTAÇÃO, CONSIDERANDO SERVIÇO DE SEGUNDA À SEXTA EM HORÁRIO EXTRA.</t>
  </si>
  <si>
    <t>SERVENTE       COM       ENCARGOS       COMPLEMENTARES (ADICIONAL NOTURNO - 50%)</t>
  </si>
  <si>
    <t>RASTELEIRO      COM      ENCARGOS      COMPLEMENTARES (ADICIONAL NOTURNO - 50%)</t>
  </si>
  <si>
    <t>142</t>
  </si>
  <si>
    <t>142 - TRANSPORTE E APLICAÇÃO DE CONCRETO ASFÁLTICO USINADO A QUENTE E DISTRIBUÍDO POR VIBRO ACABADORA, ESPESSURA 0,04M, INCLUSIVE COMPACTAÇÃO, CONSIDERANDO SERVIÇO AOS SÁBADOS EM HORÁRIO DIURNO.</t>
  </si>
  <si>
    <t>SERVENTE       COM       ENCARGOS       COMPLEMENTARES (ADICIONAL SÁBADOS - 60%)</t>
  </si>
  <si>
    <t>RASTELEIRO      COM      ENCARGOS      COMPLEMENTARES (ADICIONAL SÁBADOS - 60%)</t>
  </si>
  <si>
    <t>143</t>
  </si>
  <si>
    <t>143 - TRANSPORTE E APLICAÇÃO DE CONCRETO ASFÁLTICO USINADO A QUENTE E DISTRIBUÍDO POR VIBRO ACABADORA, ESPESSURA 0,04M, INCLUSIVE COMPACTAÇÃO, CONSIDERANDO SERVIÇO AOS SÁBADOS EM HORÁRIO NOTURNO.</t>
  </si>
  <si>
    <t>SERVENTE       COM       ENCARGOS (ADICIONAL SÁBADOS - 60%)</t>
  </si>
  <si>
    <t>RASTELEIRO      COM      ENCARGOS (ADICIONAL SÁBADOS - 60%)</t>
  </si>
  <si>
    <t>SERVENTE       COM       ENCARGOS (ADICIONAL NOTURNO - 20%)</t>
  </si>
  <si>
    <t>RASTELEIRO      COM      ENCARGOS (ADICIONAL NOTURNO - 20%)</t>
  </si>
  <si>
    <t>144</t>
  </si>
  <si>
    <t>144 - TRANSPORTE E APLICAÇÃO DE CONCRETO ASFÁLTICO USINADO A QUENTE E DISTRIBUÍDO POR VIBRO ACABADORA, ESPESSURA 0,04M, INCLUSIVE COMPACTAÇÃO, CONSIDERANDO SERVIÇO AOS DOMINGOS E FERIADOS EM HORÁRIO DIURNO.</t>
  </si>
  <si>
    <t>SERVENTE       COM       ENCARGOS       COMPLEMENTARES (ADICIONAL DOMINGOS E FERIADOS - 100%)</t>
  </si>
  <si>
    <t>RASTELEIRO      COM      ENCARGOS      COMPLEMENTARES (ADICIONAL DOMINGOS E FERIADOS - 100%)</t>
  </si>
  <si>
    <t>145</t>
  </si>
  <si>
    <t>145 - TRANSPORTE E APLICAÇÃO DE CONCRETO ASFÁLTICO USINADO A QUENTE E DISTRIBUÍDO POR VIBRO ACABADORA, ESPESSURA 0,04M, INCLUSIVE COMPACTAÇÃO, CONSIDERANDO SERVIÇO AOS DOMINGOS E FERIADOS EM HORÁRIO NOTURNO.</t>
  </si>
  <si>
    <t>SERVENTE       COM       ENCARGOS       COMPLEMENTARES (ADICIONAL NOTURNO - 20%)</t>
  </si>
  <si>
    <t>RASTELEIRO      COM      ENCARGOS      COMPLEMENTARES (ADICIONAL NOTURNO - 20%)</t>
  </si>
  <si>
    <t>146</t>
  </si>
  <si>
    <t>146 - EQUIPE DE MANUTENÇÃO DE PAVIMENTAÇÃO ASFÁLTICA, CONFORME ESPECIFICAÇÃO EM TERMO DE REFERÊNCIA, COM CAÇAMBA E CAMINHÃO, INCLUSIVE COMBUSTÍVEL, CONSIDERANDO SERVIÇO DE SEGUNDA A SEXTA HORÁRIO DIURNO.</t>
  </si>
  <si>
    <t>MOTORISTA       DE       CAMINHÃO       COM       ENCARGOS COMPLEMENTARES (CAMINHÃO TOCO)</t>
  </si>
  <si>
    <t>MOTORISTA       DE       CAMINHÃO       COM       ENCARGOS COMPLEMENTARES (CAMINHÃO BASCULANTE)</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</si>
  <si>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</si>
  <si>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MATERIAIS NA OPERAÇÃO. AF_08/2015</t>
  </si>
  <si>
    <t>CAMINHÃO  TOCO,  PBT  14.300  KG,  CARGA  ÚTIL  MÁX. 9.710 KG, DIST. ENTRE EIXOS 3,56 M, POTÊNCIA  185 CV, INCLUSIVE  CARROCERIA  FIXA  ABERTA  DE  MADEIRA  P/ TRANSPORTE  GERAL  DE  CARGA  SECA,  DIMEN.  APROX. 2,50   X   6,50   X   0,50   M   -   MATERIAIS   NA   OPERAÇÃO. AF_06/2014</t>
  </si>
  <si>
    <t>CAMINHÃO   BASCULANTE   10   M3,   TRUCADO   CABINE SIMPLES,  PESO  BRUTO  TOTAL  23.000  KG,  CARGA  ÚTIL MÁXIMA  15.935  KG,  DISTÂNCIA  ENTRE  EIXOS  4,80  M, POTÊNCIA   230   CV   INCLUSIVE   CAÇAMBA   METÁLICA   - MATERIAIS NA OPERAÇÃO. AF_06/2014</t>
  </si>
  <si>
    <t>147</t>
  </si>
  <si>
    <t>147 - ADICIONAL EQUIPE DE MANUTENÇÃO DE PAVIMENTAÇÃO ASFÁLTICA, CONSIDERANDO TRABALHO DE SEGUNDA À SEXTA NOTURNO, NO HORÁRIO DAS 17H ÀS 22H - 50% +20%</t>
  </si>
  <si>
    <t>149</t>
  </si>
  <si>
    <t>148 - ADICIONAL EQUIPE DE MANUTENÇÃO DE PAVIMENTAÇÃO ASFÁLTICA, CONSIDERANDO TRABALHO AOS SÁBADOS DIURNO, NO HORÁRIO DAS 08H ÀS 17H - 60%</t>
  </si>
  <si>
    <t>149 - ADICIONAL EQUIPE DE MANUTENÇÃO DE PAVIMENTAÇÃO ASFÁLTICA, CONSIDERANDO TRABALHO AOS SÁBADOS NOTURNO, NO HORÁRIO DAS 17H ÀS - 60% +20%</t>
  </si>
  <si>
    <t>150</t>
  </si>
  <si>
    <t>150 - ADICIONAL EQUIPE DE MANUTENÇÃO DE PAVIMENTAÇÃO ASFÁLTICA, CONSIDERANDO TRABALHO AOS DOMINGOS DIURNO, NO HORÁRIO DAS 8H ÀS 17H - 100%</t>
  </si>
  <si>
    <t>151</t>
  </si>
  <si>
    <t>151 - ADICIONAL EQUIPE DE MANUTENÇÃO DE PAVIMENTAÇÃO ASFÁLTICA, CONSIDERANDO TRABALHO AOS DOMINGOS NOTURNO, NO HORÁRIO DAS 17H ÀS 22H - 100% + 20%</t>
  </si>
  <si>
    <t>152</t>
  </si>
  <si>
    <t>152 -  EQUIPE DE MANUTENÇÃO DE PAVIMENTAÇÃO ASFÁLTICA, COM SILO MÓVEL TÉRMICO, CONFORME ESPECIFICAÇÃO EM TERMO DE REFERÊNCIA, INCLUSIVE COMBUSTÍVEL, CONSIDERANDO SERVIÇO DE SEGUNDA A SEXTA HORÁRIO DIURNO.</t>
  </si>
  <si>
    <t>KIT SILO MÓVEL TÉRMICO MATERIAIS NA OPERAÇÃO.</t>
  </si>
  <si>
    <t>153</t>
  </si>
  <si>
    <t>153 - ADICIONAL EQUIPE DE MANUTENÇÃO DE PAVIMENTAÇÃO ASFÁLTICA (SILO TÉRMICO), CONSIDERANDO TRABALHO DE SEGUNDA À SEXTA NOTURNO, NO HORÁRIO DAS 17H ÀS 22H - 50% +20%</t>
  </si>
  <si>
    <t>154</t>
  </si>
  <si>
    <t>154 - ADICIONAL EQUIPE DE MANUTENÇÃO DE PAVIMENTAÇÃO ASFÁLTICA (SILO TÉRMICO), CONSIDERANDO TRABALHO AOS SÁBADOS DIURNO, NO HORÁRIO DAS 08H ÀS 17H - 90%</t>
  </si>
  <si>
    <t>155</t>
  </si>
  <si>
    <t>155 - ADICIONAL EQUIPE DE MANUTENÇÃO DE PAVIMENTAÇÃO ASFÁLTICA (SILO TÉRMICO), CONSIDERANDO TRABALHO AOS SÁBADOS NOTURNO, NO HORÁRIO DAS 17H ÀS 22H - 60% +20%</t>
  </si>
  <si>
    <t>156</t>
  </si>
  <si>
    <t>156 - ADICIONAL EQUIPE DE MANUTENÇÃO DE PAVIMENTAÇÃO ASFÁLTICA (SILO TÉRMICO), CONSIDERANDO TRABALHO AOS DOMINGOS DIURNO, NO HORÁRIO DAS 8H ÀS 17H - 100%</t>
  </si>
  <si>
    <t>157</t>
  </si>
  <si>
    <t>157 - ADICIONAL EQUIPE DE MANUTENÇÃO DE PAVIMENTAÇÃO ASFÁLTICA (SILO TÉRMICO), CONSIDERANDO TRABALHO AOS DOMINGOS NOTURNO, NO HORÁRIO DAS 17H ÀS 22H - 100% + 20%</t>
  </si>
  <si>
    <t>158</t>
  </si>
  <si>
    <t>158 - MICROREVESTIMENTO ASFÁLTICO COM POLÍMERO, ESP=2,0CM COM ADICIONAL NOTURNO (BASE SICRO 5 S 02 511 53)</t>
  </si>
  <si>
    <t>TRATOR DE PNEUS, POTÊNCIA 122 CV, TRAÇÃO 4X4, PESO COM LASTRO DE 4.510 KG - CHP DIURNO. AF_06/2014</t>
  </si>
  <si>
    <t>TRATOR DE PNEUS, POTÊNCIA 122 CV, TRAÇÃO 4X4, PESO COM LASTRO DE 4.510 KG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</si>
  <si>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</si>
  <si>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</si>
  <si>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</si>
  <si>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</si>
  <si>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VASSOURA MECÂNICA REBOCÁVEL COM ESCOVA CILÍNDRICA, LARGURA ÚTIL DE VARRIMENTO DE 2,44 M - CHP DIURNO. AF_06/2014</t>
  </si>
  <si>
    <t>TANQUE DE ASFALTO ESTACIONÁRIO COM SERPENTINA, CAPACIDADE 30.000 L - CHP DIURNO. AF_06/2014</t>
  </si>
  <si>
    <t>DISTRIBUIDOR DE AGREGADOS AUTOPROPELIDO, CAP 3 M3, A DIESEL, POTÊNCIA 176CV - CHP DIURNO. AF_07/2016</t>
  </si>
  <si>
    <t>CAMINHÃO BASCULANTE 10 M3, TRUCADO CABINE SIMPLES, PESO BRUTO TOTAL 23.000 KG, CARGA ÚTIL MÁXIMA 15.935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</si>
  <si>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</si>
  <si>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</si>
  <si>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</si>
  <si>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</si>
  <si>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ENCARREGADO            GERAL            COM            ENCARGOS COMPLEMENTARES</t>
  </si>
  <si>
    <t>PEDRA    BRITADA    GRADUADA,    CLASSIFICADA    (POSTO PEDREIRA/FORNECEDOR, SEM FRETE)</t>
  </si>
  <si>
    <t>CARGA,   MANOBRAS   E   DESCARGA   DE   AREIA,   BRITA, PEDRA DE MAO  E SOLOS COM CAMINHAO BASCULANTE 6 M3 (DESCARGA LIVRE)</t>
  </si>
  <si>
    <r>
      <rPr>
        <sz val="8"/>
        <color theme="1"/>
        <rFont val="Calibri"/>
        <charset val="204"/>
      </rPr>
      <t xml:space="preserve">TRANSPORTE  COM  CAMINHÃO  BASCULANTE  DE  6  M3, EM   VIA   URBANA   PAVIMENTADA,   DMT   ATÉ   30   KM (UNIDADE: M3XKM). AF_01/2018 - </t>
    </r>
    <r>
      <rPr>
        <b/>
        <sz val="8"/>
        <color theme="1"/>
        <rFont val="Calibri"/>
        <charset val="204"/>
      </rPr>
      <t>(BRITA) DMT=15,0KM</t>
    </r>
  </si>
  <si>
    <t>EMULSÃO POLIM. P/ MICRO-REV. A FRIO</t>
  </si>
  <si>
    <t>TON</t>
  </si>
  <si>
    <r>
      <rPr>
        <sz val="8"/>
        <color theme="1"/>
        <rFont val="Calibri"/>
        <charset val="204"/>
      </rPr>
      <t xml:space="preserve">TRANSPORTE  COM  CAMINHÃO  BASCULANTE  DE  6  M3, EM   VIA   URBANA   PAVIMENTADA,   DMT   ATÉ   30   KM (UNIDADE:       M3XKM).      AF_01/2018       -      </t>
    </r>
    <r>
      <rPr>
        <b/>
        <sz val="8"/>
        <color theme="1"/>
        <rFont val="Calibri"/>
        <charset val="204"/>
      </rPr>
      <t>(ASFALTO) DMT=10,0KM</t>
    </r>
  </si>
  <si>
    <t>OPERADOR DE TRATOR (40% HORA NOTURNA)</t>
  </si>
  <si>
    <t>OPERADOR DE PA CARREGADEIRA (40% HORA NOTURNA)</t>
  </si>
  <si>
    <t>OPERADOR    DE    ROLO    COMPACTADOR     (40%    HORA NOTURNA)</t>
  </si>
  <si>
    <t>MOTORISTA   DE   CAMINHAO   BASCULANTE   (40%   HORA NOTURNA)</t>
  </si>
  <si>
    <t>MOTORISTA DE CAMINHAO  (40% HORA NOTURNA)</t>
  </si>
  <si>
    <t>ENCARREGADO GERAL DE OBRAS (40% HORA NOTURNA)</t>
  </si>
  <si>
    <t>SERVENTE (40% HORA NOTURNA)</t>
  </si>
  <si>
    <t>159</t>
  </si>
  <si>
    <t>159 - PAVIMENTACAO EM SOLO CIMENTO</t>
  </si>
  <si>
    <t>BETONEIRA CAPACIDADE NOMINAL DE 600 L, CAPACIDADE DE MISTURA 360  L,  MOTOR ELÉTRICO  TRIFÁSICO POTÊNCIA DE 4 CV, SEM CARREGADOR - CHP DIURNO. AF_11/2014</t>
  </si>
  <si>
    <t>ROLO   COMPACTADOR   VIBRATÓRIO   DE   UM   CILINDRO   AÇO LISO,  POTÊNCIA  80  HP,  PESO  OPERACIONAL  MÁXIMO  8,1  T, IMPACTO  DINÂMICO  16,15  /  9,5  T,  LARGURA  DE  TRABALHO 1,68 M - CHP DIURNO. AF_06/2014</t>
  </si>
  <si>
    <t>160</t>
  </si>
  <si>
    <t>160 - PAVIMENTO EM CONCRETO DE CIMENTO PORTLAND, E=0,10M, INCLUSIVE IMPRIMAÇÃO E ARMADURA</t>
  </si>
  <si>
    <t>CAIBRO APARELHADO *6 X 8* CM, EM MACARANDUBA, ANGELIM OU EQUIVALENTE DA REGIAO</t>
  </si>
  <si>
    <t>TELA   DE   ACO   SOLDADA   NERVURADA   CA-60,   Q-138,   (2,20 KG/M2), DIAMETRO DO FIO = 4,2 MM, LARGURA =  2,45 X 120 M  DE  COMPRIMENTO,  ESPACAMENTO  DA  MALHA  =  10  X  10 CM</t>
  </si>
  <si>
    <t>PAPEL KRAFT BETUMADO</t>
  </si>
  <si>
    <t>EXECUÇÃO    DE    IMPRIMAÇÃO
ASFÁLTICA RR-2C. AF_09/2017</t>
  </si>
  <si>
    <t>CONCRETO  FCK  =  20MPA,  TRAÇO  1:2,7:3  (CIMENTO/  AREIA
MÉDIA/ BRITA 1)  - PREPARO MECÂNICO COM BETONEIRA 600 L. AF_07/2016</t>
  </si>
  <si>
    <t>161</t>
  </si>
  <si>
    <t>161 - PAVIMENTO EM CONCRETO DE CIMENTO PORTLAND, E=0,15M, INCLUSIVE IMPRIMAÇÃO E ARMADURA</t>
  </si>
  <si>
    <t>162</t>
  </si>
  <si>
    <t>162 - FORNECIMENTO E ASSENTAMENTO DE MEIO-FIO VAZADO (GUIA CHAPÉU)</t>
  </si>
  <si>
    <t>MEIO-FIO 100X30X15 CM VAZADO</t>
  </si>
  <si>
    <t>163</t>
  </si>
  <si>
    <t>163 - REPOSIÇÃO DE MEIO-FIO</t>
  </si>
  <si>
    <t>164</t>
  </si>
  <si>
    <t>164 - FORNECIMENTO E ASSENTAMENTO DE MEIO-FIO ECONÔMICO</t>
  </si>
  <si>
    <t>MEIO-FIO ECONOMICO 10X30X10 CM</t>
  </si>
  <si>
    <t>165</t>
  </si>
  <si>
    <t>165 - FORNECIMENTO E ASSENTAMENTO DE MEIO-FIO EM GRANITO CINZA ANDORINHA ESP=15CM, ACABAMENTO FLAMEADO</t>
  </si>
  <si>
    <t>GUIA  DE  PAVIMENTAÇÃO  EM  GRANITO  CINZA  ANDORINHA
ESP=15CM, ACABAMENTO FLAMEADO</t>
  </si>
  <si>
    <t>166</t>
  </si>
  <si>
    <t>166 - FORNECIMENTO E ASSENTAMENTO DE MEIO-FIO PADRÃO DNER</t>
  </si>
  <si>
    <t>MEIO-FIO 100X30X15 CM DNER</t>
  </si>
  <si>
    <t>167</t>
  </si>
  <si>
    <t>167 - PASSEIO EM CONCRETO C/ 0,05M DE ESPESSURA, INCLUSIVE ESCAVAÇÃO E LEITO DE ARENOSO COM ESP. =0,15M</t>
  </si>
  <si>
    <t>COMPACTADOR  DE  SOLOS  DE  PERCUSSÃO  (SOQUETE)  COM
MOTOR   A   GASOLINA   4   TEMPOS,   POTÊNCIA   4   CV   -   CHP DIURNO. AF_08/2015</t>
  </si>
  <si>
    <t>COMPACTADOR  DE  SOLOS  DE  PERCUSSÃO  (SOQUETE)  COM
MOTOR A GASOLINA 4 TEMPOS, POTÊNCIA 4 CV - CHI DIURNO. AF_08/2015</t>
  </si>
  <si>
    <t>LONA PLASTICA PRETA, E= 150 MICRA</t>
  </si>
  <si>
    <t>SARRAFO   DE   MADEIRA   NAO   APARELHADA   *2,5   X   10   CM, MACARANDUBA, ANGELIM OU EQUIVALENTE DA REGIAO</t>
  </si>
  <si>
    <t>168</t>
  </si>
  <si>
    <t>168 - PASSEIO EM CONCRETO C/ 0,07M DE ESPESSURA, INCLUSIVE ESCAVAÇÃO E LEITO DE ARENOSO COM ESP. =0,15M</t>
  </si>
  <si>
    <t>SARRAFO   DE   MADEIRA   NAO   APARELHADA   *2,5   X   10   CM,
MACARANDUBA, ANGELIM OU EQUIVALENTE DA REGIAO</t>
  </si>
  <si>
    <t>169</t>
  </si>
  <si>
    <t>169 - PASSEIO EM CONCRETO C/ 0,10M DE ESPESSURA, INCLUSIVE ESCAVAÇÃO E LEITO DE ARENOSO COM ESP. =0,15M</t>
  </si>
  <si>
    <t>170</t>
  </si>
  <si>
    <t>170 - PAVIMENTO EM PARALELEPÍPEDO DE GRANITO, INCL.PREPARO DA BASE COMPRIMIDA E REJUNT. C/ ARG. CIMENTO E AREIA, 1:4</t>
  </si>
  <si>
    <t>PARALELEPIPEDO       GRANITICO       OU      BASALTICO,      PARA
PAVIMENTACAO, SEM FRETE,  *30 A 35* PECAS POR M2</t>
  </si>
  <si>
    <t>MIL</t>
  </si>
  <si>
    <t>171</t>
  </si>
  <si>
    <t>171 - REPOSIÇÃO DE PARALELEPÍPEDOS, REJUNTE COM ARGAMASSA DE CIMENTO E AREIA, 1:4, INCL.DESMANCHE, PREPARO DA CAIXA E COMPRESSÃO DO SUBLEITO C/ 75% DE APROVEITAMENTO</t>
  </si>
  <si>
    <t>172</t>
  </si>
  <si>
    <t>172 - PAVIMENTAÇÃO EM PEDRAS IRREGULARES, ASSENTES EM LEITO DE AREIA, DE 0,15M DE ESPESSURA, REJUNTADA</t>
  </si>
  <si>
    <t>AREIA MEDIA - POSTO JAZIDA/FORNECEDOR (SEM FRETE)</t>
  </si>
  <si>
    <t>PEDRA     GRANITICA     OU     BASALTICA     IRREGULAR,     FAIXA
GRANULOMETRICA 100 A 150 MM PARA PAVIMENTACAO  OU CALCAMENTO  POLIEDRICO,  POSTO  PEDREIRA  /  FORNECEDOR (SEM FRETE)</t>
  </si>
  <si>
    <t>173</t>
  </si>
  <si>
    <t>173 -  REPOSIÇÃO DE PEDRA IRREGULAR, REJUNTADA C/ ARG. DE CIM. E AREIA NO TRAÇO 1:4</t>
  </si>
  <si>
    <t>174</t>
  </si>
  <si>
    <t>174 - RECOMPOSIÇÃO DE PAVIMENTAÇÃO EM PEDRA PORTUGUESA</t>
  </si>
  <si>
    <t>ARGAMASSA   TRAÇO   1:6   (CIMENTO   E   AREIA   MÉDIA)  PARA CONTRAPISO,   PREPARO   MECÂNICO   COM   MISTURADOR   DE EIXO HORIZONTAL DE 600 KG. AF_06/2014</t>
  </si>
  <si>
    <t>PEDRA PORTUGUESA  OU PETIT PAVÊ, PRETA</t>
  </si>
  <si>
    <t>PEDRA PORTUGUESA  OU PETIT PAVÊ, BRANCA</t>
  </si>
  <si>
    <t>175</t>
  </si>
  <si>
    <t>175 - FORNEC./ASSENT. DE PISO TACTIL DIRECIONAL (LADRILHO HIDRÁULICO), 20 X20 CM</t>
  </si>
  <si>
    <t>LADRILHO HIDRAULICO, *20 X 20* CM, E= 2 CM, TATIL ALERTA
OU DIRECIONAL, AMARELO</t>
  </si>
  <si>
    <t>176</t>
  </si>
  <si>
    <t>176 - FORNEC./ASSENT. DE GRANITO BRANCO POLAR, ACABAMENTO FLAMEADO E= 3CM</t>
  </si>
  <si>
    <t>ARGAMASSA TRAÇO 1:3 (CIMENTO E AREIA MÉDIA) PARA
CONTRAPISO, PREPARO MECÂNICO COM BETONEIRA 400 L. AF_06/2014</t>
  </si>
  <si>
    <t>MARMORISTA/GRANITEIRO COM ENCARGOS
COMPLEMENTARES</t>
  </si>
  <si>
    <t>CIMENTO BRANCO</t>
  </si>
  <si>
    <t>PISO EM GRANITO BRANCO POLAR ACABAMENTO FLAMEADO
E= 3CM</t>
  </si>
  <si>
    <t>177</t>
  </si>
  <si>
    <t>177 - FORNEC./ASSENT. DE GRANITO VERMELHO BRASILIA ACABAMENTO FLAMEADO E= 3CM</t>
  </si>
  <si>
    <t>PISO EM  GRANITO VERMELHO BRASILIA  ACABAMENTO
FLAMEADO</t>
  </si>
  <si>
    <t>178</t>
  </si>
  <si>
    <t>178 - FORNEC./ASSENT. DE GRANITO CINZA MAUÁ ACABAMENTO FLAMEADO E= 4CM</t>
  </si>
  <si>
    <t>PISO EM CINZA MAUÁ  ACABAMENTO FLAMEADO E= 4CM</t>
  </si>
  <si>
    <t>179</t>
  </si>
  <si>
    <t>179 - ESCADARIA EM CONCRETO SIMPLES, INCLUSIVE FÔRMAS</t>
  </si>
  <si>
    <t>FABRICAÇÃO  DE  FÔRMA  PARA  ESCADAS,  COM  2  LANCES,  EM CHAPA  DE  MADEIRA  COMPENSADA PLASTIFICADA,  E=18  MM. AF_01/2017</t>
  </si>
  <si>
    <t>180</t>
  </si>
  <si>
    <t>180 - ESCADARIA EM CONCRETO ARMADO, INCLUSIVE FÔRMAS</t>
  </si>
  <si>
    <t>COMP 122</t>
  </si>
  <si>
    <t>CONCRETO ARMADO  FCK=25MPA   P/  FUNDAÇÃO,  INCLUSIVE FORMA, DESMOLDAGEM, LANÇAMENTO E VIBRAÇÃO</t>
  </si>
  <si>
    <t>181</t>
  </si>
  <si>
    <t>181 - ESCADARIA EM TIJOLINHO, INCLUSIVE ESCAVAÇÃO E BOTA-FORA</t>
  </si>
  <si>
    <t>CARGA,  MANOBRAS  E  DESCARGA  DE  MATERIAIS  DIVERSOS,
COM   CAMINHAO   BASCULANTE   6M3   (CARGA   E   DESCARGA MANUAIS)</t>
  </si>
  <si>
    <t>182</t>
  </si>
  <si>
    <t>182 - PISO PARA QUADRA EM CONCRETO FCK=20 MPA, E=0,10M, COM ARMADURA</t>
  </si>
  <si>
    <t>RIPA NAO APARELHADA  *1 X 3* CM, EM MACARANDUBA, ANGELIM OU EQUIVALENTE DA REGIAO - BRUTA</t>
  </si>
  <si>
    <t>183</t>
  </si>
  <si>
    <t>183 - BORDA PARA QUADRA EM ALVENARIA DE BLOCO REVESTIDA EM ARGAMASSA, H= 0,25 M</t>
  </si>
  <si>
    <t>ALVENARIA  DE  VEDAÇÃO  DE  BLOCOS  CERÂMICOS  FURADOS
NA    HORIZONTAL    DE    9X19X19CM    (ESPESSURA    9CM)    DE PAREDES  COM  ÁREA  LÍQUIDA  MAIOR  OU  IGUAL  A  6M²  SEM VÃOS   E   ARGAMASSA   DE   ASSENTAMENTO   COM   PREPARO MANUAL. AF_06/2014</t>
  </si>
  <si>
    <t>184</t>
  </si>
  <si>
    <t>184 - FORNEC. E COLOCAÇÃO DE BARRA DE TRAVEJAMENTO, 1 1/2"</t>
  </si>
  <si>
    <t>AJUDANTE    DE    OPERAÇÃO    EM    GERAL    COM    ENCARGOS
COMPLEMENTARES</t>
  </si>
  <si>
    <t>MONTADOR   (TUBO  AÇO/EQUIPAMENTOS)   COM   ENCARGOS
COMPLEMENTARES</t>
  </si>
  <si>
    <t>TUBO ACO GALVANIZADO COM COSTURA, CLASSE LEVE, DN 40 MM ( 1 1/2"),  E = 3,00 MM,  *3,48* KG/M (NBR 5580)</t>
  </si>
  <si>
    <t>185</t>
  </si>
  <si>
    <t>185 - FORNEC. E COLOCAÇÃO DE BARRA, 1"</t>
  </si>
  <si>
    <t>TUBO ACO GALVANIZADO COM COSTURA, CLASSE LEVE, DN 25
MM ( 1"),  E = 2,65 MM,  *2,11* KG/M (NBR 5580)</t>
  </si>
  <si>
    <t>186</t>
  </si>
  <si>
    <t>186 - FORNEC. E COLOCAÇÃO DOS MONTANTES DO ALAMBRADO, 2"</t>
  </si>
  <si>
    <t>TUBO ACO GALVANIZADO COM COSTURA, CLASSE LEVE, DN 50
MM ( 2"),  E = 3,00 MM,  *4,40* KG/M (NBR 5580)</t>
  </si>
  <si>
    <t>187</t>
  </si>
  <si>
    <t>187 - RECOLOCAÇÃO TELA FIO Nº 12, REVESTIDA DE PVC</t>
  </si>
  <si>
    <t>TELA ARAME GALVANIZADO REVESTIDO COM POLIMERO, MALHA HEXAGONAL DUPLA TORCAO, 8 X 10 CM (ZN/AL REVESTIDO COM POLIMERO), FIO *2,4* MM</t>
  </si>
  <si>
    <t>188</t>
  </si>
  <si>
    <t>188 - FORNEC. E COLOCAÇÃO DE TELA FIO Nº 12, REVESTIDA DE PVC</t>
  </si>
  <si>
    <t>AJUDANTE    DE    OPERAÇÃO
COMPLEMENTARES</t>
  </si>
  <si>
    <t>MONTADOR (TUBO AÇO/EQUIPAMENTOS) COM ENCARGOS COMPLEMENTARES</t>
  </si>
  <si>
    <t>TELA DE ARAME GALV REVESTIDO EM PVC, QUADRANGULAR / LOSANGULAR,  FIO  2,77 MM (12 BWG),  BITOLA FINAL = *3,8* MM, MALHA  7,5 X 7,5 CM, H = 2 M</t>
  </si>
  <si>
    <t>189</t>
  </si>
  <si>
    <t>189 - RECUPERAÇÃO DOS MONTANTES DO ALAMBRADO</t>
  </si>
  <si>
    <t>TUBO DE AÇO GALVANIZADO COM COSTURA, CLASSE MÉDIA, DN 50 (2"), CONEXÃO ROSQUEADA, INSTALADO EM PRUMADAS - FORNECIMENTO E INSTALAÇÃO. AF_10/2020</t>
  </si>
  <si>
    <t>190</t>
  </si>
  <si>
    <t>190 - PORTÃO DE ACESSO A QUADRA EM TUBO DE FERRO GALVANIZADO, 1,00X2,00M</t>
  </si>
  <si>
    <t>TELA DE ARAME GALV REVESTIDO EM PVC, QUADRANGULAR / LOSANGULAR,  FIO 2,77 MM (12 BWG), BITOLA FINAL = *3,8* MM, MALHA  7,5 X 7,5 CM, H = 2 M</t>
  </si>
  <si>
    <t>FECHO / TRINCO / FERROLHO FIO REDONDO, DE SOBREPOR, 8", EM ACO GALVANIZADO / ZINCADO</t>
  </si>
  <si>
    <t>TUBO ACO GALVANIZADO COM COSTURA, CLASSE LEVE, DN 50 MM ( 2"),  E = 3,00 MM,  *4,40* KG/M (NBR 5580)</t>
  </si>
  <si>
    <t>DOBRADICA EM ACO/FERRO, 3" X 2 1/2", E= 1,9 A 2 MM, SEM
ANEL,     CROMADO    OU    ZINCADO,    TAMPA    BOLA,    COM PARAFUSOS</t>
  </si>
  <si>
    <t>191</t>
  </si>
  <si>
    <t>191 - PINTURA DE TUBO DE AÇO GALVANIZADO D=1 1/2" COM ESMALTE SINTÉTICO, 2 DEMÃOS, INCLUSIVE APLICAÇÃO DE GALVITE</t>
  </si>
  <si>
    <t>PINTURA ESMALTE FOSCO, DUAS DEMAOS, SOBRE SUPERFICIE METALICA</t>
  </si>
  <si>
    <t>Pintura de proteção sobre superfícies metálicas com aplicação de 01 demão de tinta Super Galvite (Sherwin Williams ou similar) - R2</t>
  </si>
  <si>
    <t>192</t>
  </si>
  <si>
    <t>192 - MARCAÇÃO DE CAMPO COM CAL</t>
  </si>
  <si>
    <t>CAL VIRGEM COMUM PARA ARGAMASSAS (NBR 6453)</t>
  </si>
  <si>
    <t>193</t>
  </si>
  <si>
    <t>193 - RAMPA SIMPLES PADRÃO DESAL PARA PORTADOR DE NECESSIDADES ESPECIAIS</t>
  </si>
  <si>
    <t>CONCRETO  FCK  =  15MPA,  TRAÇO  1:3,4:3,5  (CIMENTO/  AREIA MÉDIA/ BRITA 1)  - PREPARO MANUAL. AF_07/2016</t>
  </si>
  <si>
    <t>RAMPA    SIMPLES    PADRÃO
NECESSIDADES ESPECIAIS</t>
  </si>
  <si>
    <t>194</t>
  </si>
  <si>
    <t>194 - RAMPA DUPLA PADRÃO DESAL PARA PORTADOR DE NECESSIDADES ESPECIAIS</t>
  </si>
  <si>
    <t>RAMPA    DUPLA    PADRÃO
NECESSIDADES ESPECIAIS</t>
  </si>
  <si>
    <t>195</t>
  </si>
  <si>
    <t>195 - FORNECIMENTO E INSTALAÇÃO DE BANCO MODELO 1 (SEM ENCOSTO) - REFERÊNCIA MMCITÉ - PORTIQOA PQX 311R</t>
  </si>
  <si>
    <t>BANCOS EM ESTRUTURA DE ALUMÍNIO, ASSENTO EM RIPAS DE MADEIRA REFERENCIA MMCITE CODIGO PQX 311R</t>
  </si>
  <si>
    <t>u</t>
  </si>
  <si>
    <t>196</t>
  </si>
  <si>
    <t>196 - FORNECIMENTO E INSTALAÇÃO DE BANCO MODELO 3 - TIPO MIELA, REFERÊNCIA LME151T MMCITÉ 1,82X0,60  COM ENCOSTO, ESTRUTURA DE ALUMÍNIO FIXADA NA ALVENARIA DE CONCRETO, RIPAS DE MADEIRA</t>
  </si>
  <si>
    <t>BANCOS EM ESTRUTURA DE ALUMÍNIO, ASSENTO EM RIPAS DE MADEIRA  REFERENCIA MMCITE CODIGO PQX 351R</t>
  </si>
  <si>
    <t>197</t>
  </si>
  <si>
    <t>197 - FORNECIMENTO E INSTALAÇÃO DE BANCO MODELO 3 - TIPO MIELA, REFERÊNCIA LME151T MMCITÉ 1,82X0,60  COM ENCOSTO, ESTRUTURA DE ALUMÍNIO FIXADA NA ALVENARIA DE CONCRETO, RIPAS DE MADEIRA</t>
  </si>
  <si>
    <t>198</t>
  </si>
  <si>
    <t>198 - FORNECIMENTO, MONTAGEM E INSTALAÇÃO DE BANCO PORT PQX351T - T-3, 1,80X0,61X0,64</t>
  </si>
  <si>
    <t>BANCO PORT PQX351T - T-3, 1,80X0,61X0,64 - FORNECIMENTO</t>
  </si>
  <si>
    <t>ARGAMASSA TRAÇO 1:4 (CIMENTO E AREIA MÉDIA), PREPARO
MANUAL. AF_08/2014</t>
  </si>
  <si>
    <t>199</t>
  </si>
  <si>
    <t>199 - FORNECIMENTO, MONTAGEM E INSTALAÇÃO DE BANCO PORT PQX311T - T-4 - 1,80X0,77X0,58M.</t>
  </si>
  <si>
    <t>BANCO PORT PQX311T - T-4 - 1,80X0,77X0,58M</t>
  </si>
  <si>
    <t>200</t>
  </si>
  <si>
    <t>200 - FORNECIMENTO, MONTAGEM E INSTALAÇÃO BANCO PORTQOA PQA151T - 1.80X0.77X065 - TIPO 5</t>
  </si>
  <si>
    <t>BANCO PORTQOA PQA151T - 1.80X0.77X065 - TIPO 5</t>
  </si>
  <si>
    <t>ARGAMASSA TRAÇO 1:4 (CIMENTO E AREIA MÉDIA), PREPARO MANUAL. AF_08/2014</t>
  </si>
  <si>
    <t>201</t>
  </si>
  <si>
    <t>201 - FORNECIMENTO, MONTAGEM E INSTALAÇÃO DE POLTRONA PORTIQOA PQA152T - T-7, 0.58X0.65X0.77</t>
  </si>
  <si>
    <t>POLTRONA PORTIQOA PQA152T - T-7, 0.58X0.65X0.77</t>
  </si>
  <si>
    <t>202</t>
  </si>
  <si>
    <t>202 - FORNECIMENTO, MONTAGEM E INSTALAÇÃO DE BANCO METÁLICO MOD. DIAMANTE, T-1, COM ASSENTO EM MADEIRA, 2.10X0,75X0,40.</t>
  </si>
  <si>
    <t>BANCO  METÁLICO  MOD.  DIAMANTE,  T-1,  COM  ASSENTO  EM MADEIRA, 2.10X0,75X0,40</t>
  </si>
  <si>
    <t>203</t>
  </si>
  <si>
    <t>203 - FORNECIMENTO, MONTAGEM E INSTALAÇÃO D BANCO METÁLICO MOD. DIAMANTE, T-1, COM ASSENTO E ENCOSTO EM MADEIRA - 2.10X0.75X0.40</t>
  </si>
  <si>
    <t>BANCO  METÁLICO  MOD.  DIAMANTE,  T-1,  COM  ASSENTO  E ENCOSTO EM MADEIRA - 2.10X0.75X0.40</t>
  </si>
  <si>
    <t>204</t>
  </si>
  <si>
    <t>204 - FORNECIMENTO, MONTAGEM E INSTALAÇÃO DE BANCO MODELO PASTIL CHAIR, T-2</t>
  </si>
  <si>
    <t>BANCO  MODELO PASTIL CHAIR, T-2</t>
  </si>
  <si>
    <t>205</t>
  </si>
  <si>
    <t>205 - FORNECIMENTO E INSTALAÇÃO DE LIXEIRA MMCITÉ MINIUM REF. MIU215</t>
  </si>
  <si>
    <t>LIXEIRA MMCITÉ MINIUM REF. MIU215 (MIU-B316t)</t>
  </si>
  <si>
    <t>206</t>
  </si>
  <si>
    <t>206 - FORNECIMENTO E INSTALAÇÃO DE PISO EM MADEIRA ECOLÓGICA (2980x100x32MM)</t>
  </si>
  <si>
    <t>PERFIL ECO BLOCK  2980X100X32 MM</t>
  </si>
  <si>
    <t>CARPINTEIRO         DE         ESQUADRIA
COMPLEMENTARES</t>
  </si>
  <si>
    <t>AJUDANTE         DE         CARPINTEIRO
COMPLEMENTARES</t>
  </si>
  <si>
    <t>BUCHA DE NYLON SEM ABA S10, COM PARAFUSO DE 6,10 X 65
MM EM ACO ZINCADO COM ROSCA SOBERBA, CABECA CHATA E FENDA PHILLIPS</t>
  </si>
  <si>
    <t>TAPA      FUROS      (ACAPABEMENTO
PARAFUSOS)</t>
  </si>
  <si>
    <t>207</t>
  </si>
  <si>
    <t>207 - FORNECIMENTO E INSTALAÇÃO DE POSTE FLEXÍVEL TPU, PRETO MARCA TELBRAS OU SIMILAR, COM REFLEXIVO FAVO BRANCO.</t>
  </si>
  <si>
    <t>POSTE  FLEXÍVEL  TPU,  PRETO  MARCA  TELBRAS  OU  SIMILAR,
COM REFLEXIVO FAVO BRANCO.</t>
  </si>
  <si>
    <t>PARAFUSO CHUMBADOR CBA 1/4X3 C/PF C14300 (BALIZ FLEX)</t>
  </si>
  <si>
    <t>208</t>
  </si>
  <si>
    <t>208 - FORNECIMENTO E INSTALAÇÃO DE TELHA EM MADEIRA TIPO PINUS TRATADO (TABILHA)</t>
  </si>
  <si>
    <t>TELHA EM MADEIRA TIPO PINUS TRATADO (TABILHA)</t>
  </si>
  <si>
    <t>CARPINTEIRO         DE         ESQUADRIA         COM         ENCARGOS
COMPLEMENTARES</t>
  </si>
  <si>
    <t>AJUDANTE         DE         CARPINTEIRO         COM         ENCARGOS
COMPLEMENTARES</t>
  </si>
  <si>
    <t>PREGO ARDOX 16X24 (CAIXA COM 20 KG)</t>
  </si>
  <si>
    <t>CAIXA</t>
  </si>
  <si>
    <t>MANTA SUBCOBERTURA MARCA MAXFOIL OU SIMILAR (ROLO
COM 25M2)</t>
  </si>
  <si>
    <t>ROLO</t>
  </si>
  <si>
    <t>209</t>
  </si>
  <si>
    <t>209 - FORNECIMENTO E INSTALAÇÃO DE LIXEIRA COM CORPO RETANGULAR EM AÇO GALVANIZADO, DIM 31,5X31,5X82CM, REVESTIDO EXTERNAMENTE POR RIPAS  DE  MADEIRA  (13X5CM)  ASSENTADAS  NA  VERTICAL,  CAPACIDADE  50L;  CORPO  FIXADO  EM  POSTE  DE  AÇO  GALVANIZADO  DE  SEÇÃO  QUADRADA (10X10X100CM); TAMPA FIXA EM CHAPA DE  AÇO DOBRADA 31,5X31,5X17,5CM, FORMATO  U INVERTIDO, ESMALTADA A PRETO FOSCO.  (PADRÃO COLINA SAGRADA, BONFIM)</t>
  </si>
  <si>
    <t>LIXEIRA  COM  CORPO  RETANGULAR  EM  AÇO  GALVANIZADO, DIM 31,5X31,5X82CM, REVESTIDO EXTERNAMENTE POR RIPAS DE     MADEIRA     (13X5CM)     ASSENTADAS     NA     VERTICAL, CAPACIDADE    50L;    CORPO    FIXADO    EM    POSTE    DE    AÇO GALVANIZADO DE SEÇÃO QUADRADA (10X10X100CM); TAMPA FIXA    EM    CHAPA    DE    AÇO    DOBRADA    31,5X31,5X17,5CM, FORMATO U INVERTIDO, ESMALTADA A PRETO FOSCO.</t>
  </si>
  <si>
    <t>CONCRETO  FCK  =  20MPA,  TRAÇO  1:2,7:3  (CIMENTO/  AREIA MÉDIA/ BRITA 1)  - PREPARO MECÂNICO COM BETONEIRA 400 L. AF_07/2016</t>
  </si>
  <si>
    <t>210</t>
  </si>
  <si>
    <t>210  -  FORNECIMENTO  E  INSTALAÇÃO  DE  PROTETOR  DE  ÁRVORE  CIRCULAR,  COM  ESTRUTURA  EM  AÇO  GALVANIZADO  E  PAGINAÇÃO  CHAPAS  DE  AÇO GALVANIZADO DOBRADAS EM FORMATO L COM CANTOS ARREDONDADOS, LARGURA 1,5CM APÓS A DOBRA, EQUIDISTANTES 1,5CM UMAS DAS OUTRAS. (PADRÃO COLINA SAGRADA, BONFIM)</t>
  </si>
  <si>
    <t>PROTETOR  DE  ÁRVORE  CIRCULAR,  COM  ESTRUTURA  EM  AÇO GALVANIZADO  E  PAGINAÇÃO  CHAPAS  DE  AÇO  GALVANIZADO DOBRADAS  EM  FORMATO  L  COM  CANTOS  ARREDONDADOS, LARGURA   1,5CM   APÓS   A   DOBRA,   EQUIDISTANTES   1,5CM UMAS DAS OUTRAS.</t>
  </si>
  <si>
    <t>211</t>
  </si>
  <si>
    <t>211 - FORNECIMENTO E INSTALAÇÃO DE PROTETOR DE ÁRVORE QUADRADO, COM ESTRUTURA EM AÇO GALVANIZADO E PAGINAÇÃO CHAPAS DE AÇO GALVANIZADO DOBRADAS EM FORMATO L COM CANTOS ARREDONDADOS, LARGURA 1,5CM APÓS A DOBRA, EQUIDISTANTES 1,5CM UMAS DAS OUTRAS. (PADRÃO COLINA SAGRADA, BONFIM)</t>
  </si>
  <si>
    <t>PROTETOR DE ÁRVORE QUADRADO, COM ESTRUTURA EM AÇO
GALVANIZADO  E  PAGINAÇÃO  CHAPAS  DE  AÇO  GALVANIZADO DOBRADAS  EM  FORMATO  L  COM  CANTOS  ARREDONDADOS, LARGURA   1,5CM   APÓS   A   DOBRA,   EQUIDISTANTES   1,5CM
UMAS DAS OUTRAS.</t>
  </si>
  <si>
    <t>212</t>
  </si>
  <si>
    <t>212 -FORNECIMENTO E INSTALAÇÃO DE BALIZADOR EM CONCRETO BRANCO D=500X720MM (REF. TIPO 2 DA METALCO DO BRASIL OU EQUIVALENTE TÉCNICO)</t>
  </si>
  <si>
    <t>BALIZADOR   EM   CONCRETO   BRANCO   D=500X720MM   (REF. TIPO 2 DA METALCO DO BRASIL OU EQUIVALENTE TÉCNICO)</t>
  </si>
  <si>
    <t>213</t>
  </si>
  <si>
    <t>213 - FORNECIMENTO E INSTALAÇÃO DE LIXEIRA EM CONCRETO BRANCO COM BASE E COBERTURA METÁLICA 625X1150MM (REF. SORRENTO COM COBERTURA DA METALCO DO BRASIL OU EQUIVALENTE TÉCNICO). PADRÃO PROJETO PISCINA OLÍMPICA PITUBA.</t>
  </si>
  <si>
    <t>LIXEIRA  EM  CONCRETO  BRANCO  COM  BASE  E  COBERTURA METÁLICA  625X1150MM  (REF.  SORRENTO  COM  COBERTURA DA METALCO DO BRASIL OU EQUIVALENTE TÉCNICO)</t>
  </si>
  <si>
    <t>214</t>
  </si>
  <si>
    <t>MOBILIZAÇÃO E DESMOBILIZAÇÃO DE OBRA</t>
  </si>
  <si>
    <t>CURVA ABC</t>
  </si>
  <si>
    <r>
      <rPr>
        <b/>
        <sz val="12"/>
        <color theme="1"/>
        <rFont val="Calibri"/>
        <charset val="134"/>
        <scheme val="minor"/>
      </rPr>
      <t xml:space="preserve">OBRA: </t>
    </r>
    <r>
      <rPr>
        <sz val="12"/>
        <color theme="1"/>
        <rFont val="Calibri"/>
        <charset val="134"/>
        <scheme val="minor"/>
      </rPr>
      <t xml:space="preserve">Contratação de mepresa capaciada para os serviços de Requalificação das pavimentações em Vias Urbanas com serviços de manutenção depasseios, limpezas de canais. </t>
    </r>
  </si>
  <si>
    <t xml:space="preserve">ORSE - JUNHO/21 -   SEM DESONERAÇÃO </t>
  </si>
  <si>
    <r>
      <rPr>
        <b/>
        <sz val="12"/>
        <color theme="1"/>
        <rFont val="Calibri"/>
        <charset val="134"/>
        <scheme val="minor"/>
      </rPr>
      <t>DATA:</t>
    </r>
    <r>
      <rPr>
        <sz val="12"/>
        <color theme="1"/>
        <rFont val="Calibri"/>
        <charset val="134"/>
        <scheme val="minor"/>
      </rPr>
      <t xml:space="preserve"> </t>
    </r>
  </si>
  <si>
    <t xml:space="preserve">TABELA DE ENCARGOS SOCIAIS </t>
  </si>
  <si>
    <t>VERSÃO</t>
  </si>
  <si>
    <t>HORA</t>
  </si>
  <si>
    <t>REF</t>
  </si>
  <si>
    <t xml:space="preserve">2021/07 SEM DESONERAÇÃO </t>
  </si>
  <si>
    <t>08/21</t>
  </si>
  <si>
    <t>COD</t>
  </si>
  <si>
    <r>
      <rPr>
        <b/>
        <sz val="7"/>
        <rFont val="Arial"/>
        <charset val="134"/>
      </rPr>
      <t>HORA %</t>
    </r>
  </si>
  <si>
    <r>
      <rPr>
        <b/>
        <sz val="8"/>
        <rFont val="Arial"/>
        <charset val="134"/>
      </rPr>
      <t>MES %</t>
    </r>
  </si>
  <si>
    <r>
      <rPr>
        <b/>
        <sz val="8"/>
        <rFont val="Arial"/>
        <charset val="134"/>
      </rPr>
      <t xml:space="preserve">
</t>
    </r>
  </si>
  <si>
    <r>
      <rPr>
        <b/>
        <sz val="8"/>
        <rFont val="Arial"/>
        <charset val="134"/>
      </rPr>
      <t>A</t>
    </r>
  </si>
  <si>
    <t>GRUPO A</t>
  </si>
  <si>
    <r>
      <rPr>
        <sz val="8"/>
        <rFont val="Arial"/>
        <charset val="134"/>
      </rPr>
      <t>A1</t>
    </r>
  </si>
  <si>
    <r>
      <rPr>
        <sz val="8"/>
        <rFont val="Arial"/>
        <charset val="134"/>
      </rPr>
      <t>INSS</t>
    </r>
  </si>
  <si>
    <r>
      <rPr>
        <sz val="8"/>
        <rFont val="Arial"/>
        <charset val="134"/>
      </rPr>
      <t>A2</t>
    </r>
  </si>
  <si>
    <r>
      <rPr>
        <sz val="8"/>
        <rFont val="Arial"/>
        <charset val="134"/>
      </rPr>
      <t>SESI</t>
    </r>
  </si>
  <si>
    <r>
      <rPr>
        <sz val="8"/>
        <rFont val="Arial"/>
        <charset val="134"/>
      </rPr>
      <t>A3</t>
    </r>
  </si>
  <si>
    <r>
      <rPr>
        <sz val="8"/>
        <rFont val="Arial"/>
        <charset val="134"/>
      </rPr>
      <t>SENAI</t>
    </r>
  </si>
  <si>
    <r>
      <rPr>
        <sz val="8"/>
        <rFont val="Arial"/>
        <charset val="134"/>
      </rPr>
      <t>A4</t>
    </r>
  </si>
  <si>
    <r>
      <rPr>
        <sz val="8"/>
        <rFont val="Arial"/>
        <charset val="134"/>
      </rPr>
      <t>INCRA</t>
    </r>
  </si>
  <si>
    <r>
      <rPr>
        <sz val="8"/>
        <rFont val="Arial"/>
        <charset val="134"/>
      </rPr>
      <t>A5</t>
    </r>
  </si>
  <si>
    <r>
      <rPr>
        <sz val="8"/>
        <rFont val="Arial"/>
        <charset val="134"/>
      </rPr>
      <t>SEBRAE</t>
    </r>
  </si>
  <si>
    <r>
      <rPr>
        <sz val="8"/>
        <rFont val="Arial"/>
        <charset val="134"/>
      </rPr>
      <t>A6</t>
    </r>
  </si>
  <si>
    <r>
      <rPr>
        <sz val="8"/>
        <rFont val="Arial"/>
        <charset val="134"/>
      </rPr>
      <t>Salário Educação</t>
    </r>
  </si>
  <si>
    <r>
      <rPr>
        <sz val="8"/>
        <rFont val="Arial"/>
        <charset val="134"/>
      </rPr>
      <t>A7</t>
    </r>
  </si>
  <si>
    <r>
      <rPr>
        <sz val="8"/>
        <rFont val="Arial"/>
        <charset val="134"/>
      </rPr>
      <t xml:space="preserve">Seguro Contra Acidentes de Trabalho </t>
    </r>
  </si>
  <si>
    <r>
      <rPr>
        <sz val="8"/>
        <rFont val="Arial"/>
        <charset val="134"/>
      </rPr>
      <t>A8</t>
    </r>
  </si>
  <si>
    <r>
      <rPr>
        <sz val="8"/>
        <rFont val="Arial"/>
        <charset val="134"/>
      </rPr>
      <t>FGTS</t>
    </r>
  </si>
  <si>
    <r>
      <rPr>
        <sz val="8"/>
        <rFont val="Arial"/>
        <charset val="134"/>
      </rPr>
      <t>A9</t>
    </r>
  </si>
  <si>
    <r>
      <rPr>
        <sz val="8"/>
        <rFont val="Arial"/>
        <charset val="134"/>
      </rPr>
      <t>SECONCI</t>
    </r>
  </si>
  <si>
    <r>
      <rPr>
        <b/>
        <sz val="8"/>
        <rFont val="Arial"/>
        <charset val="134"/>
      </rPr>
      <t>TOTAL</t>
    </r>
  </si>
  <si>
    <r>
      <rPr>
        <b/>
        <sz val="8"/>
        <rFont val="Arial"/>
        <charset val="134"/>
      </rPr>
      <t>B</t>
    </r>
  </si>
  <si>
    <r>
      <rPr>
        <b/>
        <sz val="8"/>
        <rFont val="Arial"/>
        <charset val="134"/>
      </rPr>
      <t>GRUPO B</t>
    </r>
  </si>
  <si>
    <r>
      <rPr>
        <sz val="8"/>
        <rFont val="Arial"/>
        <charset val="134"/>
      </rPr>
      <t>B1</t>
    </r>
  </si>
  <si>
    <r>
      <rPr>
        <sz val="8"/>
        <rFont val="Arial"/>
        <charset val="134"/>
      </rPr>
      <t>Repouso Semanal Remunerado</t>
    </r>
  </si>
  <si>
    <r>
      <rPr>
        <sz val="8"/>
        <rFont val="Arial"/>
        <charset val="134"/>
      </rPr>
      <t>B2</t>
    </r>
  </si>
  <si>
    <r>
      <rPr>
        <sz val="8"/>
        <rFont val="Arial"/>
        <charset val="134"/>
      </rPr>
      <t>Feriados</t>
    </r>
  </si>
  <si>
    <r>
      <rPr>
        <sz val="8"/>
        <rFont val="Arial"/>
        <charset val="134"/>
      </rPr>
      <t>B3</t>
    </r>
  </si>
  <si>
    <r>
      <rPr>
        <sz val="8"/>
        <rFont val="Arial"/>
        <charset val="134"/>
      </rPr>
      <t>Auxílio - Enfermidade</t>
    </r>
  </si>
  <si>
    <r>
      <rPr>
        <sz val="8"/>
        <rFont val="Arial"/>
        <charset val="134"/>
      </rPr>
      <t>B4</t>
    </r>
  </si>
  <si>
    <r>
      <rPr>
        <sz val="8"/>
        <rFont val="Arial"/>
        <charset val="134"/>
      </rPr>
      <t>13º Salário</t>
    </r>
  </si>
  <si>
    <r>
      <rPr>
        <sz val="8"/>
        <rFont val="Arial"/>
        <charset val="134"/>
      </rPr>
      <t>B5</t>
    </r>
  </si>
  <si>
    <r>
      <rPr>
        <sz val="8"/>
        <rFont val="Arial"/>
        <charset val="134"/>
      </rPr>
      <t>Licença PaternidadE</t>
    </r>
  </si>
  <si>
    <r>
      <rPr>
        <sz val="8"/>
        <rFont val="Arial"/>
        <charset val="134"/>
      </rPr>
      <t>B6</t>
    </r>
  </si>
  <si>
    <r>
      <rPr>
        <sz val="8"/>
        <rFont val="Arial"/>
        <charset val="134"/>
      </rPr>
      <t>Faltas Justificadas</t>
    </r>
  </si>
  <si>
    <r>
      <rPr>
        <sz val="8"/>
        <rFont val="Arial"/>
        <charset val="134"/>
      </rPr>
      <t>B7</t>
    </r>
  </si>
  <si>
    <r>
      <rPr>
        <sz val="8"/>
        <rFont val="Arial"/>
        <charset val="134"/>
      </rPr>
      <t>Dias de Chuvas</t>
    </r>
  </si>
  <si>
    <r>
      <rPr>
        <sz val="8"/>
        <rFont val="Arial"/>
        <charset val="134"/>
      </rPr>
      <t>B8</t>
    </r>
  </si>
  <si>
    <r>
      <rPr>
        <sz val="8"/>
        <rFont val="Arial"/>
        <charset val="134"/>
      </rPr>
      <t>Auxílio Acidente de Trabalho</t>
    </r>
  </si>
  <si>
    <r>
      <rPr>
        <sz val="8"/>
        <rFont val="Arial"/>
        <charset val="134"/>
      </rPr>
      <t>B9</t>
    </r>
  </si>
  <si>
    <r>
      <rPr>
        <sz val="8"/>
        <rFont val="Arial"/>
        <charset val="134"/>
      </rPr>
      <t>Férias Gozadas</t>
    </r>
  </si>
  <si>
    <r>
      <rPr>
        <sz val="8"/>
        <rFont val="Arial"/>
        <charset val="134"/>
      </rPr>
      <t>B10</t>
    </r>
  </si>
  <si>
    <r>
      <rPr>
        <sz val="8"/>
        <rFont val="Arial"/>
        <charset val="134"/>
      </rPr>
      <t>Salário Maternidade</t>
    </r>
  </si>
  <si>
    <r>
      <rPr>
        <b/>
        <sz val="8"/>
        <rFont val="Arial"/>
        <charset val="134"/>
      </rPr>
      <t>C</t>
    </r>
  </si>
  <si>
    <r>
      <rPr>
        <b/>
        <sz val="8"/>
        <rFont val="Arial"/>
        <charset val="134"/>
      </rPr>
      <t>GRUPO C</t>
    </r>
  </si>
  <si>
    <r>
      <rPr>
        <sz val="8"/>
        <rFont val="Arial"/>
        <charset val="134"/>
      </rPr>
      <t>C1</t>
    </r>
  </si>
  <si>
    <r>
      <rPr>
        <sz val="8"/>
        <rFont val="Arial"/>
        <charset val="134"/>
      </rPr>
      <t>Aviso Prévio Indenizado</t>
    </r>
  </si>
  <si>
    <r>
      <rPr>
        <sz val="8"/>
        <rFont val="Arial"/>
        <charset val="134"/>
      </rPr>
      <t>C2</t>
    </r>
  </si>
  <si>
    <r>
      <rPr>
        <sz val="8"/>
        <rFont val="Arial"/>
        <charset val="134"/>
      </rPr>
      <t>Aviso Prévio Trabalhado</t>
    </r>
  </si>
  <si>
    <r>
      <rPr>
        <sz val="8"/>
        <rFont val="Arial"/>
        <charset val="134"/>
      </rPr>
      <t>C3</t>
    </r>
  </si>
  <si>
    <r>
      <rPr>
        <sz val="8"/>
        <rFont val="Arial"/>
        <charset val="134"/>
      </rPr>
      <t>Férias Indenizadas</t>
    </r>
  </si>
  <si>
    <r>
      <rPr>
        <sz val="8"/>
        <rFont val="Arial"/>
        <charset val="134"/>
      </rPr>
      <t>C4</t>
    </r>
  </si>
  <si>
    <r>
      <rPr>
        <sz val="8"/>
        <rFont val="Arial"/>
        <charset val="134"/>
      </rPr>
      <t>Depósito Rescisão Sem Justa Causa</t>
    </r>
  </si>
  <si>
    <r>
      <rPr>
        <sz val="8"/>
        <rFont val="Arial"/>
        <charset val="134"/>
      </rPr>
      <t>C5</t>
    </r>
  </si>
  <si>
    <r>
      <rPr>
        <sz val="8"/>
        <rFont val="Arial"/>
        <charset val="134"/>
      </rPr>
      <t>Indenização Adicional</t>
    </r>
  </si>
  <si>
    <r>
      <rPr>
        <b/>
        <sz val="8"/>
        <rFont val="Arial"/>
        <charset val="134"/>
      </rPr>
      <t>D</t>
    </r>
  </si>
  <si>
    <r>
      <rPr>
        <b/>
        <sz val="8"/>
        <rFont val="Arial"/>
        <charset val="134"/>
      </rPr>
      <t>GRUPO D</t>
    </r>
  </si>
  <si>
    <r>
      <rPr>
        <sz val="8"/>
        <rFont val="Arial"/>
        <charset val="134"/>
      </rPr>
      <t>D1</t>
    </r>
  </si>
  <si>
    <r>
      <rPr>
        <sz val="8"/>
        <rFont val="Arial"/>
        <charset val="134"/>
      </rPr>
      <t xml:space="preserve">Reincidência de Grupo A sobre Grupo B </t>
    </r>
  </si>
  <si>
    <r>
      <rPr>
        <sz val="8"/>
        <rFont val="Arial"/>
        <charset val="134"/>
      </rPr>
      <t>D2</t>
    </r>
  </si>
  <si>
    <r>
      <rPr>
        <sz val="8"/>
        <rFont val="Arial"/>
        <charset val="134"/>
      </rPr>
      <t>Reincidência de Grupo A sobre Aviso Prévio Trabalhado e Reincidência do FGTS sobre Aviso Prévio Indenizado</t>
    </r>
  </si>
  <si>
    <r>
      <rPr>
        <b/>
        <sz val="10"/>
        <rFont val="Arial"/>
        <charset val="134"/>
      </rPr>
      <t>Horista = 113,36%
Mensalista = 69,74%</t>
    </r>
  </si>
  <si>
    <t>A + B + C + D</t>
  </si>
  <si>
    <t>VALOR DO BDI SEM DESONERAÇÃO</t>
  </si>
  <si>
    <t>FÓRMULA DE CÁLCULO</t>
  </si>
  <si>
    <t>(1+AC+S+G+R)*(1+DF)*(1+L)/(1-I)-1</t>
  </si>
  <si>
    <t>CONSTRUÇÃO DE RODOVIAS E FERROVIAS</t>
  </si>
  <si>
    <t>BENEFICIOS</t>
  </si>
  <si>
    <t>G+S</t>
  </si>
  <si>
    <t>GARANTIA / SEGURO</t>
  </si>
  <si>
    <t>LUCRO</t>
  </si>
  <si>
    <t>DESPESAS INDIRETAS</t>
  </si>
  <si>
    <t>AC</t>
  </si>
  <si>
    <t>ADM. CENTRAL</t>
  </si>
  <si>
    <t>DF</t>
  </si>
  <si>
    <t>DESPESAS FINANCEIRAS</t>
  </si>
  <si>
    <t>R</t>
  </si>
  <si>
    <t>RISCO</t>
  </si>
  <si>
    <t>Adotado</t>
  </si>
  <si>
    <t>IMPOSTOS</t>
  </si>
  <si>
    <t>COFINS</t>
  </si>
  <si>
    <t>ISS</t>
  </si>
  <si>
    <t>PIS</t>
  </si>
  <si>
    <t>1º QUARTIL</t>
  </si>
  <si>
    <t>CPRB</t>
  </si>
  <si>
    <t>MÉDIO</t>
  </si>
  <si>
    <t>3º QUARTIL</t>
  </si>
  <si>
    <t>BDI CALCULADO</t>
  </si>
  <si>
    <t>TABELA REFERENCIAL DE INSUMOS SINAPI ALAGOAS - JULHO /2021 - NÃO DESONERADA</t>
  </si>
  <si>
    <t xml:space="preserve">CODIGO  </t>
  </si>
  <si>
    <t>DESCRICAO DO INSUMO</t>
  </si>
  <si>
    <t xml:space="preserve">  PRECO MEDIANO R$</t>
  </si>
  <si>
    <t xml:space="preserve">ACETILENO (RECARGA PARA CILINDRO DE CONJUNTO OXICORTE GRANDE)                                                                                                                                                                                                                                                                                                                                                                                                                                             </t>
  </si>
  <si>
    <t xml:space="preserve">KG    </t>
  </si>
  <si>
    <t xml:space="preserve">OXIGENIO, RECARGA PARA CILINDRO DE CONJUNTO OXICORTE GRANDE                                                                                                                                                                                                                                                                                                                                                                                                                                               </t>
  </si>
  <si>
    <t xml:space="preserve">M3    </t>
  </si>
  <si>
    <t xml:space="preserve">ACIDO MURIATICO, DILUICAO 10% A 12% PARA USO EM LIMPEZA                                                                                                                                                                                                                                                                                                                                                                                                                                                   </t>
  </si>
  <si>
    <t xml:space="preserve">L     </t>
  </si>
  <si>
    <t xml:space="preserve">BALDE PLASTICO CAPACIDADE *10* L                                                                                                                                                                                                                                                                                                                                                                                                                                                                          </t>
  </si>
  <si>
    <t xml:space="preserve">UN    </t>
  </si>
  <si>
    <t xml:space="preserve">ESCOVA DE ACO, COM CABO, *4  X 15* FILEIRAS DE CERDAS                                                                                                                                                                                                                                                                                                                                                                                                                                                     </t>
  </si>
  <si>
    <t xml:space="preserve">ESTOPA                                                                                                                                                                                                                                                                                                                                                                                                                                                                                                    </t>
  </si>
  <si>
    <t xml:space="preserve">ACO CA-50, 6,3 MM, VERGALHAO                                                                                                                                                                                                                                                                                                                                                                                                                                                                              </t>
  </si>
  <si>
    <t xml:space="preserve">ACO CA-50, 8,0 MM, VERGALHAO                                                                                                                                                                                                                                                                                                                                                                                                                                                                              </t>
  </si>
  <si>
    <t xml:space="preserve">ACO CA-50, 10,0 MM, VERGALHAO                                                                                                                                                                                                                                                                                                                                                                                                                                                                             </t>
  </si>
  <si>
    <t xml:space="preserve">ADAPTADOR, PVC PBA, PONTA/ROSCA, JE, DN 75 / DE  85 MM                                                                                                                                                                                                                                                                                                                                                                                                                                                    </t>
  </si>
  <si>
    <t xml:space="preserve">ADAPTADOR, PVC PBA,  BOLSA/ROSCA, JE, DN 75 / DE  85 MM                                                                                                                                                                                                                                                                                                                                                                                                                                                   </t>
  </si>
  <si>
    <t xml:space="preserve">ADAPTADOR, PVC PBA, BOLSA/ROSCA, JE, DN 100 / DE 110 MM                                                                                                                                                                                                                                                                                                                                                                                                                                                   </t>
  </si>
  <si>
    <t xml:space="preserve">ADAPTADOR, PVC PBA, BOLSA/ROSCA, JE, DN 50 / DE 60 MM                                                                                                                                                                                                                                                                                                                                                                                                                                                     </t>
  </si>
  <si>
    <t xml:space="preserve">ADAPTADOR, PVC PBA, A BOLSA DEFOFO, JE, DN 75 / DE  85 MM                                                                                                                                                                                                                                                                                                                                                                                                                                                 </t>
  </si>
  <si>
    <t xml:space="preserve">ADAPTADOR, PVC PBA, A BOLSA DEFOFO, JE, DN 100 / DE 110 MM                                                                                                                                                                                                                                                                                                                                                                                                                                                </t>
  </si>
  <si>
    <t xml:space="preserve">ADAPTADOR, PVC PBA, PONTA/ROSCA, JE, DN 50 / DE  60 MM                                                                                                                                                                                                                                                                                                                                                                                                                                                    </t>
  </si>
  <si>
    <t xml:space="preserve">ADAPTADOR DE COMPRESSAO EM POLIPROPILENO (PP), PARA TUBO EM PEAD, 20 MM X 1/2", PARA LIGACAO PREDIAL DE AGUA (NTS 179)                                                                                                                                                                                                                                                                                                                                                                                    </t>
  </si>
  <si>
    <t xml:space="preserve">ADAPTADOR PVC, COM REGISTRO, PARA PEAD, 20 MM X 3/4", PARA LIGACAO PREDIAL DE AGUA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</si>
  <si>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</si>
  <si>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</si>
  <si>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UNIAO EM POLIPROPILENO (PP), PARA TUBO EM PEAD, 20 MM - LIGACAO PREDIAL DE AGUA                                                                                                                                                                                                                                                                                                                                                                                                                           </t>
  </si>
  <si>
    <t xml:space="preserve">ADAPTADOR PVC SOLDAVEL CURTO COM BOLSA E ROSCA, 25 MM X 3/4", PARA AGUA FRIA                                                                                                                                                                                                                                                                                                                                                                                                                              </t>
  </si>
  <si>
    <t xml:space="preserve">ADAPTADOR PVC SOLDAVEL, COM FLANGES LIVRES, 50 MM X 1  1/2", PARA CAIXA D' AGUA                                                                                                                                                                                                                                                                                                                                                                                                                           </t>
  </si>
  <si>
    <t xml:space="preserve">ADAPTADOR PVC ROSCAVEL, COM FLANGES E ANEL DE VEDACAO, 1/2", PARA CAIXA D' AGUA                                                                                                                                                                                                                                                                                                                                                                                                                           </t>
  </si>
  <si>
    <t xml:space="preserve">ADAPTADOR PVC SOLDAVEL, COM FLANGES LIVRES, 32 MM X 1", PARA CAIXA D' AGUA                                                                                                                                                                                                                                                                                                                                                                                                                                </t>
  </si>
  <si>
    <t xml:space="preserve">ADAPTADOR PVC SOLDAVEL, COM FLANGES LIVRES, 60 MM X 2", PARA CAIXA D' AGUA                                                                                                                                                                                                                                                                                                                                                                                                                                </t>
  </si>
  <si>
    <t xml:space="preserve">ADAPTADOR PVC, ROSCAVEL, COM FLANGES E ANEL DE VEDACAO, 1 1/4", PARA CAIXA D' AGUA                                                                                                                                                                                                                                                                                                                                                                                                                        </t>
  </si>
  <si>
    <t xml:space="preserve">ADAPTADOR PVC ROSCAVEL, COM FLANGES E ANEL DE VEDACAO, 1", PARA CAIXA D' AGUA                                                                                                                                                                                                                                                                                                                                                                                                                             </t>
  </si>
  <si>
    <t xml:space="preserve">ADAPTADOR PVC, ROSCAVEL, COM FLANGES E ANEL DE VEDACAO, 1 1/2", PARA CAIXA D'AGUA                                                                                                                                                                                                                                                                                                                                                                                                                         </t>
  </si>
  <si>
    <t xml:space="preserve">ADAPTADOR PVC ROSCAVEL, COM FLANGES E ANEL DE VEDACAO, 3/4", PARA CAIXA D' AGUA                                                                                                                                                                                                                                                                                                                                                                                                                           </t>
  </si>
  <si>
    <t xml:space="preserve">ADAPTADOR PVC SOLDAVEL, COM FLANGES LIVRES, 85 MM X 3", PARA CAIXA D' AGUA                                                                                                                                                                                                                                                                                                                                                                                                                                </t>
  </si>
  <si>
    <t xml:space="preserve">ADAPTADOR PVC SOLDAVEL, COM FLANGES LIVRES, 110 MM X 4", PARA CAIXA D' AGUA                                                                                                                                                                                                                                                                                                                                                                                                                               </t>
  </si>
  <si>
    <t xml:space="preserve">ADAPTADOR PVC PARA SIFAO, ROSCAVEL, 40 MM X 1 1/4"                                                                                                                                                                                                                                                                                                                                                                                                                                                        </t>
  </si>
  <si>
    <t xml:space="preserve">ADAPTADOR PVC PARA SIFAO METALICO, SOLDAVEL, COM ANEL BORRACHA (JE), 40 MM X 1 1/2"                                                                                                                                                                                                                                                                                                                                                                                                                       </t>
  </si>
  <si>
    <t xml:space="preserve">ADAPTADOR PVC SOLDAVEL, LONGO, COM FLANGE LIVRE,  60 MM X 2", PARA CAIXA D' AGUA                                                                                                                                                                                                                                                                                                                                                                                                                          </t>
  </si>
  <si>
    <t xml:space="preserve">ADAPTADOR PVC SOLDAVEL, LONGO, COM FLANGE LIVRE,  75 MM X 2 1/2", PARA CAIXA D' AGUA                                                                                                                                                                                                                                                                                                                                                                                                                      </t>
  </si>
  <si>
    <t xml:space="preserve">ADAPTADOR PVC SOLDAVEL, COM FLANGES LIVRES, 75 MM X 2  1/2", PARA CAIXA D' AGUA                                                                                                                                                                                                                                                                                                                                                                                                                           </t>
  </si>
  <si>
    <t xml:space="preserve">ADAPTADOR PVC, ROSCAVEL, PARA VALVULA PIA OU LAVATORIO, 40 MM                                                                                                                                                                                                                                                                                                                                                                                                                                             </t>
  </si>
  <si>
    <t xml:space="preserve">ADAPTADOR PVC, ROSCAVEL, COM FLANGES E ANEL DE VEDACAO, 2", PARA CAIXA D' AGUA                                                                                                                                                                                                                                                                                                                                                                                                                            </t>
  </si>
  <si>
    <t xml:space="preserve">ADAPTADOR PVC SOLDAVEL, COM FLANGES LIVRES, 40 MM X 1  1/4",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</si>
  <si>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</si>
  <si>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</si>
  <si>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</si>
  <si>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</si>
  <si>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</si>
  <si>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</si>
  <si>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</si>
  <si>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</si>
  <si>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</si>
  <si>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</si>
  <si>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CURTO COM BOLSA E ROSCA, 85 MM X 3", PARA AGUA FRIA                                                                                                                                                                                                                                                                                                                                                                                                                                </t>
  </si>
  <si>
    <t xml:space="preserve">ADAPTADOR PVC SOLDAVEL CURTO COM BOLSA E ROSCA, 110 MM X 4", PARA AGUA FRIA                                                                                                                                                                                                                                                                                                                                                                                                                               </t>
  </si>
  <si>
    <t xml:space="preserve">ADAPTADOR PVC SOLDAVEL CURTO COM BOLSA E ROSCA, 75 MM X 2 1/2", PARA AGUA FRIA                                                                                                                                                                                                                                                                                                                                                                                                                            </t>
  </si>
  <si>
    <t xml:space="preserve">ADAPTADOR PVC SOLDAVEL, LONGO, COM FLANGE LIVRE,  85 MM X 3", PARA CAIXA D' AGUA                                                                                                                                                                                                                                                                                                                                                                                                                          </t>
  </si>
  <si>
    <t xml:space="preserve">ADAPTADOR PVC SOLDAVEL, LONGO, COM FLANGE LIVRE,  110 MM X 4", PARA CAIXA D' AGUA                                                                                                                                                                                                                                                                                                                                                                                                                         </t>
  </si>
  <si>
    <t xml:space="preserve">ADAPTADOR PVC SOLDAVEL CURTO COM BOLSA E ROSCA, 20 MM X 1/2", PARA AGUA FRIA                                                                                                                                                                                                                                                                                                                                                                                                                              </t>
  </si>
  <si>
    <t xml:space="preserve">ADAPTADOR PVC SOLDAVEL CURTO COM BOLSA E ROSCA, 32 MM X 1", PARA AGUA FRIA                                                                                                                                                                                                                                                                                                                                                                                                                                </t>
  </si>
  <si>
    <t xml:space="preserve">ADAPTADOR PVC SOLDAVEL CURTO COM BOLSA E ROSCA, 40 MM X 1 1/4", PARA AGUA FRIA                                                                                                                                                                                                                                                                                                                                                                                                                            </t>
  </si>
  <si>
    <t xml:space="preserve">ADAPTADOR PVC SOLDAVEL CURTO COM BOLSA E ROSCA, 40 MM X 1 1/2",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</si>
  <si>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</si>
  <si>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</si>
  <si>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</si>
  <si>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COM FLANGES LIVRES, 25 MM X 3/4", PARA CAIXA D' AGUA                                                                                                                                                                                                                                                                                                                                                                                                                              </t>
  </si>
  <si>
    <t xml:space="preserve">PASTA VEDA JUNTAS/ROSCA, LATA DE *500* G, PARA INSTALACOES DE GAS E OUTROS                                                                                                                                                                                                                                                                                                                                                                                                                                </t>
  </si>
  <si>
    <t xml:space="preserve">ADESIVO PLASTICO PARA PVC, BISNAGA COM 75 GR                                                                                                                                                                                                                                                                                                                                                                                                                                                              </t>
  </si>
  <si>
    <t xml:space="preserve">ADESIVO PLASTICO PARA PVC, FRASCO COM 850 GR                                                                                                                                                                                                                                                                                                                                                                                                                                                              </t>
  </si>
  <si>
    <t xml:space="preserve">ADITIVO IMPERMEABILIZANTE DE PEGA NORMAL PARA ARGAMASSAS E CONCRETOS SEM ARMACAO, LIQUIDO E ISENTO DE CLORETOS                                                                                                                                                                                                                                                                                                                                                                                            </t>
  </si>
  <si>
    <t xml:space="preserve">ADITIVO ACELERADOR DE PEGA E ENDURECIMENTO PARA ARGAMASSAS E CONCRETOS, LIQUIDO E ISENTO DE CLORETOS                                                                                                                                                                                                                                                                                                                                                                                                      </t>
  </si>
  <si>
    <t xml:space="preserve">ADITIVO IMPERMEABILIZANTE DE PEGA ULTRARRAPIDA, LIQUIDO E ISENTO DE CLORETOS                                                                                                                                                                                                                                                                                                                                                                                                                              </t>
  </si>
  <si>
    <t xml:space="preserve">ARGAMASSA POLIMERICA DE REPARO ESTRUTURAL, BICOMPONENTE                                                                                                                                                                                                                                                                                                                                                                                                                                                   </t>
  </si>
  <si>
    <t xml:space="preserve">ADESIVO ESTRUTURAL A BASE DE RESINA EPOXI, BICOMPONENTE, PASTOSO (TIXOTROPICO)                                                                                                                                                                                                                                                                                                                                                                                                                            </t>
  </si>
  <si>
    <t xml:space="preserve">ADITIVO PLASTIFICANTE RETARDADOR DE PEGA E REDUTOR DE AGUA PARA CONCRETO, LIQUIDO E ISENTO DE CLORETOS                                                                                                                                                                                                                                                                                                                                                                                                    </t>
  </si>
  <si>
    <t xml:space="preserve">ADITIVO LIQUIDO INCORPORADOR DE AR PARA CONCRETO E ARGAMASSA, LIQUIDO E ISENTO DE CLORETOS                                                                                                                                                                                                                                                                                                                                                                                                                </t>
  </si>
  <si>
    <t xml:space="preserve">GRAUTE CIMENTICIO PARA USO GERAL                                                                                                                                                                                                                                                                                                                                                                                                                                                                          </t>
  </si>
  <si>
    <t xml:space="preserve">ARGAMASSA POLIMERICA IMPERMEABILIZANTE SEMIFLEXIVEL, BICOMPONENTE (MEMBRANA IMPERMEABILIZANTE ACRILICA)                                                                                                                                                                                                                                                                                                                                                                                                   </t>
  </si>
  <si>
    <t xml:space="preserve">IMPERMEABILIZANTE FLEXIVEL BRANCO DE BASE ACRILICA PARA COBERTURAS                                                                                                                                                                                                                                                                                                                                                                                                                                        </t>
  </si>
  <si>
    <t xml:space="preserve">SELANTE ELASTICO MONOCOMPONENTE A BASE DE POLIURETANO (PU) PARA JUNTAS DIVERSAS                                                                                                                                                                                                                                                                                                                                                                                                                           </t>
  </si>
  <si>
    <t xml:space="preserve">310ML </t>
  </si>
  <si>
    <t xml:space="preserve">IMPERMEABILIZANTE INCOLOR PARA TRATAMENTO DE FACHADAS E TELHAS, BASE SILICONE                                                                                                                                                                                                                                                                                                                                                                                                                             </t>
  </si>
  <si>
    <t xml:space="preserve">REVESTIMENTO EPOXI DE ALTA RESISTENCIA QUIMICA, ISENTO DE SOLVENTES, BICOMPONENTE                                                                                                                                                                                                                                                                                                                                                                                                                         </t>
  </si>
  <si>
    <t xml:space="preserve">TINTA / REVESTIMENTO A BASE DE RESINA EPOXI COM ALCATRAO, BICOMPONENTE                                                                                                                                                                                                                                                                                                                                                                                                                                    </t>
  </si>
  <si>
    <t xml:space="preserve">ADESIVO ESTRUTURAL A BASE DE RESINA EPOXI, BICOMPONENTE, FLUIDO                                                                                                                                                                                                                                                                                                                                                                                                                                           </t>
  </si>
  <si>
    <t xml:space="preserve">ADESIVO ESTRUTURAL A BASE DE RESINA EPOXI PARA INJECAO EM TRINCAS, BICOMPONENTE, BAIXA VISCOSIDADE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</si>
  <si>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</si>
  <si>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</si>
  <si>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</si>
  <si>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</si>
  <si>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AJUDANTE ESPECIALIZADO                                                                                                                                                                                                                                                                                                                                                                                                                                                                                    </t>
  </si>
  <si>
    <t xml:space="preserve">H     </t>
  </si>
  <si>
    <t xml:space="preserve">AUXILIAR DE TOPOGRAFO                                                                                                                                                                                                                                                                                                                                                                                                                                                                                     </t>
  </si>
  <si>
    <t xml:space="preserve">AUXILIAR DE LABORATORISTA DE SOLOS E DE CONCRETO                                                                                                                                                                                                                                                                                                                                                                                                                                                          </t>
  </si>
  <si>
    <t xml:space="preserve">AUXILIAR DE ENCANADOR OU BOMBEIRO HIDRAULICO                                                                                                                                                                                                                                                                                                                                                                                                                                                              </t>
  </si>
  <si>
    <t xml:space="preserve">AJUDANTE DE ELETRICISTA                                                                                                                                                                                                                                                                                                                                                                                                                                                                                   </t>
  </si>
  <si>
    <t xml:space="preserve">AJUDANTE DE OPERACAO EM GERAL                                                                                                                                                                                                                                                                                                                                                                                                                                                                             </t>
  </si>
  <si>
    <t xml:space="preserve">AUXILIAR DE MECANICO                                                                                                                                                                                                                                                                                                                                                                                                                                                                                      </t>
  </si>
  <si>
    <t xml:space="preserve">AJUDANTE DE SERRALHEIRO                                                                                                                                                                                                                                                                                                                                                                                                                                                                                   </t>
  </si>
  <si>
    <t xml:space="preserve">ALMOXARIFE                                                                                                                                                                                                                                                                                                                                                                                                                                                                                                </t>
  </si>
  <si>
    <t xml:space="preserve">ANEL BORRACHA PARA TUBO ESGOTO PREDIAL DN 40 MM (NBR 5688)                                                                                                                                                                                                                                                                                                                                                                                                                                                </t>
  </si>
  <si>
    <t xml:space="preserve">ANEL BORRACHA PARA TUBO ESGOTO PREDIAL DN 50 MM (NBR 5688)                                                                                                                                                                                                                                                                                                                                                                                                                                                </t>
  </si>
  <si>
    <t xml:space="preserve">ANEL BORRACHA PARA TUBO ESGOTO PREDIAL DN 75 MM (NBR 5688)                                                                                                                                                                                                                                                                                                                                                                                                                                                </t>
  </si>
  <si>
    <t xml:space="preserve">ANEL BORRACHA DN 75 MM, PARA TUBO SERIE REFORCADA ESGOTO PREDIAL                                                                                                                                                                                                                                                                                                                                                                                                                                          </t>
  </si>
  <si>
    <t xml:space="preserve">ANEL BORRACHA DN 100 MM, PARA TUBO SERIE REFORCADA ESGOTO PREDIAL                                                                                                                                                                                                                                                                                                                                                                                                                                         </t>
  </si>
  <si>
    <t xml:space="preserve">ANEL BORRACHA, DN 150 MM, PARA TUBO SERIE REFORCADA ESGOTO PREDIAL                                                                                                                                                                                                                                                                                                                                                                                                                                        </t>
  </si>
  <si>
    <t xml:space="preserve">ANEL BORRACHA PARA TUBO ESGOTO PREDIAL, DN 100 MM (NBR 5688)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</si>
  <si>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</si>
  <si>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</si>
  <si>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</si>
  <si>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</si>
  <si>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300 MM (NBR 7362)                                                                                                                                                                                                                                                                                                                                                                                                                                   </t>
  </si>
  <si>
    <t xml:space="preserve">ANEL BORRACHA, PARA TUBO PVC, REDE COLETOR ESGOTO, DN 350 MM (NBR 7362)                                                                                                                                                                                                                                                                                                                                                                                                                                   </t>
  </si>
  <si>
    <t xml:space="preserve">ANEL BORRACHA, PARA TUBO PVC, REDE COLETOR ESGOTO, DN 400 MM (NBR 7362)                                                                                                                                                                                                                                                                                                                                                                                                                                   </t>
  </si>
  <si>
    <t xml:space="preserve">ANEL BORRACHA, PARA TUBO PVC DEFOFO, DN 100 MM (NBR 7665)                                                                                                                                                                                                                                                                                                                                                                                                                                                 </t>
  </si>
  <si>
    <t xml:space="preserve">ANEL BORRACHA, PARA TUBO PVC DEFOFO, DN 300 MM (NBR 7665)                                                                                                                                                                                                                                                                                                                                                                                                                                                 </t>
  </si>
  <si>
    <t xml:space="preserve">ANEL BORRACHA, PARA TUBO PVC DEFOFO, DN 150 MM (NBR 7665)                                                                                                                                                                                                                                                                                                                                                                                                                                                 </t>
  </si>
  <si>
    <t xml:space="preserve">ANEL BORRACHA, PARA TUBO PVC DEFOFO, DN 200 MM (NBR 7665)                                                                                                                                                                                                                                                                                                                                                                                                                                                 </t>
  </si>
  <si>
    <t xml:space="preserve">ANEL BORRACHA, PARA TUBO PVC DEFOFO, DN 250 MM (NBR 7665)                                                                                                                                                                                                                                                                                                                                                                                                                                                 </t>
  </si>
  <si>
    <t xml:space="preserve">ANEL BORRACHA, PARA TUBO/CONEXAO PVC PBA, DN 50 MM, PARA REDE AGUA                                                                                                                                                                                                                                                                                                                                                                                                                                        </t>
  </si>
  <si>
    <t xml:space="preserve">ANEL BORRACHA, PARA TUBO/CONEXAO PVC PBA, DN 100 MM, PARA REDE AGUA                                                                                                                                                                                                                                                                                                                                                                                                                                       </t>
  </si>
  <si>
    <t xml:space="preserve">ANEL BORRACHA, PARA TUBO/CONEXAO PVC PBA, DN 75 MM, PARA REDE AGUA                                                                                                                                                                                                                                                                                                                                                                                                                                        </t>
  </si>
  <si>
    <t xml:space="preserve">ARAME FARPADO GALVANIZADO, 14 BWG (2,11 MM), CLASSE 250                                                                                                                                                                                                                                                                                                                                                                                                                                                   </t>
  </si>
  <si>
    <t xml:space="preserve">M     </t>
  </si>
  <si>
    <t xml:space="preserve">ARAME FARPADO GALVANIZADO, 16 BWG (1,65 MM), CLASSE 250                                                                                                                                                                                                                                                                                                                                                                                                                                                   </t>
  </si>
  <si>
    <t xml:space="preserve">ARAME GALVANIZADO 16 BWG, D = 1,65MM (0,0166 KG/M)                                                                                                                                                                                                                                                                                                                                                                                                                                                        </t>
  </si>
  <si>
    <t xml:space="preserve">ARAME GALVANIZADO 18 BWG, D = 1,24MM (0,009 KG/M)                                                                                                                                                                                                                                                                                                                                                                                                                                                         </t>
  </si>
  <si>
    <t xml:space="preserve">ARAME DE ACO OVALADO 15 X 17 ( 45,7 KG, 700 KGF), ROLO 1000 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</si>
  <si>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</si>
  <si>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</si>
  <si>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</si>
  <si>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MUDA DE ARBUSTO FOLHAGEM, SANSAO-DO-CAMPO OU EQUIVALENTE DA REGIAO, H= *50 A 70* CM                                                                                                                                                                                                                                                                                                                                                                                                                       </t>
  </si>
  <si>
    <t xml:space="preserve">AREIA FINA - POSTO JAZIDA/FORNECEDOR (RETIRADO NA JAZIDA, SEM TRANSPORTE)                                                                                                                                                                                                                                                                                                                                                                                                                                 </t>
  </si>
  <si>
    <t xml:space="preserve">AREIA GROSSA - POSTO JAZIDA/FORNECEDOR (RETIRADO NA JAZIDA, SEM TRANSPORTE)                                                                                                                                                                                                                                                                                                                                                                                                                               </t>
  </si>
  <si>
    <t xml:space="preserve">AREIA PARA ATERRO - POSTO JAZIDA/FORNECEDOR (RETIRADO NA JAZIDA, SEM TRANSPORTE)                                                                                                                                                                                                                                                                                                                                                                                                                          </t>
  </si>
  <si>
    <t xml:space="preserve">AREIA MEDIA - POSTO JAZIDA/FORNECEDOR (RETIRADO NA JAZIDA, SEM TRANSPORTE)                                                                                                                                                                                                                                                                                                                                                                                                                                </t>
  </si>
  <si>
    <t xml:space="preserve">ARGAMASSA INDUSTRIALIZADA MULTIUSO, PARA REVESTIMENTO INTERNO E EXTERNO E ASSENTAMENTO DE BLOCOS DIVERSOS                                                                                                                                                                                                                                                                                                                                                                                                 </t>
  </si>
  <si>
    <t xml:space="preserve">ASSENTO SANITARIO DE PLASTICO, TIPO CONVENCIONAL                                                                                                                                                                                                                                                                                                                                                                                                                                                          </t>
  </si>
  <si>
    <t xml:space="preserve">ARMADOR                                                                                                                                                                                                                                                                                                                                                                                                                                                                                                   </t>
  </si>
  <si>
    <t xml:space="preserve">ARRUELA QUADRADA EM ACO GALVANIZADO, DIMENSAO = 38 MM, ESPESSURA = 3MM, DIAMETRO DO FURO= 18 MM                                                                                                                                                                                                                                                                                                                                                                                                           </t>
  </si>
  <si>
    <t xml:space="preserve">SUPORTE PARA TUBO DIAMETRO NOMINAL 2", COM ROSCA MECANICA                                                                                                                                                                                                                                                                                                                                                                                                                                                 </t>
  </si>
  <si>
    <t xml:space="preserve">ABRACADEIRA EM ACO PARA AMARRACAO DE ELETRODUTOS, TIPO D, COM 1/2" E PARAFUSO DE FIXACAO                                                                                                                                                                                                                                                                                                                                                                                                                  </t>
  </si>
  <si>
    <t xml:space="preserve">ABRACADEIRA EM ACO PARA AMARRACAO DE ELETRODUTOS, TIPO D, COM 1" E PARAFUSO DE FIXACAO                                                                                                                                                                                                                                                                                                                                                                                                                    </t>
  </si>
  <si>
    <t xml:space="preserve">ABRACADEIRA EM ACO PARA AMARRACAO DE ELETRODUTOS, TIPO D, COM 1 1/2" E PARAFUSO DE FIXACAO                                                                                                                                                                                                                                                                                                                                                                                                                </t>
  </si>
  <si>
    <t xml:space="preserve">ABRACADEIRA EM ACO PARA AMARRACAO DE ELETRODUTOS, TIPO D, COM 1 1/4" E PARAFUSO DE FIXACAO                                                                                                                                                                                                                                                                                                                                                                                                                </t>
  </si>
  <si>
    <t xml:space="preserve">ABRACADEIRA EM ACO PARA AMARRACAO DE ELETRODUTOS, TIPO D, COM 2" E PARAFUSO DE FIXACAO                                                                                                                                                                                                                                                                                                                                                                                                                    </t>
  </si>
  <si>
    <t xml:space="preserve">ABRACADEIRA EM ACO PARA AMARRACAO DE ELETRODUTOS, TIPO D, COM 2 1/2" E PARAFUSO DE FIXACAO                                                                                                                                                                                                                                                                                                                                                                                                                </t>
  </si>
  <si>
    <t xml:space="preserve">ABRACADEIRA EM ACO PARA AMARRACAO DE ELETRODUTOS, TIPO D, COM 3" E PARAFUSO DE FIXACAO                                                                                                                                                                                                                                                                                                                                                                                                                    </t>
  </si>
  <si>
    <t xml:space="preserve">ABRACADEIRA EM ACO PARA AMARRACAO DE ELETRODUTOS, TIPO D, COM 4" E PARAFUSO DE FIXACAO                                                                                                                                                                                                                                                                                                                                                                                                                    </t>
  </si>
  <si>
    <t xml:space="preserve">ABRACADEIRA EM ACO PARA AMARRACAO DE ELETRODUTOS, TIPO D, COM 3/4" E PARAFUSO DE FIXACAO                                                                                                                                                                                                                                                                                                                                                                                                                  </t>
  </si>
  <si>
    <t xml:space="preserve">GANCHO OLHAL EM ACO GALVANIZADO, ESPESSURA 16MM, ABERTURA 21MM                                                                                                                                                                                                                                                                                                                                                                                                                                            </t>
  </si>
  <si>
    <t xml:space="preserve">FITA ISOLANTE DE BORRACHA AUTOFUSAO, USO ATE 69 KV (ALTA TENSAO)                                                                                                                                                                                                                                                                                                                                                                                                                                          </t>
  </si>
  <si>
    <t xml:space="preserve">FITA ACO INOX PARA CINTAR POSTE, L = 19 MM, E = 0,5 MM (ROLO DE 30M)                                                                                                                                                                                                                                                                                                                                                                                                                                      </t>
  </si>
  <si>
    <t xml:space="preserve">FITA DE ALUMINIO PARA PROTECAO DO CONDUTOR LARGURA 10 MM                                                                                                                                                                                                                                                                                                                                                                                                                                                  </t>
  </si>
  <si>
    <t xml:space="preserve">ABRACADEIRA DE NYLON PARA AMARRACAO DE CABOS, COMPRIMENTO DE 390 X *4,6*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</si>
  <si>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</si>
  <si>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</si>
  <si>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*230* X *7,6* MM                                                                                                                                                                                                                                                                                                                                                                                                                             </t>
  </si>
  <si>
    <t xml:space="preserve">ABRACADEIRA DE NYLON PARA AMARRACAO DE CABOS, COMPRIMENTO DE 100 X 2,5 MM                                                                                                                                                                                                                                                                                                                                                                                                                                 </t>
  </si>
  <si>
    <t xml:space="preserve">GRAMPO METALICO TIPO OLHAL PARA HASTE DE ATERRAMENTO DE 1'', CONDUTOR DE *10* A 50 MM2                                                                                                                                                                                                                                                                                                                                                                                                                    </t>
  </si>
  <si>
    <t xml:space="preserve">GRAMPO METALICO TIPO OLHAL PARA HASTE DE ATERRAMENTO DE 3/4'', CONDUTOR DE *10* A 50 MM2                                                                                                                                                                                                                                                                                                                                                                                                                  </t>
  </si>
  <si>
    <t xml:space="preserve">ALCA PREFORMADA DE DISTRIBUICAO, EM ACO GALVANIZADO, PARA CABO DE ALUMINIO DIAMETRO 16 A 25 MM                                                                                                                                                                                                                                                                                                                                                                                                            </t>
  </si>
  <si>
    <t xml:space="preserve">CINTA CIRCULAR EM ACO GALVANIZADO DE 150 MM DE DIAMETRO PARA FIXACAO DE CAIXA MEDICAO, INCLUI PARAFUSOS E PORCAS                                                                                                                                                                                                                                                                                                                                                                                          </t>
  </si>
  <si>
    <t xml:space="preserve">PORCA OLHAL M 16,  EM ACO GALVANIZADO, DIAMETRO = 16 MM                                                                                                                                                                                                                                                                                                                                                                                                                                                   </t>
  </si>
  <si>
    <t xml:space="preserve">GRAMPO METALICO TIPO OLHAL PARA HASTE DE ATERRAMENTO DE 5/8'', CONDUTOR DE *10* A 50 MM2                                                                                                                                                                                                                                                                                                                                                                                                                  </t>
  </si>
  <si>
    <t xml:space="preserve">GRAMPO METALICO TIPO U PARA HASTE DE ATERRAMENTO DE ATE 3/4'', CONDUTOR DE 10 A 25 MM2                                                                                                                                                                                                                                                                                                                                                                                                                    </t>
  </si>
  <si>
    <t xml:space="preserve">ALCA PREFORMADA DE CONTRA POSTE, EM ACO GALVANIZADO, PARA CABO 3/16", COMPRIMENTO *860* MM                                                                                                                                                                                                                                                                                                                                                                                                                </t>
  </si>
  <si>
    <t xml:space="preserve">PARAFUSO M16 EM ACO GALVANIZADO, COMPRIMENTO = 500 MM, DIAMETRO = 16 MM, ROSCA MAQUINA, COM CABECA SEXTAVADA E PORCA                                                                                                                                                                                                                                                                                                                                                                                      </t>
  </si>
  <si>
    <t xml:space="preserve">PARAFUSO M16 EM ACO GALVANIZADO, COMPRIMENTO = 300 MM, DIAMETRO = 16 MM, ROSCA DUPLA                                                                                                                                                                                                                                                                                                                                                                                                                      </t>
  </si>
  <si>
    <t xml:space="preserve">PARAFUSO M16 EM ACO GALVANIZADO, COMPRIMENTO = 125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</si>
  <si>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</si>
  <si>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</si>
  <si>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350 MM, DIAMETRO = 16 MM, ROSCA MAQUINA, CABECA QUADRADA                                                                                                                                                                                                                                                                                                                                                                                                   </t>
  </si>
  <si>
    <t xml:space="preserve">PARAFUSO FRANCES M16 EM ACO GALVANIZADO, COMPRIMENTO = 150 MM, DIAMETRO = 16 MM, CABECA ABAULADA                                                                                                                                                                                                                                                                                                                                                                                                          </t>
  </si>
  <si>
    <t xml:space="preserve">PARAFUSO M16 EM ACO GALVANIZADO, COMPRIMENTO = 400 MM, DIAMETRO = 16 MM, ROSCA DUPLA                                                                                                                                                                                                                                                                                                                                                                                                                      </t>
  </si>
  <si>
    <t xml:space="preserve">PARAFUSO M16 EM ACO GALVANIZADO, COMPRIMENTO = 300 MM, DIAMETRO = 16 MM, ROSCA MAQUINA, CABECA QUADRADA                                                                                                                                                                                                                                                                                                                                                                                                   </t>
  </si>
  <si>
    <t xml:space="preserve">PARAFUSO M16 EM ACO GALVANIZADO, COMPRIMENTO = 150 MM, DIAMETRO = 16 MM, ROSCA MAQUINA, CABECA QUADRADA                                                                                                                                                                                                                                                                                                                                                                                                   </t>
  </si>
  <si>
    <t xml:space="preserve">PARAFUSO FRANCES M16 EM ACO GALVANIZADO, COMPRIMENTO = 45 MM, DIAMETRO = 16 MM, CABECA ABAULADA                                                                                                                                                                                                                                                                                                                                                                                                           </t>
  </si>
  <si>
    <t xml:space="preserve">PINO ROSCA EXTERNA, EM ACO GALVANIZADO, PARA ISOLADOR DE 15KV, DIAMETRO 25 MM, COMPRIMENTO *290* MM                                                                                                                                                                                                                                                                                                                                                                                                       </t>
  </si>
  <si>
    <t xml:space="preserve">PINO ROSCA EXTERNA, EM ACO GALVANIZADO, PARA ISOLADOR DE 25KV, DIAMETRO 35MM, COMPRIMENTO *320* MM                                                                                                                                                                                                                                                                                                                                                                                                        </t>
  </si>
  <si>
    <t xml:space="preserve">ASFALTO MODIFICADO TIPO III - NBR 9910 (ASFALTO OXIDADO PARA IMPERMEABILIZACAO, COEFICIENTE DE PENETRACAO 15-25)                                                                                                                                                                                                                                                                                                                                                                                          </t>
  </si>
  <si>
    <t xml:space="preserve">ASFALTO MODIFICADO TIPO I - NBR 9910 (ASFALTO OXIDADO PARA IMPERMEABILIZACAO, COEFICIENTE DE PENETRACAO 25-40)                                                                                                                                                                                                                                                                                                                                                                                            </t>
  </si>
  <si>
    <t xml:space="preserve">PRIMER PARA MANTA ASFALTICA A BASE DE ASFALTO MODIFICADO DILUIDO EM SOLVENTE, APLICACAO A FRIO                                                                                                                                                                                                                                                                                                                                                                                                            </t>
  </si>
  <si>
    <t xml:space="preserve">ASFALTO MODIFICADO TIPO II - NBR 9910 (ASFALTO OXIDADO PARA IMPERMEABILIZACAO, COEFICIENTE DE PENETRACAO 20-35)                                                                                                                                                                                                                                                                                                                                                                                           </t>
  </si>
  <si>
    <t xml:space="preserve">EMULSAO ASFALTICA ANIONICA                                                                                                                                                                                                                                                                                                                                                                                                                                                                                </t>
  </si>
  <si>
    <t xml:space="preserve">AUXILIAR TECNICO / ASSISTENTE DE ENGENHARIA                                                                                                                                                                                                                                                                                                                                                                                                                                                               </t>
  </si>
  <si>
    <t xml:space="preserve">REVESTIMENTO EM CERAMICA ESMALTADA COMERCIAL, PEI MENOR OU IGUAL A 3, FORMATO MENOR OU IGUAL A 2025 CM2                                                                                                                                                                                                                                                                                                                                                                                                   </t>
  </si>
  <si>
    <t xml:space="preserve">M2    </t>
  </si>
  <si>
    <t xml:space="preserve">REVESTIMENTO EM CERAMICA ESMALTADA EXTRA, PEI MENOR OU IGUAL A 3, FORMATO MENOR OU IGUAL A 2025 CM2                                                                                                                                                                                                                                                                                                                                                                                                       </t>
  </si>
  <si>
    <t xml:space="preserve">BANCADA DE MARMORE SINTETICO COM UMA CUBA, 200 X *60* CM                                                                                                                                                                                                                                                                                                                                                                                                                                                  </t>
  </si>
  <si>
    <t xml:space="preserve">BANCADA DE MARMORE SINTETICO COM UMA CUBA, 120 X *60* CM                                                                                                                                                                                                                                                                                                                                                                                                                                                  </t>
  </si>
  <si>
    <t xml:space="preserve">BANCADA DE MARMORE SINTETICO COM UMA CUBA, 150 X *60* CM                                                                                                                                                                                                                                                                                                                                                                                                                                                  </t>
  </si>
  <si>
    <t xml:space="preserve">BARRA DE FERRO CHATA, RETANGULAR (QUALQUER BITOLA)                                                                                                                                                                                                                                                                                                                                                                                                                                                        </t>
  </si>
  <si>
    <t xml:space="preserve">BARRA DE FERRO CHATO, RETANGULAR, 50,8 MM X 9,53 MM (L X E), 3,79KG/M                                                                                                                                                                                                                                                                                                                                                                                                                                     </t>
  </si>
  <si>
    <t xml:space="preserve">BARRA DE FERRO CHATO, RETANGULAR, 50,8 MM X 12,7 MM (L X E), 5,06 KG/M                                                                                                                                                                                                                                                                                                                                                                                                                                    </t>
  </si>
  <si>
    <t xml:space="preserve">BARRA DE FERRO CHATO, RETANGULAR, 50,8 MM X 25,4 MM (L X E), 10,12 KG/M                                                                                                                                                                                                                                                                                                                                                                                                                                   </t>
  </si>
  <si>
    <t xml:space="preserve">BARRA DE FERRO CHATO, RETANGULAR, 38,1 MM X 6,35 MM (L X E), 1,89 KG/M                                                                                                                                                                                                                                                                                                                                                                                                                                    </t>
  </si>
  <si>
    <t xml:space="preserve">BARRA DE FERRO CHATO, RETANGULAR, 25,4 MM X 6,35 MM (L X E), 1,2265 KG/M                                                                                                                                                                                                                                                                                                                                                                                                                                  </t>
  </si>
  <si>
    <t xml:space="preserve">BARRA DE FERRO CHATO, RETANGULAR, 38,1 MM X 12,7 MM (L X E), 3,79 KG/M                                                                                                                                                                                                                                                                                                                                                                                                                                    </t>
  </si>
  <si>
    <t xml:space="preserve">BARRA DE FERRO CHATO, RETANGULAR, 50,8 MM X 6,35 MM (L X E), 2,53 KG/M                                                                                                                                                                                                                                                                                                                                                                                                                                    </t>
  </si>
  <si>
    <t xml:space="preserve">BARRA DE FERRO CHATO, RETANGULAR, 50,8 MM X 7,94 MM (L X E), 3,162 KG/M                                                                                                                                                                                                                                                                                                                                                                                                                                   </t>
  </si>
  <si>
    <t xml:space="preserve">BARRA DE FERRO CHATO, RETANGULAR, 38,1 MM X 9,53 MM (L X E), 2,84 KG/M                                                                                                                                                                                                                                                                                                                                                                                                                                    </t>
  </si>
  <si>
    <t xml:space="preserve">BARRA DE FERRO CHATO, RETANGULAR, 25,4 MM X 4,76 MM (L X E), 1,73 KG/M                                                                                                                                                                                                                                                                                                                                                                                                                                    </t>
  </si>
  <si>
    <t xml:space="preserve">BARRA DE FERRO CHATO, RETANGULAR, 19,05 MM X 3,17 MM (L X E), 0,47 KG/M                                                                                                                                                                                                                                                                                                                                                                                                                                   </t>
  </si>
  <si>
    <t xml:space="preserve">CANTONEIRA (ABAS IGUAIS) EM FERRO GALVANIZADO, 25,4 MM X 3,17 MM (L X E), 1,27KG/M                                                                                                                                                                                                                                                                                                                                                                                                                        </t>
  </si>
  <si>
    <t xml:space="preserve">CANTONEIRA (ABAS IGUAIS) EM FERRO GALVANIZADO, 50,8 MM X 9,53 MM (L X E), 6,99 KG/M                                                                                                                                                                                                                                                                                                                                                                                                                       </t>
  </si>
  <si>
    <t xml:space="preserve">CANTONEIRA (ABAS IGUAIS) EM FERRO GALVANIZADO, 38,1 MM X 3,17 MM (L X E), 3,48 KG/M                                                                                                                                                                                                                                                                                                                                                                                                                       </t>
  </si>
  <si>
    <t xml:space="preserve">ALUMINIO ANODIZADO                                                                                                                                                                                                                                                                                                                                                                                                                                                                                        </t>
  </si>
  <si>
    <t xml:space="preserve">CANTONEIRA ALUMINIO ABAS IGUAIS 2 ", E = 1/8 "                                                                                                                                                                                                                                                                                                                                                                                                                                                            </t>
  </si>
  <si>
    <t xml:space="preserve">CANTONEIRA "U" ALUMINIO ABAS IGUAIS 1 ", E = 3/32 "                                                                                                                                                                                                                                                                                                                                                                                                                                                       </t>
  </si>
  <si>
    <t xml:space="preserve">CANTONEIRA ALUMINIO ABAS IGUAIS 1 ", E = 3 /16 "                                                                                                                                                                                                                                                                                                                                                                                                                                                          </t>
  </si>
  <si>
    <t xml:space="preserve">CANTONEIRA ALUMINIO ABAS DESIGUAIS 1" X 3/4 ", E = 1/8 "                                                                                                                                                                                                                                                                                                                                                                                                                                                  </t>
  </si>
  <si>
    <t xml:space="preserve">CANTONEIRA ALUMINIO ABAS IGUAIS 1 1/4 ", E = 3/16 "                                                                                                                                                                                                                                                                                                                                                                                                                                                       </t>
  </si>
  <si>
    <t xml:space="preserve">CANTONEIRA ALUMINIO ABAS IGUAIS 2 ", E = 1/4 "                                                                                                                                                                                                                                                                                                                                                                                                                                                            </t>
  </si>
  <si>
    <t xml:space="preserve">CANTONEIRA ALUMINIO ABAS DESIGUAIS 2 1/2" X 1/2 ", E = 3/16 "                                                                                                                                                                                                                                                                                                                                                                                                                                             </t>
  </si>
  <si>
    <t xml:space="preserve">CANTONEIRA ALUMINIO ABAS IGUAIS 1 1/2 ", E = 3/16 "                                                                                                                                                                                                                                                                                                                                                                                                                                                       </t>
  </si>
  <si>
    <t xml:space="preserve">CANTONEIRA ALUMINIO ABAS IGUAIS 1 ", E = 1/8 ", 25,40 X 3,17 MM (0,408 KG/M)                                                                                                                                                                                                                                                                                                                                                                                                                              </t>
  </si>
  <si>
    <t xml:space="preserve">JANELA FIXA EM ALUMINIO, 60  X 80 CM (A X L), BATENTE/REQUADRO DE 3 A 14 CM, COM VIDRO, SEM GUARNICAO/ALIZAR                                                                                                                                                                                                                                                                                                                                                                                              </t>
  </si>
  <si>
    <t xml:space="preserve">!EM PROCESSO DE DESATIVACAO! JANELA DE CORRER, ACO, BATENTE/REQUADRO DE 6 A 14 CM, QUADRICULADA, PINTURA ANTICORROSIVA, SEM VIDRO, BANDEIRA COM BASCULA, 4 FLS, 120  X 150 CM (A X L)                                                                                                                                                                                                                                                                                                                     </t>
  </si>
  <si>
    <t xml:space="preserve">!EM PROCESSO DE DESATIVACAO! JANELA BASCULANTE, ACO, COM BATENTE/REQUADRO, 60 X 80 CM (SEM VIDROS)                                                                                                                                                                                                                                                                                                                                                                                                        </t>
  </si>
  <si>
    <t xml:space="preserve">MANTA LIQUIDA DE BASE ASFALTICA MODIFICADA COM A ADICAO DE ELASTOMEROS DILUIDOS EM SOLVENTE ORGANICO, APLICACAO A FRIO (MEMBRANA IMPERMEABILIZANTE ASFASTICA)                                                                                                                                                                                                                                                                                                                                             </t>
  </si>
  <si>
    <t xml:space="preserve">BLASTER, DINAMITADOR OU CABO DE FOGO                                                                                                                                                                                                                                                                                                                                                                                                                                                                      </t>
  </si>
  <si>
    <t xml:space="preserve">BLOCO DE VEDACAO DE CONCRETO, 9 X 19 X 39 CM (CLASSE C - NBR 6136)                                                                                                                                                                                                                                                                                                                                                                                                                                        </t>
  </si>
  <si>
    <t xml:space="preserve">BLOCO DE VEDACAO DE CONCRETO 14 X 19 X 39 CM (CLASSE C - NBR 6136)                                                                                                                                                                                                                                                                                                                                                                                                                                        </t>
  </si>
  <si>
    <t xml:space="preserve">BLOCO DE VEDACAO DE CONCRETO CELULAR AUTOCLAVADO 20 X 30 X 60 CM (E X A X C)                                                                                                                                                                                                                                                                                                                                                                                                                              </t>
  </si>
  <si>
    <t xml:space="preserve">BLOCO DE VEDACAO DE CONCRETO 19 X 19 X 39 CM (CLASSE C - NBR 6136)                                                                                                                                                                                                                                                                                                                                                                                                                                        </t>
  </si>
  <si>
    <t xml:space="preserve">CANALETA DE CONCRETO 9 X 19 X 19 CM (CLASSE C - NBR 6136)                                                                                                                                                                                                                                                                                                                                                                                                                                                 </t>
  </si>
  <si>
    <t xml:space="preserve">CANALETA DE CONCRETO 14 X 19 X 19 CM (CLASSE C - NBR 6136)                                                                                                                                                                                                                                                                                                                                                                                                                                                </t>
  </si>
  <si>
    <t xml:space="preserve">CANALETA DE CONCRETO 19 X 19 X 19 CM (CLASSE C - NBR 6136)                                                                                                                                                                                                                                                                                                                                                                                                                                                </t>
  </si>
  <si>
    <t xml:space="preserve">ELEMENTO VAZADO DE CONCRETO, QUADRICULADO, 16 FUROS *50 X 50 X 7* CM                                                                                                                                                                                                                                                                                                                                                                                                                                      </t>
  </si>
  <si>
    <t xml:space="preserve">ELEMENTO VAZADO DE CONCRETO, QUADRICULADO, 16 FUROS *40 X 40 X 7* CM                                                                                                                                                                                                                                                                                                                                                                                                                                      </t>
  </si>
  <si>
    <t xml:space="preserve">ELEMENTO VAZADO DE CONCRETO, QUADRICULADO, 16 FUROS *29 X 29 X 6* CM                                                                                                                                                                                                                                                                                                                                                                                                                                      </t>
  </si>
  <si>
    <t xml:space="preserve">ELEMENTO VAZADO DE CONCRETO, QUADRICULADO, 1 FURO *20 X 20 X 6,5* CM                                                                                                                                                                                                                                                                                                                                                                                                                                      </t>
  </si>
  <si>
    <t xml:space="preserve">BLOCO DE VEDACAO DE CONCRETO CELULAR AUTOCLAVADO 10 X 30 X 60 CM (E X A X C)                                                                                                                                                                                                                                                                                                                                                                                                                              </t>
  </si>
  <si>
    <t xml:space="preserve">BLOQUETE/PISO INTERTRAVADO DE CONCRETO - MODELO SEXTAVADO / HEXAGONAL, 25 CM X 25 CM, E = 10 CM, RESISTENCIA DE 35 MPA (NBR 9781), COR NATURAL                                                                                                                                                                                                                                                                                                                                                            </t>
  </si>
  <si>
    <t xml:space="preserve">BLOQUETE/PISO INTERTRAVADO DE CONCRETO - MODELO RAQUETE, *22 CM X 13,5* CM, E = 6 CM, RESISTENCIA DE 35 MPA (NBR 9781), COR NATURAL                                                                                                                                                                                                                                                                                                                                                                       </t>
  </si>
  <si>
    <t xml:space="preserve">BLOCO DE POLIETILENO ALTA DENSIDADE, *27* X *30* X *100* CM, ACOMPANHADOS PLACAS  TERMINAIS  E LONGARINAS, PARA FUNDO DE FILTRO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</si>
  <si>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</si>
  <si>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</si>
  <si>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BLOCO DE VIDRO INCOLOR, CANELADO, DE *19 X 19 X 8* CM                                                                                                                                                                                                                                                                                                                                                                                                                                                     </t>
  </si>
  <si>
    <t xml:space="preserve">BLOCO DE VIDRO INCOLOR XADREZ, DE *20 X 20 X 10* CM                                                                                                                                                                                                                                                                                                                                                                                                                                                       </t>
  </si>
  <si>
    <t xml:space="preserve">BLOCO DE VIDRO/ELEMENTO VAZADO INCOLOR, VENEZIANA, DE *20 X 20 X 6* CM                                                                                                                                                                                                                                                                                                                                                                                                                                    </t>
  </si>
  <si>
    <t xml:space="preserve">MOTOBOMBA AUTOESCORVANTE POTENCIA 5,42 HP, BOCAIS SUCCAO X RECALQUE 2" X 2", A GASOLINA, DIAMETRO DO ROTOR 122 MM HM/Q = 6 MCA / 33,0 M3/H A 28 MCA / 8,0 M3/H                                                                                                                                                                                                                                                                                                                                            </t>
  </si>
  <si>
    <t xml:space="preserve">BOMBA CENTRIFUGA COM MOTOR ELETRICO MONOFASICO, POTENCIA 0,33 HP,  BOCAIS 1" X 3/4", DIAMETRO DO ROTOR 99 MM, HM/Q = 4 MCA / 8,5 M3/H A 18 MCA / 0,90 M3/H                                                                                                                                                                                                                                                                                                                                                </t>
  </si>
  <si>
    <t xml:space="preserve">MOTOBOMBA AUTOESCORVANTE MOTOR ELETRICO TRIFASICO 7,4HP BOCA DIAMETRO DE SUCCAO X RECLAQUE: 2"X2", HM/ Q = 10 M / 73,5 M3/H A 28 M / 8,2 M3 /H                                                                                                                                                                                                                                                                                                                                                            </t>
  </si>
  <si>
    <t xml:space="preserve">BOMBA CENTRIFUGA MOTOR ELETRICO MONOFASICO 0,49 HP  BOCAIS 1" X 3/4", DIAMETRO DO ROTOR 110 MM, HM/Q: 6 M / 8,3 M3/H A 20 M / 1,2 M3/H                                                                                                                                                                                                                                                                                                                                                                    </t>
  </si>
  <si>
    <t xml:space="preserve">BOMBA CENTRIFUGA MOTOR ELETRICO TRIFASICO 0,99HP  DIAMETRO DE SUCCAO X ELEVACAO 1" X 1", DIAMETRO DO ROTOR 145 MM, HM/Q: 14 M / 8,4 M3/H A 40 M / 0,60 M3/H                                                                                                                                                                                                                                                                                                                                               </t>
  </si>
  <si>
    <t xml:space="preserve">BOMBA CENTRIFUGA MOTOR ELETRICO MONOFASICO 0,74HP  DIAMETRO DE SUCCAO X ELEVACAO 1 1/4" X 1", DIAMETRO DO ROTOR 120 MM, HM/Q: 8 M / 7,70 M3/H A 24 M / 2,80 M3/H                                                                                                                                                                                                                                                                                                                                          </t>
  </si>
  <si>
    <t xml:space="preserve">BOMBA CENTRIFUGA,  MOTOR ELETRICO TRIFASICO 1,48HP  DIAMETRO DE SUCCAO X ELEVACAO 1 1/2" X 1", DIAMETRO DO ROTOR 117 MM, HM/Q: 10 M / 21,9 M3/H A 24 M / 6,1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</si>
  <si>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</si>
  <si>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</si>
  <si>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</si>
  <si>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</si>
  <si>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</si>
  <si>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</si>
  <si>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MANUAL PARA TESTE HIDROSTATICO ATE 60 BAR                                                                                                                                                                                                                                                                                                                                                                                                                                                </t>
  </si>
  <si>
    <t xml:space="preserve">LAVADORA DE ALTA PRESSAO (LAVA - JATO) PARA AGUA FRIA, PRESSAO DE OPERACAO ENTRE 1400 E 1900 LIB/POL2, VAZAO MAXIMA ENTRE  400 E 700 L/H, POTENCIA DE OPERACAO ENTRE 2,50 E 3,00 CV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</si>
  <si>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</si>
  <si>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4 POLEGADAS, ELETRICA, TRIFASICA, POTENCIA 5,42 HP, 29 ESTAGIOS, BOCAL DE DESCARGA DE UMA POLEGADA E MEIA, HM/Q = 18 M / 8,10 M3/H A 201 M / 3,2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</si>
  <si>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</si>
  <si>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</si>
  <si>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</si>
  <si>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</si>
  <si>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</si>
  <si>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SUBMERSA PARA POCOS TUBULARES PROFUNDOS DIAMETRO DE 4 POLEGADAS, ELETRICA, TRIFASICA, POTENCIA 1,97 HP, 20 ESTAGIOS, BOCAL DE DESCARGA DIAMETRO DE UMA POLEGADA E MEIA, HM/Q = 18 M / 5,40 M3/H A 164 M / 0,80 M3/H                                                                                                                                                                                                                                                                                 </t>
  </si>
  <si>
    <t xml:space="preserve">BOMBA SUBMERSIVEL, ELETRICA, TRIFASICA, POTENCIA 13 HP, DIAMETRO DO ROTOR 170 MM, BOCAL DE SAIDA DIAMETRO DE 3 POLEGADAS, HM/Q = 11 M / 68,40 M3/H A 72 M / 3,6 M3/H                                                                                                                                                                                                                                                                                                                                      </t>
  </si>
  <si>
    <t xml:space="preserve">BOMBA SUBMERSA PARA POCOS TUBULARES PROFUNDOS DIAMETRO DE 4 POLEGADAS, ELETRICA, TRIFASICA, POTENCIA 5,42 HP, 15 ESTAGIOS, BOCAL DE DESCARGA DIAMETRO DE 2 POLEGADAS, HM/Q = 18 M / 18,10 M3/H A 121 M / 2,90 M3/H                                                                                                                                                                                                                                                                                        </t>
  </si>
  <si>
    <t xml:space="preserve">BUCHA DE REDUCAO DE FERRO GALVANIZADO, COM ROSCA BSP, DE 1" X 1/2"                                                                                                                                                                                                                                                                                                                                                                                                                                        </t>
  </si>
  <si>
    <t xml:space="preserve">BUCHA DE REDUCAO DE FERRO GALVANIZADO, COM ROSCA BSP, DE 1" X 3/4"                                                                                                                                                                                                                                                                                                                                                                                                                                        </t>
  </si>
  <si>
    <t xml:space="preserve">BUCHA DE REDUCAO DE FERRO GALVANIZADO, COM ROSCA BSP, DE 1 1/2" X 1/2"                                                                                                                                                                                                                                                                                                                                                                                                                                    </t>
  </si>
  <si>
    <t xml:space="preserve">BUCHA DE REDUCAO DE FERRO GALVANIZADO, COM ROSCA BSP, DE 1 1/2" X 3/4"                                                                                                                                                                                                                                                                                                                                                                                                                                    </t>
  </si>
  <si>
    <t xml:space="preserve">BUCHA DE REDUCAO DE FERRO GALVANIZADO, COM ROSCA BSP, DE 1 1/4" X 1/2"                                                                                                                                                                                                                                                                                                                                                                                                                                    </t>
  </si>
  <si>
    <t xml:space="preserve">BUCHA DE REDUCAO DE FERRO GALVANIZADO, COM ROSCA BSP, DE 1 1/4" X 3/4"                                                                                                                                                                                                                                                                                                                                                                                                                                    </t>
  </si>
  <si>
    <t xml:space="preserve">BUCHA DE REDUCAO DE FERRO GALVANIZADO, COM ROSCA BSP, DE 1/2" X 1/4"                                                                                                                                                                                                                                                                                                                                                                                                                                      </t>
  </si>
  <si>
    <t xml:space="preserve">BUCHA DE REDUCAO DE FERRO GALVANIZADO, COM ROSCA BSP, DE 2" X 1"                                                                                                                                                                                                                                                                                                                                                                                                                                          </t>
  </si>
  <si>
    <t xml:space="preserve">BUCHA DE REDUCAO DE FERRO GALVANIZADO, COM ROSCA BSP, DE 2" X 1 1/4"                                                                                                                                                                                                                                                                                                                                                                                                                                      </t>
  </si>
  <si>
    <t xml:space="preserve">BUCHA DE REDUCAO DE FERRO GALVANIZADO, COM ROSCA BSP, DE 2 1/2" X 1"                                                                                                                                                                                                                                                                                                                                                                                                                                      </t>
  </si>
  <si>
    <t xml:space="preserve">BUCHA DE REDUCAO DE FERRO GALVANIZADO, COM ROSCA BSP, DE 2 1/2" X 1 1/4"                                                                                                                                                                                                                                                                                                                                                                                                                                  </t>
  </si>
  <si>
    <t xml:space="preserve">BUCHA DE REDUCAO DE FERRO GALVANIZADO, COM ROSCA BSP, DE 2 1/2" X 2"                                                                                                                                                                                                                                                                                                                                                                                                                                      </t>
  </si>
  <si>
    <t xml:space="preserve">BUCHA DE REDUCAO DE FERRO GALVANIZADO, COM ROSCA BSP, DE 3" X 1 1/2"                                                                                                                                                                                                                                                                                                                                                                                                                                      </t>
  </si>
  <si>
    <t xml:space="preserve">BUCHA DE REDUCAO DE FERRO GALVANIZADO, COM ROSCA BSP, DE 3" X 1 1/4"                                                                                                                                                                                                                                                                                                                                                                                                                                      </t>
  </si>
  <si>
    <t xml:space="preserve">BUCHA DE REDUCAO DE FERRO GALVANIZADO, COM ROSCA BSP, DE 3" X 2"                                                                                                                                                                                                                                                                                                                                                                                                                                          </t>
  </si>
  <si>
    <t xml:space="preserve">BUCHA DE REDUCAO DE FERRO GALVANIZADO, COM ROSCA BSP, DE 3/4" X 1/2"                                                                                                                                                                                                                                                                                                                                                                                                                                      </t>
  </si>
  <si>
    <t xml:space="preserve">BUCHA DE REDUCAO DE FERRO GALVANIZADO, COM ROSCA BSP, DE 3" X 2 1/2"                                                                                                                                                                                                                                                                                                                                                                                                                                      </t>
  </si>
  <si>
    <t xml:space="preserve">BUCHA DE REDUCAO DE FERRO GALVANIZADO, COM ROSCA BSP, DE 4" X 2 1/2"                                                                                                                                                                                                                                                                                                                                                                                                                                      </t>
  </si>
  <si>
    <t xml:space="preserve">BUCHA DE REDUCAO DE FERRO GALVANIZADO, COM ROSCA BSP, DE 4" X 3"                                                                                                                                                                                                                                                                                                                                                                                                                                          </t>
  </si>
  <si>
    <t xml:space="preserve">BUCHA DE REDUCAO DE FERRO GALVANIZADO, COM ROSCA BSP, DE 5" X 4"                                                                                                                                                                                                                                                                                                                                                                                                                                          </t>
  </si>
  <si>
    <t xml:space="preserve">BUCHA DE REDUCAO DE FERRO GALVANIZADO, COM ROSCA BSP, DE 6" X 5"                                                                                                                                                                                                                                                                                                                                                                                                                                          </t>
  </si>
  <si>
    <t xml:space="preserve">BUCHA DE REDUCAO DE FERRO GALVANIZADO, COM ROSCA BSP, DE 6" X 4"                                                                                                                                                                                                                                                                                                                                                                                                                                          </t>
  </si>
  <si>
    <t xml:space="preserve">BUCHA DE REDUCAO DE FERRO GALVANIZADO, COM ROSCA BSP, DE 4" X 2"                                                                                                                                                                                                                                                                                                                                                                                                                                          </t>
  </si>
  <si>
    <t xml:space="preserve">BUCHA DE REDUCAO DE FERRO GALVANIZADO, COM ROSCA BSP, DE 2 1/2" X 1 1/2"                                                                                                                                                                                                                                                                                                                                                                                                                                  </t>
  </si>
  <si>
    <t xml:space="preserve">BUCHA DE REDUCAO DE FERRO GALVANIZADO, COM ROSCA BSP, DE 2" X 1 1/2"                                                                                                                                                                                                                                                                                                                                                                                                                                      </t>
  </si>
  <si>
    <t xml:space="preserve">BUCHA DE REDUCAO DE FERRO GALVANIZADO, COM ROSCA BSP, DE 1 1/4" X 1"                                                                                                                                                                                                                                                                                                                                                                                                                                      </t>
  </si>
  <si>
    <t xml:space="preserve">BUCHA DE REDUCAO DE FERRO GALVANIZADO, COM ROSCA BSP, DE 1 1/2" X 1 1/4"                                                                                                                                                                                                                                                                                                                                                                                                                                  </t>
  </si>
  <si>
    <t xml:space="preserve">BUCHA DE REDUCAO DE FERRO GALVANIZADO, COM ROSCA BSP, DE 1 1/2" X 1"                                                                                                                                                                                                                                                                                                                                                                                                                                      </t>
  </si>
  <si>
    <t xml:space="preserve">BUCHA DE REDUCAO PVC ROSCAVEL, 1" X 3/4"                                                                                                                                                                                                                                                                                                                                                                                                                                                                  </t>
  </si>
  <si>
    <t xml:space="preserve">BUCHA DE REDUCAO PVC, ROSCAVEL, 1 1/2"  X1 1/4 "                                                                                                                                                                                                                                                                                                                                                                                                                                                          </t>
  </si>
  <si>
    <t xml:space="preserve">BUCHA DE REDUCAO PVC, ROSCAVEL, 1 1/4" X 1 "                                                                                                                                                                                                                                                                                                                                                                                                                                                              </t>
  </si>
  <si>
    <t xml:space="preserve">BUCHA DE REDUCAO PVC ROSCAVEL, 1 1/2" X 3/4"                                                                                                                                                                                                                                                                                                                                                                                                                                                              </t>
  </si>
  <si>
    <t xml:space="preserve">BUCHA DE REDUCAO PVC ROSCAVEL 1 1/2" X 1"                                                                                                                                                                                                                                                                                                                                                                                                                                                                 </t>
  </si>
  <si>
    <t xml:space="preserve">BUCHA DE REDUCAO PVC ROSCAVEL 3/4" X 1/2"                                                                                                                                                                                                                                                                                                                                                                                                                                                                 </t>
  </si>
  <si>
    <t xml:space="preserve">BUCHA DE REDUCAO PVC ROSCAVEL, 1" X 1/2"                                                                                                                                                                                                                                                                                                                                                                                                                                                                  </t>
  </si>
  <si>
    <t xml:space="preserve">BUCHA DE REDUCAO PVC, ROSCAVEL, 1 1/4"  X 3/4 "                                                                                                                                                                                                                                                                                                                                                                                                                                                           </t>
  </si>
  <si>
    <t xml:space="preserve">BUCHA DE REDUCAO PVC, ROSCAVEL, 2"  X 1 "                                                                                                                                                                                                                                                                                                                                                                                                                                                                 </t>
  </si>
  <si>
    <t xml:space="preserve">BUCHA DE REDUCAO PVC, ROSCAVEL, 2"  X 1 1/4 "                                                                                                                                                                                                                                                                                                                                                                                                                                                             </t>
  </si>
  <si>
    <t xml:space="preserve">BUCHA DE REDUCAO PVC, ROSCAVEL,  2"  X 1 1/2 "                                                                                                                                                                                                                                                                                                                                                                                                                                                            </t>
  </si>
  <si>
    <t xml:space="preserve">BUCHA DE REDUCAO DE PVC, SOLDAVEL, CURTA, COM 40 X 32 MM, PARA AGUA FRIA PREDIAL                                                                                                                                                                                                                                                                                                                                                                                                                          </t>
  </si>
  <si>
    <t xml:space="preserve">BUCHA DE REDUCAO DE PVC, SOLDAVEL, LONGA, COM 50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</si>
  <si>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</si>
  <si>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</si>
  <si>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25 MM, PARA AGUA FRIA PREDIAL                                                                                                                                                                                                                                                                                                                                                                                                                          </t>
  </si>
  <si>
    <t xml:space="preserve">BUCHA DE REDUCAO DE PVC, SOLDAVEL, LONGA, COM 85 X 60 MM, PARA AGUA FRIA PREDIAL                                                                                                                                                                                                                                                                                                                                                                                                                          </t>
  </si>
  <si>
    <t xml:space="preserve">BUCHA DE REDUCAO DE PVC, SOLDAVEL, CURTA, COM 60 X 50 MM, PARA AGUA FRIA PREDIAL                                                                                                                                                                                                                                                                                                                                                                                                                          </t>
  </si>
  <si>
    <t xml:space="preserve">BUCHA DE REDUCAO DE PVC, SOLDAVEL, CURTA, COM 50 X 40 MM, PARA AGUA FRIA PREDIAL                                                                                                                                                                                                                                                                                                                                                                                                                          </t>
  </si>
  <si>
    <t xml:space="preserve">BUCHA DE REDUCAO DE PVC, SOLDAVEL, LONGA, COM 50 X 32 MM, PARA AGUA FRIA PREDIAL                                                                                                                                                                                                                                                                                                                                                                                                                          </t>
  </si>
  <si>
    <t xml:space="preserve">BUCHA DE REDUCAO DE PVC, SOLDAVEL, LONGA, COM 75 X 50 MM, PARA AGUA FRIA PREDIAL                                                                                                                                                                                                                                                                                                                                                                                                                          </t>
  </si>
  <si>
    <t xml:space="preserve">BUCHA DE REDUCAO DE PVC, SOLDAVEL, LONGA, COM 60 X 50 MM, PARA AGUA FRIA PREDIAL                                                                                                                                                                                                                                                                                                                                                                                                                          </t>
  </si>
  <si>
    <t xml:space="preserve">BUCHA DE REDUCAO DE PVC, SOLDAVEL, CURTA, COM 75 X 60 MM, PARA AGUA FRIA PREDIAL                                                                                                                                                                                                                                                                                                                                                                                                                          </t>
  </si>
  <si>
    <t xml:space="preserve">BUCHA DE REDUCAO DE PVC, SOLDAVEL, LONGA, COM 50 X 20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</si>
  <si>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</si>
  <si>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</si>
  <si>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</si>
  <si>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</si>
  <si>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85 X 75 MM, PARA AGUA FRIA PREDIAL                                                                                                                                                                                                                                                                                                                                                                                                                          </t>
  </si>
  <si>
    <t xml:space="preserve">BUCHA DE REDUCAO DE PVC, SOLDAVEL, CURTA, COM 110 X 85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</si>
  <si>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</si>
  <si>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</si>
  <si>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</si>
  <si>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CABO DE ALUMINIO NU COM ALMA DE ACO, BITOLA 4 AWG                                                                                                                                                                                                                                                                                                                                                                                                                                                         </t>
  </si>
  <si>
    <t xml:space="preserve">CABO DE ALUMINIO NU SEM ALMA DE ACO, BITOLA 4 AWG                                                                                                                                                                                                                                                                                                                                                                                                                                                         </t>
  </si>
  <si>
    <t xml:space="preserve">CABO DE COBRE NU 16 MM2 MEIO-DURO                                                                                                                                                                                                                                                                                                                                                                                                                                                                         </t>
  </si>
  <si>
    <t xml:space="preserve">CABO DE COBRE NU 10 MM2 MEIO-DURO                                                                                                                                                                                                                                                                                                                                                                                                                                                                         </t>
  </si>
  <si>
    <t xml:space="preserve">CABO DE COBRE NU 35 MM2 MEIO-DURO                                                                                                                                                                                                                                                                                                                                                                                                                                                                         </t>
  </si>
  <si>
    <t xml:space="preserve">CABO DE COBRE NU 70 MM2 MEIO-DURO                                                                                                                                                                                                                                                                                                                                                                                                                                                                         </t>
  </si>
  <si>
    <t xml:space="preserve">CABO DE COBRE NU 95 MM2 MEIO-DURO                                                                                                                                                                                                                                                                                                                                                                                                                                                                         </t>
  </si>
  <si>
    <t xml:space="preserve">CABO DE COBRE NU 120 MM2 MEIO-DURO                                                                                                                                                                                                                                                                                                                                                                                                                                                                        </t>
  </si>
  <si>
    <t xml:space="preserve">CABO DE COBRE NU 50 MM2 MEIO-DURO                                                                                                                                                                                                                                                                                                                                                                                                                                                                         </t>
  </si>
  <si>
    <t xml:space="preserve">CABO DE COBRE NU 25 MM2 MEIO-DURO                                                                                                                                                                                                                                                                                                                                                                                                                                                                         </t>
  </si>
  <si>
    <t xml:space="preserve">CABO DE COBRE NU 300 MM2 MEIO-DURO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</si>
  <si>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</si>
  <si>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</si>
  <si>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</si>
  <si>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</si>
  <si>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</si>
  <si>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</si>
  <si>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</si>
  <si>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</si>
  <si>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</si>
  <si>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185 MM2                                                                                                                                                                                                                                                                                                                                     </t>
  </si>
  <si>
    <t xml:space="preserve">CABO DE COBRE NU 500 MM2 MEIO-DURO                                                                                                                                                                                                                                                                                                                                                                                                                                                                        </t>
  </si>
  <si>
    <t xml:space="preserve">CABO DE COBRE NU 150 MM2 MEIO-DURO                                                                                                                                                                                                                                                                                                                                                                                                                                                                        </t>
  </si>
  <si>
    <t xml:space="preserve">CABO DE COBRE UNIPOLAR 35 MM2, BLINDADO, ISOLACAO 12/20 KV EPR, COBERTURA EM PVC                                                                                                                                                                                                                                                                                                                                                                                                                          </t>
  </si>
  <si>
    <t xml:space="preserve">CABO DE COBRE UNIPOLAR 70 MM2, BLINDADO, ISOLACAO 12/20 KV EPR, COBERTURA EM PVC                                                                                                                                                                                                                                                                                                                                                                                                                          </t>
  </si>
  <si>
    <t xml:space="preserve">CABO DE COBRE UNIPOLAR 95 MM2, BLINDADO, ISOLACAO 12/20 KV EPR, COBERTURA EM PVC                                                                                                                                                                                                                                                                                                                                                                                                                          </t>
  </si>
  <si>
    <t xml:space="preserve">CABO DE COBRE UNIPOLAR 16 MM2, BLINDADO, ISOLACAO 6/10 KV EPR, COBERTURA EM PVC                                                                                                                                                                                                                                                                                                                                                                                                                           </t>
  </si>
  <si>
    <t xml:space="preserve">CABO DE COBRE UNIPOLAR 35 MM2, BLINDADO, ISOLACAO 6/10 KV EPR, COBERTURA EM PVC                                                                                                                                                                                                                                                                                                                                                                                                                           </t>
  </si>
  <si>
    <t xml:space="preserve">CABO DE COBRE UNIPOLAR 70 MM2, BLINDADO, ISOLACAO 6/10 KV EPR, COBERTURA EM PVC                                                                                                                                                                                                                                                                                                                                                                                                                           </t>
  </si>
  <si>
    <t xml:space="preserve">CABO DE COBRE UNIPOLAR 95 MM2, BLINDADO, ISOLACAO 6/10 KV EPR, COBERTURA EM PVC                                                                                                                                                                                                                                                                                                                                                                                                                           </t>
  </si>
  <si>
    <t xml:space="preserve">CABO DE COBRE UNIPOLAR 25 MM2, BLINDADO, ISOLACAO 3,6/6 KV EPR, COBERTURA EM PVC                                                                                                                                                                                                                                                                                                                                                                                                                          </t>
  </si>
  <si>
    <t xml:space="preserve">CABO DE COBRE UNIPOLAR 35 MM2, BLINDADO, ISOLACAO 3,6/6 KV EPR, COBERTURA EM PVC                                                                                                                                                                                                                                                                                                                                                                                                                          </t>
  </si>
  <si>
    <t xml:space="preserve">CABO DE COBRE UNIPOLAR 70 MM2, BLINDADO, ISOLACAO 3,6/6 KV EPR, COBERTURA EM PVC                                                                                                                                                                                                                                                                                                                                                                                                                          </t>
  </si>
  <si>
    <t xml:space="preserve">FIO TELEFONICO INTERNO (FI) EM COBRE ESTANHADO, ISOLACAO EM PVC ANTICHAMA, 2 CONDUTORES DE 0,6 MM (NBR 9115:2005)                                                                                                                                                                                                                                                                                                                                                                                         </t>
  </si>
  <si>
    <t xml:space="preserve">FIO TELEFONICO EXTERNO (FE) EM ACO COBREADO, ISOLACAO EM PEAD OU PVC ANTI-CHAMA, 2 CONDUTORES                                                                                                                                                                                                                                                                                                                                                                                                             </t>
  </si>
  <si>
    <t xml:space="preserve">FIO DE COBRE, SOLIDO, CLASSE 1, ISOLACAO EM PVC/A, ANTICHAMA BWF-B, 450/750V, SECAO NOMINAL 10 MM2                                                                                                                                                                                                                                                                                                                                                                                                        </t>
  </si>
  <si>
    <t xml:space="preserve">FIO DE COBRE, SOLIDO, CLASSE 1, ISOLACAO EM PVC/A, ANTICHAMA BWF-B, 450/750V, SECAO NOMINAL 1,5 MM2                                                                                                                                                                                                                                                                                                                                                                                                       </t>
  </si>
  <si>
    <t xml:space="preserve">FIO DE COBRE, SOLIDO, CLASSE 1, ISOLACAO EM PVC/A, ANTICHAMA BWF-B, 450/750V, SECAO NOMINAL 2,5 MM2                                                                                                                                                                                                                                                                                                                                                                                                       </t>
  </si>
  <si>
    <t xml:space="preserve">FIO DE COBRE, SOLIDO, CLASSE 1, ISOLACAO EM PVC/A, ANTICHAMA BWF-B, 450/750V, SECAO NOMINAL 6 MM2                                                                                                                                                                                                                                                                                                                                                                                                         </t>
  </si>
  <si>
    <t xml:space="preserve">FIO DE COBRE, SOLIDO, CLASSE 1, ISOLACAO EM PVC/A, ANTICHAMA BWF-B, 450/750V, SECAO NOMINAL 4 MM2                                                                                                                                                                                                                                                                                                                                                                                                         </t>
  </si>
  <si>
    <t xml:space="preserve">CABO DE COBRE UNIPOLAR 95 MM2, BLINDADO, ISOLACAO 3,6/6 KV EPR, COBERTURA EM PVC                                                                                                                                                                                                                                                                                                                                                                                                                          </t>
  </si>
  <si>
    <t xml:space="preserve">CABO DE COBRE UNIPOLAR 50 MM2, BLINDADO, ISOLACAO 3,6/6 KV EPR, COBERTURA EM PVC                                                                                                                                                                                                                                                                                                                                                                                                                          </t>
  </si>
  <si>
    <t xml:space="preserve">CABO DE COBRE UNIPOLAR 16 MM2, BLINDADO, ISOLACAO 3,6/6 KV EPR, COBERTURA EM PVC                                                                                                                                                                                                                                                                                                                                                                                                                          </t>
  </si>
  <si>
    <t xml:space="preserve">CABO DE COBRE UNIPOLAR 10 MM2, BLINDADO, ISOLACAO 3,6/6 KV EPR, COBERTURA EM PVC                                                                                                                                                                                                                                                                                                                                                                                                                          </t>
  </si>
  <si>
    <t xml:space="preserve">CABO DE COBRE UNIPOLAR 50 MM2, BLINDADO, ISOLACAO 6/10 KV EPR, COBERTURA EM PVC                                                                                                                                                                                                                                                                                                                                                                                                                           </t>
  </si>
  <si>
    <t xml:space="preserve">CABO DE COBRE UNIPOLAR 25MM2, BLINDADO, ISOLACAO 6/10 KV EPR, COBERTURA EM PVC                                                                                                                                                                                                                                                                                                                                                                                                                            </t>
  </si>
  <si>
    <t xml:space="preserve">CABO DE COBRE UNIPOLAR 50 MM2, BLINDADO, ISOLACAO 12/20 KV EPR, COBERTURA EM PVC                                                                                                                                                                                                                                                                                                                                                                                                                          </t>
  </si>
  <si>
    <t xml:space="preserve">CABO DE COBRE, FLEXIVEL, CLASSE 4 OU 5, ISOLACAO EM PVC/A, ANTICHAMA BWF-B, COBERTURA PVC-ST1, ANTICHAMA BWF-B, 1 CONDUTOR, 0,6/1 KV, SECAO NOMINAL 70 MM2                                                                                                                                                                                                                                                                                                                                                </t>
  </si>
  <si>
    <t xml:space="preserve">CABO DE COBRE, FLEXIVEL, CLASSE 4 OU 5, ISOLACAO EM PVC/A, ANTICHAMA BWF-B, 1 CONDUTOR, 450/750 V, SECAO NOMINAL 16 MM2                                                                                                                                                                                                                                                                                                                                                                                   </t>
  </si>
  <si>
    <t xml:space="preserve">CABO DE COBRE, FLEXIVEL, CLASSE 4 OU 5, ISOLACAO EM PVC/A, ANTICHAMA BWF-B, 1 CONDUTOR, 450/750 V, SECAO NOMINAL 10 MM2                                                                                                                                                                                                                                                                                                                                                                                   </t>
  </si>
  <si>
    <t xml:space="preserve">CABO DE COBRE, FLEXIVEL, CLASSE 4 OU 5, ISOLACAO EM PVC/A, ANTICHAMA BWF-B, 1 CONDUTOR, 450/750 V, SECAO NOMINAL 4 MM2                                                                                                                                                                                                                                                                                                                                                                                    </t>
  </si>
  <si>
    <t xml:space="preserve">CABO DE COBRE, FLEXIVEL, CLASSE 4 OU 5, ISOLACAO EM PVC/A, ANTICHAMA BWF-B, 1 CONDUTOR, 450/750 V, SECAO NOMINAL 6 MM2                                                                                                                                                                                                                                                                                                                                                                                    </t>
  </si>
  <si>
    <t xml:space="preserve">CABO DE COBRE, RIGIDO, CLASSE 2, ISOLACAO EM PVC/A, ANTICHAMA BWF-B, 1 CONDUTOR, 450/750 V, SECAO NOMINAL 1,5 MM2                                                                                                                                                                                                                                                                                                                                                                                         </t>
  </si>
  <si>
    <t xml:space="preserve">CABO DE COBRE, RIGIDO, CLASSE 2, ISOLACAO EM PVC/A, ANTICHAMA BWF-B, 1 CONDUTOR, 450/750 V, SECAO NOMINAL 2,5 MM2                                                                                                                                                                                                                                                                                                                                                                                         </t>
  </si>
  <si>
    <t xml:space="preserve">CABO DE COBRE, RIGIDO, CLASSE 2, ISOLACAO EM PVC/A, ANTICHAMA BWF-B, 1 CONDUTOR, 450/750 V, SECAO NOMINAL 10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</si>
  <si>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</si>
  <si>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</si>
  <si>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</si>
  <si>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</si>
  <si>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</si>
  <si>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240 MM2                                                                                                                                                                                                                                                                                                                                                                                         </t>
  </si>
  <si>
    <t xml:space="preserve">CABO DE COBRE, RIGIDO, CLASSE 2, ISOLACAO EM PVC/A, ANTICHAMA BWF-B, 1 CONDUTOR, 450/750 V, SECAO NOMINAL 400 MM2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</si>
  <si>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</si>
  <si>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</si>
  <si>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</si>
  <si>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</si>
  <si>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95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</si>
  <si>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</si>
  <si>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</si>
  <si>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300 MM2                                                                                                                                                                                                                                                                                                                                               </t>
  </si>
  <si>
    <t xml:space="preserve">CABO DE COBRE, RIGIDO, CLASSE 2, ISOLACAO EM PVC/A, ANTICHAMA BWF-B, 1 CONDUTOR, 450/750 V, SECAO NOMINAL 4 MM2                                                                                                                                                                                                                                                                                                                                                                                           </t>
  </si>
  <si>
    <t xml:space="preserve">CABO DE COBRE, RIGIDO, CLASSE 2, ISOLACAO EM PVC/A, ANTICHAMA BWF-B, 1 CONDUTOR, 450/750 V, SECAO NOMINAL 185 MM2                                                                                                                                                                                                                                                                                                                                                                                         </t>
  </si>
  <si>
    <t xml:space="preserve">CABO DE COBRE RIGIDO, CLASSE 2, ISOLACAO EM PVC, ANTI-CHAMA BWF-B, 1 CONDUTOR, 450/750 V, DIAMETRO 120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</si>
  <si>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</si>
  <si>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</si>
  <si>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FLEXIVEL, CLASSE 4 OU 5, ISOLACAO EM PVC/A, ANTICHAMA BWF-B, 1 CONDUTOR, 450/750 V, SECAO NOMINAL 0,75 MM2                                                                                                                                                                                                                                                                                                                                                                                 </t>
  </si>
  <si>
    <t xml:space="preserve">CABO DE COBRE, FLEXIVEL, CLASSE 4 OU 5, ISOLACAO EM PVC/A, ANTICHAMA BWF-B, 1 CONDUTOR, 450/750 V, SECAO NOMINAL 1,5 MM2                                                                                                                                                                                                                                                                                                                                                                                  </t>
  </si>
  <si>
    <t xml:space="preserve">CABO DE COBRE, FLEXIVEL, CLASSE 4 OU 5, ISOLACAO EM PVC/A, ANTICHAMA BWF-B, 1 CONDUTOR, 450/750 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</si>
  <si>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</si>
  <si>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</si>
  <si>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</si>
  <si>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</si>
  <si>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</si>
  <si>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</si>
  <si>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2,5 MM2                                                                                                                                                                                                                                                                                                                                               </t>
  </si>
  <si>
    <t xml:space="preserve">CABO DE COBRE, RIGIDO, CLASSE 2, ISOLACAO EM PVC/A, ANTICHAMA BWF-B, 1 CONDUTOR, 450/750 V, SECAO NOMINAL 300 MM2                                                                                                                                                                                                                                                                                                                                                                                         </t>
  </si>
  <si>
    <t xml:space="preserve">CAIXA DE DESCARGA DE PLASTICO EXTERNA, DE *9* L, PUXADOR FIO DE NYLON, NAO INCLUSO CANO, BOLSA, ENGATE                                                                                                                                                                                                                                                                                                                                                                                                    </t>
  </si>
  <si>
    <t xml:space="preserve">TUBO DE DESCIDA EXTERNO DE PVC PARA CAIXA DE DESCARGA EXTERNA ALTA - 40 MM X 1,60 M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</si>
  <si>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</si>
  <si>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</si>
  <si>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4"                                                                                                                                                                                                                                                                                                                                        </t>
  </si>
  <si>
    <t xml:space="preserve">CAIXA INTERNA/EXTERNA DE MEDICAO PARA 1 MEDIDOR TRIFASICO, COM VISOR, EM CHAPA DE ACO 18 USG (PADRAO DA CONCESSIONARIA LOCAL)                                                                                                                                                                                                                                                                                                                                                                             </t>
  </si>
  <si>
    <t xml:space="preserve">CAIXA PARA MEDICAO COLETIVA TIPO L, PADRAO BIFASICO OU TRIFASICO, PARA ATE 4 MEDIDORES, SEM BARRAMENTO E COM PORTAS INFERIOR E SUPERIOR                                                                                                                                                                                                                                                                                                                                                                   </t>
  </si>
  <si>
    <t xml:space="preserve">REATOR ELETRONICO BIVOLT PARA 2 LAMPADAS FLUORESCENTES DE 36/40 W                                                                                                                                                                                                                                                                                                                                                                                                                                         </t>
  </si>
  <si>
    <t xml:space="preserve">REATOR P/ LAMPADA VAPOR DE SODIO 250W USO EXT                                                                                                                                                                                                                                                                                                                                                                                                                                                             </t>
  </si>
  <si>
    <t xml:space="preserve">REATOR ELETRONICO BIVOLT PARA 2 LAMPADAS FLUORESCENTES DE 18/20 W                                                                                                                                                                                                                                                                                                                                                                                                                                         </t>
  </si>
  <si>
    <t xml:space="preserve">REATOR ELETRONICO BIVOLT PARA 1 LAMPADA FLUORESCENTE DE 36/40 W                                                                                                                                                                                                                                                                                                                                                                                                                                           </t>
  </si>
  <si>
    <t xml:space="preserve">REATOR ELETRONICO BIVOLT PARA 1 LAMPADA FLUORESCENTE DE 18/20 W                                                                                                                                                                                                                                                                                                                                                                                                                                           </t>
  </si>
  <si>
    <t xml:space="preserve">ARMACAO VERTICAL COM HASTE E CONTRA-PINO, EM CHAPA DE ACO GALVANIZADO 3/16", COM 3 ESTRIBOS, SEM ISOLADOR                                                                                                                                                                                                                                                                                                                                                                                                 </t>
  </si>
  <si>
    <t xml:space="preserve">ARMACAO VERTICAL COM HASTE E CONTRA-PINO, EM CHAPA DE ACO GALVANIZADO 3/16", COM 1 ESTRIBO E 1 ISOLADOR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</si>
  <si>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</si>
  <si>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</si>
  <si>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</si>
  <si>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</si>
  <si>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</si>
  <si>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</si>
  <si>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</si>
  <si>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</si>
  <si>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</si>
  <si>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</si>
  <si>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3"                                                                                                                                                                                                                                                                                                                                        </t>
  </si>
  <si>
    <t xml:space="preserve">CAL HIDRATADA CH-I PARA ARGAMASSAS                                                                                                                                                                                                                                                                                                                                                                                                                                                                        </t>
  </si>
  <si>
    <t xml:space="preserve">CAL VIRGEM COMUM PARA ARGAMASSAS (NBR 6453)                                                                                                                                                                                                                                                                                                                                                                                                                                                               </t>
  </si>
  <si>
    <t xml:space="preserve">CALHA MOLDURA AMERICANA DE CHAPA DE ACO GALVANIZADA NUM 26, CORTE 33 CM                                                                                                                                                                                                                                                                                                                                                                                                                                   </t>
  </si>
  <si>
    <t xml:space="preserve">CALHA QUADRADA DE CHAPA DE ACO GALVANIZADA NUM 26, CORTE 33 CM                                                                                                                                                                                                                                                                                                                                                                                                                                            </t>
  </si>
  <si>
    <t xml:space="preserve">CALHA PLATIBANDA DE CHAPA DE ACO GALVANIZADA NUM 26, CORTE 45 CM                                                                                                                                                                                                                                                                                                                                                                                                                                          </t>
  </si>
  <si>
    <t xml:space="preserve">RUFO EXTERNO/INTERNO DE CHAPA DE ACO GALVANIZADA NUM 26, CORTE 33 CM                                                                                                                                                                                                                                                                                                                                                                                                                                      </t>
  </si>
  <si>
    <t xml:space="preserve">RUFO INTERNO DE CHAPA DE ACO GALVANIZADA NUM 26, CORTE 50 CM                                                                                                                                                                                                                                                                                                                                                                                                                                              </t>
  </si>
  <si>
    <t xml:space="preserve">RUFO EXTERNO DE CHAPA DE ACO GALVANIZADA NUM 26, CORTE 28 CM                                                                                                                                                                                                                                                                                                                                                                                                                                              </t>
  </si>
  <si>
    <t xml:space="preserve">RUFO EXTERNO DE CHAPA DE ACO GALVANIZADA NUM 26, CORTE 25 CM                                                                                                                                                                                                                                                                                                                                                                                                                                              </t>
  </si>
  <si>
    <t xml:space="preserve">CALHA PARA AGUA FURTADA DE CHAPA DE ACO GALVANIZADA NUM 26, CORTE 40 CM                                                                                                                                                                                                                                                                                                                                                                                                                                   </t>
  </si>
  <si>
    <t xml:space="preserve">CALHA PARA AGUA FURTADA DE CHAPA DE ACO GALVANIZADA NUM 26, CORTE 50 CM                                                                                                                                                                                                                                                                                                                                                                                                                                   </t>
  </si>
  <si>
    <t xml:space="preserve">CALHA QUADRADA DE CHAPA DE ACO GALVANIZADA NUM 28, CORTE 25 CM                                                                                                                                                                                                                                                                                                                                                                                                                                            </t>
  </si>
  <si>
    <t xml:space="preserve">CAMINHONETE COM MOTOR A DIESEL, POTENCIA *160* CV, CABINE DUPLA, 4X4                                                                                                                                                                                                                                                                                                                                                                                                                                      </t>
  </si>
  <si>
    <t xml:space="preserve">CAP OU TAMPAO DE FERRO GALVANIZADO, COM ROSCA BSP, DE 1/2"                                                                                                                                                                                                                                                                                                                                                                                                                                                </t>
  </si>
  <si>
    <t xml:space="preserve">CAP OU TAMPAO DE FERRO GALVANIZADO, COM ROSCA BSP, DE 3/4"                                                                                                                                                                                                                                                                                                                                                                                                                                                </t>
  </si>
  <si>
    <t xml:space="preserve">CAP OU TAMPAO DE FERRO GALVANIZADO, COM ROSCA BSP, DE 1 1/4"                                                                                                                                                                                                                                                                                                                                                                                                                                              </t>
  </si>
  <si>
    <t xml:space="preserve">CAP OU TAMPAO DE FERRO GALVANIZADO, COM ROSCA BSP, DE 1 1/2"                                                                                                                                                                                                                                                                                                                                                                                                                                              </t>
  </si>
  <si>
    <t xml:space="preserve">CAP OU TAMPAO DE FERRO GALVANIZADO, COM ROSCA BSP, DE 2"                                                                                                                                                                                                                                                                                                                                                                                                                                                  </t>
  </si>
  <si>
    <t xml:space="preserve">CAP OU TAMPAO DE FERRO GALVANIZADO, COM ROSCA BSP, DE 4"                                                                                                                                                                                                                                                                                                                                                                                                                                                  </t>
  </si>
  <si>
    <t xml:space="preserve">CAP OU TAMPAO DE FERRO GALVANIZADO, COM ROSCA BSP, DE 3"                                                                                                                                                                                                                                                                                                                                                                                                                                                  </t>
  </si>
  <si>
    <t xml:space="preserve">CAP OU TAMPAO DE FERRO GALVANIZADO, COM ROSCA BSP, DE 2 1/2"                                                                                                                                                                                                                                                                                                                                                                                                                                              </t>
  </si>
  <si>
    <t xml:space="preserve">CAP OU TAMPAO DE FERRO GALVANIZADO, COM ROSCA BSP, DE 1"                                                                                                                                                                                                                                                                                                                                                                                                                                                  </t>
  </si>
  <si>
    <t xml:space="preserve">CAP, PVC PBA, JE, DN 75 / DE 85 MM,  PARA REDE DE AGUA (NBR 10351)                                                                                                                                                                                                                                                                                                                                                                                                                                        </t>
  </si>
  <si>
    <t xml:space="preserve">CAP PVC, SOLDAVEL, 110 MM, PARA AGUA FRIA PREDIAL                                                                                                                                                                                                                                                                                                                                                                                                                                                         </t>
  </si>
  <si>
    <t xml:space="preserve">CAP PVC, SOLDAVEL, 25 MM, PARA AGUA FRIA PREDIAL                                                                                                                                                                                                                                                                                                                                                                                                                                                          </t>
  </si>
  <si>
    <t xml:space="preserve">CAP PVC, ROSCAVEL, 2 1/2",  AGUA FRIA PREDIAL                                                                                                                                                                                                                                                                                                                                                                                                                                                             </t>
  </si>
  <si>
    <t xml:space="preserve">CAP PVC, SOLDAVEL, 32 MM, PARA AGUA FRIA PREDIAL                                                                                                                                                                                                                                                                                                                                                                                                                                                          </t>
  </si>
  <si>
    <t xml:space="preserve">CAP PVC, SOLDAVEL, 20 MM, PARA AGUA FRIA PREDIAL                                                                                                                                                                                                                                                                                                                                                                                                                                                          </t>
  </si>
  <si>
    <t xml:space="preserve">CAP PVC, SOLDAVEL, 40 MM, PARA AGUA FRIA PREDIAL                                                                                                                                                                                                                                                                                                                                                                                                                                                          </t>
  </si>
  <si>
    <t xml:space="preserve">CAP PVC, SOLDAVEL, 50 MM, PARA AGUA FRIA PREDIAL                                                                                                                                                                                                                                                                                                                                                                                                                                                          </t>
  </si>
  <si>
    <t xml:space="preserve">CAP PVC, SOLDAVEL, 60 MM, PARA AGUA FRIA PREDIAL                                                                                                                                                                                                                                                                                                                                                                                                                                                          </t>
  </si>
  <si>
    <t xml:space="preserve">CAP PVC, ROSCAVEL, 1/2", PARA AGUA FRIA PREDIAL                                                                                                                                                                                                                                                                                                                                                                                                                                                           </t>
  </si>
  <si>
    <t xml:space="preserve">CAP PVC, ROSCAVEL, 3/4",  PARA AGUA FRIA PREDIAL                                                                                                                                                                                                                                                                                                                                                                                                                                                          </t>
  </si>
  <si>
    <t xml:space="preserve">CAP PVC, ROSCAVEL, 3",  AGUA FRIA PREDIAL                                                                                                                                                                                                                                                                                                                                                                                                                                                                 </t>
  </si>
  <si>
    <t xml:space="preserve">CAP PVC, SOLDAVEL, DN 100 MM, SERIE NORMAL, PARA ESGOTO PREDIAL                                                                                                                                                                                                                                                                                                                                                                                                                                           </t>
  </si>
  <si>
    <t xml:space="preserve">CAP PVC, ROSCAVEL, 1",  PARA AGUA FRIA PREDIAL                                                                                                                                                                                                                                                                                                                                                                                                                                                            </t>
  </si>
  <si>
    <t xml:space="preserve">CAP PVC, ROSCAVEL, 1 1/4",  AGUA FRIA PREDIAL                                                                                                                                                                                                                                                                                                                                                                                                                                                             </t>
  </si>
  <si>
    <t xml:space="preserve">CAP PVC, SOLDAVEL, 75 MM, PARA AGUA FRIA PREDIAL                                                                                                                                                                                                                                                                                                                                                                                                                                                          </t>
  </si>
  <si>
    <t xml:space="preserve">CAP PVC, SOLDAVEL, 85 MM, PARA AGUA FRIA PREDIAL                                                                                                                                                                                                                                                                                                                                                                                                                                                          </t>
  </si>
  <si>
    <t xml:space="preserve">CAP, PVC PBA, JE, DN 50 / DE 60 MM,  PARA REDE DE AGUA (NBR 10351)                                                                                                                                                                                                                                                                                                                                                                                                                                        </t>
  </si>
  <si>
    <t xml:space="preserve">CAP, PVC PBA, JE, DN 100 / DE 110 MM,  PARA REDE DE AGUA (NBR 10351)                                                                                                                                                                                                                                                                                                                                                                                                                                      </t>
  </si>
  <si>
    <t xml:space="preserve">CAP PVC, ROSCAVEL, 1 1/2",  AGUA FRIA PREDIAL                                                                                                                                                                                                                                                                                                                                                                                                                                                             </t>
  </si>
  <si>
    <t xml:space="preserve">CAP PVC, ROSCAVEL, 2",  AGUA FRIA PREDIAL                                                                                                                                                                                                                                                                                                                                                                                                                                                                 </t>
  </si>
  <si>
    <t xml:space="preserve">CARPINTEIRO DE FORMAS                                                                                                                                                                                                                                                                                                                                                                                                                                                                                     </t>
  </si>
  <si>
    <t xml:space="preserve">CARPINTEIRO DE ESQUADRIAS                                                                                                                                                                                                                                                                                                                                                                                                                                                                                 </t>
  </si>
  <si>
    <t xml:space="preserve">PISO EM CERAMICA ESMALTADA EXTRA, PEI MAIOR OU IGUAL A 4, FORMATO MENOR OU IGUAL A 2025 CM2                                                                                                                                                                                                                                                                                                                                                                                                               </t>
  </si>
  <si>
    <t xml:space="preserve">PISO EM CERAMICA ESMALTADA EXTRA, PEI MAIOR OU IGUAL A 4, FORMATO MAIOR QUE 2025 CM2                                                                                                                                                                                                                                                                                                                                                                                                                      </t>
  </si>
  <si>
    <t xml:space="preserve">PISO EM CERAMICA ESMALTADA, COMERCIAL (PADRAO POPULAR), PEI MAIOR OU IGUAL A 3, FORMATO MENOR OU IGUAL A  2025 CM2                                                                                                                                                                                                                                                                                                                                                                                        </t>
  </si>
  <si>
    <t xml:space="preserve">CHAPA DE ACO FINA A QUENTE BITOLA MSG 14, E = 2,00 MM (16,0 KG/M2)                                                                                                                                                                                                                                                                                                                                                                                                                                        </t>
  </si>
  <si>
    <t xml:space="preserve">CHAPA DE ACO FINA A QUENTE BITOLA MSG 3/16 ", E = 4,75 MM (38,00 KG/M2)                                                                                                                                                                                                                                                                                                                                                                                                                                   </t>
  </si>
  <si>
    <t xml:space="preserve">CHAPA DE ACO FINA A QUENTE BITOLA MSG 13, E = 2,25 MM (18,00 KG/M2)                                                                                                                                                                                                                                                                                                                                                                                                                                       </t>
  </si>
  <si>
    <t xml:space="preserve">CHAPA DE ACO FINA A QUENTE BITOLA MSG 16, E = 1,50 MM (12,00 KG/M2)                                                                                                                                                                                                                                                                                                                                                                                                                                       </t>
  </si>
  <si>
    <t xml:space="preserve">CHAPA DE ACO FINA A QUENTE BITOLA MSG 18, E = 1,20 MM (9,60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</si>
  <si>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</si>
  <si>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</si>
  <si>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</si>
  <si>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GROSSA, ASTM A36, E = 1/4 " (6,35 MM) 49,79 KG/M2                                                                                                                                                                                                                                                                                                                                                                                                                                            </t>
  </si>
  <si>
    <t xml:space="preserve">CHAPA DE ACO GROSSA, ASTM A36, E = 3/8 " (9,53 MM) 74,69 KG/M2                                                                                                                                                                                                                                                                                                                                                                                                                                            </t>
  </si>
  <si>
    <t xml:space="preserve">CHAPA DE ACO GROSSA, ASTM A36, E = 1/2 " (12,70 MM) 99,59 KG/M2                                                                                                                                                                                                                                                                                                                                                                                                                                           </t>
  </si>
  <si>
    <t xml:space="preserve">CHAPA DE ACO GROSSA, ASTM A36, E = 5/8 " (15,88 MM) 124,49 KG/M2                                                                                                                                                                                                                                                                                                                                                                                                                                          </t>
  </si>
  <si>
    <t xml:space="preserve">CHAPA DE ACO GROSSA, ASTM A36, E = 7/8 " (22,23 MM) 174,28 KG/M2                                                                                                                                                                                                                                                                                                                                                                                                                                          </t>
  </si>
  <si>
    <t xml:space="preserve">CHAPA DE ACO XADREZ PARA PISOS, E = 1/4 " (6,30 MM) 54,53 KG/M2                                                                                                                                                                                                                                                                                                                                                                                                                                           </t>
  </si>
  <si>
    <t xml:space="preserve">CHAPA DE LAMINADO MELAMINICO, LISO BRILHANTE, DE *1,25 X 3,08* M, E = 0,8 MM                                                                                                                                                                                                                                                                                                                                                                                                                              </t>
  </si>
  <si>
    <t xml:space="preserve">COLA A BASE DE RESINA SINTETICA PARA CHAPA DE LAMINADO MELAMINICO                                                                                                                                                                                                                                                                                                                                                                                                                                         </t>
  </si>
  <si>
    <t xml:space="preserve">CHAPA DE LAMINADO MELAMINICO, LISO FOSCO, DE *1,25 X 3,08* M, E = 0,8 MM                                                                                                                                                                                                                                                                                                                                                                                                                                  </t>
  </si>
  <si>
    <t xml:space="preserve">CHAPA DE LAMINADO MELAMINICO, TEXTURIZADO, DE *1,25 X 3,08* M, E = 0,8 MM                                                                                                                                                                                                                                                                                                                                                                                                                                 </t>
  </si>
  <si>
    <t xml:space="preserve">!EM PROCESSO DE DESATIVACAO! CHAPA DE MADEIRA COMPENSADA PLASTIFICADA PARA FORMA DE CONCRETO, DE 2,20 X 1,10 m, E = 14 MM                                                                                                                                                                                                                                                                                                                                                                                 </t>
  </si>
  <si>
    <t xml:space="preserve">!EM PROCESSO DE DESATIVACAO! CHAPA DE MADEIRA COMPENSADA PLASTIFICADA PARA FORMA DE CONCRETO, DE 2,20 x 1,10 M, E = 6 MM                                                                                                                                                                                                                                                                                                                                                                                  </t>
  </si>
  <si>
    <t xml:space="preserve">CHAPA DE MADEIRA COMPENSADA PLASTIFICADA PARA FORMA DE CONCRETO, DE 2,20 x 1,10 M, E = 18 MM                                                                                                                                                                                                                                                                                                                                                                                                              </t>
  </si>
  <si>
    <t xml:space="preserve">CHAPA DE MADEIRA COMPENSADA PLASTIFICADA PARA FORMA DE CONCRETO, DE 2,20 x 1,10 M, E = 10 MM                                                                                                                                                                                                                                                                                                                                                                                                              </t>
  </si>
  <si>
    <t xml:space="preserve">CHAPA DE MADEIRA COMPENSADA PLASTIFICADA PARA FORMA DE CONCRETO, DE 2,20 X 1,10 M, E = 12 MM                                                                                                                                                                                                                                                                                                                                                                                                              </t>
  </si>
  <si>
    <t xml:space="preserve">!EM PROCESSO DE DESATIVACAO! CHAPA DE MADEIRA COMPENSADA PLASTIFICADA PARA FORMA DE CONCRETO, DE 2,20 X 1,10 M, E = 20 MM                                                                                                                                                                                                                                                                                                                                                                                 </t>
  </si>
  <si>
    <t xml:space="preserve">!EM PROCESSO DE DESATIVACAO! CHAPA DE MADEIRA COMPENSADA RESINADA PARA FORMA DE CONCRETO, DE *2,2 X 1,1* M, E = 10 MM                                                                                                                                                                                                                                                                                                                                                                                     </t>
  </si>
  <si>
    <t xml:space="preserve">!EM PROCESSO DE DESATIVACAO! CHAPA DE MADEIRA COMPENSADA RESINADA PARA FORMA DE CONCRETO, DE *2,2 X 1,1* M, E = 6 MM                                                                                                                                                                                                                                                                                                                                                                                      </t>
  </si>
  <si>
    <t xml:space="preserve">CHAPA DE MADEIRA COMPENSADA RESINADA PARA FORMA DE CONCRETO, DE *2,2 X 1,1* M, E = 14 MM                                                                                                                                                                                                                                                                                                                                                                                                                  </t>
  </si>
  <si>
    <t xml:space="preserve">CHAPA DE MADEIRA COMPENSADA RESINADA PARA FORMA DE CONCRETO, DE *2,2 X 1,1* M, E = 17 MM                                                                                                                                                                                                                                                                                                                                                                                                                  </t>
  </si>
  <si>
    <t xml:space="preserve">!EM PROCESSO DE DESATIVACAO! CHAPA DE MADEIRA COMPENSADA RESINADA PARA FORMA DE CONCRETO, DE *2,2 X 1,1* M, E = 20 MM                                                                                                                                                                                                                                                                                                                                                                                     </t>
  </si>
  <si>
    <t xml:space="preserve">CHAPA DE MADEIRA COMPENSADA NAVAL (COM COLA FENOLICA), E = 6 MM, DE *1,60 X 2,20* M                                                                                                                                                                                                                                                                                                                                                                                                                       </t>
  </si>
  <si>
    <t xml:space="preserve">!EM PROCESSO DE DESATIVACAO! CHAPA DE MADEIRA COMPENSADA DE PINUS, VIROLA OU EQUIVALENTE, DE *2,2 X 1,6* M, E = 6 MM                                                                                                                                                                                                                                                                                                                                                                                      </t>
  </si>
  <si>
    <t xml:space="preserve">CHUVEIRO COMUM EM PLASTICO CROMADO, COM CANO, 4 TEMPERATURAS (110/220 V)                                                                                                                                                                                                                                                                                                                                                                                                                                  </t>
  </si>
  <si>
    <t xml:space="preserve">CHUVEIRO COMUM EM PLASTICO BRANCO, COM CANO, 3 TEMPERATURAS, 5500 W (110/220 V)                                                                                                                                                                                                                                                                                                                                                                                                                           </t>
  </si>
  <si>
    <t xml:space="preserve">DUCHA HIGIENICA PLASTICA COM REGISTRO METALICO 1/2 "                                                                                                                                                                                                                                                                                                                                                                                                                                                      </t>
  </si>
  <si>
    <t xml:space="preserve">CIMENTO IMPERMEABILIZANTE DE PEGA ULTRARRAPIDA PARA TAMPONAMENTOS                                                                                                                                                                                                                                                                                                                                                                                                                                         </t>
  </si>
  <si>
    <t xml:space="preserve">CIMENTO PORTLAND COMPOSTO CP II-32                                                                                                                                                                                                                                                                                                                                                                                                                                                                        </t>
  </si>
  <si>
    <t xml:space="preserve">CIMENTO BRANCO                                                                                                                                                                                                                                                                                                                                                                                                                                                                                            </t>
  </si>
  <si>
    <t xml:space="preserve">ARGAMASSA COLANTE AC I PARA CERAMICAS                                                                                                                                                                                                                                                                                                                                                                                                                                                                     </t>
  </si>
  <si>
    <t xml:space="preserve">COLAR TOMADA PVC, COM TRAVAS, SAIDA COM ROSCA, DE 32 MM X 1/2" OU 32 MM X 3/4", PARA LIGACAO PREDIAL DE AGUA                                                                                                                                                                                                                                                                                                                                                                                              </t>
  </si>
  <si>
    <t xml:space="preserve">COLAR TOMADA PVC, COM TRAVAS, SAIDA ROSCAVEL COM BUCHA DE LATAO, DE 85 MM X 1/2" OU 85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</si>
  <si>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</si>
  <si>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</si>
  <si>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110 MM X 1/2" OU 110 MM X 3/4", PARA LIGACAO PREDIAL DE AGUA                                                                                                                                                                                                                                                                                                                                                                          </t>
  </si>
  <si>
    <t xml:space="preserve">COLAR TOMADA PVC, COM TRAVAS, SAIDA COM ROSCA, DE 85 MM X 1/2" OU 85 MM X 3/4", PARA LIGACAO PREDIAL DE AGUA                                                                                                                                                                                                                                                                                                                                                                                              </t>
  </si>
  <si>
    <t xml:space="preserve">COLAR TOMADA PVC, COM TRAVAS, SAIDA COM ROSCA, DE 75 MM X 1/2" OU 75 MM X 3/4", PARA LIGACAO PREDIAL DE AGUA                                                                                                                                                                                                                                                                                                                                                                                              </t>
  </si>
  <si>
    <t xml:space="preserve">COLAR TOMADA PVC, COM TRAVAS, SAIDA COM ROSCA, DE 60 MM X 1/2" OU 60 MM X 3/4", PARA LIGACAO PREDIAL DE AGUA                                                                                                                                                                                                                                                                                                                                                                                              </t>
  </si>
  <si>
    <t xml:space="preserve">COLAR TOMADA PVC, COM TRAVAS, SAIDA COM ROSCA, DE 50 MM X 1/2" OU 50 MM X 3/4", PARA LIGACAO PREDIAL DE AGUA                                                                                                                                                                                                                                                                                                                                                                                              </t>
  </si>
  <si>
    <t xml:space="preserve">COLAR TOMADA PVC, COM TRAVAS, SAIDA COM ROSCA, DE 40 MM X 1/2" OU 40 MM X 3/4", PARA LIGACAO PREDIAL DE AGUA                                                                                                                                                                                                                                                                                                                                                                                              </t>
  </si>
  <si>
    <t xml:space="preserve">COLAR TOMADA PVC, COM TRAVAS, SAIDA COM ROSCA, DE 110 MM X 1/2" OU 110 MM X 3/4", PARA LIGACAO PREDIAL DE AGUA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</si>
  <si>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</si>
  <si>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CONCRETO BETUMINOSO USINADO A QUENTE (CBUQ) PARA PAVIMENTACAO ASFALTICA, PADRAO DNIT, FAIXA C, COM CAP 50/70 - AQUISICAO POSTO USINA                                                                                                                                                                                                                                                                                                                                                                      </t>
  </si>
  <si>
    <t xml:space="preserve">T     </t>
  </si>
  <si>
    <t xml:space="preserve">CONCRETO USINADO CONVENCIONAL (NAO BOMBEAVEL) CLASSE DE RESISTENCIA C15, COM BRITA 1 E 2, SLUMP = 80 MM +/- 10 MM (NBR 8953)                                                                                                                                                                                                                                                                                                                                                                              </t>
  </si>
  <si>
    <t xml:space="preserve">CONCRETO USINADO BOMBEAVEL, CLASSE DE RESISTENCIA C20, COM BRITA 0 E 1, SLUMP = 100 +/- 20 MM, INCLUI SERVICO DE BOMBEAMENTO (NBR 8953)                                                                                                                                                                                                                                                                                                                                                                   </t>
  </si>
  <si>
    <t xml:space="preserve">CONCRETO USINADO BOMBEAVEL, CLASSE DE RESISTENCIA C30, COM BRITA 0 E 1, SLUMP = 100 +/- 20 MM, INCLUI SERVICO DE BOMBEAMENTO (NBR 8953)                                                                                                                                                                                                                                                                                                                                                                   </t>
  </si>
  <si>
    <t xml:space="preserve">CONCRETO USINADO BOMBEAVEL, CLASSE DE RESISTENCIA C25, COM BRITA 0 E 1, SLUMP = 100 +/- 20 MM, INCLUI SERVICO DE BOMBEAMENTO (NBR 8953)                                                                                                                                                                                                                                                                                                                                                                   </t>
  </si>
  <si>
    <t xml:space="preserve">TERMINAL METALICO A PRESSAO PARA 1 CABO DE 6 A 10 MM2, COM 1 FURO DE FIXACAO                                                                                                                                                                                                                                                                                                                                                                                                                              </t>
  </si>
  <si>
    <t xml:space="preserve">CONECTOR METALICO TIPO PARAFUSO FENDIDO (SPLIT BOLT), PARA CABOS ATE 16 MM2                                                                                                                                                                                                                                                                                                                                                                                                                               </t>
  </si>
  <si>
    <t xml:space="preserve">TERMINAL METALICO A PRESSAO 1 CABO, PARA CABOS DE 4 A 10 MM2, COM 2 FUROS PARA FIXACAO                                                                                                                                                                                                                                                                                                                                                                                                                    </t>
  </si>
  <si>
    <t xml:space="preserve">TERMINAL METALICO A PRESSAO PARA 1 CABO DE 16 A 25 MM2, COM 2 FUROS PARA FIXACAO                                                                                                                                                                                                                                                                                                                                                                                                                          </t>
  </si>
  <si>
    <t xml:space="preserve">TERMINAL METALICO A PRESSAO PARA 1 CABO DE 50 A 70 MM2, COM 2 FUROS PARA FIXACAO                                                                                                                                                                                                                                                                                                                                                                                                                          </t>
  </si>
  <si>
    <t xml:space="preserve">TERMINAL METALICO A PRESSAO PARA 1 CABO DE 95 A 120 MM2, COM 2 FUROS PARA FIXACAO                                                                                                                                                                                                                                                                                                                                                                                                                         </t>
  </si>
  <si>
    <t xml:space="preserve">TERMINAL METALICO A PRESSAO PARA 1 CABO DE 150 A 185 MM2, COM 2 FUROS PARA FIXACAO                                                                                                                                                                                                                                                                                                                                                                                                                        </t>
  </si>
  <si>
    <t xml:space="preserve">CONECTOR METALICO TIPO PARAFUSO FENDIDO (SPLIT BOLT),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</si>
  <si>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</si>
  <si>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</si>
  <si>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GRAMPO PARALELO METALICO PARA CABO DE 6 A 50 MM2, COM 2 PARAFUSOS                                                                                                                                                                                                                                                                                                                                                                                                                                         </t>
  </si>
  <si>
    <t xml:space="preserve">TERMINAL A COMPRESSAO EM COBRE ESTANHADO PARA CABO 2,5 MM2, 1 FURO E 1 COMPRESSAO, PARA PARAFUSO DE FIXACAO M5                                                                                                                                                                                                                                                                                                                                                                                            </t>
  </si>
  <si>
    <t xml:space="preserve">TERMINAL A COMPRESSAO EM COBRE ESTANHADO PARA CABO 4 MM2, 1 FURO E 1 COMPRESSAO, PARA PARAFUSO DE FIXACAO M5                                                                                                                                                                                                                                                                                                                                                                                              </t>
  </si>
  <si>
    <t xml:space="preserve">TERMINAL A COMPRESSAO EM COBRE ESTANHADO PARA CABO 6 MM2, 1 FURO E 1 COMPRESSAO, PARA PARAFUSO DE FIXACAO M6                                                                                                                                                                                                                                                                                                                                                                                              </t>
  </si>
  <si>
    <t xml:space="preserve">TERMINAL A COMPRESSAO EM COBRE ESTANHADO PARA CABO 10 MM2, 1 FURO E 1 COMPRESSAO, PARA PARAFUSO DE FIXACAO M6                                                                                                                                                                                                                                                                                                                                                                                             </t>
  </si>
  <si>
    <t xml:space="preserve">TERMINAL A COMPRESSAO EM COBRE ESTANHADO PARA CABO 16 MM2, 1 FURO E 1 COMPRESSAO, PARA PARAFUSO DE FIXACAO M6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</si>
  <si>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</si>
  <si>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</si>
  <si>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50 MM2, 1 FURO E 1 COMPRESSAO, PARA PARAFUSO DE FIXACAO M8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</si>
  <si>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</si>
  <si>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</si>
  <si>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A COMPRESSAO EM COBRE ESTANHADO PARA CABO 120 MM2, 1 FURO E 1 COMPRESSAO, PARA PARAFUSO DE FIXACAO M12                                                                                                                                                                                                                                                                                                                                                                                           </t>
  </si>
  <si>
    <t xml:space="preserve">TERMINAL METALICO A PRESSAO PARA 1 CABO DE 16 MM2, COM 1 FURO DE FIXACAO                                                                                                                                                                                                                                                                                                                                                                                                                                  </t>
  </si>
  <si>
    <t xml:space="preserve">TERMINAL METALICO A PRESSAO PARA 1 CABO DE 25 MM2, COM 1 FURO DE FIXACAO                                                                                                                                                                                                                                                                                                                                                                                                                                  </t>
  </si>
  <si>
    <t xml:space="preserve">TERMINAL METALICO A PRESSAO PARA 1 CABO DE 35 MM2, COM 1 FURO DE FIXACAO                                                                                                                                                                                                                                                                                                                                                                                                                                  </t>
  </si>
  <si>
    <t xml:space="preserve">TERMINAL METALICO A PRESSAO PARA 1 CABO DE 50 MM2, COM 1 FURO DE FIXACAO                                                                                                                                                                                                                                                                                                                                                                                                                                  </t>
  </si>
  <si>
    <t xml:space="preserve">TERMINAL METALICO A PRESSAO PARA 1 CABO DE 70 MM2, COM 1 FURO DE FIXACAO                                                                                                                                                                                                                                                                                                                                                                                                                                  </t>
  </si>
  <si>
    <t xml:space="preserve">TERMINAL METALICO A PRESSAO PARA 1 CABO DE 95 MM2, COM 1 FURO DE FIXACAO                                                                                                                                                                                                                                                                                                                                                                                                                                  </t>
  </si>
  <si>
    <t xml:space="preserve">TERMINAL METALICO A PRESSAO PARA 1 CABO DE 120 MM2, COM 1 FURO DE FIXACAO                                                                                                                                                                                                                                                                                                                                                                                                                                 </t>
  </si>
  <si>
    <t xml:space="preserve">TERMINAL METALICO A PRESSAO PARA 1 CABO DE 185 MM2, COM 1 FURO DE FIXACAO                                                                                                                                                                                                                                                                                                                                                                                                                                 </t>
  </si>
  <si>
    <t xml:space="preserve">TERMINAL METALICO A PRESSAO PARA 1 CABO DE 25 A 35 MM2, COM 2 FUROS PARA FIXACAO                                                                                                                                                                                                                                                                                                                                                                                                                          </t>
  </si>
  <si>
    <t xml:space="preserve">CONECTOR DE ALUMINIO TIPO PRENSA CABO, BITOLA 3/8", PARA CABOS DE DIAMETRO DE 9 A 10 MM                                                                                                                                                                                                                                                                                                                                                                                                                   </t>
  </si>
  <si>
    <t xml:space="preserve">CONECTOR DE ALUMINIO TIPO PRENSA CABO, BITOLA 1/2", PARA CABOS DE DIAMETRO DE 12,5 A 15 MM                                                                                                                                                                                                                                                                                                                                                                                                                </t>
  </si>
  <si>
    <t xml:space="preserve">CONECTOR DE ALUMINIO TIPO PRENSA CABO, BITOLA 3/4", PARA CABOS DE DIAMETRO DE 17,5 A 20 MM                                                                                                                                                                                                                                                                                                                                                                                                                </t>
  </si>
  <si>
    <t xml:space="preserve">CONECTOR DE ALUMINIO TIPO PRENSA CABO, BITOLA 1", PARA CABOS DE DIAMETRO DE 22,5 A 25 MM                                                                                                                                                                                                                                                                                                                                                                                                                  </t>
  </si>
  <si>
    <t xml:space="preserve">CONECTOR DE ALUMINIO TIPO PRENSA CABO, BITOLA 1 1/4", PARA CABOS DE DIAMETRO DE 31 A 34 MM                                                                                                                                                                                                                                                                                                                                                                                                                </t>
  </si>
  <si>
    <t xml:space="preserve">CONECTOR DE ALUMINIO TIPO PRENSA CABO, BITOLA 1 1/2", PARA CABOS DE DIAMETRO DE 37 A 40 MM                                                                                                                                                                                                                                                                                                                                                                                                                </t>
  </si>
  <si>
    <t xml:space="preserve">CONECTOR DE ALUMINIO TIPO PRENSA CABO, BITOLA 2", PARA CABOS DE DIAMETRO DE 47,5 A 50 MM                                                                                                                                                                                                                                                                                                                                                                                                                  </t>
  </si>
  <si>
    <t xml:space="preserve">CONJUNTO ARRUELAS DE VEDACAO 5/16" PARA TELHA FIBROCIMENTO (UMA ARRUELA METALICA E UMA ARRUELA PVC - CONICAS)                                                                                                                                                                                                                                                                                                                                                                                             </t>
  </si>
  <si>
    <t xml:space="preserve">CJ    </t>
  </si>
  <si>
    <t xml:space="preserve">CONTATOR TRIPOLAR, CORRENTE DE 9 A, TENSAO NOMINAL DE *500* V, CATEGORIA AC-2 E AC-3                                                                                                                                                                                                                                                                                                                                                                                                                      </t>
  </si>
  <si>
    <t xml:space="preserve">CONTATOR TRIPOLAR, CORRENTE DE *110* A, TENSAO NOMINAL DE *500* V, CATEGORIA AC-2 E AC-3                                                                                                                                                                                                                                                                                                                                                                                                                  </t>
  </si>
  <si>
    <t xml:space="preserve">CONTATOR TRIPOLAR, CORRENTE DE 32 A, TENSAO NOMINAL DE *500* V, CATEGORIA AC-2 E AC-3                                                                                                                                                                                                                                                                                                                                                                                                                     </t>
  </si>
  <si>
    <t xml:space="preserve">CONTATOR TRIPOLAR, CORRENTE DE 75 A, TENSAO NOMINAL DE *500* V, CATEGORIA AC-2 E AC-3                                                                                                                                                                                                                                                                                                                                                                                                                     </t>
  </si>
  <si>
    <t xml:space="preserve">CONTATOR TRIPOLAR, CORRENTE DE 300 A, TENSAO NOMINAL DE *500* V, CATEGORIA AC-2 E AC-3                                                                                                                                                                                                                                                                                                                                                                                                                    </t>
  </si>
  <si>
    <t xml:space="preserve">CONTATOR TRIPOLAR, CORRENTE DE 400 A, TENSAO NOMINAL DE *500* V, CATEGORIA AC-2 E AC-3                                                                                                                                                                                                                                                                                                                                                                                                                    </t>
  </si>
  <si>
    <t xml:space="preserve">CONTATOR TRIPOLAR, CORRENTE DE 95 A, TENSAO NOMINAL DE *500* V, CATEGORIA AC-2 E AC-3                                                                                                                                                                                                                                                                                                                                                                                                                     </t>
  </si>
  <si>
    <t xml:space="preserve">CONTATOR TRIPOLAR, CORRENTE DE 25 A, TENSAO NOMINAL DE *500* V, CATEGORIA AC-2 E AC-3                                                                                                                                                                                                                                                                                                                                                                                                                     </t>
  </si>
  <si>
    <t xml:space="preserve">CONTATOR TRIPOLAR, CORRENTE DE *38* A, TENSAO NOMINAL DE *500* V, CATEGORIA AC-2 E AC-3                                                                                                                                                                                                                                                                                                                                                                                                                   </t>
  </si>
  <si>
    <t xml:space="preserve">CONTATOR TRIPOLAR, CORRENTE DE 45 A, TENSAO NOMINAL DE *500* V, CATEGORIA AC-2 E AC-3                                                                                                                                                                                                                                                                                                                                                                                                                     </t>
  </si>
  <si>
    <t xml:space="preserve">CONTATOR TRIPOLAR, CORRENTE DE *265* A, TENSAO NOMINAL DE *500* V, CATEGORIA AC-2 E AC-3                                                                                                                                                                                                                                                                                                                                                                                                                  </t>
  </si>
  <si>
    <t xml:space="preserve">CONTATOR TRIPOLAR, CORRENTE DE 12 A, TENSAO NOMINAL DE *500* V, CATEGORIA AC-2 E AC-3                                                                                                                                                                                                                                                                                                                                                                                                                     </t>
  </si>
  <si>
    <t xml:space="preserve">CONTATOR TRIPOLAR, CORRENTE DE 630 A, TENSAO NOMINAL DE *500* V, CATEGORIA AC-2 E AC-3                                                                                                                                                                                                                                                                                                                                                                                                                    </t>
  </si>
  <si>
    <t xml:space="preserve">CONTATOR TRIPOLAR, CORRENTE DE *22* A, TENSAO NOMINAL DE *500* V, CATEGORIA AC-2 E AC-3                                                                                                                                                                                                                                                                                                                                                                                                                   </t>
  </si>
  <si>
    <t xml:space="preserve">CONTATOR TRIPOLAR, CORRENTE DE *185* A, TENSAO NOMINAL DE *500* V, CATEGORIA AC-2 E AC-3                                                                                                                                                                                                                                                                                                                                                                                                                  </t>
  </si>
  <si>
    <t xml:space="preserve">CONTATOR TRIPOLAR, CORRENTE DE *65* A, TENSAO NOMINAL DE *500* V, CATEGORIA AC-2 E AC-3                                                                                                                                                                                                                                                                                                                                                                                                                   </t>
  </si>
  <si>
    <t xml:space="preserve">CONTATOR TRIPOLAR, CORRENTE DE *500* A, TENSAO NOMINAL DE *500* V, CATEGORIA AC-2 E AC-3                                                                                                                                                                                                                                                                                                                                                                                                                  </t>
  </si>
  <si>
    <t xml:space="preserve">CONTATOR TRIPOLAR, CORRENTE DE 250 A, TENSAO NOMINAL DE *500* V, PARA ACIONAMENTO DE CAPACITORES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</si>
  <si>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</si>
  <si>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</si>
  <si>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CORDEL DETONANTE, NP 10 G/M                                                                                                                                                                                                                                                                                                                                                                                                                                                                               </t>
  </si>
  <si>
    <t xml:space="preserve">CRUZETA DE FERRO GALVANIZADO, COM ROSCA BSP, DE 1/2"                                                                                                                                                                                                                                                                                                                                                                                                                                                      </t>
  </si>
  <si>
    <t xml:space="preserve">CRUZETA DE FERRO GALVANIZADO, COM ROSCA BSP, DE 1"                                                                                                                                                                                                                                                                                                                                                                                                                                                        </t>
  </si>
  <si>
    <t xml:space="preserve">CRUZETA DE FERRO GALVANIZADO, COM ROSCA BSP, DE 1 1/2"                                                                                                                                                                                                                                                                                                                                                                                                                                                    </t>
  </si>
  <si>
    <t xml:space="preserve">CRUZETA DE FERRO GALVANIZADO, COM ROSCA BSP, DE 2"                                                                                                                                                                                                                                                                                                                                                                                                                                                        </t>
  </si>
  <si>
    <t xml:space="preserve">CRUZETA DE FERRO GALVANIZADO, COM ROSCA BSP, DE 2 1/2"                                                                                                                                                                                                                                                                                                                                                                                                                                                    </t>
  </si>
  <si>
    <t xml:space="preserve">CRUZETA DE FERRO GALVANIZADO, COM ROSCA BSP, DE 3"                                                                                                                                                                                                                                                                                                                                                                                                                                                        </t>
  </si>
  <si>
    <t xml:space="preserve">CRUZETA DE FERRO GALVANIZADO, COM ROSCA BSP, DE 1 1/4"                                                                                                                                                                                                                                                                                                                                                                                                                                                    </t>
  </si>
  <si>
    <t xml:space="preserve">CRUZETA DE FERRO GALVANIZADO, COM ROSCA BSP, DE 3/4"                                                                                                                                                                                                                                                                                                                                                                                                                                                      </t>
  </si>
  <si>
    <t xml:space="preserve">CUBA ACO INOX (AISI 304) DE EMBUTIR COM VALVULA 3 1/2 ", DE *46 X 30 X 12* CM                                                                                                                                                                                                                                                                                                                                                                                                                             </t>
  </si>
  <si>
    <t xml:space="preserve">CUBA ACO INOX (AISI 304) DE EMBUTIR COM VALVULA 3 1/2 ", DE *40 X 34 X 12* CM                                                                                                                                                                                                                                                                                                                                                                                                                             </t>
  </si>
  <si>
    <t xml:space="preserve">BANCADA/BANCA/PIA DE ACO INOXIDAVEL (AISI 430) COM 1 CUBA CENTRAL, SEM VALVULA, ESCORREDOR DUPLO, DE *0,55 X 1,60* M                                                                                                                                                                                                                                                                                                                                                                                      </t>
  </si>
  <si>
    <t xml:space="preserve">BANCADA/BANCA/PIA DE ACO INOXIDAVEL (AISI 430) COM 1 CUBA CENTRAL, COM VALVULA, ESCORREDOR DUPLO, DE *0,55 X 1,20* M                                                                                                                                                                                                                                                                                                                                                                                      </t>
  </si>
  <si>
    <t xml:space="preserve">CUBA ACO INOX (AISI 304) DE EMBUTIR COM VALVULA DE 3 1/2 ", DE *56 X 33 X 12* CM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</si>
  <si>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</si>
  <si>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</si>
  <si>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2 CUBAS, COM VALVULAS, ESCORREDOR DUPLO, DE *0,55 X 2,00* M                                                                                                                                                                                                                                                                                                                                                                                            </t>
  </si>
  <si>
    <t xml:space="preserve">CURVA 45 GRAUS DE FERRO GALVANIZADO, COM ROSCA BSP FEMEA, DE 1/2"                                                                                                                                                                                                                                                                                                                                                                                                                                         </t>
  </si>
  <si>
    <t xml:space="preserve">CURVA 45 GRAUS DE FERRO GALVANIZADO, COM ROSCA BSP FEMEA, DE 1"                                                                                                                                                                                                                                                                                                                                                                                                                                           </t>
  </si>
  <si>
    <t xml:space="preserve">CURVA 45 GRAUS DE FERRO GALVANIZADO, COM ROSCA BSP FEMEA, DE 1 1/2"                                                                                                                                                                                                                                                                                                                                                                                                                                       </t>
  </si>
  <si>
    <t xml:space="preserve">CURVA 45 GRAUS DE FERRO GALVANIZADO, COM ROSCA BSP FEMEA, DE 2 1/2"                                                                                                                                                                                                                                                                                                                                                                                                                                       </t>
  </si>
  <si>
    <t xml:space="preserve">CURVA 45 GRAUS DE FERRO GALVANIZADO, COM ROSCA BSP FEMEA, DE 3"                                                                                                                                                                                                                                                                                                                                                                                                                                           </t>
  </si>
  <si>
    <t xml:space="preserve">CURVA 45 GRAUS DE FERRO GALVANIZADO, COM ROSCA BSP FEMEA, DE 4"                                                                                                                                                                                                                                                                                                                                                                                                                                           </t>
  </si>
  <si>
    <t xml:space="preserve">CURVA 45 GRAUS DE FERRO GALVANIZADO, COM ROSCA BSP MACHO/FEMEA, DE 1"                                                                                                                                                                                                                                                                                                                                                                                                                                     </t>
  </si>
  <si>
    <t xml:space="preserve">CURVA 45 GRAUS DE FERRO GALVANIZADO, COM ROSCA BSP MACHO/FEMEA, DE 1 1/4"                                                                                                                                                                                                                                                                                                                                                                                                                                 </t>
  </si>
  <si>
    <t xml:space="preserve">CURVA 45 GRAUS DE FERRO GALVANIZADO, COM ROSCA BSP MACHO/FEMEA, DE 1 1/2"                                                                                                                                                                                                                                                                                                                                                                                                                                 </t>
  </si>
  <si>
    <t xml:space="preserve">CURVA 45 GRAUS DE FERRO GALVANIZADO, COM ROSCA BSP MACHO/FEMEA, DE 2 1/2"                                                                                                                                                                                                                                                                                                                                                                                                                                 </t>
  </si>
  <si>
    <t xml:space="preserve">CURVA 90 GRAUS DE FERRO GALVANIZADO, COM ROSCA BSP FEMEA, DE 1/2"                                                                                                                                                                                                                                                                                                                                                                                                                                         </t>
  </si>
  <si>
    <t xml:space="preserve">CURVA 90 GRAUS DE FERRO GALVANIZADO, COM ROSCA BSP FEMEA, DE 1"                                                                                                                                                                                                                                                                                                                                                                                                                                           </t>
  </si>
  <si>
    <t xml:space="preserve">CURVA 90 GRAUS DE FERRO GALVANIZADO, COM ROSCA BSP FEMEA, DE 1 1/4"                                                                                                                                                                                                                                                                                                                                                                                                                                       </t>
  </si>
  <si>
    <t xml:space="preserve">CURVA 90 GRAUS DE FERRO GALVANIZADO, COM ROSCA BSP FEMEA, DE 1 1/2"                                                                                                                                                                                                                                                                                                                                                                                                                                       </t>
  </si>
  <si>
    <t xml:space="preserve">CURVA 90 GRAUS DE FERRO GALVANIZADO, COM ROSCA BSP FEMEA, DE 2"                                                                                                                                                                                                                                                                                                                                                                                                                                           </t>
  </si>
  <si>
    <t xml:space="preserve">CURVA 90 GRAUS DE FERRO GALVANIZADO, COM ROSCA BSP FEMEA, DE 2 1/2"                                                                                                                                                                                                                                                                                                                                                                                                                                       </t>
  </si>
  <si>
    <t xml:space="preserve">CURVA 90 GRAUS DE FERRO GALVANIZADO, COM ROSCA BSP FEMEA, DE 3"                                                                                                                                                                                                                                                                                                                                                                                                                                           </t>
  </si>
  <si>
    <t xml:space="preserve">CURVA 90 GRAUS DE FERRO GALVANIZADO, COM ROSCA BSP FEMEA, DE 4"                                                                                                                                                                                                                                                                                                                                                                                                                                           </t>
  </si>
  <si>
    <t xml:space="preserve">CURVA 90 GRAUS DE FERRO GALVANIZADO, COM ROSCA BSP MACHO, DE 1/2"                                                                                                                                                                                                                                                                                                                                                                                                                                         </t>
  </si>
  <si>
    <t xml:space="preserve">CURVA 90 GRAUS DE FERRO GALVANIZADO, COM ROSCA BSP MACHO, DE 3/4"                                                                                                                                                                                                                                                                                                                                                                                                                                         </t>
  </si>
  <si>
    <t xml:space="preserve">CURVA 90 GRAUS DE FERRO GALVANIZADO, COM ROSCA BSP MACHO, DE 1 1/4"                                                                                                                                                                                                                                                                                                                                                                                                                                       </t>
  </si>
  <si>
    <t xml:space="preserve">CURVA 90 GRAUS DE FERRO GALVANIZADO, COM ROSCA BSP MACHO, DE 1 1/2"                                                                                                                                                                                                                                                                                                                                                                                                                                       </t>
  </si>
  <si>
    <t xml:space="preserve">CURVA 90 GRAUS DE FERRO GALVANIZADO, COM ROSCA BSP MACHO, DE 2"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</si>
  <si>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</si>
  <si>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</si>
  <si>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</si>
  <si>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DE FERRO GALVANIZADO, COM ROSCA BSP MACHO/FEMEA, DE 1/2"                                                                                                                                                                                                                                                                                                                                                                                                                                   </t>
  </si>
  <si>
    <t xml:space="preserve">CURVA 90 GRAUS DE FERRO GALVANIZADO, COM ROSCA BSP MACHO/FEMEA, DE 3/4"                                                                                                                                                                                                                                                                                                                                                                                                                                   </t>
  </si>
  <si>
    <t xml:space="preserve">CURVA 90 GRAUS DE FERRO GALVANIZADO, COM ROSCA BSP MACHO/FEMEA, DE 1"                                                                                                                                                                                                                                                                                                                                                                                                                                     </t>
  </si>
  <si>
    <t xml:space="preserve">CURVA 90 GRAUS DE FERRO GALVANIZADO, COM ROSCA BSP MACHO/FEMEA, DE 2"                                                                                                                                                                                                                                                                                                                                                                                                                                     </t>
  </si>
  <si>
    <t xml:space="preserve">CURVA 90 GRAUS DE FERRO GALVANIZADO, COM ROSCA BSP MACHO/FEMEA, DE 3"                                                                                                                                                                                                                                                                                                                                                                                                                                     </t>
  </si>
  <si>
    <t xml:space="preserve">CURVA 90 GRAUS DE FERRO GALVANIZADO, COM ROSCA BSP MACHO/FEMEA, DE 4"                                                                                                                                                                                                                                                                                                                                                                                                                                     </t>
  </si>
  <si>
    <t xml:space="preserve">CURVA 90 GRAUS DE FERRO GALVANIZADO, COM ROSCA BSP MACHO/FEMEA, DE 1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</si>
  <si>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</si>
  <si>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</si>
  <si>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</si>
  <si>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90 GRAUS DE FERRO GALVANIZADO, COM ROSCA BSP FEMEA, DE 3/4"                                                                                                                                                                                                                                                                                                                                                                                                                                         </t>
  </si>
  <si>
    <t xml:space="preserve">CURVA 90 GRAUS DE FERRO GALVANIZADO, COM ROSCA BSP MACHO/FEMEA, DE 1 1/4"                                                                                                                                                                                                                                                                                                                                                                                                                                 </t>
  </si>
  <si>
    <t xml:space="preserve">CURVA 90 GRAUS DE FERRO GALVANIZADO, COM ROSCA BSP MACHO, DE 2 1/2"                                                                                                                                                                                                                                                                                                                                                                                                                                       </t>
  </si>
  <si>
    <t xml:space="preserve">CURVA 90 GRAUS DE FERRO GALVANIZADO, COM ROSCA BSP MACHO, DE 1"                                                                                                                                                                                                                                                                                                                                                                                                                                           </t>
  </si>
  <si>
    <t xml:space="preserve">CURVA 45 GRAUS DE FERRO GALVANIZADO, COM ROSCA BSP MACHO/FEMEA, DE 1/2"                                                                                                                                                                                                                                                                                                                                                                                                                                   </t>
  </si>
  <si>
    <t xml:space="preserve">CURVA 45 GRAUS DE FERRO GALVANIZADO, COM ROSCA BSP FEMEA, DE 2"                                                                                                                                                                                                                                                                                                                                                                                                                                           </t>
  </si>
  <si>
    <t xml:space="preserve">CURVA 45 GRAUS DE FERRO GALVANIZADO, COM ROSCA BSP FEMEA, DE 1 1/4"                                                                                                                                                                                                                                                                                                                                                                                                                                       </t>
  </si>
  <si>
    <t xml:space="preserve">CURVA 45 GRAUS DE FERRO GALVANIZADO, COM ROSCA BSP FEMEA, DE 3/4"                                                                                                                                                                                                                                                                                                                                                                                                                                         </t>
  </si>
  <si>
    <t xml:space="preserve">CURVA 90 GRAUS DE FERRO GALVANIZADO, COM ROSCA BSP MACHO/FEMEA, DE 2 1/2"                                                                                                                                                                                                                                                                                                                                                                                                                                 </t>
  </si>
  <si>
    <t xml:space="preserve">CURVA PVC PBA, JE, PB, 22 GRAUS, DN 75 / DE 85 MM, PARA REDE AGUA (NBR 10351)                                                                                                                                                                                                                                                                                                                                                                                                                             </t>
  </si>
  <si>
    <t xml:space="preserve">CURVA PVC PBA, JE, PB, 90 GRAUS, DN 75 / DE 85 MM, PARA REDE AGUA (NBR 10351)                                                                                                                                                                                                                                                                                                                                                                                                                             </t>
  </si>
  <si>
    <t xml:space="preserve">CURVA PVC PBA, JE, PB, 45 GRAUS, DN 75 / DE 85 MM, PARA REDE AGUA (NBR 10351)                                                                                                                                                                                                                                                                                                                                                                                                                             </t>
  </si>
  <si>
    <t xml:space="preserve">CURVA PVC PBA, JE, PB, 45 GRAUS, DN 100 / DE 110 MM, PARA REDE AGUA (NBR 10351)                                                                                                                                                                                                                                                                                                                                                                                                                           </t>
  </si>
  <si>
    <t xml:space="preserve">CURVA PVC PBA, JE, PB, 90 GRAUS, DN 100 / DE 110 MM, PARA REDE AGUA (NBR 10351)                                                                                                                                                                                                                                                                                                                                                                                                                           </t>
  </si>
  <si>
    <t xml:space="preserve">CURVA PVC PBA, JE, PB, 45 GRAUS, DN 50 / DE 60 MM, PARA REDE AGUA (NBR 10351)                                                                                                                                                                                                                                                                                                                                                                                                                             </t>
  </si>
  <si>
    <t xml:space="preserve">CURVA PVC PBA, JE, PB, 22 GRAUS, DN 50 / DE 60 MM, PARA REDE AGUA (NBR 10351)                                                                                                                                                                                                                                                                                                                                                                                                                             </t>
  </si>
  <si>
    <t xml:space="preserve">CURVA PVC PBA, JE, PB, 22 GRAUS, DN 100 / DE 110 MM, PARA REDE AGUA (NBR 10351)                                                                                                                                                                                                                                                                                                                                                                                                                           </t>
  </si>
  <si>
    <t xml:space="preserve">CURVA LONGA PVC, PB, JE, 45 GRAUS, DN 150 MM, PARA REDE COLETORA ESGOTO (NBR 10569)                                                                                                                                                                                                                                                                                                                                                                                                                       </t>
  </si>
  <si>
    <t xml:space="preserve">CURVA PVC PBA, JE, PB, 90 GRAUS, DN 50 / DE 60 MM, PARA REDE AGUA (NBR 10351)                                                                                                                                                                                                                                                                                                                                                                                                                             </t>
  </si>
  <si>
    <t xml:space="preserve">CURVA LONGA PVC, PB, JE, 45 GRAUS, DN 100 MM, PARA REDE COLETORA ESGOTO (NBR 10569)                                                                                                                                                                                                                                                                                                                                                                                                                       </t>
  </si>
  <si>
    <t xml:space="preserve">CURVA LONGA PVC, PB, JE, 90 GRAUS, DN 100 MM, PARA REDE COLETORA ESGOTO (NBR 10569)                                                                                                                                                                                                                                                                                                                                                                                                                       </t>
  </si>
  <si>
    <t xml:space="preserve">CURVA LONGA PVC, PB, JE, 90 GRAUS, DN 150 MM, PARA REDE COLETORA ESGOTO (NBR 10569)                                                                                                                                                                                                                                                                                                                                                                                                                       </t>
  </si>
  <si>
    <t xml:space="preserve">CURVA 90 GRAUS, LONGA, DE PVC RIGIDO ROSCAVEL, DE 1/2", PARA ELETRODUTO                                                                                                                                                                                                                                                                                                                                                                                                                                   </t>
  </si>
  <si>
    <t xml:space="preserve">CAIXA OCTOGONAL DE FUNDO MOVEL, EM PVC, DE 3" X 3", PARA ELETRODUTO FLEXIVEL CORRUGADO                                                                                                                                                                                                                                                                                                                                                                                                                    </t>
  </si>
  <si>
    <t xml:space="preserve">CAIXA DE PASSAGEM, EM PVC, DE 4" X 2", PARA ELETRODUTO FLEXIVEL CORRUGADO                                                                                                                                                                                                                                                                                                                                                                                                                                 </t>
  </si>
  <si>
    <t xml:space="preserve">CAIXA DE PASSAGEM, EM PVC, DE 4" X 4", PARA ELETRODUTO FLEXIVEL CORRUGADO                                                                                                                                                                                                                                                                                                                                                                                                                                 </t>
  </si>
  <si>
    <t xml:space="preserve">CURVA 90 GRAUS, LONGA, DE PVC RIGIDO ROSCAVEL, DE 1 1/4", PARA ELETRODUTO                                                                                                                                                                                                                                                                                                                                                                                                                                 </t>
  </si>
  <si>
    <t xml:space="preserve">CURVA 90 GRAUS, LONGA, DE PVC RIGIDO ROSCAVEL, DE 1 1/2", PARA ELETRODUTO                                                                                                                                                                                                                                                                                                                                                                                                                                 </t>
  </si>
  <si>
    <t xml:space="preserve">CURVA 90 GRAUS, LONGA, DE PVC RIGIDO ROSCAVEL, DE 2", PARA ELETRODUTO                                                                                                                                                                                                                                                                                                                                                                                                                                     </t>
  </si>
  <si>
    <t xml:space="preserve">CURVA 90 GRAUS, LONGA, DE PVC RIGIDO ROSCAVEL, DE 3", PARA ELETRODUTO                                                                                                                                                                                                                                                                                                                                                                                                                                     </t>
  </si>
  <si>
    <t xml:space="preserve">CURVA 90 GRAUS, LONGA, DE PVC RIGIDO ROSCAVEL, DE 4", PARA ELETRODUTO                                                                                                                                                                                                                                                                                                                                                                                                                                     </t>
  </si>
  <si>
    <t xml:space="preserve">CURVA 90 GRAUS, LONGA, DE PVC RIGIDO ROSCAVEL, DE 3/4", PARA ELETRODUTO                                                                                                                                                                                                                                                                                                                                                                                                                                   </t>
  </si>
  <si>
    <t xml:space="preserve">CURVA 135 GRAUS, DE PVC RIGIDO ROSCAVEL, DE 1", PARA ELETRODUTO                                                                                                                                                                                                                                                                                                                                                                                                                                           </t>
  </si>
  <si>
    <t xml:space="preserve">CURVA 90 GRAUS, LONGA, DE PVC RIGIDO ROSCAVEL, DE 1", PARA ELETRODUTO                                                                                                                                                                                                                                                                                                                                                                                                                                     </t>
  </si>
  <si>
    <t xml:space="preserve">CURVA 90 GRAUS, LONGA, DE PVC RIGIDO ROSCAVEL, DE 2 1/2", PARA ELETRODUTO                                                                                                                                                                                                                                                                                                                                                                                                                                 </t>
  </si>
  <si>
    <t xml:space="preserve">LUVA EM PVC RIGIDO ROSCAVEL, DE 3/4", PARA ELETRODUTO                                                                                                                                                                                                                                                                                                                                                                                                                                                     </t>
  </si>
  <si>
    <t xml:space="preserve">LUVA EM PVC RIGIDO ROSCAVEL, DE 1", PARA ELETRODUTO                                                                                                                                                                                                                                                                                                                                                                                                                                                       </t>
  </si>
  <si>
    <t xml:space="preserve">LUVA EM PVC RIGIDO ROSCAVEL, DE 1 1/2", PARA ELETRODUTO                                                                                                                                                                                                                                                                                                                                                                                                                                                   </t>
  </si>
  <si>
    <t xml:space="preserve">LUVA EM PVC RIGIDO ROSCAVEL, DE 2", PARA ELETRODUTO                                                                                                                                                                                                                                                                                                                                                                                                                                                       </t>
  </si>
  <si>
    <t xml:space="preserve">LUVA EM PVC RIGIDO ROSCAVEL, DE 4", PARA ELETRODUTO                                                                                                                                                                                                                                                                                                                                                                                                                                                       </t>
  </si>
  <si>
    <t xml:space="preserve">LUVA EM PVC RIGIDO ROSCAVEL, DE 3", PARA ELETRODUTO                                                                                                                                                                                                                                                                                                                                                                                                                                                       </t>
  </si>
  <si>
    <t xml:space="preserve">LUVA DE PRESSAO, EM PVC, DE 25 MM, PARA ELETRODUTO FLEXIVEL                                                                                                                                                                                                                                                                                                                                                                                                                                               </t>
  </si>
  <si>
    <t xml:space="preserve">LUVA DE PRESSAO, EM PVC, DE 32 MM, PARA ELETRODUTO FLEXIVEL                                                                                                                                                                                                                                                                                                                                                                                                                                               </t>
  </si>
  <si>
    <t xml:space="preserve">LUVA EM PVC RIGIDO ROSCAVEL, DE 1/2", PARA ELETRODUTO                                                                                                                                                                                                                                                                                                                                                                                                                                                     </t>
  </si>
  <si>
    <t xml:space="preserve">LUVA EM PVC RIGIDO ROSCAVEL, DE 1 1/4", PARA ELETRODUTO                                                                                                                                                                                                                                                                                                                                                                                                                                                   </t>
  </si>
  <si>
    <t xml:space="preserve">LUVA DE PRESSAO, EM PVC, DE 20 MM, PARA ELETRODUTO FLEXIVEL                                                                                                                                                                                                                                                                                                                                                                                                                                               </t>
  </si>
  <si>
    <t xml:space="preserve">LUVA EM PVC RIGIDO ROSCAVEL, DE 2 1/2", PARA ELETRODUTO                                                                                                                                                                                                                                                                                                                                                                                                                                                   </t>
  </si>
  <si>
    <t xml:space="preserve">CURVA DE PVC 45 GRAUS, SOLDAVEL, 75 MM, PARA AGUA FRIA PREDIAL (NBR 5648)                                                                                                                                                                                                                                                                                                                                                                                                                                 </t>
  </si>
  <si>
    <t xml:space="preserve">CURVA DE PVC 45 GRAUS, SOLDAVEL, 32 MM, PARA AGUA FRIA PREDIAL (NBR 5648)                                                                                                                                                                                                                                                                                                                                                                                                                                 </t>
  </si>
  <si>
    <t xml:space="preserve">CURVA DE PVC 45 GRAUS, SOLDAVEL, 60 MM, PARA AGUA FRIA PREDIAL (NBR 5648)                                                                                                                                                                                                                                                                                                                                                                                                                                 </t>
  </si>
  <si>
    <t xml:space="preserve">CURVA DE PVC 90 GRAUS, SOLDAVEL, 60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</si>
  <si>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</si>
  <si>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</si>
  <si>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40 MM, PARA AGUA FRIA PREDIAL (NBR 5648)                                                                                                                                                                                                                                                                                                                                                                                                                                 </t>
  </si>
  <si>
    <t xml:space="preserve">CURVA DE PVC 45 GRAUS, SOLDAVEL, 50 MM, PARA AGUA FRIA PREDIAL (NBR 5648)                                                                                                                                                                                                                                                                                                                                                                                                                                 </t>
  </si>
  <si>
    <t xml:space="preserve">CURVA PVC CURTA 90 G, DN 50 MM, PARA ESGOTO PREDIAL                                                                                                                                                                                                                                                                                                                                                                                                                                                       </t>
  </si>
  <si>
    <t xml:space="preserve">CURVA PVC CURTA 90 GRAUS, DN 40 MM, PARA ESGOTO PREDIAL                                                                                                                                                                                                                                                                                                                                                                                                                                                   </t>
  </si>
  <si>
    <t xml:space="preserve">CURVA PVC 90 GRAUS, ROSCAVEL, 1/2",  AGUA FRIA PREDIAL                                                                                                                                                                                                                                                                                                                                                                                                                                                    </t>
  </si>
  <si>
    <t xml:space="preserve">CURVA PVC 90 GRAUS, ROSCAVEL, 3/4",  AGUA FRIA PREDIAL                                                                                                                                                                                                                                                                                                                                                                                                                                                    </t>
  </si>
  <si>
    <t xml:space="preserve">CURVA PVC 90 GRAUS, ROSCAVEL, 1",  AGUA FRIA PREDIAL                                                                                                                                                                                                                                                                                                                                                                                                                                                      </t>
  </si>
  <si>
    <t xml:space="preserve">CURVA PVC 90 GRAUS, ROSCAVEL, 1 1/4",  AGUA FRIA PREDIAL                                                                                                                                                                                                                                                                                                                                                                                                                                                  </t>
  </si>
  <si>
    <t xml:space="preserve">CURVA PVC 90 GRAUS, ROSCAVEL, 1 1/2",  AGUA FRIA PREDIAL                                                                                                                                                                                                                                                                                                                                                                                                                                                  </t>
  </si>
  <si>
    <t xml:space="preserve">CURVA PVC 90 GRAUS, ROSCAVEL, 2",  AGUA FRIA PREDIAL                                                                                                                                                                                                                                                                                                                                                                                                                                                      </t>
  </si>
  <si>
    <t xml:space="preserve">CURVA PVC CURTA 90 GRAUS, DN 75 MM, PARA ESGOTO PREDIAL                                                                                                                                                                                                                                                                                                                                                                                                                                                   </t>
  </si>
  <si>
    <t xml:space="preserve">CURVA PVC LEVE, 90 GRAUS, COM PONTA E BOLSA LISA, DN 150 MM                                                                                                                                                                                                                                                                                                                                                                                                                                               </t>
  </si>
  <si>
    <t xml:space="preserve">CURVA DE PVC 45 GRAUS, SOLDAVEL, 85 MM, PARA AGUA FRIA PREDIAL (NBR 5648)                                                                                                                                                                                                                                                                                                                                                                                                                                 </t>
  </si>
  <si>
    <t xml:space="preserve">CURVA DE PVC 45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</si>
  <si>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</si>
  <si>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</si>
  <si>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</si>
  <si>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</si>
  <si>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</si>
  <si>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75 MM, PARA AGUA FRIA PREDIAL (NBR 5648)                                                                                                                                                                                                                                                                                                                                                                                                                                 </t>
  </si>
  <si>
    <t xml:space="preserve">CURVA DE PVC 90 GRAUS, SOLDAVEL, 85 MM, PARA AGUA FRIA PREDIAL (NBR 5648)                                                                                                                                                                                                                                                                                                                                                                                                                                 </t>
  </si>
  <si>
    <t xml:space="preserve">CURVA DE PVC 90 GRAUS, SOLDAVEL, 110 MM, PARA AGUA FRIA PREDIAL (NBR 5648)                                                                                                                                                                                                                                                                                                                                                                                                                                </t>
  </si>
  <si>
    <t xml:space="preserve">CURVA PVC, 45 GRAUS, CURTA, PB, DN 100 MM, PARA ESGOTO PREDIAL                                                                                                                                                                                                                                                                                                                                                                                                                                            </t>
  </si>
  <si>
    <t xml:space="preserve">CURVA PVC LONGA 45 GRAUS, 100 MM, PARA ESGOTO PREDIAL                                                                                                                                                                                                                                                                                                                                                                                                                                                     </t>
  </si>
  <si>
    <t xml:space="preserve">CURVA PVC CURTA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</si>
  <si>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</si>
  <si>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</si>
  <si>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</si>
  <si>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LONGA 90 GRAUS, 100 MM, PARA ESGOTO PREDIAL                                                                                                                                                                                                                                                                                                                                                                                                                                                     </t>
  </si>
  <si>
    <t xml:space="preserve">AUXILIAR DE ESCRITORIO                                                                                                                                                                                                                                                                                                                                                                                                                                                                                    </t>
  </si>
  <si>
    <t xml:space="preserve">LEITURISTA OU CADASTRISTA DE REDES DE AGUA E ESGOTO                                                                                                                                                                                                                                                                                                                                                                                                                                                       </t>
  </si>
  <si>
    <t xml:space="preserve">DESENHISTA DETALHISTA                                                                                                                                                                                                                                                                                                                                                                                                                                                                                     </t>
  </si>
  <si>
    <t xml:space="preserve">DESENHISTA COPISTA                                                                                                                                                                                                                                                                                                                                                                                                                                                                                        </t>
  </si>
  <si>
    <t xml:space="preserve">DESENHISTA PROJETISTA                                                                                                                                                                                                                                                                                                                                                                                                                                                                                     </t>
  </si>
  <si>
    <t xml:space="preserve">DESENHISTA TECNICO AUXILIAR                                                                                                                                                                                                                                                                                                                                                                                                                                                                               </t>
  </si>
  <si>
    <t xml:space="preserve">DISJUNTOR TIPO NEMA, MONOPOLAR 10 ATE 30A, TENSAO MAXIMA DE 240 V                                                                                                                                                                                                                                                                                                                                                                                                                                         </t>
  </si>
  <si>
    <t xml:space="preserve">DISJUNTOR TIPO NEMA, TRIPOLAR 60 ATE 100 A, TENSAO MAXIMA DE 415 V                                                                                                                                                                                                                                                                                                                                                                                                                                        </t>
  </si>
  <si>
    <t xml:space="preserve">DISJUNTOR TERMOMAGNETICO TRIPOLAR 150 A / 600 V, TIPO FXD / ICC - 35 KA                                                                                                                                                                                                                                                                                                                                                                                                                                   </t>
  </si>
  <si>
    <t xml:space="preserve">DISJUNTOR TERMOMAGNETICO TRIPOLAR 600 A / 600 V, TIPO LXD / ICC - 40 KA                                                                                                                                                                                                                                                                                                                                                                                                                                   </t>
  </si>
  <si>
    <t xml:space="preserve">DISJUNTOR TERMOMAGNETICO TRIPOLAR 200 A / 600 V, TIPO FXD / ICC - 35 KA                                                                                                                                                                                                                                                                                                                                                                                                                                   </t>
  </si>
  <si>
    <t xml:space="preserve">DISJUNTOR TERMOMAGNETICO TRIPOLAR 300 A / 600 V, TIPO JXD / ICC - 40 KA                                                                                                                                                                                                                                                                                                                                                                                                                                   </t>
  </si>
  <si>
    <t xml:space="preserve">DISJUNTOR TERMOMAGNETICO TRIPOLAR 400 A / 600 V, TIPO JXD / ICC - 40 KA                                                                                                                                                                                                                                                                                                                                                                                                                                   </t>
  </si>
  <si>
    <t xml:space="preserve">DISJUNTOR TIPO NEMA, MONOPOLAR 35  ATE  50 A, TENSAO MAXIMA DE 240 V                                                                                                                                                                                                                                                                                                                                                                                                                                      </t>
  </si>
  <si>
    <t xml:space="preserve">DISJUNTOR TIPO NEMA, BIPOLAR 10  ATE  50 A, TENSAO MAXIMA 415 V                                                                                                                                                                                                                                                                                                                                                                                                                                           </t>
  </si>
  <si>
    <t xml:space="preserve">DISJUNTOR TERMOMAGNETICO TRIPOLAR 125A                                                                                                                                                                                                                                                                                                                                                                                                                                                                    </t>
  </si>
  <si>
    <t xml:space="preserve">DISJUNTOR TIPO NEMA, TRIPOLAR 10  ATE  50A, TENSAO MAXIMA DE 415 V                                                                                                                                                                                                                                                                                                                                                                                                                                        </t>
  </si>
  <si>
    <t xml:space="preserve">DISJUNTOR TERMOMAGNETICO TRIPOLAR 250 A / 600 V, TIPO FXD                                                                                                                                                                                                                                                                                                                                                                                                                                                 </t>
  </si>
  <si>
    <t xml:space="preserve">DISJUNTOR TERMOMAGNETICO TRIPOLAR 800 A / 600 V, TIPO LMXD                                                                                                                                                                                                                                                                                                                                                                                                                                                </t>
  </si>
  <si>
    <t xml:space="preserve">DISTRIBUIDOR DE AGREGADOS REBOCAVEL, CAPACIDADE 1,9 M3, LARGURA DE TRABALHO 3,66 M                                                                                                                                                                                                                                                                                                                                                                                                                        </t>
  </si>
  <si>
    <t xml:space="preserve">!EM PROCESSO DE DESATIVACAO! DOBRADICA EM ACO/FERRO, 3" X 2 1/2", E= 1,2 A 1,8 MM, SEM ANEL,  CROMADO OU ZINCADO, TAMPA BOLA, COM PARAFUSOS                                                                                                                                                                                                                                                                                                                                                               </t>
  </si>
  <si>
    <t xml:space="preserve">DOBRADICA EM ACO/FERRO, 3" X 2 1/2", E= 1,9 A 2 MM, SEM ANEL,  CROMADO OU ZINCADO, TAMPA BOLA, COM PARAFUSOS                                                                                                                                                                                                                                                                                                                                                                                              </t>
  </si>
  <si>
    <t xml:space="preserve">DOBRADICA EM ACO/FERRO, 3 1/2" X  3", E= 1,9  A 2 MM, COM ANEL,  CROMADO OU ZINCADO, TAMPA BOLA, COM PARAFUSOS                                                                                                                                                                                                                                                                                                                                                                                            </t>
  </si>
  <si>
    <t xml:space="preserve">DOBRADICA EM ACO/FERRO, 3" X 2 1/2", E= 1,2 A 1,8 MM, SEM ANEL,  CROMADO OU ZINCADO, TAMPA CHATA, COM PARAFUSOS                                                                                                                                                                                                                                                                                                                                                                                           </t>
  </si>
  <si>
    <t xml:space="preserve">ELETRICISTA                                                                                                                                                                                                                                                                                                                                                                                                                                                                                               </t>
  </si>
  <si>
    <t xml:space="preserve">MONTADOR DE MAQUINAS                                                                                                                                                                                                                                                                                                                                                                                                                                                                                      </t>
  </si>
  <si>
    <t xml:space="preserve">ELETROTECNICO                                                                                                                                                                                                                                                                                                                                                                                                                                                                                             </t>
  </si>
  <si>
    <t xml:space="preserve">ELETRICISTA DE MANUTENCAO INDUSTRIAL                                                                                                                                                                                                                                                                                                                                                                                                                                                                      </t>
  </si>
  <si>
    <t xml:space="preserve">ELETRODUTO/DUTO PEAD FLEXIVEL PAREDE SIMPLES, CORRUGACAO HELICOIDAL, COR PRETA, SEM ROSCA, DE 3",  PARA CABEAMENTO SUBTERRANEO (NBR 15715)                                                                                                                                                                                                                                                                                                                                                                </t>
  </si>
  <si>
    <t xml:space="preserve">ELETRODUTO/DUTO PEAD FLEXIVEL PAREDE SIMPLES, CORRUGACAO HELICOIDAL, COR PRETA, SEM ROSCA, DE 2",  PARA CABEAMENTO SUBTERRANEO (NBR 15715)                                                                                                                                                                                                                                                                                                                                                                </t>
  </si>
  <si>
    <t xml:space="preserve">CONECTOR RETO DE ALUMINIO PARA ELETRODUTO DE 1",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</si>
  <si>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</si>
  <si>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</si>
  <si>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RETO DE ALUMINIO PARA ELETRODUTO DE 1/2", PARA ADAPTAR ENTRADA DE ELETRODUTO METALICO FLEXIVEL EM QUADROS                                                                                                                                                                                                                                                                                                                                                                                        </t>
  </si>
  <si>
    <t xml:space="preserve">CONECTOR RETO DE ALUMINIO PARA ELETRODUTO DE 3/4", PARA ADAPTAR ENTRADA DE ELETRODUTO METALICO FLEXIVEL EM QUADROS                                                                                                                                                                                                                                                                                                                                                                                        </t>
  </si>
  <si>
    <t xml:space="preserve">CONECTOR RETO DE ALUMINIO PARA ELETRODUTO DE 2", PARA ADAPTAR ENTRADA DE ELETRODUTO METALICO FLEXIVEL EM QUADROS                                                                                                                                                                                                                                                                                                                                                                                          </t>
  </si>
  <si>
    <t xml:space="preserve">ELETRODUTO FLEXIVEL, EM ACO GALVANIZADO, REVESTIDO EXTERNAMENTE COM PVC PRETO, DIAMETRO EXTERNO DE 60 MM (2"),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</si>
  <si>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</si>
  <si>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</si>
  <si>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</si>
  <si>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25 MM (3/4"), TIPO SEALTUBO                                                                                                                                                                                                                                                                                                                                                                            </t>
  </si>
  <si>
    <t xml:space="preserve">ELETRODUTO FLEXIVEL, EM ACO GALVANIZADO, REVESTIDO EXTERNAMENTE COM PVC PRETO, DIAMETRO EXTERNO DE 75 MM (2 1/2"), TIPO SEALTUBO                                                                                                                                                                                                                                                                                                                                                                          </t>
  </si>
  <si>
    <t xml:space="preserve">RELE FOTOELETRICO INTERNO E EXTERNO BIVOLT 1000 W, DE CONECTOR, SEM BASE                                                                                                                                                                                                                                                                                                                                                                                                                                  </t>
  </si>
  <si>
    <t xml:space="preserve">BRACO P/ LUMINARIA PUBLICA 1 X 1,50M ROMAGNOLE OU EQUIV                                                                                                                                                                                                                                                                                                                                                                                                                                                   </t>
  </si>
  <si>
    <t xml:space="preserve">CONECTOR CURVO 90 GRAUS DE ALUMINIO, BITOLA 3/4", PARA ADAPTAR ENTRADA DE ELETRODUTO METALICO FLEXIVEL EM QUADROS                                                                                                                                                                                                                                                                                                                                                                                         </t>
  </si>
  <si>
    <t xml:space="preserve">CONECTOR CURVO 90 GRAUS DE ALUMINIO, BITOLA 1", PARA ADAPTAR ENTRADA DE ELETRODUTO METALICO FLEXIVEL EM QUADROS                                                                                                                                                                                                                                                                                                                                                                                           </t>
  </si>
  <si>
    <t xml:space="preserve">CONECTOR CURVO 90 GRAUS DE ALUMINIO, BITOLA 1 1/2", PARA ADAPTAR ENTRADA DE ELETRODUTO METALICO FLEXIVEL EM QUADROS                                                                                                                                                                                                                                                                                                                                                                                       </t>
  </si>
  <si>
    <t xml:space="preserve">CONECTOR CURVO 90 GRAUS DE ALUMINIO, BITOLA 2 1/2",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</si>
  <si>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</si>
  <si>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</si>
  <si>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CURVO 90 GRAUS DE ALUMINIO, BITOLA 2", PARA ADAPTAR ENTRADA DE ELETRODUTO METALICO FLEXIVEL EM QUADROS                                                                                                                                                                                                                                                                                                                                                                                           </t>
  </si>
  <si>
    <t xml:space="preserve">CONECTOR CURVO 90 GRAUS DE ALUMINIO, BITOLA 1 1/4", PARA ADAPTAR ENTRADA DE ELETRODUTO METALICO FLEXIVEL EM QUADROS                                                                                                                                                                                                                                                                                                                                                                                       </t>
  </si>
  <si>
    <t xml:space="preserve">CONECTOR RETO DE ALUMINIO PARA ELETRODUTO DE 1 1/4", PARA ADAPTAR ENTRADA DE ELETRODUTO METALICO FLEXIVEL EM QUADROS                                                                                                                                                                                                                                                                                                                                                                                      </t>
  </si>
  <si>
    <t xml:space="preserve">CONECTOR RETO DE ALUMINIO PARA ELETRODUTO DE 1 1/2", PARA ADAPTAR ENTRADA DE ELETRODUTO METALICO FLEXIVEL EM QUADROS                                                                                                                                                                                                                                                                                                                                                                                      </t>
  </si>
  <si>
    <t xml:space="preserve">CONECTOR RETO DE ALUMINIO PARA ELETRODUTO DE 2 1/2", PARA ADAPTAR ENTRADA DE ELETRODUTO METALICO FLEXIVEL EM QUADROS                                                                                                                                                                                                                                                                                                                                                                                      </t>
  </si>
  <si>
    <t xml:space="preserve">CONECTOR CURVO 90 GRAUS DE ALUMINIO, BITOLA 1/2", PARA ADAPTAR ENTRADA DE ELETRODUTO METALICO FLEXIVEL EM QUADROS                                                                                                                                                                                                                                                                                                                                                                                         </t>
  </si>
  <si>
    <t xml:space="preserve">CAIXA DE LUZ "3 X 3" EM ACO ESMALTADA                                                                                                                                                                                                                                                                                                                                                                                                                                                                     </t>
  </si>
  <si>
    <t xml:space="preserve">CAIXA DE LUZ "4 X 2" EM ACO ESMALTADA                                                                                                                                                                                                                                                                                                                                                                                                                                                                     </t>
  </si>
  <si>
    <t xml:space="preserve">CAIXA DE LUZ "4 X 4" EM ACO ESMALTADA                                                                                                                                                                                                                                                                                                                                                                                                                                                                     </t>
  </si>
  <si>
    <t xml:space="preserve">CONDULETE DE ALUMINIO TIPO C, PARA ELETRODUTO ROSCAVEL DE 1/2", COM TAMPA CEGA                                                                                                                                                                                                                                                                                                                                                                                                                            </t>
  </si>
  <si>
    <t xml:space="preserve">CONDULETE DE ALUMINIO TIPO C, PARA ELETRODUTO ROSCAVEL DE 3/4", COM TAMPA CEGA                                                                                                                                                                                                                                                                                                                                                                                                                            </t>
  </si>
  <si>
    <t xml:space="preserve">CONDULETE DE ALUMINIO TIPO C, PARA ELETRODUTO ROSCAVEL DE 1", COM TAMPA CEGA                                                                                                                                                                                                                                                                                                                                                                                                                              </t>
  </si>
  <si>
    <t xml:space="preserve">CONDULETE DE ALUMINIO TIPO E, PARA ELETRODUTO ROSCAVEL DE 3/4", COM TAMPA CEGA                                                                                                                                                                                                                                                                                                                                                                                                                            </t>
  </si>
  <si>
    <t xml:space="preserve">CONDULETE DE ALUMINIO TIPO E, PARA ELETRODUTO ROSCAVEL DE 1  1/4", COM TAMPA CEGA                                                                                                                                                                                                                                                                                                                                                                                                                         </t>
  </si>
  <si>
    <t xml:space="preserve">CONDULETE DE ALUMINIO TIPO E, PARA ELETRODUTO ROSCAVEL DE 2", COM TAMPA CEGA                                                                                                                                                                                                                                                                                                                                                                                                                              </t>
  </si>
  <si>
    <t xml:space="preserve">CONDULETE DE ALUMINIO TIPO E, PARA ELETRODUTO ROSCAVEL DE 3",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</si>
  <si>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</si>
  <si>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</si>
  <si>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</si>
  <si>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 COM TAMPA CEGA                                                                                                                                                                                                                                                                                                                                                                                                                             </t>
  </si>
  <si>
    <t xml:space="preserve">CONDULETE DE ALUMINIO TIPO T, PARA ELETRODUTO ROSCAVEL DE 1/2", COM TAMPA CEGA                                                                                                                                                                                                                                                                                                                                                                                                                            </t>
  </si>
  <si>
    <t xml:space="preserve">CONDULETE DE ALUMINIO TIPO T, PARA ELETRODUTO ROSCAVEL DE 3/4", COM TAMPA CEGA                                                                                                                                                                                                                                                                                                                                                                                                                            </t>
  </si>
  <si>
    <t xml:space="preserve">CONDULETE DE ALUMINIO TIPO T, PARA ELETRODUTO ROSCAVEL DE 1 1/4", COM TAMPA CEGA                                                                                                                                                                                                                                                                                                                                                                                                                          </t>
  </si>
  <si>
    <t xml:space="preserve">CONDULETE DE ALUMINIO TIPO T, PARA ELETRODUTO ROSCAVEL DE 1 1/2", COM TAMPA CEGA                                                                                                                                                                                                                                                                                                                                                                                                                          </t>
  </si>
  <si>
    <t xml:space="preserve">CONDULETE DE ALUMINIO TIPO T, PARA ELETRODUTO ROSCAVEL DE 2", COM TAMPA CEGA                                                                                                                                                                                                                                                                                                                                                                                                                              </t>
  </si>
  <si>
    <t xml:space="preserve">CONDULETE DE ALUMINIO TIPO T, PARA ELETRODUTO ROSCAVEL DE 3", COM TAMPA CEGA                                                                                                                                                                                                                                                                                                                                                                                                                              </t>
  </si>
  <si>
    <t xml:space="preserve">CONDULETE DE ALUMINIO TIPO X, PARA ELETRODUTO ROSCAVEL DE 1/2", COM TAMPA CEGA                                                                                                                                                                                                                                                                                                                                                                                                                            </t>
  </si>
  <si>
    <t xml:space="preserve">CONDULETE DE ALUMINIO TIPO X, PARA ELETRODUTO ROSCAVEL DE 3/4", COM TAMPA CEGA                                                                                                                                                                                                                                                                                                                                                                                                                            </t>
  </si>
  <si>
    <t xml:space="preserve">CONDULETE DE ALUMINIO TIPO X, PARA ELETRODUTO ROSCAVEL DE 1", COM TAMPA CEGA                                                                                                                                                                                                                                                                                                                                                                                                                              </t>
  </si>
  <si>
    <t xml:space="preserve">CONDULETE DE ALUMINIO TIPO X, PARA ELETRODUTO ROSCAVEL DE 1 1/2", COM TAMPA CEGA                                                                                                                                                                                                                                                                                                                                                                                                                          </t>
  </si>
  <si>
    <t xml:space="preserve">CONDULETE DE ALUMINIO TIPO X, PARA ELETRODUTO ROSCAVEL DE 3", COM TAMPA CEGA                                                                                                                                                                                                                                                                                                                                                                                                                              </t>
  </si>
  <si>
    <t xml:space="preserve">CONDULETE DE ALUMINIO TIPO X, PARA ELETRODUTO ROSCAVEL DE 4", COM TAMPA CEGA                                                                                                                                                                                                                                                                                                                                                                                                                              </t>
  </si>
  <si>
    <t xml:space="preserve">CONDULETE DE ALUMINIO TIPO T, PARA ELETRODUTO ROSCAVEL DE 4", COM TAMPA CEGA                                                                                                                                                                                                                                                                                                                                                                                                                              </t>
  </si>
  <si>
    <t xml:space="preserve">CONDULETE DE ALUMINIO TIPO T, PARA ELETRODUTO ROSCAVEL DE 1", COM TAMPA CEGA                                                                                                                                                                                                                                                                                                                                                                                                                              </t>
  </si>
  <si>
    <t xml:space="preserve">CONDULETE DE ALUMINIO TIPO LR, PARA ELETRODUTO ROSCAVEL DE 1 1/2", COM TAMPA CEGA                                                                                                                                                                                                                                                                                                                                                                                                                         </t>
  </si>
  <si>
    <t xml:space="preserve">CONDULETE DE ALUMINIO TIPO LR, PARA ELETRODUTO ROSCAVEL DE 1 1/4", COM TAMPA CEGA                                                                                                                                                                                                                                                                                                                                                                                                                         </t>
  </si>
  <si>
    <t xml:space="preserve">CONDULETE DE ALUMINIO TIPO E, PARA ELETRODUTO ROSCAVEL DE 1 1/2", COM TAMPA CEGA                                                                                                                                                                                                                                                                                                                                                                                                                          </t>
  </si>
  <si>
    <t xml:space="preserve">CONDULETE DE ALUMINIO TIPO E, PARA ELETRODUTO ROSCAVEL DE 1", COM TAMPA CEGA                                                                                                                                                                                                                                                                                                                                                                                                                              </t>
  </si>
  <si>
    <t xml:space="preserve">CONDULETE DE ALUMINIO TIPO E, PARA ELETRODUTO ROSCAVEL DE 1/2", COM TAMPA CEGA                                                                                                                                                                                                                                                                                                                                                                                                                            </t>
  </si>
  <si>
    <t xml:space="preserve">CONDULETE DE ALUMINIO TIPO C, PARA ELETRODUTO ROSCAVEL DE 4", COM TAMPA CEGA                                                                                                                                                                                                                                                                                                                                                                                                                              </t>
  </si>
  <si>
    <t xml:space="preserve">CONDULETE DE ALUMINIO TIPO LR, PARA ELETRODUTO ROSCAVEL DE 3/4", COM TAMPA CEGA                                                                                                                                                                                                                                                                                                                                                                                                                           </t>
  </si>
  <si>
    <t xml:space="preserve">CONDULETE DE ALUMINIO TIPO E, PARA ELETRODUTO ROSCAVEL DE 4", COM TAMPA CEGA                                                                                                                                                                                                                                                                                                                                                                                                                              </t>
  </si>
  <si>
    <t xml:space="preserve">CONDULETE DE ALUMINIO TIPO LR, PARA ELETRODUTO ROSCAVEL DE 4", COM TAMPA CEGA                                                                                                                                                                                                                                                                                                                                                                                                                             </t>
  </si>
  <si>
    <t xml:space="preserve">CONDULETE DE ALUMINIO TIPO X, PARA ELETRODUTO ROSCAVEL DE 2", COM TAMPA CEGA                                                                                                                                                                                                                                                                                                                                                                                                                              </t>
  </si>
  <si>
    <t xml:space="preserve">CONDULETE DE ALUMINIO TIPO X, PARA ELETRODUTO ROSCAVEL DE 1 1/4", COM TAMPA CEGA                                                                                                                                                                                                                                                                                                                                                                                                                          </t>
  </si>
  <si>
    <t xml:space="preserve">CURVA 45 GRAUS, PARA ELETRODUTO, EM ACO GALVANIZADO ELETROLITICO, DIAMETRO DE 20 MM (3/4")                                                                                                                                                                                                                                                                                                                                                                                                                </t>
  </si>
  <si>
    <t xml:space="preserve">CURVA 45 GRAUS, PARA ELETRODUTO, EM ACO GALVANIZADO ELETROLITICO, DIAMETRO DE 40 MM (1 1/2")                                                                                                                                                                                                                                                                                                                                                                                                              </t>
  </si>
  <si>
    <t xml:space="preserve">CURVA 90 GRAUS, PARA ELETRODUTO, EM ACO GALVANIZADO ELETROLITICO, DIAMETRO DE 15 MM (1/2")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</si>
  <si>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</si>
  <si>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</si>
  <si>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65 MM (2 1/2")                                                                                                                                                                                                                                                                                                                                                                                                              </t>
  </si>
  <si>
    <t xml:space="preserve">CURVA 90 GRAUS, PARA ELETRODUTO, EM ACO GALVANIZADO ELETROLITICO, DIAMETRO DE 80 MM (3")                                                                                                                                                                                                                                                                                                                                                                                                                  </t>
  </si>
  <si>
    <t xml:space="preserve">CURVA 90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</si>
  <si>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</si>
  <si>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</si>
  <si>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</si>
  <si>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</si>
  <si>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</si>
  <si>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65 MM (2 1/2")                                                                                                                                                                                                                                                                                                                                                                                                             </t>
  </si>
  <si>
    <t xml:space="preserve">CURVA 135 GRAUS, PARA ELETRODUTO, EM ACO GALVANIZADO ELETROLITICO, DIAMETRO DE 100 MM (4")                                                                                                                                                                                                                                                                                                                                                                                                                </t>
  </si>
  <si>
    <t xml:space="preserve">CURVA 135 GRAUS, PARA ELETRODUTO, EM ACO GALVANIZADO ELETROLITICO, DIAMETRO DE 80 MM (3")                                                                                                                                                                                                                                                                                                                                                                                                                 </t>
  </si>
  <si>
    <t xml:space="preserve">CURVA 135 GRAUS, PARA ELETRODUTO, EM ACO GALVANIZADO ELETROLITICO, DIAMETRO DE 50 MM (2")                                                                                                                                                                                                                                                                                                                                                                                                                 </t>
  </si>
  <si>
    <t xml:space="preserve">CURVA 90 GRAUS, PARA ELETRODUTO, EM ACO GALVANIZADO ELETROLITICO, DIAMETRO DE 50 MM (2")                                                                                                                                                                                                                                                                                                                                                                                                                  </t>
  </si>
  <si>
    <t xml:space="preserve">CURVA 90 GRAUS, PARA ELETRODUTO, EM ACO GALVANIZADO ELETROLITICO, DIAMETRO DE 40 MM (1 1/2")                                                                                                                                                                                                                                                                                                                                                                                                              </t>
  </si>
  <si>
    <t xml:space="preserve">CURVA 90 GRAUS, PARA ELETRODUTO, EM ACO GALVANIZADO ELETROLITICO, DIAMETRO DE 20 MM (3/4")                                                                                                                                                                                                                                                                                                                                                                                                                </t>
  </si>
  <si>
    <t xml:space="preserve">CURVA 45 GRAUS, PARA ELETRODUTO, EM ACO GALVANIZADO ELETROLITICO, DIAMETRO DE 25 MM (1")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</si>
  <si>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</si>
  <si>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</si>
  <si>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</si>
  <si>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</si>
  <si>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65 MM (2 1/2")                                                                                                                                                                                                                                                                                                                                                                                                                         </t>
  </si>
  <si>
    <t xml:space="preserve">LUVA PARA ELETRODUTO, EM ACO GALVANIZADO ELETROLITICO, DIAMETRO DE 100 MM (4")                                                                                                                                                                                                                                                                                                                                                                                                                            </t>
  </si>
  <si>
    <t xml:space="preserve">LUVA PARA ELETRODUTO, EM ACO GALVANIZADO ELETROLITICO, DIAMETRO DE 80 MM (3")                                                                                                                                                                                                                                                                                                                                                                                                                             </t>
  </si>
  <si>
    <t xml:space="preserve">LUVA PARA ELETRODUTO, EM ACO GALVANIZADO ELETROLITICO, DIAMETRO DE 50 MM (2")                                                                                                                                                                                                                                                                                                                                                                                                                             </t>
  </si>
  <si>
    <t xml:space="preserve">LUVA PARA ELETRODUTO, EM ACO GALVANIZADO ELETROLITICO, DIAMETRO DE 40 MM (1 1/2")                                                                                                                                                                                                                                                                                                                                                                                                                         </t>
  </si>
  <si>
    <t xml:space="preserve">TAMPAO / TERMINAL / PLUG, D = 4" , PARA DUTO CORRUGADO PEAD (CABEAMENTO SUBTERRANEO)                                                                                                                                                                                                                                                                                                                                                                                                                      </t>
  </si>
  <si>
    <t xml:space="preserve">TAMPAO / TERMINAL / PLUG, D = 3" , PARA DUTO CORRUGADO PEAD (CABEAMENTO SUBTERRANEO)                                                                                                                                                                                                                                                                                                                                                                                                                      </t>
  </si>
  <si>
    <t xml:space="preserve">TAMPAO / TERMINAL / PLUG, D = 1 1/4" , PARA DUTO CORRUGADO PEAD (CABEAMENTO SUBTERRANEO)                                                                                                                                                                                                                                                                                                                                                                                                                  </t>
  </si>
  <si>
    <t xml:space="preserve">TAMPAO / TERMINAL / PLUG, D = 2" , PARA DUTO CORRUGADO PEAD (CABEAMENTO SUBTERRANEO)                                                                                                                                                                                                                                                                                                                                                                                                                      </t>
  </si>
  <si>
    <t xml:space="preserve">ELETRODUTO DE PVC RIGIDO ROSCAVEL DE 1/2 ", SEM LUVA                                                                                                                                                                                                                                                                                                                                                                                                                                                      </t>
  </si>
  <si>
    <t xml:space="preserve">ELETRODUTO DE PVC RIGIDO ROSCAVEL DE 3/4 ", SEM LUVA                                                                                                                                                                                                                                                                                                                                                                                                                                                      </t>
  </si>
  <si>
    <t xml:space="preserve">ELETRODUTO DE PVC RIGIDO SOLDAVEL, CLASSE B, DE 50 MM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</si>
  <si>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</si>
  <si>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</si>
  <si>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</si>
  <si>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ROSCAVEL DE 1 1/2 ", SEM LUVA                                                                                                                                                                                                                                                                                                                                                                                                                                                    </t>
  </si>
  <si>
    <t xml:space="preserve">ELETRODUTO DE PVC RIGIDO ROSCAVEL DE 2 ", SEM LUVA                                                                                                                                                                                                                                                                                                                                                                                                                                                        </t>
  </si>
  <si>
    <t xml:space="preserve">ELETRODUTO DE PVC RIGIDO ROSCAVEL DE 2 1/2 ", SEM LUVA                                                                                                                                                                                                                                                                                                                                                                                                                                                    </t>
  </si>
  <si>
    <t xml:space="preserve">ELETRODUTO DE PVC RIGIDO ROSCAVEL DE 4 ", SEM LUVA                                                                                                                                                                                                                                                                                                                                                                                                                                                        </t>
  </si>
  <si>
    <t xml:space="preserve">ELETRODUTO DE PVC RIGIDO ROSCAVEL DE 1 1/4 ", SEM LUVA                                                                                                                                                                                                                                                                                                                                                                                                                                                    </t>
  </si>
  <si>
    <t xml:space="preserve">ELETRODUTO DE PVC RIGIDO ROSCAVEL DE 1 ", SEM LUVA                                                                                                                                                                                                                                                                                                                                                                                                                                                        </t>
  </si>
  <si>
    <t xml:space="preserve">ELETRODUTO DE PVC RIGIDO ROSCAVEL DE 3 ", SEM LUVA                                                                                                                                                                                                                                                                                                                                                                                                                                                        </t>
  </si>
  <si>
    <t xml:space="preserve">ELETRODUTO PVC FLEXIVEL CORRUGADO, COR AMARELA, DE 16 MM                                                                                                                                                                                                                                                                                                                                                                                                                                                  </t>
  </si>
  <si>
    <t xml:space="preserve">ELETRODUTO PVC FLEXIVEL CORRUGADO, COR AMARELA, DE 25 MM                                                                                                                                                                                                                                                                                                                                                                                                                                                  </t>
  </si>
  <si>
    <t xml:space="preserve">ELETRODUTO PVC FLEXIVEL CORRUGADO, COR AMARELA, DE 20 MM                                                                                                                                                                                                                                                                                                                                                                                                                                                  </t>
  </si>
  <si>
    <t xml:space="preserve">ELETRODUTO PVC FLEXIVEL CORRUGADO, COR AMARELA, DE 32 MM                                                                                                                                                                                                                                                                                                                                                                                                                                                  </t>
  </si>
  <si>
    <t xml:space="preserve">DESMOLDANTE PROTETOR PARA FORMAS DE MADEIRA, DE BASE OLEOSA EMULSIONADA EM AGUA                                                                                                                                                                                                                                                                                                                                                                                                                           </t>
  </si>
  <si>
    <t xml:space="preserve">ENCANADOR OU BOMBEIRO HIDRAULICO                                                                                                                                                                                                                                                                                                                                                                                                                                                                          </t>
  </si>
  <si>
    <t xml:space="preserve">INSTALADOR DE TUBULACOES (TUBOS/EQUIPAMENTOS)                                                                                                                                                                                                                                                                                                                                                                                                                                                             </t>
  </si>
  <si>
    <t xml:space="preserve">ENERGIA ELETRICA ATE 2000 KWH INDUSTRIAL, SEM DEMANDA                                                                                                                                                                                                                                                                                                                                                                                                                                                     </t>
  </si>
  <si>
    <t xml:space="preserve">KW/H  </t>
  </si>
  <si>
    <t xml:space="preserve">ENGENHEIRO CIVIL DE OBRA JUNIOR                                                                                                                                                                                                                                                                                                                                                                                                                                                                           </t>
  </si>
  <si>
    <t xml:space="preserve">ENGENHEIRO CIVIL DE OBRA PLENO                                                                                                                                                                                                                                                                                                                                                                                                                                                                            </t>
  </si>
  <si>
    <t xml:space="preserve">ENGENHEIRO CIVIL DE OBRA SENIOR                                                                                                                                                                                                                                                                                                                                                                                                                                                                           </t>
  </si>
  <si>
    <t xml:space="preserve">REBOLO ABRASIVO RETO DE USO GERAL GRAO 36, DE 6 X 3/4 " (DIAMETRO X ALTURA)                                                                                                                                                                                                                                                                                                                                                                                                                               </t>
  </si>
  <si>
    <t xml:space="preserve">CARRINHO DE MAO DE ACO CAPACIDADE 50 A 60 L, PNEU COM CAMARA                                                                                                                                                                                                                                                                                                                                                                                                                                              </t>
  </si>
  <si>
    <t xml:space="preserve">ESCAVADEIRA HIDRAULICA SOBRE ESTEIRAS, CACAMBA 0,62M3, PESO OPERACIONAL 12,61T, POTENCIA LIQUIDA 95HP                                                                                                                                                                                                                                                                                                                                                                                                     </t>
  </si>
  <si>
    <t xml:space="preserve">CAIBRO ROLICO DE MADEIRA TRATADA, D = 4 A 7 CM, H = 3,00 M, EM EUCALIPTO OU EQUIVALENTE DA REGIAO                                                                                                                                                                                                                                                                                                                                                                                                         </t>
  </si>
  <si>
    <t xml:space="preserve">POSTE ROLICO DE MADEIRA TRATADA, D = 20 A 25 CM, H = 12,00 M, EM EUCALIPTO OU EQUIVALENTE DA REGIAO                                                                                                                                                                                                                                                                                                                                                                                                       </t>
  </si>
  <si>
    <t xml:space="preserve">PONTALETE ROLIÇO SEM TRATAMENTO, D = 8 A 11 CM, H = 3 M, EM EUCALIPTO OU EQUIVALENTE DA REGIAO - BRUTA (PARA ESCORAMENTO)                                                                                                                                                                                                                                                                                                                                                                                 </t>
  </si>
  <si>
    <t xml:space="preserve">MOURAO ROLICO DE MADEIRA TRATADA, D = 16 A 20 CM, H = 2,20 M, EM EUCALIPTO OU EQUIVALENTE DA REGIAO (PARA CERCA)                                                                                                                                                                                                                                                                                                                                                                                          </t>
  </si>
  <si>
    <t xml:space="preserve">ESPOLETA SIMPLES N 8.                                                                                                                                                                                                                                                                                                                                                                                                                                                                                     </t>
  </si>
  <si>
    <t xml:space="preserve">ESTOPIM SIMPLES                                                                                                                                                                                                                                                                                                                                                                                                                                                                                           </t>
  </si>
  <si>
    <t xml:space="preserve">MADEIRA ROLICA TRATADA, D = 30 A 34 CM, H = 6,50 M, EM EUCALIPTO OU EQUIVALENTE DA REGIAO                                                                                                                                                                                                                                                                                                                                                                                                                 </t>
  </si>
  <si>
    <t xml:space="preserve">MADEIRA ROLICA TRATADA, D = 25 A 29 CM, H = 6,50 M, EM EUCALIPTO OU EQUIVALENTE DA REGIAO                                                                                                                                                                                                                                                                                                                                                                                                                 </t>
  </si>
  <si>
    <t xml:space="preserve">EXTREMIDADE PVC PBA, BF, JE, DN 50 / DE 60 MM (NBR 10351)                                                                                                                                                                                                                                                                                                                                                                                                                                                 </t>
  </si>
  <si>
    <t xml:space="preserve">EXTREMIDADE PVC PBA, PF, JE, DN 50/ DE 60 MM (NBR 10351)                                                                                                                                                                                                                                                                                                                                                                                                                                                  </t>
  </si>
  <si>
    <t xml:space="preserve">EXTREMIDADE PVC PBA, BF, JE, DN 100/ DE 110 MM (NBR 10351)                                                                                                                                                                                                                                                                                                                                                                                                                                                </t>
  </si>
  <si>
    <t xml:space="preserve">EXTREMIDADE PVC PBA, BF, JE, DN 75/ DE 85 MM (NBR 10351)                                                                                                                                                                                                                                                                                                                                                                                                                                                  </t>
  </si>
  <si>
    <t xml:space="preserve">EXTREMIDADE PVC PBA, PF, JE, DN 75 / DE 85 MM (NBR 10351)                                                                                                                                                                                                                                                                                                                                                                                                                                                 </t>
  </si>
  <si>
    <t xml:space="preserve">EXTREMIDADE PVC PBA, PF, JE, DN 100 / DE 110 MM (NBR 10351)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</si>
  <si>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</si>
  <si>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</si>
  <si>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</si>
  <si>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ROSETA REDONDA PARA PORTA INTERNA, EM ACO INOX (MAQUINA, TESTA E CONTRA-TESTA) E EM ZAMAC (MACANETA, LINGUETA E TRINCOS) COM ACABAMENTO CROMADO, MAQUINA DE 55 MM, INCLUINDO CHAVE TIPO INTERNA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</si>
  <si>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</si>
  <si>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</si>
  <si>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PARA PORTA PIVOTANTE DE VIDRO TEMPERADO, EM ACO INOX COM ACABAMENTO CROMADO, RECORTE PADRAO SANTA MARINA, COM CILINDRO EM LATAO, INCLUINDO CHAVE TIPO CILINDRO                                                                                                                                                                                                                                                                                                                                  </t>
  </si>
  <si>
    <t xml:space="preserve">CONJ. DE FERRAGENS PARA PORTA DE VIDRO TEMPERADO, EM ZAMAC CROMADO, CONTEMPLANDO: DOBRADICA INF.; DOBRADICA SUP.; PIVO PARA DOBRADICA INF.; PIVO PARA DOBRADICA SUP.; FECHADURA CENTRAL EM ZAMC CROMADO; CONTRA FECHADURA DE PRESSAO                                                                                                                                                                                                                                                                      </t>
  </si>
  <si>
    <t xml:space="preserve">FECHO QUEBRA UNHA, EM LATAO COM ACABAMENTO CROMADO, DE EMBUTIR, COM COMANDO ALAVANCA, ALTURA DE DE 40 CM, LARGURA MINIMA DE 1,90 CM E ESPESSURA MINIMA DE 1,90 MM, PARA PORTAS E JANELAS (INCLUI PARAFUSOS)                                                                                                                                                                                                                                                                                               </t>
  </si>
  <si>
    <t xml:space="preserve">FERROLHO COM FECHO CHATO E PORTA CADEADO , EM ACO GALVANIZADO / ZINCADO, DE SOBREPOR, COM COMPRIMENTO DE 6", CHAPA COM ESPESSURA MINIMA DE 1,70 MM E LARGURA /MINIMA DE 5,00 CM (FECHO REFORCADO) (INCLUI PARAFUSOS)                                                                                                                                                                                                                                                                                      </t>
  </si>
  <si>
    <t xml:space="preserve">FERROLHO COM FECHO CHATO E PORTA CADEADO , EM ACO GALVANIZADO / ZINCADO, DE SOBREPOR, COM COMPRIMENTO DE 3" A 4", CHAPA COM ESPESSURA MINIMA DE 0,90 MM E LARGURA MINIMA DE 3,20 CM (FECHO SIMPLES / LEVE) (INCLUI PARAFUSOS)                                                                                                                                                                                                                                                                             </t>
  </si>
  <si>
    <t xml:space="preserve">FECHO QUEBRA UNHA, EM LATAO COM ACABAMENTO CROMADO, DE EMBUTIR, COM COMANDO ALAVANCA, ALTURA DE DE 22 CM, LARGURA MINIMA DE 1,90 CM E ESPESSURA MINIMA DE 1,90 MM, PARA PORTAS E JANELAS (INCLUI PARAFUSOS)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</si>
  <si>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</si>
  <si>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</si>
  <si>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</si>
  <si>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3" A 4" E ESPESSURA MINIMA DA CHAPA DE 0,90 MM                                                                                                                                                                                                                                                                                                                                                         </t>
  </si>
  <si>
    <t xml:space="preserve">FERTILIZANTE NPK - 4: 14: 8                                                                                                                                                                                                                                                                                                                                                                                                                                                                               </t>
  </si>
  <si>
    <t xml:space="preserve">FITA VEDA ROSCA EM ROLOS DE 18 MM X 25 M (L X C)                                                                                                                                                                                                                                                                                                                                                                                                                                                          </t>
  </si>
  <si>
    <t xml:space="preserve">FITA VEDA ROSCA EM ROLOS DE 18 MM X 10 M (L X C)                                                                                                                                                                                                                                                                                                                                                                                                                                                          </t>
  </si>
  <si>
    <t xml:space="preserve">FITA VEDA ROSCA EM ROLOS DE 18 MM X 50 M (L X C)                                                                                                                                                                                                                                                                                                                                                                                                                                                          </t>
  </si>
  <si>
    <t xml:space="preserve">FLANGE PVC, ROSCAVEL, SEXTAVADO, SEM FUROS, 1/2"                                                                                                                                                                                                                                                                                                                                                                                                                                                          </t>
  </si>
  <si>
    <t xml:space="preserve">FLANGE PVC, ROSCAVEL, SEXTAVADO, SEM FUROS 3"                                                                                                                                                                                                                                                                                                                                                                                                                                                             </t>
  </si>
  <si>
    <t xml:space="preserve">FLANGE PVC, ROSCAVEL SEXTAVADO SEM FUROS 3/4"                                                                                                                                                                                                                                                                                                                                                                                                                                                             </t>
  </si>
  <si>
    <t xml:space="preserve">FLANGE PVC, ROSCAVEL, SEXTAVADO, SEM FUROS, 1"                                                                                                                                                                                                                                                                                                                                                                                                                                                            </t>
  </si>
  <si>
    <t xml:space="preserve">FLANGE PVC, ROSCAVEL, SEXTAVADO, SEM FUROS, 1 1/4"                                                                                                                                                                                                                                                                                                                                                                                                                                                        </t>
  </si>
  <si>
    <t xml:space="preserve">FLANGE PVC, ROSCAVEL, SEXTAVADO, SEM FUROS, 1 1/2"                                                                                                                                                                                                                                                                                                                                                                                                                                                        </t>
  </si>
  <si>
    <t xml:space="preserve">FLANGE PVC, ROSCAVEL, SEXTAVADO, SEM FUROS, 2"                                                                                                                                                                                                                                                                                                                                                                                                                                                            </t>
  </si>
  <si>
    <t xml:space="preserve">FLANGE PVC, ROSCAVEL, SEXTAVADO, SEM FUROS, 2 1/2"                                                                                                                                                                                                                                                                                                                                                                                                                                                        </t>
  </si>
  <si>
    <t xml:space="preserve">FLANGE SEXTAVADO DE FERRO GALVANIZADO, COM ROSCA BSP, DE 1/2"                                                                                                                                                                                                                                                                                                                                                                                                                                             </t>
  </si>
  <si>
    <t xml:space="preserve">FLANGE SEXTAVADO DE FERRO GALVANIZADO, COM ROSCA BSP, DE 3/4"                                                                                                                                                                                                                                                                                                                                                                                                                                             </t>
  </si>
  <si>
    <t xml:space="preserve">FLANGE SEXTAVADO DE FERRO GALVANIZADO, COM ROSCA BSP, DE 1"                                                                                                                                                                                                                                                                                                                                                                                                                                               </t>
  </si>
  <si>
    <t xml:space="preserve">FLANGE SEXTAVADO DE FERRO GALVANIZADO, COM ROSCA BSP, DE 1 1/4"                                                                                                                                                                                                                                                                                                                                                                                                                                           </t>
  </si>
  <si>
    <t xml:space="preserve">FLANGE SEXTAVADO DE FERRO GALVANIZADO, COM ROSCA BSP, DE 2"                                                                                                                                                                                                                                                                                                                                                                                                                                               </t>
  </si>
  <si>
    <t xml:space="preserve">FLANGE SEXTAVADO DE FERRO GALVANIZADO, COM ROSCA BSP, DE 2 1/2"                                                                                                                                                                                                                                                                                                                                                                                                                                           </t>
  </si>
  <si>
    <t xml:space="preserve">FLANGE SEXTAVADO DE FERRO GALVANIZADO, COM ROSCA BSP, DE 3"                                                                                                                                                                                                                                                                                                                                                                                                                                               </t>
  </si>
  <si>
    <t xml:space="preserve">FLANGE SEXTAVADO DE FERRO GALVANIZADO, COM ROSCA BSP, DE 6"                                                                                                                                                                                                                                                                                                                                                                                                                                               </t>
  </si>
  <si>
    <t xml:space="preserve">FLANGE SEXTAVADO DE FERRO GALVANIZADO, COM ROSCA BSP, DE 4"                                                                                                                                                                                                                                                                                                                                                                                                                                               </t>
  </si>
  <si>
    <t xml:space="preserve">FLANGE SEXTAVADO DE FERRO GALVANIZADO, COM ROSCA BSP, DE 1 1/2"                                                                                                                                                                                                                                                                                                                                                                                                                                           </t>
  </si>
  <si>
    <t xml:space="preserve">FORRO COMPOSTO POR PAINEIS DE LA DE VIDRO, REVESTIDOS EM PVC MICROPERFURADO, DE *1250 X 625* MM, ESPESSURA 15 MM (COM COLOCACAO)                                                                                                                                                                                                                                                                                                                                                                          </t>
  </si>
  <si>
    <t xml:space="preserve">FORRO DE MADEIRA PINUS OU EQUIVALENTE DA REGIAO, ENCAIXE MACHO/FEMEA COM FRISO, *10 X 1* CM (SEM COLOCACAO)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</si>
  <si>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</si>
  <si>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</si>
  <si>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MEIA CANA DE MADEIRA CEDRINHO OU EQUIVALENTE DA REGIAO, ACABAMENTO PARA FORRO PAULISTA, *2,5 X 2,5* CM                                                                                                                                                                                                                                                                                                                                                                                                    </t>
  </si>
  <si>
    <t xml:space="preserve">FUSIVEL NH 20 A TAMANHO 000, CAPACIDADE DE INTERRUPCAO DE 120 KA, TENSAO NOMIMNAL DE 500 V                                                                                                                                                                                                                                                                                                                                                                                                                </t>
  </si>
  <si>
    <t xml:space="preserve">FUSIVEL NH 160 A TAMANHO 00, CAPACIDADE DE INTERRUPCAO DE 120 KA, TENSAO NOMIMNAL DE 500 V                                                                                                                                                                                                                                                                                                                                                                                                                </t>
  </si>
  <si>
    <t xml:space="preserve">FUSIVEL NH *36* A 80 AMPERES, TAMANHO 00, CAPACIDADE DE INTERRUPCAO DE 120 KA, TENSAO NOMIMNAL DE 500 V                                                                                                                                                                                                                                                                                                                                                                                                   </t>
  </si>
  <si>
    <t xml:space="preserve">FUSIVEL NH 125 A TAMANHO 00, CAPACIDADE DE INTERRUPCAO DE 120 KA, TENSAO NOMIMNAL DE 500 V                                                                                                                                                                                                                                                                                                                                                                                                                </t>
  </si>
  <si>
    <t xml:space="preserve">FUSIVEL NH 200 A 250 AMPERES, TAMANHO 1, CAPACIDADE DE INTERRUPCAO DE 120 KA, TENSAO NOMIMNAL DE 500 V                                                                                                                                                                                                                                                                                                                                                                                                    </t>
  </si>
  <si>
    <t xml:space="preserve">FUSIVEL NH 100 A TAMANHO 00, CAPACIDADE DE INTERRUPCAO DE 120 KA, TENSAO NOMIMNAL DE 500 V                                                                                                                                                                                                                                                                                                                                                                                                                </t>
  </si>
  <si>
    <t xml:space="preserve">GABIAO TIPO CAIXA MALHA HEXAGONAL 8 X 10 CM (ZN/AL), FIO 2,7 MM, H = 0,50 M                                                                                                                                                                                                                                                                                                                                                                                                                               </t>
  </si>
  <si>
    <t xml:space="preserve">GABIAO SACO MALHA HEXAGONAL 8 X 10 CM (ZN/AL REVESTIDO COM POLIMERO), FIO 2,4 MM, H = 0,65 M                                                                                                                                                                                                                                                                                                                                                                                                              </t>
  </si>
  <si>
    <t xml:space="preserve">ARAME DE AMARRACAO PARA GABIAO GALVANIZADO, DIAMETRO 2,2 MM                                                                                                                                                                                                                                                                                                                                                                                                                                               </t>
  </si>
  <si>
    <t xml:space="preserve">ARAME PROTEGIDO COM POLIMERO PARA GABIAO, DIAMETRO 2,2 MM                                                                                                                                                                                                                                                                                                                                                                                                                                                 </t>
  </si>
  <si>
    <t xml:space="preserve">GABIAO TIPO CAIXA MALHA HEXAGONAL 8 X 10 CM (ZN/AL REVESTIDO COM POLIMERO),  FIO 2,4 MM, H = 0,50 M                                                                                                                                                                                                                                                                                                                                                                                                       </t>
  </si>
  <si>
    <t xml:space="preserve">GESSO EM PO PARA REVESTIMENTOS/MOLDURAS/SANCAS E USO GERAL                                                                                                                                                                                                                                                                                                                                                                                                                                                </t>
  </si>
  <si>
    <t xml:space="preserve">GRADE DE DISCOS MECANICA 20X24" COM 20 DISCOS 24" X 6MM  COM PNEUS PARA TRANSPORTE                                                                                                                                                                                                                                                                                                                                                                                                                        </t>
  </si>
  <si>
    <t xml:space="preserve">GRAMA ESMERALDA OU SAO CARLOS OU CURITIBANA, EM PLACAS, SEM PLANTIO                                                                                                                                                                                                                                                                                                                                                                                                                                       </t>
  </si>
  <si>
    <t xml:space="preserve">GRAMA BATATAIS EM PLACAS, SEM PLANTIO                                                                                                                                                                                                                                                                                                                                                                                                                                                                     </t>
  </si>
  <si>
    <t xml:space="preserve">LOCACAO DE GRUPO GERADOR *80 A 125* KVA, MOTOR DIESEL, REBOCAVEL, ACIONAMENTO MANUAL                                                                                                                                                                                                                                                                                                                                                                                                                      </t>
  </si>
  <si>
    <t xml:space="preserve">LOCACAO DE GRUPO GERADOR ACIMA DE * 125 ATE 180* KVA, MOTOR DIESEL, REBOCAVEL, ACIONAMENTO MANUAL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</si>
  <si>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</si>
  <si>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</si>
  <si>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!EM PROCESSO DE DESATIVACAO! HASTE DE ATERRAMENTO EM ACO COM 3,00 M DE COMPRIMENTO E DN = 3/4", REVESTIDA COM BAIXA CAMADA DE COBRE, SEM CONECTOR                                                                                                                                                                                                                                                                                                                                                         </t>
  </si>
  <si>
    <t xml:space="preserve">!EM PROCESSO DE DESATIVACAO! HASTE DE ATERRAMENTO EM ACO COM 3,00 M DE COMPRIMENTO E DN = 5/8", REVESTIDA COM BAIXA CAMADA DE COBRE, SEM CONECTOR                                                                                                                                                                                                                                                                                                                                                         </t>
  </si>
  <si>
    <t xml:space="preserve">!EM PROCESSO DE DESATIVACAO! HASTE DE ATERRAMENTO EM ACO COM 3,00 M DE COMPRIMENTO E DN = 5/8", REVESTIDA COM BAIXA CAMADA DE COBRE, COM CONECTOR TIPO GRAMPO                                                                                                                                                                                                                                                                                                                                             </t>
  </si>
  <si>
    <t xml:space="preserve">SUPORTE GUIA SIMPLES COM ROLDANA EM POLIPROPILENO PARA CHUMBAR, H = 20 CM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</si>
  <si>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</si>
  <si>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</si>
  <si>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IGNITOR PARA LAMPADA DE VAPOR DE SODIO / VAPOR METALICO ATE 2000 W, TENSAO DE PULSO ENTRE 600 A 750 V                                                                                                                                                                                                                                                                                                                                                                                                     </t>
  </si>
  <si>
    <t xml:space="preserve">ISOLADOR DE PORCELANA, TIPO BUCHA, PARA TENSAO DE *35* KV                                                                                                                                                                                                                                                                                                                                                                                                                                                 </t>
  </si>
  <si>
    <t xml:space="preserve">ISOLADOR DE PORCELANA, TIPO BUCHA, PARA TENSAO DE *15* KV                                                                                                                                                                                                                                                                                                                                                                                                                                                 </t>
  </si>
  <si>
    <t xml:space="preserve">ISOLADOR DE PORCELANA, TIPO PINO MONOCORPO, PARA TENSAO DE *35* KV                                                                                                                                                                                                                                                                                                                                                                                                                                        </t>
  </si>
  <si>
    <t xml:space="preserve">SUPORTE ISOLADOR SIMPLES DIAMETRO NOMINAL 5/16", COM ROSCA SOBERBA E BUCHA                                                                                                                                                                                                                                                                                                                                                                                                                                </t>
  </si>
  <si>
    <t xml:space="preserve">ISOLADOR DE PORCELANA, TIPO ROLDANA, DIMENSOES DE *72* X *72* MM, PARA USO EM BAIXA TENSAO                                                                                                                                                                                                                                                                                                                                                                                                                </t>
  </si>
  <si>
    <t xml:space="preserve">ISOLADOR DE PORCELANA SUSPENSO, DISCO TIPO GARFO OLHAL, DIAMETRO DE 152 MM, PARA TENSAO DE *15* KV                                                                                                                                                                                                                                                                                                                                                                                                        </t>
  </si>
  <si>
    <t xml:space="preserve">ISOLADOR DE PORCELANA, TIPO PINO MONOCORPO, PARA TENSAO DE *15* KV                                                                                                                                                                                                                                                                                                                                                                                                                                        </t>
  </si>
  <si>
    <t xml:space="preserve">POLIESTIRENO EXPANDIDO/EPS (ISOPOR), TIPO 2F, PLACA, ISOLAMENTO TERMOACUSTICO, E = 20 MM, 1000 X 500 MM                                                                                                                                                                                                                                                                                                                                                                                                   </t>
  </si>
  <si>
    <t xml:space="preserve">POLIESTIRENO EXPANDIDO/EPS (ISOPOR), TIPO 2F, PLACA, ISOLAMENTO TERMOACUSTICO, E = 50 MM, 1000 X 500 MM                                                                                                                                                                                                                                                                                                                                                                                                   </t>
  </si>
  <si>
    <t xml:space="preserve">ADESIVO/COLA PARA EPS (ISOPOR) E OUTROS MATERIAIS                                                                                                                                                                                                                                                                                                                                                                                                                                                         </t>
  </si>
  <si>
    <t xml:space="preserve">POLIESTIRENO EXPANDIDO/EPS (ISOPOR), PEROLAS, PARA CONCRETO LEVE                                                                                                                                                                                                                                                                                                                                                                                                                                          </t>
  </si>
  <si>
    <t xml:space="preserve">PAINEL DE LA DE VIDRO SEM REVESTIMENTO PSI 20, E = 25 MM, DE 1200 X 600 MM                                                                                                                                                                                                                                                                                                                                                                                                                                </t>
  </si>
  <si>
    <t xml:space="preserve">PAINEL DE LA DE VIDRO SEM REVESTIMENTO PSI 20, E = 50 MM, DE 1200 X 600 MM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</si>
  <si>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</si>
  <si>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MADEIRA CEDRINHO/ ANGELIM COMERCIAL/ CURUPIXA/ CUMARU OU EQUIVALENTE DA REGIAO, CAIXA DO BATENTE/MARCO *10* CM, 1 FOLHA  PARA VIDRO, COM GUARNICAO/ALIZAR, COM FERRAGENS, (SEM VIDRO E SEM ACABAMENTO)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</si>
  <si>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</si>
  <si>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</si>
  <si>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</si>
  <si>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COTOVELO 45 GRAUS DE FERRO GALVANIZADO, COM ROSCA BSP, DE 1/2"                                                                                                                                                                                                                                                                                                                                                                                                                                            </t>
  </si>
  <si>
    <t xml:space="preserve">COTOVELO 45 GRAUS DE FERRO GALVANIZADO, COM ROSCA BSP, DE 3/4"                                                                                                                                                                                                                                                                                                                                                                                                                                            </t>
  </si>
  <si>
    <t xml:space="preserve">COTOVELO 90 GRAUS DE FERRO GALVANIZADO, COM ROSCA BSP MACHO/FEMEA, DE 1"                                                                                                                                                                                                                                                                                                                                                                                                                                  </t>
  </si>
  <si>
    <t xml:space="preserve">COTOVELO 45 GRAUS DE FERRO GALVANIZADO, COM ROSCA BSP, DE 1"                                                                                                                                                                                                                                                                                                                                                                                                                                              </t>
  </si>
  <si>
    <t xml:space="preserve">COTOVELO 45 GRAUS DE FERRO GALVANIZADO, COM ROSCA BSP, DE 1 1/4"                                                                                                                                                                                                                                                                                                                                                                                                                                          </t>
  </si>
  <si>
    <t xml:space="preserve">COTOVELO 45 GRAUS DE FERRO GALVANIZADO, COM ROSCA BSP, DE 1 1/2"                                                                                                                                                                                                                                                                                                                                                                                                                                          </t>
  </si>
  <si>
    <t xml:space="preserve">COTOVELO 45 GRAUS DE FERRO GALVANIZADO, COM ROSCA BSP, DE 2"                                                                                                                                                                                                                                                                                                                                                                                                                                              </t>
  </si>
  <si>
    <t xml:space="preserve">COTOVELO 45 GRAUS DE FERRO GALVANIZADO, COM ROSCA BSP, DE 3"                                                                                                                                                                                                                                                                                                                                                                                                                                              </t>
  </si>
  <si>
    <t xml:space="preserve">COTOVELO 45 GRAUS DE FERRO GALVANIZADO, COM ROSCA BSP, DE 4"                                                                                                                                                                                                                                                                                                                                                                                                                                              </t>
  </si>
  <si>
    <t xml:space="preserve">COTOVELO 90 GRAUS DE FERRO GALVANIZADO, COM ROSCA BSP MACHO/FEMEA, DE 1/2"                                                                                                                                                                                                                                                                                                                                                                                                                                </t>
  </si>
  <si>
    <t xml:space="preserve">COTOVELO 90 GRAUS DE FERRO GALVANIZADO, COM ROSCA BSP MACHO/FEMEA, DE 3/4"                                                                                                                                                                                                                                                                                                                                                                                                                                </t>
  </si>
  <si>
    <t xml:space="preserve">COTOVELO 90 GRAUS DE FERRO GALVANIZADO, COM ROSCA BSP MACHO/FEMEA, DE 2"                                                                                                                                                                                                                                                                                                                                                                                                                                  </t>
  </si>
  <si>
    <t xml:space="preserve">COTOVELO 90 GRAUS DE FERRO GALVANIZADO, COM ROSCA BSP MACHO/FEMEA, DE 2 1/2"                                                                                                                                                                                                                                                                                                                                                                                                                              </t>
  </si>
  <si>
    <t xml:space="preserve">COTOVELO 90 GRAUS DE FERRO GALVANIZADO, COM ROSCA BSP MACHO/FEMEA, DE 3"                                                                                                                                                                                                                                                                                                                                                                                                                                  </t>
  </si>
  <si>
    <t xml:space="preserve">COTOVELO 90 GRAUS DE FERRO GALVANIZADO, COM ROSCA BSP, DE 1/2"                                                                                                                                                                                                                                                                                                                                                                                                                                            </t>
  </si>
  <si>
    <t xml:space="preserve">COTOVELO 90 GRAUS DE FERRO GALVANIZADO, COM ROSCA BSP, DE 3/4"                                                                                                                                                                                                                                                                                                                                                                                                                                            </t>
  </si>
  <si>
    <t xml:space="preserve">COTOVELO 90 GRAUS DE FERRO GALVANIZADO, COM ROSCA BSP, DE 1 1/4"                                                                                                                                                                                                                                                                                                                                                                                                                                          </t>
  </si>
  <si>
    <t xml:space="preserve">COTOVELO 90 GRAUS DE FERRO GALVANIZADO, COM ROSCA BSP, DE 1 1/2"                                                                                                                                                                                                                                                                                                                                                                                                                                          </t>
  </si>
  <si>
    <t xml:space="preserve">COTOVELO 90 GRAUS DE FERRO GALVANIZADO, COM ROSCA BSP, DE 3"                                                                                                                                                                                                                                                                                                                                                                                                                                              </t>
  </si>
  <si>
    <t xml:space="preserve">COTOVELO 90 GRAUS DE FERRO GALVANIZADO, COM ROSCA BSP, DE 5"                                                                                                                                                                                                                                                                                                                                                                                                                                              </t>
  </si>
  <si>
    <t xml:space="preserve">COTOVELO 90 GRAUS DE FERRO GALVANIZADO, COM ROSCA BSP, DE 6"                                                                                                                                                                                                                                                                                                                                                                                                                                              </t>
  </si>
  <si>
    <t xml:space="preserve">COTOVELO DE REDUCAO 90 GRAUS DE FERRO GALVANIZADO, COM ROSCA BSP, DE 3/4" X 1/2"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</si>
  <si>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</si>
  <si>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</si>
  <si>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1 1/2"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</si>
  <si>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</si>
  <si>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</si>
  <si>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1 1/2" X 1"                                                                                                                                                                                                                                                                                                                                                                                                                          </t>
  </si>
  <si>
    <t xml:space="preserve">COTOVELO 90 GRAUS DE FERRO GALVANIZADO, COM ROSCA BSP, DE 4"                                                                                                                                                                                                                                                                                                                                                                                                                                              </t>
  </si>
  <si>
    <t xml:space="preserve">COTOVELO 90 GRAUS DE FERRO GALVANIZADO, COM ROSCA BSP, DE 2 1/2"                                                                                                                                                                                                                                                                                                                                                                                                                                          </t>
  </si>
  <si>
    <t xml:space="preserve">COTOVELO 90 GRAUS DE FERRO GALVANIZADO, COM ROSCA BSP, DE 2"                                                                                                                                                                                                                                                                                                                                                                                                                                              </t>
  </si>
  <si>
    <t xml:space="preserve">COTOVELO 90 GRAUS DE FERRO GALVANIZADO, COM ROSCA BSP, DE 1"                                                                                                                                                                                                                                                                                                                                                                                                                                              </t>
  </si>
  <si>
    <t xml:space="preserve">COTOVELO 90 GRAUS DE FERRO GALVANIZADO, COM ROSCA BSP MACHO/FEMEA, DE 1 1/2"                                                                                                                                                                                                                                                                                                                                                                                                                              </t>
  </si>
  <si>
    <t xml:space="preserve">COTOVELO 90 GRAUS DE FERRO GALVANIZADO, COM ROSCA BSP MACHO/FEMEA, DE 1 1/4"                                                                                                                                                                                                                                                                                                                                                                                                                              </t>
  </si>
  <si>
    <t xml:space="preserve">JOELHO PVC, ROSCAVEL, 45 GRAUS, 1/2", PARA AGUA FRIA PREDIAL                                                                                                                                                                                                                                                                                                                                                                                                                                              </t>
  </si>
  <si>
    <t xml:space="preserve">JOELHO, PVC SOLDAVEL, 45 GRAUS, 60 MM, PARA AGUA FRIA PREDIAL                                                                                                                                                                                                                                                                                                                                                                                                                                             </t>
  </si>
  <si>
    <t xml:space="preserve">JOELHO, PVC SOLDAVEL, 45 GRAUS, 75 MM, PARA AGUA FRIA PREDIAL                                                                                                                                                                                                                                                                                                                                                                                                                                             </t>
  </si>
  <si>
    <t xml:space="preserve">JOELHO PVC, 90 GRAUS, ROSCAVEL, 1 1/2",  AGUA FRIA PREDIAL                                                                                                                                                                                                                                                                                                                                                                                                                                                </t>
  </si>
  <si>
    <t xml:space="preserve">JOELHO PVC, ROSCAVEL, 90 GRAUS, 1", PARA AGUA FRIA PREDIAL                                                                                                                                                                                                                                                                                                                                                                                                                                                </t>
  </si>
  <si>
    <t xml:space="preserve">JOELHO PVC, ROSCAVEL, 45 GRAUS, 1", PARA AGUA FRIA PREDIAL                                                                                                                                                                                                                                                                                                                                                                                                                                                </t>
  </si>
  <si>
    <t xml:space="preserve">JOELHO, PVC COM ROSCA E BUCHA LATAO, 90 GRAUS,  3/4", PARA AGUA FRIA PREDIAL                                                                                                                                                                                                                                                                                                                                                                                                                              </t>
  </si>
  <si>
    <t xml:space="preserve">JOELHO PVC, 45 GRAUS, ROSCAVEL, 1 1/4",  AGUA FRIA PREDIAL                                                                                                                                                                                                                                                                                                                                                                                                                                                </t>
  </si>
  <si>
    <t xml:space="preserve">JOELHO PVC, 45 GRAUS, ROSCAVEL,  1 1/2", AGUA FRIA PREDIAL                                                                                                                                                                                                                                                                                                                                                                                                                                                </t>
  </si>
  <si>
    <t xml:space="preserve">JOELHO PVC, 45 GRAUS, ROSCAVEL, 2", AGUA FRIA PREDIAL                                                                                                                                                                                                                                                                                                                                                                                                                                                     </t>
  </si>
  <si>
    <t xml:space="preserve">JOELHO DE REDUCAO, PVC, ROSCAVEL, 90 GRAUS, 3/4" X 1/2", PARA AGUA FRIA PREDIAL                                                                                                                                                                                                                                                                                                                                                                                                                           </t>
  </si>
  <si>
    <t xml:space="preserve">JOELHO DE REDUCAO, PVC, ROSCAVEL COM BUCHA DE LATAO, 90 GRAUS,  3/4" X 1/2", PARA AGUA FRIA PREDIAL                                                                                                                                                                                                                                                                                                                                                                                                       </t>
  </si>
  <si>
    <t xml:space="preserve">JOELHO DE REDUCAO, PVC, ROSCAVEL, 90 GRAUS, 1" X 3/4",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</si>
  <si>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</si>
  <si>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</si>
  <si>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</si>
  <si>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</si>
  <si>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</si>
  <si>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ROSCAVEL, 90 GRAUS, 3/4", PARA AGUA FRIA PREDIAL                                                                                                                                                                                                                                                                                                                                                                                                                                              </t>
  </si>
  <si>
    <t xml:space="preserve">JOELHO PVC, 90 GRAUS, ROSCAVEL, 2", AGUA FRIA PREDIAL                                                                                                                                                                                                                                                                                                                                                                                                                                                     </t>
  </si>
  <si>
    <t xml:space="preserve">JOELHO PVC, SOLDAVEL, PB, 90 GRAUS, DN 75 MM, PARA ESGOTO PREDIAL                                                                                                                                                                                                                                                                                                                                                                                                                                         </t>
  </si>
  <si>
    <t xml:space="preserve">JOELHO PVC, 90 GRAUS, ROSCAVEL, 1 1/4", AGUA FRIA PREDIAL                                                                                                                                                                                                                                                                                                                                                                                                                                                 </t>
  </si>
  <si>
    <t xml:space="preserve">JOELHO, PVC SOLDAVEL, 90 GRAUS, 75 MM, PARA AGUA FRIA PREDIAL                                                                                                                                                                                                                                                                                                                                                                                                                                             </t>
  </si>
  <si>
    <t xml:space="preserve">JOELHO, PVC SOLDAVEL, 45 GRAUS, 110 MM, PARA AGUA FRIA PREDIAL                                                                                                                                                                                                                                                                                                                                                                                                                                            </t>
  </si>
  <si>
    <t xml:space="preserve">JOELHO PVC, SOLDAVEL, 90 GRAUS, 85 MM, PARA AGUA FRIA PREDIAL                                                                                                                                                                                                                                                                                                                                                                                                                                             </t>
  </si>
  <si>
    <t xml:space="preserve">JOELHO PVC, SOLDAVEL, COM BUCHA DE LATAO, 90 GRAUS, 20 MM X 1/2", PARA AGUA FRIA PREDIAL                                                                                                                                                                                                                                                                                                                                                                                                                  </t>
  </si>
  <si>
    <t xml:space="preserve">JOELHO PVC, SOLDAVEL, BB, 45 GRAUS, DN 40 MM, PARA ESGOTO PREDIAL                                                                                                                                                                                                                                                                                                                                                                                                                                         </t>
  </si>
  <si>
    <t xml:space="preserve">JOELHO PVC, SOLDAVEL, BB, 90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</si>
  <si>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</si>
  <si>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</si>
  <si>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</si>
  <si>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COM ROSCA, 90 GRAUS, 20 MM X 1/2", PARA AGUA FRIA PREDIAL                                                                                                                                                                                                                                                                                                                                                                                                                           </t>
  </si>
  <si>
    <t xml:space="preserve">JOELHO PVC,  SOLDAVEL COM ROSCA, 90 GRAUS, 25 MM X 3/4", PARA AGUA FRIA PREDIAL                                                                                                                                                                                                                                                                                                                                                                                                                           </t>
  </si>
  <si>
    <t xml:space="preserve">JOELHO PVC, SOLDAVEL, COM BUCHA DE LATAO, 90 GRAUS, 25 MM X 3/4", PARA AGUA FRIA PREDIAL                                                                                                                                                                                                                                                                                                                                                                                                                  </t>
  </si>
  <si>
    <t xml:space="preserve">JOELHO, PVC SOLDAVEL, 45 GRAUS, 85 MM, PARA AGUA FRIA PREDIAL                                                                                                                                                                                                                                                                                                                                                                                                                                             </t>
  </si>
  <si>
    <t xml:space="preserve">JOELHO PVC, SOLDAVEL, PB, 90 GRAUS, DN 50 MM, PARA ESGOTO PREDIAL                                                                                                                                                                                                                                                                                                                                                                                                                                         </t>
  </si>
  <si>
    <t xml:space="preserve">JOELHO PVC,  SOLDAVEL COM ROSCA, 90 GRAUS, 32 MM X 3/4", PARA AGUA FRIA PREDIAL                                                                                                                                                                                                                                                                                                                                                                                                                           </t>
  </si>
  <si>
    <t xml:space="preserve">JOELHO PVC, SOLDAVEL, PB, 45 GRAUS, DN 100 MM, PARA ESGOTO PREDIAL                                                                                                                                                                                                                                                                                                                                                                                                                                        </t>
  </si>
  <si>
    <t xml:space="preserve">JOELHO PVC, SOLDAVEL, 90 GRAUS, 25 MM, PARA AGUA FRIA PREDIAL                                                                                                                                                                                                                                                                                                                                                                                                                                             </t>
  </si>
  <si>
    <t xml:space="preserve">JOELHO PVC, SOLDAVEL, 90 GRAUS, 110 MM, PARA AGUA FRIA PREDIAL                                                                                                                                                                                                                                                                                                                                                                                                                                            </t>
  </si>
  <si>
    <t xml:space="preserve">JOELHO PVC,  SOLDAVEL COM ROSCA, 90 GRAUS, 25 MM X 1/2", PARA AGUA FRIA PREDIAL                                                                                                                                                                                                                                                                                                                                                                                                                           </t>
  </si>
  <si>
    <t xml:space="preserve">JOELHO PVC, SOLDAVEL, COM BUCHA DE LATAO, 90 GRAUS, 32 MM X 3/4", PARA AGUA FRIA PREDIAL                                                                                                                                                                                                                                                                                                                                                                                                                  </t>
  </si>
  <si>
    <t xml:space="preserve">JOELHO DE REDUCAO, PVC SOLDAVEL, 90 GRAUS,  25 MM X 20 MM, PARA AGUA FRIA PREDIAL                                                                                                                                                                                                                                                                                                                                                                                                                         </t>
  </si>
  <si>
    <t xml:space="preserve">JOELHO PVC, ROSCAVEL, 45 GRAUS, 3/4", PARA AGUA FRIA PREDIAL                                                                                                                                                                                                                                                                                                                                                                                                                                              </t>
  </si>
  <si>
    <t xml:space="preserve">JOELHO PVC, SOLDAVEL, 90 GRAUS, 40 MM, PARA AGUA FRIA PREDIAL                                                                                                                                                                                                                                                                                                                                                                                                                                             </t>
  </si>
  <si>
    <t xml:space="preserve">JOELHO PVC, SOLDAVEL, 90 GRAUS, 32 MM, PARA AGUA FRIA PREDIAL                                                                                                                                                                                                                                                                                                                                                                                                                                             </t>
  </si>
  <si>
    <t xml:space="preserve">JOELHO DE REDUCAO, PVC SOLDAVEL, 90 GRAUS,  32 MM X 25 MM, PARA AGUA FRIA PREDIAL                                                                                                                                                                                                                                                                                                                                                                                                                         </t>
  </si>
  <si>
    <t xml:space="preserve">JOELHO PVC, SOLDAVEL, 90 GRAUS, 60 MM, PARA AGUA FRIA PREDIAL                                                                                                                                                                                                                                                                                                                                                                                                                                             </t>
  </si>
  <si>
    <t xml:space="preserve">JOELHO PVC, SOLDAVEL, 90 GRAUS, 50 MM, PARA AGUA FRIA PREDIAL                                                                                                                                                                                                                                                                                                                                                                                                                                             </t>
  </si>
  <si>
    <t xml:space="preserve">JOELHO PVC, SOLDAVEL, 90 GRAUS, 20 MM, PARA AGUA FRIA PREDIAL                                                                                                                                                                                                                                                                                                                                                                                                                                             </t>
  </si>
  <si>
    <t xml:space="preserve">JOELHO PVC, ROSCAVEL, 90 GRAUS, 1/2", PARA AGUA FRIA PREDIAL                                                                                                                                                                                                                                                                                                                                                                                                                                              </t>
  </si>
  <si>
    <t xml:space="preserve">TE 45 GRAUS DE FERRO GALVANIZADO, COM ROSCA BSP, DE 1/2"                                                                                                                                                                                                                                                                                                                                                                                                                                                  </t>
  </si>
  <si>
    <t xml:space="preserve">TE 45 GRAUS DE FERRO GALVANIZADO, COM ROSCA BSP, DE 3/4"                                                                                                                                                                                                                                                                                                                                                                                                                                                  </t>
  </si>
  <si>
    <t xml:space="preserve">TE 45 GRAUS DE FERRO GALVANIZADO, COM ROSCA BSP, DE 1"                                                                                                                                                                                                                                                                                                                                                                                                                                                    </t>
  </si>
  <si>
    <t xml:space="preserve">TE 45 GRAUS DE FERRO GALVANIZADO, COM ROSCA BSP, DE 1 1/4"                                                                                                                                                                                                                                                                                                                                                                                                                                                </t>
  </si>
  <si>
    <t xml:space="preserve">TE 45 GRAUS DE FERRO GALVANIZADO, COM ROSCA BSP, DE 2"                                                                                                                                                                                                                                                                                                                                                                                                                                                    </t>
  </si>
  <si>
    <t xml:space="preserve">TE 45 GRAUS DE FERRO GALVANIZADO, COM ROSCA BSP, DE 2 1/2"                                                                                                                                                                                                                                                                                                                                                                                                                                                </t>
  </si>
  <si>
    <t xml:space="preserve">TE 45 GRAUS DE FERRO GALVANIZADO, COM ROSCA BSP, DE 4"                                                                                                                                                                                                                                                                                                                                                                                                                                                    </t>
  </si>
  <si>
    <t xml:space="preserve">TE 45 GRAUS DE FERRO GALVANIZADO, COM ROSCA BSP, DE 3"                                                                                                                                                                                                                                                                                                                                                                                                                                                    </t>
  </si>
  <si>
    <t xml:space="preserve">TE 45 GRAUS DE FERRO GALVANIZADO, COM ROSCA BSP, DE 1 1/2"                                                                                                                                                                                                                                                                                                                                                                                                                                                </t>
  </si>
  <si>
    <t xml:space="preserve">JUNCAO, PVC, 45 GRAUS, JE, BBB, DN 150 MM, PARA REDE COLETORA DE ESGOTO (NBR 10569)                                                                                                                                                                                                                                                                                                                                                                                                                       </t>
  </si>
  <si>
    <t xml:space="preserve">JUNCAO, PVC, 45 GRAUS, JE, BBB, DN 100 MM, PARA REDE COLETORA DE ESGOTO (NBR 10569)                                                                                                                                                                                                                                                                                                                                                                                                                       </t>
  </si>
  <si>
    <t xml:space="preserve">JUNCAO PVC  ROSCAVEL, 45 GRAUS, 1/2", PARA AGUA FRIA PREDIAL                                                                                                                                                                                                                                                                                                                                                                                                                                              </t>
  </si>
  <si>
    <t xml:space="preserve">JUNCAO DUPLA, PVC SOLDAVEL, DN 75 X 75 X 75 MM , SERIE NORMAL PARA ESGOTO PREDIAL                                                                                                                                                                                                                                                                                                                                                                                                                         </t>
  </si>
  <si>
    <t xml:space="preserve">JUNCAO PVC, 45 GRAUS, ROSCAVEL, 1 1/4", AGUA FRIA PREDIAL                                                                                                                                                                                                                                                                                                                                                                                                                                                 </t>
  </si>
  <si>
    <t xml:space="preserve">JUNCAO SIMPLES, PVC, DN 75 X 75 MM, SERIE NORMAL PARA ESGOTO PREDIAL                                                                                                                                                                                                                                                                                                                                                                                                                                      </t>
  </si>
  <si>
    <t xml:space="preserve">JUNCAO SIMPLES, PVC, DN 100 X 50 MM, SERIE NORMAL PARA ESGOTO PREDIAL                                                                                                                                                                                                                                                                                                                                                                                                                                     </t>
  </si>
  <si>
    <t xml:space="preserve">JUNCAO SIMPLES, PVC, DN 100 X 75 MM, SERIE NORMAL PARA ESGOTO PREDIAL                                                                                                                                                                                                                                                                                                                                                                                                                                     </t>
  </si>
  <si>
    <t xml:space="preserve">JUNCAO SIMPLES, PVC, DN 75 X 50 MM, SERIE NORMAL PARA ESGOTO PREDIAL                                                                                                                                                                                                                                                                                                                                                                                                                                      </t>
  </si>
  <si>
    <t xml:space="preserve">JUNCAO SIMPLES, PVC, DN 50 X 50 MM, SERIE NORMAL PARA ESGOTO PREDIAL                                                                                                                                                                                                                                                                                                                                                                                                                                      </t>
  </si>
  <si>
    <t xml:space="preserve">JUNCAO PVC  ROSCAVEL, 45 GRAUS, 3/4", PARA AGUA FRIA PREDIAL                                                                                                                                                                                                                                                                                                                                                                                                                                              </t>
  </si>
  <si>
    <t xml:space="preserve">JUNCAO SIMPLES, PVC, 45 GRAUS, DN 40 X 40 MM, SERIE NORMAL PARA ESGOTO PREDIAL                                                                                                                                                                                                                                                                                                                                                                                                                            </t>
  </si>
  <si>
    <t xml:space="preserve">JUNCAO DUPLA, PVC SOLDAVEL, DN 100 X 100 X 100 MM , SERIE NORMAL PARA ESGOTO PREDIAL                                                                                                                                                                                                                                                                                                                                                                                                                      </t>
  </si>
  <si>
    <t xml:space="preserve">JUNCAO DE REDUCAO INVERTIDA, PVC SOLDAVEL, 75 X 50 MM, SERIE NORMAL PARA ESGOTO PREDIAL                                                                                                                                                                                                                                                                                                                                                                                                                   </t>
  </si>
  <si>
    <t xml:space="preserve">JUNCAO SIMPLES, PVC, 45 GRAUS, DN 100 X 100 MM, SERIE NORMAL PARA ESGOTO PREDIAL                                                                                                                                                                                                                                                                                                                                                                                                                          </t>
  </si>
  <si>
    <t xml:space="preserve">JUNTA PLASTICA DE DILATACAO PARA PISOS, COR CINZA, 17 X 3 MM (ALTURA X ESPESSURA)                                                                                                                                                                                                                                                                                                                                                                                                                         </t>
  </si>
  <si>
    <t xml:space="preserve">JUNTA PLASTICA DE DILATACAO PARA PISOS, COR CINZA, 10 X 4,5 MM (ALTURA X ESPESSURA)                                                                                                                                                                                                                                                                                                                                                                                                                       </t>
  </si>
  <si>
    <t xml:space="preserve">JUNTA PLASTICA DE DILATACAO PARA PISOS, COR CINZA, 27 X 3 MM (ALTURA X ESPESSURA)                                                                                                                                                                                                                                                                                                                                                                                                                         </t>
  </si>
  <si>
    <t xml:space="preserve">JUNTA DILATACAO ELASTICA PARA CONCRETO (FUGENBAND) O-12, ATE 5 MCA                                                                                                                                                                                                                                                                                                                                                                                                                                        </t>
  </si>
  <si>
    <t xml:space="preserve">JUNTA DILATACAO ELASTICA PARA CONCRETO (FUGENBAND) O-35/10, ATE 100 MCA                                                                                                                                                                                                                                                                                                                                                                                                                                   </t>
  </si>
  <si>
    <t xml:space="preserve">PERFIL ELASTOMERICO PRE-FORMADO EM EPMD, PARA JUNTA DE DILATACAO DE USO GERAL EM MEDIAS SOLICITACOES, 8 MM DE LARGURA, MOVIMENTACAO DE *5 A 11* MM                                                                                                                                                                                                                                                                                                                                                        </t>
  </si>
  <si>
    <t xml:space="preserve">JUNTA DILATACAO ELASTICA PARA CONCRETO (FUGENBAND) O-35/6, ATE 100 MCA                                                                                                                                                                                                                                                                                                                                                                                                                                    </t>
  </si>
  <si>
    <t xml:space="preserve">JUNTA DILATACAO ELASTICA PARA CONCRETO (FUGENBAND) O-22, ATE 30 MCA                                                                                                                                                                                                                                                                                                                                                                                                                                       </t>
  </si>
  <si>
    <t xml:space="preserve">KIT CAVALETE, PVC, COM REGISTRO, PARA HIDROMETRO, BITOLAS 1/2" OU 3/4" - COMPLETO                                                                                                                                                                                                                                                                                                                                                                                                                         </t>
  </si>
  <si>
    <t xml:space="preserve">LADRILHO HIDRAULICO, *20 X 20* CM, E= 2 CM, DADOS, COR NATURAL                                                                                                                                                                                                                                                                                                                                                                                                                                            </t>
  </si>
  <si>
    <t xml:space="preserve">LADRILHO HIDRAULICO, *20 x 20* CM, E= 2 CM, PADRAO COPACABANA, 2 CORES (PRETO E BRANCO)                                                                                                                                                                                                                                                                                                                                                                                                                   </t>
  </si>
  <si>
    <t xml:space="preserve">LAJE PRE-MOLDADA CONVENCIONAL (LAJOTAS + VIGOTAS) PARA FORRO, UNIDIRECIONAL, SOBRECARGA DE 100 KG/M2, VAO ATE 4,00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</si>
  <si>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</si>
  <si>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</si>
  <si>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DE 200 KG/M2, VAO ATE 5,00 M (SEM COLOCACAO)                                                                                                                                                                                                                                                                                                                                                                       </t>
  </si>
  <si>
    <t xml:space="preserve">LAJE PRE-MOLDADA CONVENCIONAL (LAJOTAS + VIGOTAS) PARA FORRO, UNIDIRECIONAL, SOBRECARGA DE 100 KG/M2, VAO ATE 4,50 M (SEM COLOCACAO)                                                                                                                                                                                                                                                                                                                                                                      </t>
  </si>
  <si>
    <t xml:space="preserve">LAJE PRE-MOLDADA TRELICADA (LAJOTAS + VIGOTAS) PARA FORRO, UNIDIRECIONAL, SOBRECARGA DE 100 KG/M2, VAO ATE 6,00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</si>
  <si>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</si>
  <si>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</si>
  <si>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FORRO, UNIDIRECIONAL, SOBRECARGA 100 KG/M2, VAO ATE 5,00 M (SEM COLOCACAO)                                                                                                                                                                                                                                                                                                                                                                         </t>
  </si>
  <si>
    <t xml:space="preserve">LAJE PRE-MOLDADA TRELICADA (LAJOTAS + VIGOTAS) PARA PISO, UNIDIRECIONAL, SOBRECARGA DE 200 KG/M2, VAO ATE 6,00 M (SEM COLOCACAO)                                                                                                                                                                                                                                                                                                                                                                          </t>
  </si>
  <si>
    <t xml:space="preserve">LAJE PRE-MOLDADA CONVENCIONAL (LAJOTAS + VIGOTAS) PARA PISO, UNIDIRECIONAL, SOBRECARGA 350 KG/M2 VAO ATE 3,50 M (SEM COLOCACAO)                                                                                                                                                                                                                                                                                                                                                                           </t>
  </si>
  <si>
    <t xml:space="preserve">LAMPADA VAPOR MERCURIO 250 W (BASE E40)                                                                                                                                                                                                                                                                                                                                                                                                                                                                   </t>
  </si>
  <si>
    <t xml:space="preserve">LAMPADA DE LUZ MISTA 250 W, BASE E27 (220 V)                                                                                                                                                                                                                                                                                                                                                                                                                                                              </t>
  </si>
  <si>
    <t xml:space="preserve">LAMPADA VAPOR MERCURIO 400 W (BASE E40)                                                                                                                                                                                                                                                                                                                                                                                                                                                                   </t>
  </si>
  <si>
    <t xml:space="preserve">LAMPADA VAPOR METALICO TUBULAR 400 W (BASE E40)                                                                                                                                                                                                                                                                                                                                                                                                                                                           </t>
  </si>
  <si>
    <t xml:space="preserve">LAMPADA FLUORESCENTE TUBULAR T10, DE 20 OU 40 W, BIVOLT                                                                                                                                                                                                                                                                                                                                                                                                                                                   </t>
  </si>
  <si>
    <t xml:space="preserve">LAMPADA DE LUZ MISTA 160 W, BASE E27 (220 V)                                                                                                                                                                                                                                                                                                                                                                                                                                                              </t>
  </si>
  <si>
    <t xml:space="preserve">LAMPADA DE LUZ MISTA 500 W, BASE E40 (220 V)                                                                                                                                                                                                                                                                                                                                                                                                                                                              </t>
  </si>
  <si>
    <t xml:space="preserve">LAMPADA VAPOR DE SODIO OVOIDE 250 W (BASE E40)                                                                                                                                                                                                                                                                                                                                                                                                                                                            </t>
  </si>
  <si>
    <t xml:space="preserve">LAMPADA VAPOR DE SODIO OVOIDE 400 W (BASE E40)                                                                                                                                                                                                                                                                                                                                                                                                                                                            </t>
  </si>
  <si>
    <t xml:space="preserve">LIXA EM FOLHA PARA PAREDE OU MADEIRA, NUMERO 120 (COR VERMELHA)                                                                                                                                                                                                                                                                                                                                                                                                                                           </t>
  </si>
  <si>
    <t xml:space="preserve">LIXA EM FOLHA PARA FERRO, NUMERO 150                                                                                                                                                                                                                                                                                                                                                                                                                                                                      </t>
  </si>
  <si>
    <t xml:space="preserve">LONA PLASTICA PESADA PRETA, E = 150 MICRA                                                                                                                                                                                                                                                                                                                                                                                                                                                                 </t>
  </si>
  <si>
    <t xml:space="preserve">LUMINARIA DE SOBREPOR EM CHAPA DE ACO PARA 1 LAMPADA FLUORESCENTE DE *36* W, ALETADA, COMPLETA (LAMPADA E REATOR INCLUSOS)                                                                                                                                                                                                                                                                                                                                                                                </t>
  </si>
  <si>
    <t xml:space="preserve">LUMINARIA DE SOBREPOR EM CHAPA DE ACO PARA 1 LAMPADA FLUORESCENTE DE *18* W, ALETADA, COMPLETA (LAMPADA E REATOR INCLUSOS)                                                                                                                                                                                                                                                                                                                                                                                </t>
  </si>
  <si>
    <t xml:space="preserve">LUMINARIA ABERTA P/ ILUMINACAO PUBLICA, TIPO X-57 PETERCO OU EQUIV                                                                                                                                                                                                                                                                                                                                                                                                                                        </t>
  </si>
  <si>
    <t xml:space="preserve">LUMINARIA DE SOBREPOR EM CHAPA DE ACO PARA 2 LAMPADAS FLUORESCENTES DE *36* W, ALETADA, COMPLETA (LAMPADAS E REATOR INCLUSOS)                                                                                                                                                                                                                                                                                                                                                                             </t>
  </si>
  <si>
    <t xml:space="preserve">LUMINARIA PLAFON REDONDO COM VIDRO FOSCO DIAMETRO *25* CM, PARA 1 LAMPADA, BASE E27, POTENCIA MAXIMA 40/60 W (NAO INCLUI LAMPADA)                                                                                                                                                                                                                                                                                                                                                                         </t>
  </si>
  <si>
    <t xml:space="preserve">LUMINARIA DE SOBREPOR EM CHAPA DE ACO PARA 2 LAMPADAS FLUORESCENTES DE *18* W, ALETADA, COMPLETA (LAMPADAS E REATOR INCLUSOS)                                                                                                                                                                                                                                                                                                                                                                             </t>
  </si>
  <si>
    <t xml:space="preserve">LUVA DE CORRER, PVC PBA, JE, DN 50 / DE 60 MM, PARA REDE AGUA (NBR 10351)                                                                                                                                                                                                                                                                                                                                                                                                                                 </t>
  </si>
  <si>
    <t xml:space="preserve">LUVA DE CORRER, PVC PBA, JE, DN 100 / DE 110 MM, PARA REDE AGUA (NBR 10351)                                                                                                                                                                                                                                                                                                                                                                                                                               </t>
  </si>
  <si>
    <t xml:space="preserve">LUVA DE CORRER, PVC PBA, JE, DN 75 / DE 85 MM, PARA REDE AGUA (NBR 10351)                                                                                                                                                                                                                                                                                                                                                                                                                                 </t>
  </si>
  <si>
    <t xml:space="preserve">LUVA DE CORRER PVC, JE, DN 250 MM, PARA REDE COLETORA DE ESGOTO (NBR 10569)                                                                                                                                                                                                                                                                                                                                                                                                                               </t>
  </si>
  <si>
    <t xml:space="preserve">LUVA DE CORRER PVC, JE, DN 300 MM, PARA REDE COLETORA DE ESGOTO (NBR 10569)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</si>
  <si>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</si>
  <si>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</si>
  <si>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</si>
  <si>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SIMPLES, PVC PBA, JE, DN 100 / DE 110 MM, PARA REDE AGUA (NBR 10351)                                                                                                                                                                                                                                                                                                                                                                                                                                 </t>
  </si>
  <si>
    <t xml:space="preserve">LUVA DE CORRER DEFOFO, PVC, JE, DN 150 MM                                                                                                                                                                                                                                                                                                                                                                                                                                                                 </t>
  </si>
  <si>
    <t xml:space="preserve">LUVA DE CORRER DEFOFO, PVC, JE, DN 250 MM                                                                                                                                                                                                                                                                                                                                                                                                                                                                 </t>
  </si>
  <si>
    <t xml:space="preserve">LUVA DE CORRER DEFOFO, PVC, JE, DN 100 MM                                                                                                                                                                                                                                                                                                                                                                                                                                                                 </t>
  </si>
  <si>
    <t xml:space="preserve">LUVA DE CORRER DEFOFO, PVC, JE, DN 300 MM                                                                                                                                                                                                                                                                                                                                                                                                                                                                 </t>
  </si>
  <si>
    <t xml:space="preserve">LUVA DE CORRER DEFOFO, PVC, JE, DN 200 MM                                                                                                                                                                                                                                                                                                                                                                                                                                                                 </t>
  </si>
  <si>
    <t xml:space="preserve">LUVA SIMPLES, PVC PBA, JE, DN 50 / DE 60 MM, PARA REDE AGUA (NBR 10351)                                                                                                                                                                                                                                                                                                                                                                                                                                   </t>
  </si>
  <si>
    <t xml:space="preserve">LUVA DE CORRER PARA TUBO ROSCAVEL, PVC, 1/2", PARA AGUA FRIA PREDIAL                                                                                                                                                                                                                                                                                                                                                                                                                                      </t>
  </si>
  <si>
    <t xml:space="preserve">LUVA DE CORRER PARA TUBO SOLDAVEL, PVC, 50 MM, PARA AGUA FRIA PREDIAL                                                                                                                                                                                                                                                                                                                                                                                                                                     </t>
  </si>
  <si>
    <t xml:space="preserve">LUVA DE CORRER, PVC, DN 50 MM, PARA ESGOTO PREDIAL                                                                                                                                                                                                                                                                                                                                                                                                                                                        </t>
  </si>
  <si>
    <t xml:space="preserve">LUVA DE REDUCAO SOLDAVEL, PVC, 60 MM X 50 MM, PARA AGUA FRIA PREDIAL                                                                                                                                                                                                                                                                                                                                                                                                                                      </t>
  </si>
  <si>
    <t xml:space="preserve">LUVA DE CORRER PARA TUBO SOLDAVEL, PVC, 20 MM, PARA AGUA FRIA PREDIAL                                                                                                                                                                                                                                                                                                                                                                                                                                     </t>
  </si>
  <si>
    <t xml:space="preserve">LUVA SOLDAVEL COM BUCHA DE LATAO, PVC, 20 MM X 1/2"                                                                                                                                                                                                                                                                                                                                                                                                                                                       </t>
  </si>
  <si>
    <t xml:space="preserve">LUVA SOLDAVEL COM ROSCA, PVC, 25 MM X 1/2", PARA AGUA FRIA PREDIAL                                                                                                                                                                                                                                                                                                                                                                                                                                        </t>
  </si>
  <si>
    <t xml:space="preserve">LUVA SOLDAVEL COM ROSCA, PVC, 20 MM X 1/2", PARA AGUA FRIA PREDIAL                                                                                                                                                                                                                                                                                                                                                                                                                                        </t>
  </si>
  <si>
    <t xml:space="preserve">LUVA SOLDAVEL COM ROSCA, PVC, 32 MM X 1", PARA AGUA FRIA PREDIAL                                                                                                                                                                                                                                                                                                                                                                                                                                          </t>
  </si>
  <si>
    <t xml:space="preserve">LUVA PVC SOLDAVEL, 20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</si>
  <si>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</si>
  <si>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</si>
  <si>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</si>
  <si>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</si>
  <si>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</si>
  <si>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SOLDAVEL, 110 MM, PARA AGUA FRIA PREDIAL                                                                                                                                                                                                                                                                                                                                                                                                                                                         </t>
  </si>
  <si>
    <t xml:space="preserve">LUVA DE REDUCAO SOLDAVEL, PVC, 25 MM X 20 MM, PARA AGUA FRIA PREDIAL                                                                                                                                                                                                                                                                                                                                                                                                                                      </t>
  </si>
  <si>
    <t xml:space="preserve">LUVA DE REDUCAO SOLDAVEL, PVC, 32 MM X 25 MM, PARA AGUA FRIA PREDIAL                                                                                                                                                                                                                                                                                                                                                                                                                                      </t>
  </si>
  <si>
    <t xml:space="preserve">LUVA SOLDAVEL COM BUCHA DE LATAO, PVC, 25 MM X 3/4"                                                                                                                                                                                                                                                                                                                                                                                                                                                       </t>
  </si>
  <si>
    <t xml:space="preserve">LUVA SOLDAVEL COM ROSCA, PVC, 50 MM X 1 1/2", PARA AGUA FRIA PREDIAL                                                                                                                                                                                                                                                                                                                                                                                                                                      </t>
  </si>
  <si>
    <t xml:space="preserve">LUVA DE REDUCAO SOLDAVEL, PVC, 40 MM X 32 MM, PARA AGUA FRIA PREDIAL                                                                                                                                                                                                                                                                                                                                                                                                                                      </t>
  </si>
  <si>
    <t xml:space="preserve">LUVA DE CORRER PARA TUBO SOLDAVEL, PVC, 25 MM, PARA AGUA FRIA PREDIAL                                                                                                                                                                                                                                                                                                                                                                                                                                     </t>
  </si>
  <si>
    <t xml:space="preserve">LUVA SOLDAVEL COM BUCHA DE LATAO, PVC, 25 MM X 1/2"                                                                                                                                                                                                                                                                                                                                                                                                                                                       </t>
  </si>
  <si>
    <t xml:space="preserve">LUVA SIMPLES, PVC, SOLDAVEL, DN 50 MM, SERIE NORMAL, PARA ESGOTO PREDIAL                                                                                                                                                                                                                                                                                                                                                                                                                                  </t>
  </si>
  <si>
    <t xml:space="preserve">LUVA ROSCAVEL, PVC, 1", AGUA FRIA PREDIAL                                                                                                                                                                                                                                                                                                                                                                                                                                                                 </t>
  </si>
  <si>
    <t xml:space="preserve">LUVA PVC, ROSCAVEL, 1 1/4", AGUA FRIA PREDIAL                                                                                                                                                                                                                                                                                                                                                                                                                                                             </t>
  </si>
  <si>
    <t xml:space="preserve">LUVA PVC, ROSCAVEL, 1 1/2",  AGUA FRIA PREDIAL                                                                                                                                                                                                                                                                                                                                                                                                                                                            </t>
  </si>
  <si>
    <t xml:space="preserve">LUVA PVC, ROSCAVEL, 2",  AGUA FRIA PREDIAL                                                                                                                                                                                                                                                                                                                                                                                                                                                                </t>
  </si>
  <si>
    <t xml:space="preserve">LUVA PVC, ROSCAVEL, 3", AGUA FRIA PREDIAL                                                                                                                                                                                                                                                                                                                                                                                                                                                                 </t>
  </si>
  <si>
    <t xml:space="preserve">LUVA ROSCAVEL, PVC, 1/2", AGUA FRIA PREDIAL                                                                                                                                                                                                                                                                                                                                                                                                                                                               </t>
  </si>
  <si>
    <t xml:space="preserve">LUVA ROSCAVEL, PVC, 3/4", AGUA FRIA PREDIAL                                                                                                                                                                                                                                                                                                                                                                                                                                                               </t>
  </si>
  <si>
    <t xml:space="preserve">LUVA DE CORRER PARA TUBO ROSCAVEL, PVC, 3/4", PARA AGUA FRIA PREDIAL                                                                                                                                                                                                                                                                                                                                                                                                                                      </t>
  </si>
  <si>
    <t xml:space="preserve">LUVA DE REDUCAO ROSCAVEL, PVC, 3/4" X 1/2", PARA AGUA FRIA PREDIAL                                                                                                                                                                                                                                                                                                                                                                                                                                        </t>
  </si>
  <si>
    <t xml:space="preserve">LUVA DE CORRER, PVC, DN 100 MM, PARA ESGOTO PREDIAL                                                                                                                                                                                                                                                                                                                                                                                                                                                       </t>
  </si>
  <si>
    <t xml:space="preserve">LUVA DE CORRER, PVC, DN 75 MM, PARA ESGOTO PREDIAL                                                                                                                                                                                                                                                                                                                                                                                                                                                        </t>
  </si>
  <si>
    <t xml:space="preserve">LUVA SIMPLES, PVC, SOLDAVEL, DN 40 MM, SERIE NORMAL, PARA ESGOTO PREDIAL                                                                                                                                                                                                                                                                                                                                                                                                                                  </t>
  </si>
  <si>
    <t xml:space="preserve">LUVA SIMPLES, PVC, SOLDAVEL, DN 75 MM, SERIE NORMAL, PARA ESGOTO PREDIAL                                                                                                                                                                                                                                                                                                                                                                                                                                  </t>
  </si>
  <si>
    <t xml:space="preserve">LUVA SIMPLES, PVC, SOLDAVEL, DN 100 MM, SERIE NORMAL, PARA ESGOTO PREDIAL                                                                                                                                                                                                                                                                                                                                                                                                                                 </t>
  </si>
  <si>
    <t xml:space="preserve">LUVA DE CORRER PARA TUBO ROSCAVEL, PVC, 1 1/2", PARA AGUA FRIA PREDIAL                                                                                                                                                                                                                                                                                                                                                                                                                                    </t>
  </si>
  <si>
    <t xml:space="preserve">LUVA PVC, ROSCAVEL,  2 1/2",  AGUA FRIA PREDIAL                                                                                                                                                                                                                                                                                                                                                                                                                                                           </t>
  </si>
  <si>
    <t xml:space="preserve">LUVA PVC SOLDAVEL, 32 MM, PARA AGUA FRIA PREDIAL                                                                                                                                                                                                                                                                                                                                                                                                                                                          </t>
  </si>
  <si>
    <t xml:space="preserve">LUVA PVC SOLDAVEL, 25 MM, PARA AGUA FRIA PREDIAL                                                                                                                                                                                                                                                                                                                                                                                                                                                          </t>
  </si>
  <si>
    <t xml:space="preserve">LUVA SOLDAVEL COM ROSCA, PVC, 40 MM X 1 1/4", PARA AGUA FRIA PREDIAL                                                                                                                                                                                                                                                                                                                                                                                                                                      </t>
  </si>
  <si>
    <t xml:space="preserve">LUVA SOLDAVEL COM ROSCA, PVC, 25 MM X 3/4", PARA AGUA FRIA PREDIAL                                                                                                                                                                                                                                                                                                                                                                                                                                        </t>
  </si>
  <si>
    <t xml:space="preserve">LUVA DE REDUCAO ROSCAVEL, PVC, 1" X 3/4", PARA AGUA FRIA PREDIAL                                                                                                                                                                                                                                                                                                                                                                                                                                          </t>
  </si>
  <si>
    <t xml:space="preserve">LUVA DE FERRO GALVANIZADO, COM ROSCA BSP, DE 1/2"                                                                                                                                                                                                                                                                                                                                                                                                                                                         </t>
  </si>
  <si>
    <t xml:space="preserve">LUVA DE FERRO GALVANIZADO, COM ROSCA BSP, DE 3/4"                                                                                                                                                                                                                                                                                                                                                                                                                                                         </t>
  </si>
  <si>
    <t xml:space="preserve">LUVA DE FERRO GALVANIZADO, COM ROSCA BSP, DE 1"                                                                                                                                                                                                                                                                                                                                                                                                                                                           </t>
  </si>
  <si>
    <t xml:space="preserve">LUVA DE FERRO GALVANIZADO, COM ROSCA BSP, DE 1 1/4"                                                                                                                                                                                                                                                                                                                                                                                                                                                       </t>
  </si>
  <si>
    <t xml:space="preserve">LUVA DE FERRO GALVANIZADO, COM ROSCA BSP, DE 2"                                                                                                                                                                                                                                                                                                                                                                                                                                                           </t>
  </si>
  <si>
    <t xml:space="preserve">LUVA DE FERRO GALVANIZADO, COM ROSCA BSP, DE 2 1/2"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</si>
  <si>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</si>
  <si>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</si>
  <si>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</si>
  <si>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</si>
  <si>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REDUCAO DE FERRO GALVANIZADO, COM ROSCA BSP, DE 1" X 3/4"                                                                                                                                                                                                                                                                                                                                                                                                                                         </t>
  </si>
  <si>
    <t xml:space="preserve">LUVA DE REDUCAO DE FERRO GALVANIZADO, COM ROSCA BSP, DE 1 1/4" X 3/4"                                                                                                                                                                                                                                                                                                                                                                                                                                     </t>
  </si>
  <si>
    <t xml:space="preserve">LUVA DE REDUCAO DE FERRO GALVANIZADO, COM ROSCA BSP, DE 1 1/4" X 1"                                                                                                                                                                                                                                                                                                                                                                                                                                       </t>
  </si>
  <si>
    <t xml:space="preserve">LUVA DE REDUCAO DE FERRO GALVANIZADO, COM ROSCA BSP, DE 1 1/2" X 1/2"                                                                                                                                                                                                                                                                                                                                                                                                                                     </t>
  </si>
  <si>
    <t xml:space="preserve">LUVA DE REDUCAO DE FERRO GALVANIZADO, COM ROSCA BSP, DE 1 1/2" X 3/4"                                                                                                                                                                                                                                                                                                                                                                                                                                     </t>
  </si>
  <si>
    <t xml:space="preserve">LUVA DE REDUCAO DE FERRO GALVANIZADO, COM ROSCA BSP, DE 1 1/2" X 1"                                                                                                                                                                                                                                                                                                                                                                                                                                       </t>
  </si>
  <si>
    <t xml:space="preserve">LUVA DE REDUCAO DE FERRO GALVANIZADO, COM ROSCA BSP, DE 2" X 1"                                                                                                                                                                                                                                                                                                                                                                                                                                           </t>
  </si>
  <si>
    <t xml:space="preserve">LUVA DE REDUCAO DE FERRO GALVANIZADO, COM ROSCA BSP, DE 2" X 1 1/2"                                                                                                                                                                                                                                                                                                                                                                                                                                       </t>
  </si>
  <si>
    <t xml:space="preserve">LUVA DE REDUCAO DE FERRO GALVANIZADO, COM ROSCA BSP, DE 2 1/2" X 1 1/2"                                                                                                                                                                                                                                                                                                                                                                                                                                   </t>
  </si>
  <si>
    <t xml:space="preserve">LUVA DE REDUCAO DE FERRO GALVANIZADO, COM ROSCA BSP, DE 2 1/2" X 2"                                                                                                                                                                                                                                                                                                                                                                                                                                       </t>
  </si>
  <si>
    <t xml:space="preserve">LUVA DE REDUCAO DE FERRO GALVANIZADO, COM ROSCA BSP, DE 3" X 1 1/2"                                                                                                                                                                                                                                                                                                                                                                                                                                       </t>
  </si>
  <si>
    <t xml:space="preserve">LUVA DE REDUCAO DE FERRO GALVANIZADO, COM ROSCA BSP, DE 3" X 2"                                                                                                                                                                                                                                                                                                                                                                                                                                           </t>
  </si>
  <si>
    <t xml:space="preserve">LUVA DE REDUCAO DE FERRO GALVANIZADO, COM ROSCA BSP, DE 3" X 2 1/2"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</si>
  <si>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</si>
  <si>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</si>
  <si>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</si>
  <si>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DE FERRO GALVANIZADO, COM ROSCA BSP, DE 2" X 1 1/4"                                                                                                                                                                                                                                                                                                                                                                                                                                       </t>
  </si>
  <si>
    <t xml:space="preserve">LUVA DE REDUCAO DE FERRO GALVANIZADO, COM ROSCA BSP, DE 1 1/2" X 1 1/4"                                                                                                                                                                                                                                                                                                                                                                                                                                   </t>
  </si>
  <si>
    <t xml:space="preserve">LUVA DE REDUCAO DE FERRO GALVANIZADO, COM ROSCA BSP, DE 1 1/4" X 1/2"                                                                                                                                                                                                                                                                                                                                                                                                                                     </t>
  </si>
  <si>
    <t xml:space="preserve">LUVA DE REDUCAO DE FERRO GALVANIZADO, COM ROSCA BSP, DE 1" X 1/2"                                                                                                                                                                                                                                                                                                                                                                                                                                         </t>
  </si>
  <si>
    <t xml:space="preserve">LUVA DE FERRO GALVANIZADO, COM ROSCA BSP, DE 1 1/2"                                                                                                                                                                                                                                                                                                                                                                                                                                                       </t>
  </si>
  <si>
    <t xml:space="preserve">TABUA APARELHADA *2,5 X 25* CM, EM MACARANDUBA, ANGELIM OU EQUIVALENTE DA REGIAO                                                                                                                                                                                                                                                                                                                                                                                                                          </t>
  </si>
  <si>
    <t xml:space="preserve">TABUA APARELHADA *2,5 X 30* CM, EM MACARANDUBA, ANGELIM OU EQUIVALENTE DA REGIAO                                                                                                                                                                                                                                                                                                                                                                                                                          </t>
  </si>
  <si>
    <t xml:space="preserve">TABUA APARELHADA *2,5 X 15* CM, EM MACARANDUBA, ANGELIM OU EQUIVALENTE DA REGIAO                                                                                                                                                                                                                                                                                                                                                                                                                          </t>
  </si>
  <si>
    <t xml:space="preserve">MADEIRA SERRADA EM PINUS, MISTA OU EQUIVALENTE DA REGIAO - BRUTA                                                                                                                                                                                                                                                                                                                                                                                                                                          </t>
  </si>
  <si>
    <t xml:space="preserve">GEOTEXTIL NAO TECIDO AGULHADO DE FILAMENTOS CONTINUOS 100% POLIESTER, RESITENCIA A TRACAO = 10 KN/M                                                                                                                                                                                                                                                                                                                                                                                                       </t>
  </si>
  <si>
    <t xml:space="preserve">GEOTEXTIL NAO TECIDO AGULHADO DE FILAMENTOS CONTINUOS 100% POLIESTER, RESITENCIA A TRACAO = 21 KN/M                                                                                                                                                                                                                                                                                                                                                                                                       </t>
  </si>
  <si>
    <t xml:space="preserve">GEOTEXTIL NAO TECIDO AGULHADO DE FILAMENTOS CONTINUOS 100% POLIESTER, RESITENCIA A TRACAO = 09 KN/M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</si>
  <si>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</si>
  <si>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</si>
  <si>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TIPO GLASS 3 MM, TIPO II, CLASSE C, ACABAMENTO PP (NBR 9952)                                                                                                                                                                                                                                                                                                                                                                                                                 </t>
  </si>
  <si>
    <t xml:space="preserve">MANTA ASFALTICA ELASTOMERICA EM POLIESTER 5 MM, TIPO III, CLASSE B, ACABAMENTO PP (NBR 9952)                                                                                                                                                                                                                                                                                                                                                                                                              </t>
  </si>
  <si>
    <t xml:space="preserve">GEOTEXTIL NAO TECIDO AGULHADO DE FILAMENTOS CONTINUOS 100% POLIESTER, RESITENCIA A TRACAO = 31 KN/M                                                                                                                                                                                                                                                                                                                                                                                                       </t>
  </si>
  <si>
    <t xml:space="preserve">GEOTEXTIL NAO TECIDO AGULHADO DE FILAMENTOS CONTINUOS 100% POLIESTER, RESITENCIA A TRACAO = 16 KN/M                                                                                                                                                                                                                                                                                                                                                                                                       </t>
  </si>
  <si>
    <t xml:space="preserve">GEOTEXTIL NAO TECIDO AGULHADO DE FILAMENTOS CONTINUOS 100% POLIESTER, RESITENCIA A TRACAO = 26 KN/M                                                                                                                                                                                                                                                                                                                                                                                                       </t>
  </si>
  <si>
    <t xml:space="preserve">GEOTEXTIL NAO TECIDO AGULHADO DE FILAMENTOS CONTINUOS 100% POLIESTER, RESITENCIA A TRACAO = 14 KN/M                                                                                                                                                                                                                                                                                                                                                                                                       </t>
  </si>
  <si>
    <t xml:space="preserve">VEU POLIESTER                                                                                                                                                                                                                                                                                                                                                                                                                                                                                             </t>
  </si>
  <si>
    <t xml:space="preserve">VEU DE VIDRO/VEU DE SUPERFICIE 30 A 35 G/M2                                                                                                                                                                                                                                                                                                                                                                                                                                                               </t>
  </si>
  <si>
    <t xml:space="preserve">!EM PROCESSO DE DESATIVACAO! MASSA CORRIDA PVA PARA PAREDES INTERNAS                                                                                                                                                                                                                                                                                                                                                                                                                                      </t>
  </si>
  <si>
    <t xml:space="preserve">GL    </t>
  </si>
  <si>
    <t xml:space="preserve">MASSA EPOXI BICOMPONENTE (MASSA + CATALIZADOR)                                                                                                                                                                                                                                                                                                                                                                                                                                                            </t>
  </si>
  <si>
    <t xml:space="preserve">!EM PROCESSO DE DESATIVACAO!MASSA A OLEO PARA MADEIRA                                                                                                                                                                                                                                                                                                                                                                                                                                                     </t>
  </si>
  <si>
    <t xml:space="preserve">!EM PROCESSO DE DESATIVACAO!MASSA ACRILICA PARA PAREDES INTERIOR/EXTERIOR                                                                                                                                                                                                                                                                                                                                                                                                                                 </t>
  </si>
  <si>
    <t xml:space="preserve">MECANICO DE EQUIPAMENTOS PESADOS                                                                                                                                                                                                                                                                                                                                                                                                                                                                          </t>
  </si>
  <si>
    <t xml:space="preserve">MEIO-FIO OU GUIA DE CONCRETO, PRE-MOLDADO, COMP 1 M, *30 X 12/15* CM (H X L1/L2)                                                                                                                                                                                                                                                                                                                                                                                                                          </t>
  </si>
  <si>
    <t xml:space="preserve">MEIO-FIO OU GUIA DE CONCRETO, PRE-MOLDADO, COMP 80 CM, *45 X 12/18* CM (H X L1/L2)                                                                                                                                                                                                                                                                                                                                                                                                                        </t>
  </si>
  <si>
    <t xml:space="preserve">MEIO-FIO OU GUIA DE CONCRETO, PRE-MOLDADO, COMP 1 M, *30 X 15* CM (H X L)                                                                                                                                                                                                                                                                                                                                                                                                                                 </t>
  </si>
  <si>
    <t xml:space="preserve">MESTRE DE OBRAS                                                                                                                                                                                                                                                                                                                                                                                                                                                                                           </t>
  </si>
  <si>
    <t xml:space="preserve">ENCARREGADO GERAL DE OBRAS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</si>
  <si>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</si>
  <si>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</si>
  <si>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MOTONIVELADORA POTENCIA BASICA LIQUIDA (PRIMEIRA MARCHA) 125 HP , PESO BRUTO 13843 KG, LARGURA DA LAMINA DE 3,7 M                                                                                                                                                                                                                                                                                                                                                                                         </t>
  </si>
  <si>
    <t xml:space="preserve">MOTORISTA DE CAMINHAO                                                                                                                                                                                                                                                                                                                                                                                                                                                                                     </t>
  </si>
  <si>
    <t xml:space="preserve">MOTORISTA DE CAMINHAO-CARRETA                                                                                                                                                                                                                                                                                                                                                                                                                                                                             </t>
  </si>
  <si>
    <t xml:space="preserve">MOTORISTA DE CARRO DE PASSEIO                                                                                                                                                                                                                                                                                                                                                                                                                                                                             </t>
  </si>
  <si>
    <t xml:space="preserve">MOTORISTA OPERADOR DE CAMINHAO COM MUNCK                                                                                                                                                                                                                                                                                                                                                                                                                                                                  </t>
  </si>
  <si>
    <t xml:space="preserve">MOTORISTA DE ONIBUS / MICRO-ONIBUS                                                                                                                                                                                                                                                                                                                                                                                                                                                                        </t>
  </si>
  <si>
    <t xml:space="preserve">MOURAO DE CONCRETO RETO, SECAO QUADRADA, *10 X 10* CM, H= 3,00 M                                                                                                                                                                                                                                                                                                                                                                                                                                          </t>
  </si>
  <si>
    <t xml:space="preserve">MOURAO DE CONCRETO RETO, SECAO QUADARA *10 X 10* CM, H= *2,30* M                                                                                                                                                                                                                                                                                                                                                                                                                                          </t>
  </si>
  <si>
    <t xml:space="preserve">ESCORA PRE-MOLDADA EM CONCRETO, *10 X 10* CM, H = 2,30M                                                                                                                                                                                                                                                                                                                                                                                                                                                   </t>
  </si>
  <si>
    <t xml:space="preserve">MOURAO CONCRETO CURVO, SECAO "T", H = 2,80 M + CURVA COM 0,45 M, COM FUROS PARA FIOS                                                                                                                                                                                                                                                                                                                                                                                                                      </t>
  </si>
  <si>
    <t xml:space="preserve">MADEIRA ROLICA TRATADA, D = 12 A 15 CM, H = 3,00 M, EM EUCALIPTO OU EQUIVALENTE DA REGIAO                                                                                                                                                                                                                                                                                                                                                                                                                 </t>
  </si>
  <si>
    <t xml:space="preserve">MADEIRA ROLICA TRATADA, D = 16 A 20 CM, H = 6,00 M, EM EUCALIPTO OU EQUIVALENTE DA REGIAO                                                                                                                                                                                                                                                                                                                                                                                                                 </t>
  </si>
  <si>
    <t xml:space="preserve">NIPLE DE FERRO GALVANIZADO, COM ROSCA BSP, DE 1/2"                                                                                                                                                                                                                                                                                                                                                                                                                                                        </t>
  </si>
  <si>
    <t xml:space="preserve">NIPLE DE FERRO GALVANIZADO, COM ROSCA BSP, DE 3/4"                                                                                                                                                                                                                                                                                                                                                                                                                                                        </t>
  </si>
  <si>
    <t xml:space="preserve">NIPLE DE FERRO GALVANIZADO, COM ROSCA BSP, DE 1"                                                                                                                                                                                                                                                                                                                                                                                                                                                          </t>
  </si>
  <si>
    <t xml:space="preserve">NIPLE DE FERRO GALVANIZADO, COM ROSCA BSP, DE 1 1/4"                                                                                                                                                                                                                                                                                                                                                                                                                                                      </t>
  </si>
  <si>
    <t xml:space="preserve">NIPLE DE FERRO GALVANIZADO, COM ROSCA BSP, DE 2"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</si>
  <si>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</si>
  <si>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</si>
  <si>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</si>
  <si>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</si>
  <si>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1/2" X 1/4"                                                                                                                                                                                                                                                                                                                                                                                                                                      </t>
  </si>
  <si>
    <t xml:space="preserve">NIPLE DE REDUCAO DE FERRO GALVANIZADO, COM ROSCA BSP, DE 3/4" X 1/2"                                                                                                                                                                                                                                                                                                                                                                                                                                      </t>
  </si>
  <si>
    <t xml:space="preserve">NIPLE DE REDUCAO DE FERRO GALVANIZADO, COM ROSCA BSP, DE 1" X 1/2"                                                                                                                                                                                                                                                                                                                                                                                                                                        </t>
  </si>
  <si>
    <t xml:space="preserve">NIPLE DE REDUCAO DE FERRO GALVANIZADO, COM ROSCA BSP, DE 1" X 3/4"                                                                                                                                                                                                                                                                                                                                                                                                                                        </t>
  </si>
  <si>
    <t xml:space="preserve">NIPLE DE REDUCAO DE FERRO GALVANIZADO, COM ROSCA BSP, DE 1 1/4" X 3/4"                                                                                                                                                                                                                                                                                                                                                                                                                                    </t>
  </si>
  <si>
    <t xml:space="preserve">NIPLE DE REDUCAO DE FERRO GALVANIZADO, COM ROSCA BSP, DE 1 1/2" X 3/4"                                                                                                                                                                                                                                                                                                                                                                                                                                    </t>
  </si>
  <si>
    <t xml:space="preserve">NIPLE DE REDUCAO DE FERRO GALVANIZADO, COM ROSCA BSP, DE 1 1/2" X 1"                                                                                                                                                                                                                                                                                                                                                                                                                                      </t>
  </si>
  <si>
    <t xml:space="preserve">NIPLE DE REDUCAO DE FERRO GALVANIZADO, COM ROSCA BSP, DE 2" X 1 1/4"                                                                                                                                                                                                                                                                                                                                                                                                                                      </t>
  </si>
  <si>
    <t xml:space="preserve">NIPLE DE REDUCAO DE FERRO GALVANIZADO, COM ROSCA BSP, DE 2" X 1 1/2"                                                                                                                                                                                                                                                                                                                                                                                                                                      </t>
  </si>
  <si>
    <t xml:space="preserve">NIPLE DE REDUCAO DE FERRO GALVANIZADO, COM ROSCA BSP, DE 2 1/2" X 2"                                                                                                                                                                                                                                                                                                                                                                                                                                      </t>
  </si>
  <si>
    <t xml:space="preserve">NIPLE DE REDUCAO DE FERRO GALVANIZADO, COM ROSCA BSP, DE 3" X 2 1/2"                                                                                                                                                                                                                                                                                                                                                                                                                                      </t>
  </si>
  <si>
    <t xml:space="preserve">NIPLE DE REDUCAO DE FERRO GALVANIZADO, COM ROSCA BSP, DE 3" X 2"                                                                                                                                                                                                                                                                                                                                                                                                                                          </t>
  </si>
  <si>
    <t xml:space="preserve">NIPLE DE REDUCAO DE FERRO GALVANIZADO, COM ROSCA BSP, DE 2" X 1"                                                                                                                                                                                                                                                                                                                                                                                                                                          </t>
  </si>
  <si>
    <t xml:space="preserve">NIPLE DE REDUCAO DE FERRO GALVANIZADO, COM ROSCA BSP, DE 1 1/2" X 1 1/4"                                                                                                                                                                                                                                                                                                                                                                                                                                  </t>
  </si>
  <si>
    <t xml:space="preserve">NIPLE DE REDUCAO DE FERRO GALVANIZADO, COM ROSCA BSP, DE 1 1/4" X 1"                                                                                                                                                                                                                                                                                                                                                                                                                                      </t>
  </si>
  <si>
    <t xml:space="preserve">NIPLE DE REDUCAO DE FERRO GALVANIZADO, COM ROSCA BSP, DE 1 1/4" X 1/2"                                                                                                                                                                                                                                                                                                                                                                                                                                    </t>
  </si>
  <si>
    <t xml:space="preserve">NIPLE DE FERRO GALVANIZADO, COM ROSCA BSP, DE 2 1/2"                                                                                                                                                                                                                                                                                                                                                                                                                                                      </t>
  </si>
  <si>
    <t xml:space="preserve">NIPLE DE FERRO GALVANIZADO, COM ROSCA BSP, DE 1 1/2"                                                                                                                                                                                                                                                                                                                                                                                                                                                      </t>
  </si>
  <si>
    <t xml:space="preserve">NIPEL PVC, ROSCAVEL, 1/2",  AGUA FRIA PREDIAL                                                                                                                                                                                                                                                                                                                                                                                                                                                             </t>
  </si>
  <si>
    <t xml:space="preserve">NIPEL PVC, ROSCAVEL, 3/4",  AGUA FRIA PREDIAL                                                                                                                                                                                                                                                                                                                                                                                                                                                             </t>
  </si>
  <si>
    <t xml:space="preserve">NIPEL PVC, ROSCAVEL, 1",  AGUA FRIA PREDIAL                                                                                                                                                                                                                                                                                                                                                                                                                                                               </t>
  </si>
  <si>
    <t xml:space="preserve">NIPEL PVC, ROSCAVEL, 2",  AGUA FRIA PREDIAL                                                                                                                                                                                                                                                                                                                                                                                                                                                               </t>
  </si>
  <si>
    <t xml:space="preserve">NIPEL PVC, ROSCAVEL, 1 1/2",  AGUA FRIA PREDIAL                                                                                                                                                                                                                                                                                                                                                                                                                                                           </t>
  </si>
  <si>
    <t xml:space="preserve">NIPEL PVC, ROSCAVEL, 1 1/4",  AGUA FRIA PREDIAL                                                                                                                                                                                                                                                                                                                                                                                                                                                           </t>
  </si>
  <si>
    <t xml:space="preserve">OLEO DIESEL COMBUSTIVEL COMUM                                                                                                                                                                                                                                                                                                                                                                                                                                                                             </t>
  </si>
  <si>
    <t xml:space="preserve">GASOLINA COMUM                                                                                                                                                                                                                                                                                                                                                                                                                                                                                            </t>
  </si>
  <si>
    <t xml:space="preserve">ETANOL                                                                                                                                                                                                                                                                                                                                                                                                                                                                                                    </t>
  </si>
  <si>
    <t xml:space="preserve">GAS DE COZINHA - GLP                                                                                                                                                                                                                                                                                                                                                                                                                                                                                      </t>
  </si>
  <si>
    <t xml:space="preserve">OLEO LUBRIFICANTE PARA MOTORES DE EQUIPAMENTOS PESADOS (CAMINHOES, TRATORES, RETROS E ETC)                                                                                                                                                                                                                                                                                                                                                                                                                </t>
  </si>
  <si>
    <t xml:space="preserve">GRAXA LUBRIFICANTE                                                                                                                                                                                                                                                                                                                                                                                                                                                                                        </t>
  </si>
  <si>
    <t xml:space="preserve">OPERADOR DE MAQUINAS E TRATORES DIVERSOS (TERRAPLANAGEM)                                                                                                                                                                                                                                                                                                                                                                                                                                                  </t>
  </si>
  <si>
    <t xml:space="preserve">OPERADOR DE USINA DE ASFALTO, DE SOLOS OU DE CONCRETO                                                                                                                                                                                                                                                                                                                                                                                                                                                     </t>
  </si>
  <si>
    <t xml:space="preserve">OPERADOR DE ESCAVADEIRA                                                                                                                                                                                                                                                                                                                                                                                                                                                                                   </t>
  </si>
  <si>
    <t xml:space="preserve">CAVOUQUEIRO OU OPERADOR DE PERFURATRIZ / ROMPEDOR                                                                                                                                                                                                                                                                                                                                                                                                                                                         </t>
  </si>
  <si>
    <t xml:space="preserve">OPERADOR DE TRATOR - EXCLUSIVE AGROPECUARIA                                                                                                                                                                                                                                                                                                                                                                                                                                                               </t>
  </si>
  <si>
    <t xml:space="preserve">OPERADOR DE ROLO COMPACTADOR                                                                                                                                                                                                                                                                                                                                                                                                                                                                              </t>
  </si>
  <si>
    <t xml:space="preserve">OPERADOR DE MOTONIVELADORA                                                                                                                                                                                                                                                                                                                                                                                                                                                                                </t>
  </si>
  <si>
    <t xml:space="preserve">OPERADOR DE MOTO SCRAPER                                                                                                                                                                                                                                                                                                                                                                                                                                                                                  </t>
  </si>
  <si>
    <t xml:space="preserve">OPERADOR DE BETONEIRA (CAMINHAO)                                                                                                                                                                                                                                                                                                                                                                                                                                                                          </t>
  </si>
  <si>
    <t xml:space="preserve">MACARIQUEIRO                                                                                                                                                                                                                                                                                                                                                                                                                                                                                              </t>
  </si>
  <si>
    <t xml:space="preserve">OPERADOR DE PA CARREGADEIRA                                                                                                                                                                                                                                                                                                                                                                                                                                                                               </t>
  </si>
  <si>
    <t xml:space="preserve">OPERADOR DE COMPRESSOR DE AR OU COMPRESSORISTA                                                                                                                                                                                                                                                                                                                                                                                                                                                            </t>
  </si>
  <si>
    <t xml:space="preserve">OPERADOR DE JATO ABRASIVO OU JATISTA                                                                                                                                                                                                                                                                                                                                                                                                                                                                      </t>
  </si>
  <si>
    <t xml:space="preserve">OPERADOR DE BATE-ESTACAS                                                                                                                                                                                                                                                                                                                                                                                                                                                                                  </t>
  </si>
  <si>
    <t xml:space="preserve">OPERADOR DE GUINCHO OU GUINCHEIRO                                                                                                                                                                                                                                                                                                                                                                                                                                                                         </t>
  </si>
  <si>
    <t xml:space="preserve">OPERADOR DE GUINDASTE                                                                                                                                                                                                                                                                                                                                                                                                                                                                                     </t>
  </si>
  <si>
    <t xml:space="preserve">OPERADOR DE MARTELETE OU MARTELETEIRO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</si>
  <si>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</si>
  <si>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</si>
  <si>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</si>
  <si>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</si>
  <si>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PARA-RAIOS DE DISTRIBUICAO, TENSAO NOMINAL 15 KV, CORRENTE NOMINAL DE DESCARGA 5 KA                                                                                                                                                                                                                                                                                                                                                                                                                       </t>
  </si>
  <si>
    <t xml:space="preserve">PARAFUSO ZINCADO ROSCA SOBERBA, CABECA SEXTAVADA, 5/16 " X 110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</si>
  <si>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</si>
  <si>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</si>
  <si>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ROSCA SOBERBA, CABECA SEXTAVADA, 5/16 " X 250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</si>
  <si>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</si>
  <si>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</si>
  <si>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</si>
  <si>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PLACA DE VENTILACAO PARA TELHA DE FIBROCIMENTO, CANALETE 90 OU KALHETAO                                                                                                                                                                                                                                                                                                                                                                                                                                   </t>
  </si>
  <si>
    <t xml:space="preserve">PARAFUSO ZINCADO ROSCA SOBERBA, CABECA SEXTAVADA, 5/16 " X 230 MM, PARA FIXACAO DE TELHA EM MADEIRA                                                                                                                                                                                                                                                                                                                                                                                                       </t>
  </si>
  <si>
    <t xml:space="preserve">PLACA DE VENTILACAO PARA TELHA DE FIBROCIMENTO CANALETE 49 KALHETA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</si>
  <si>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</si>
  <si>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</si>
  <si>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</si>
  <si>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</si>
  <si>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</si>
  <si>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GANCHO CHATO EM FERRO GALVANIZADO,  L = 110 MM, RECOBRIMENTO = 100MM, SECAO 1/8 X 1/2" (3 MM X 12 MM), PARA FIXAR TELHA DE FIBROCIMENTO ONDULADA                                                                                                                                                                                                                                                                                                                                                          </t>
  </si>
  <si>
    <t xml:space="preserve">HASTE RETA PARA GANCHO DE FERRO GALVANIZADO, COM ROSCA 1/4 " X 40 CM PARA FIXACAO DE TELHA DE FIBROCIMENTO, INCLUI PORCA SEXTAVADA DE  ZINCO                                                                                                                                                                                                                                                                                                                                                              </t>
  </si>
  <si>
    <t xml:space="preserve">HASTE RETA PARA GANCHO DE FERRO GALVANIZADO, COM ROSCA 5/16" X 40 CM PARA FIXACAO DE TELHA DE FIBROCIMENTO, INCLUI PORCA SEXTAVADA DE  ZINCO                                                                                                                                                                                                                                                                                                                                                              </t>
  </si>
  <si>
    <t xml:space="preserve">PARAFUSO ZINCADO 5/16 " X 85 MM PARA FIXACAO DE TELHA DE FIBROCIMENTO CANALETE 90, INCLUI BUCHA NYLON S-10                                                                                                                                                                                                                                                                                                                                                                                                </t>
  </si>
  <si>
    <t xml:space="preserve">AFASTADOR PARA TELHA DE FIBROCIMENTO CANALETE 90 OU KALHETAO                                                                                                                                                                                                                                                                                                                                                                                                                                              </t>
  </si>
  <si>
    <t xml:space="preserve">PARAFUSO ZINCADO 5/16 " X 250 MM PARA FIXACAO DE TELHA DE FIBROCIMENTO CANALETE 49, INCLUI BUCHA NYLON S-10                                                                                                                                                                                                                                                                                                                                                                                               </t>
  </si>
  <si>
    <t xml:space="preserve">PARAFUSO EM ACO GALVANIZADO, TIPO MAQUINA, SEXTAVADO, SEM PORCA, DIAMETRO 1/2", COMPRIMENTO 2"                                                                                                                                                                                                                                                                                                                                                                                                            </t>
  </si>
  <si>
    <t xml:space="preserve">PORCA ZINCADA, SEXTAVADA, DIAMETRO 5/16"                                                                                                                                                                                                                                                                                                                                                                                                                                                                  </t>
  </si>
  <si>
    <t xml:space="preserve">PARAFUSO ZINCADO, SEXTAVADO, COM ROSCA INTEIRA, DIAMETRO 5/8", COMPRIMENTO 2 1/4"                                                                                                                                                                                                                                                                                                                                                                                                                         </t>
  </si>
  <si>
    <t xml:space="preserve">PARAFUSO ZINCADO, SEXTAVADO, COM ROSCA INTEIRA, DIAMETRO 3/8", COMPRIMENTO 2"                                                                                                                                                                                                                                                                                                                                                                                                                             </t>
  </si>
  <si>
    <t xml:space="preserve">PARAFUSO DE LATAO COM ROSCA SOBERBA, CABECA CHATA E FENDA SIMPLES, DIAMETRO 3,2 MM, COMPRIMENTO 16 MM                                                                                                                                                                                                                                                                                                                                                                                                     </t>
  </si>
  <si>
    <t xml:space="preserve">PARAFUSO FRANCES ZINCADO, DIAMETRO 1/2", COMPRIMENTO 15", COM PORCA E ARRUELA LISA MEDIA                                                                                                                                                                                                                                                                                                                                                                                                                  </t>
  </si>
  <si>
    <t xml:space="preserve">PARAFUSO FRANCES ZINCADO, DIAMETRO 1/2", COMPRIMENTO 12", COM PORCA E ARRUELA LISA MEDIA                                                                                                                                                                                                                                                                                                                                                                                                                  </t>
  </si>
  <si>
    <t xml:space="preserve">PARAFUSO ZINCADO, SEXTAVADO, COM ROSCA INTEIRA, DIAMETRO 5/8", COMPRIMENTO 3", COM PORCA E ARRUELA DE PRESSAO MEDIA                                                                                                                                                                                                                                                                                                                                                                                       </t>
  </si>
  <si>
    <t xml:space="preserve">PORCA ZINCADA, QUADRADA, DIAMETRO 5/8"                                                                                                                                                                                                                                                                                                                                                                                                                                                                    </t>
  </si>
  <si>
    <t xml:space="preserve">PORCA ZINCADA, SEXTAVADA, DIAMETRO 1/2"                                                                                                                                                                                                                                                                                                                                                                                                                                                                   </t>
  </si>
  <si>
    <t xml:space="preserve">PORCA ZINCADA, SEXTAVADA, DIAMETRO 5/8"                                                                                                                                                                                                                                                                                                                                                                                                                                                                   </t>
  </si>
  <si>
    <t xml:space="preserve">PORCA ZINCADA, QUADRADA, DIAMETRO 3/8"                                                                                                                                                                                                                                                                                                                                                                                                                                                                    </t>
  </si>
  <si>
    <t xml:space="preserve">PORCA ZINCADA, SEXTAVADA, DIAMETRO 3/8"                                                                                                                                                                                                                                                                                                                                                                                                                                                                   </t>
  </si>
  <si>
    <t xml:space="preserve">PARAFUSO FRANCES ZINCADO, DIAMETRO 1/2", COMPRIMENTO 4", COM PORCA E ARRUELA                                                                                                                                                                                                                                                                                                                                                                                                                              </t>
  </si>
  <si>
    <t xml:space="preserve">PARAFUSO FRANCES METRICO ZINCADO, DIAMETRO 12 MM, COMPRIMENTO 150 MM, COM PORCA SEXTAVADA E ARRUELA DE PRESSAO MEDIA                                                                                                                                                                                                                                                                                                                                                                                      </t>
  </si>
  <si>
    <t xml:space="preserve">PARAFUSO DE FERRO POLIDO, SEXTAVADO, COM ROSCA PARCIAL, DIAMETRO 5/8", COMPRIMENTO 6", COM PORCA E ARRUELA DE PRESSAO MEDIA                                                                                                                                                                                                                                                                                                                                                                               </t>
  </si>
  <si>
    <t xml:space="preserve">BUCHA DE NYLON, DIAMETRO DO FURO 8 MM, COMPRIMENTO 40 MM, COM PARAFUSO DE ROSCA SOBERBA, CABECA CHATA, FENDA SIMPLES, 4,8 X 50 MM                                                                                                                                                                                                                                                                                                                                                                         </t>
  </si>
  <si>
    <t xml:space="preserve">PARAFUSO NIQUELADO 3 1/2" COM ACABAMENTO CROMADO PARA FIXAR PECA SANITARIA, INCLUI PORCA CEGA, ARRUELA E BUCHA DE NYLON TAMANHO S-8                                                                                                                                                                                                                                                                                                                                                                       </t>
  </si>
  <si>
    <t xml:space="preserve">PARAFUSO ZINCADO, SEXTAVADO, GRAU 5, ROSCA INTEIRA, DIAMETRO 1 1/2", COMPRIMENTO 4"                                                                                                                                                                                                                                                                                                                                                                                                                       </t>
  </si>
  <si>
    <t xml:space="preserve">PARAFUSO DE ACO ZINCADO COM ROSCA SOBERBA, CABECA CHATA E FENDA SIMPLES, DIAMETRO 4,8 MM, COMPRIMENTO 45 MM                                                                                                                                                                                                                                                                                                                                                                                               </t>
  </si>
  <si>
    <t xml:space="preserve">PARAFUSO DE LATAO COM ROSCA SOBERBA, CABECA CHATA E FENDA SIMPLES, DIAMETRO 4,8 MM, COMPRIMENTO 65 MM                                                                                                                                                                                                                                                                                                                                                                                                     </t>
  </si>
  <si>
    <t xml:space="preserve">BUCHA DE NYLON SEM ABA S10                                                                                                                                                                                                                                                                                                                                                                                                                                                                                </t>
  </si>
  <si>
    <t xml:space="preserve">BUCHA DE NYLON SEM ABA S6                                                                                                                                                                                                                                                                                                                                                                                                                                                                                 </t>
  </si>
  <si>
    <t xml:space="preserve">BUCHA DE NYLON SEM ABA S8                                                                                                                                                                                                                                                                                                                                                                                                                                                                                 </t>
  </si>
  <si>
    <t xml:space="preserve">PARAFUSO DE ACO ZINCADO COM ROSCA SOBERBA, CABECA CHATA E FENDA SIMPLES, DIAMETRO 4,2 MM, COMPRIMENTO * 32 * MM                                                                                                                                                                                                                                                                                                                                                                                           </t>
  </si>
  <si>
    <t xml:space="preserve">PARAFUSO DE ACO ZINCADO COM ROSCA SOBERBA, CABECA CHATA E FENDA SIMPLES, DIAMETRO 2,5 MM, COMPRIMENTO * 9,5 * MM                                                                                                                                                                                                                                                                                                                                                                                          </t>
  </si>
  <si>
    <t xml:space="preserve">PARAFUSO ZINCADO ROSCA SOBERBA 5/16 " X 120 MM PARA TELHA FIBROCIMENTO                                                                                                                                                                                                                                                                                                                                                                                                                                    </t>
  </si>
  <si>
    <t xml:space="preserve">PARAFUSO ZINCADO, SEXTAVADO, COM ROSCA SOBERBA, DIAMETRO 5/16", COMPRIMENTO 80 MM                                                                                                                                                                                                                                                                                                                                                                                                                         </t>
  </si>
  <si>
    <t xml:space="preserve">PARAFUSO FRANCES METRICO ZINCADO, DIAMETRO 12 MM, COMPRIMENTO 140MM, COM PORCA SEXTAVADA E ARRUELA DE PRESSAO MEDIA                                                                                                                                                                                                                                                                                                                                                                                       </t>
  </si>
  <si>
    <t xml:space="preserve">PARAFUSO NIQUELADO COM ACABAMENTO CROMADO PARA FIXAR PECA SANITARIA, INCLUI PORCA CEGA, ARRUELA E BUCHA DE NYLON TAMANHO S-10                                                                                                                                                                                                                                                                                                                                                                             </t>
  </si>
  <si>
    <t xml:space="preserve">PARALELEPIPEDO GRANITICO OU BASALTICO, PARA PAVIMENTACAO, SEM FRETE (VARIACAO REGIONAL DE PECAS POR M2)                                                                                                                                                                                                                                                                                                                                                                                                   </t>
  </si>
  <si>
    <t xml:space="preserve">MIL   </t>
  </si>
  <si>
    <t xml:space="preserve">PASTILHA CERAMICA/PORCELANA, REVEST INT/EXT E  PISCINA, CORES BRANCA OU FRIAS, SOLIDAS, SEM MESCLAGEM/MISTURA, ACABAMENTO LISO *2,5 X 2,5* CM                                                                                                                                                                                                                                                                                                                                                             </t>
  </si>
  <si>
    <t xml:space="preserve">PASTILHA CERAMICA/PORCELANA, REVEST INT/EXT E  PISCINA, CORES LISAS/SOLIDAS, QUENTES, SEM MESCLAGEM/MISTURA, *2,5 X 2,5* CM                                                                                                                                                                                                                                                                                                                                                                               </t>
  </si>
  <si>
    <t xml:space="preserve">CAIBRO NAO APARELHADO,  *6 X 8* CM,  EM MACARANDUBA, ANGELIM OU EQUIVALENTE DA REGIAO -  BRUTA                                                                                                                                                                                                                                                                                                                                                                                                            </t>
  </si>
  <si>
    <t xml:space="preserve">RIPA NAO APARELHADA,  *1,5 X 5* CM, EM MACARANDUBA, ANGELIM OU EQUIVALENTE DA REGIAO -  BRUTA                                                                                                                                                                                                                                                                                                                                                                                                             </t>
  </si>
  <si>
    <t xml:space="preserve">RIPA NAO APARELHADA  *1 X 3* CM, EM MACARANDUBA, ANGELIM OU EQUIVALENTE DA REGIAO - BRUTA                                                                                                                                                                                                                                                                                                                                                                                                                 </t>
  </si>
  <si>
    <t xml:space="preserve">SARRAFO NAO APARELHADO 2,5 X 5 CM, EM MACARANDUBA, ANGELIM OU EQUIVALENTE DA REGIAO -  BRUTA                                                                                                                                                                                                                                                                                                                                                                                                              </t>
  </si>
  <si>
    <t xml:space="preserve">SARRAFO NAO APARELHADO *2,5 X 7* CM, EM MACARANDUBA, ANGELIM OU EQUIVALENTE DA REGIAO -  BRUTA                                                                                                                                                                                                                                                                                                                                                                                                            </t>
  </si>
  <si>
    <t xml:space="preserve">VIGA NAO APARELHADA  *6 X 12* CM, EM MACARANDUBA, ANGELIM OU EQUIVALENTE DA REGIAO - BRUTA                                                                                                                                                                                                                                                                                                                                                                                                                </t>
  </si>
  <si>
    <t xml:space="preserve">CAIBRO NAO APARELHADO *5 X 6* CM, EM MACARANDUBA, ANGELIM OU EQUIVALENTE DA REGIAO -  BRUTA                                                                                                                                                                                                                                                                                                                                                                                                               </t>
  </si>
  <si>
    <t xml:space="preserve">CAIBRO NAO APARELHADO  *7,5 X 7,5* CM, EM MACARANDUBA, ANGELIM OU EQUIVALENTE DA REGIAO -  BRUTA                                                                                                                                                                                                                                                                                                                                                                                                          </t>
  </si>
  <si>
    <t xml:space="preserve">PRANCHAO NAO APARELHADO  *7,5 X 23* CM, EM MACARANDUBA, ANGELIM OU EQUIVALENTE DA REGIAO - BRUTA                                                                                                                                                                                                                                                                                                                                                                                                          </t>
  </si>
  <si>
    <t xml:space="preserve">VIGA *7,5 X 15 CM EM PINUS, MISTA OU EQUIVALENTE DA REGIAO - BRUTA                                                                                                                                                                                                                                                                                                                                                                                                                                        </t>
  </si>
  <si>
    <t xml:space="preserve">SARRAFO NAO APARELHADO *2,5 X 10* CM, EM MACARANDUBA, ANGELIM OU EQUIVALENTE DA REGIAO -  BRUTA                                                                                                                                                                                                                                                                                                                                                                                                           </t>
  </si>
  <si>
    <t xml:space="preserve">PRANCHA NAO APARELHADA  *6 X 25* CM, EM MACARANDUBA, ANGELIM OU EQUIVALENTE DA REGIAO -  BRUTA                                                                                                                                                                                                                                                                                                                                                                                                            </t>
  </si>
  <si>
    <t xml:space="preserve">PRANCHA NAO APARELHADA  *6 X 40* CM, EM MACARANDUBA, ANGELIM OU EQUIVALENTE DA REGIAO -  BRUTA                                                                                                                                                                                                                                                                                                                                                                                                            </t>
  </si>
  <si>
    <t xml:space="preserve">VIGA NAO APARELHADA *6 X 16* CM, EM MACARANDUBA, ANGELIM OU EQUIVALENTE DA REGIAO -  BRUTA                                                                                                                                                                                                                                                                                                                                                                                                                </t>
  </si>
  <si>
    <t xml:space="preserve">VIGA NAO APARELHADA *8 X 16* CM EM MACARANDUBA, ANGELIM OU EQUIVALENTE DA REGIAO -  BRUTA                                                                                                                                                                                                                                                                                                                                                                                                                 </t>
  </si>
  <si>
    <t xml:space="preserve">PONTALETE *7,5 X 7,5* CM EM PINUS, MISTA OU EQUIVALENTE DA REGIAO - BRUTA                                                                                                                                                                                                                                                                                                                                                                                                                                 </t>
  </si>
  <si>
    <t xml:space="preserve">VIGA *7,5 X 10* CM EM PINUS, MISTA OU EQUIVALENTE DA REGIAO - BRUTA                                                                                                                                                                                                                                                                                                                                                                                                                                       </t>
  </si>
  <si>
    <t xml:space="preserve">SARRAFO *2,5 X 10* CM EM PINUS, MISTA OU EQUIVALENTE DA REGIAO - BRUTA                                                                                                                                                                                                                                                                                                                                                                                                                                    </t>
  </si>
  <si>
    <t xml:space="preserve">SARRAFO *2,5 X 5* CM EM PINUS, MISTA OU EQUIVALENTE DA REGIAO - BRUTA                                                                                                                                                                                                                                                                                                                                                                                                                                     </t>
  </si>
  <si>
    <t xml:space="preserve">CAIBRO 5 X 5 CM EM PINUS, MISTA OU EQUIVALENTE DA REGIAO - BRUTA                                                                                                                                                                                                                                                                                                                                                                                                                                          </t>
  </si>
  <si>
    <t xml:space="preserve">SARRAFO *2,5 X 7,5* CM EM PINUS, MISTA OU EQUIVALENTE DA REGIAO - BRUTA                                                                                                                                                                                                                                                                                                                                                                                                                                   </t>
  </si>
  <si>
    <t xml:space="preserve">PEDRA ARDOSIA, CINZA, 20  X  40 CM,  E=  *1 CM                                                                                                                                                                                                                                                                                                                                                                                                                                                            </t>
  </si>
  <si>
    <t xml:space="preserve">PEDRA PORTUGUESA  OU PETIT PAVE, BRANCA OU PRETA                                                                                                                                                                                                                                                                                                                                                                                                                                                          </t>
  </si>
  <si>
    <t xml:space="preserve">PEDRA QUARTZITO OU CALCARIO LAMINADO, SERRADA, TIPO CARIRI, ITACOLOMI, LAGOA SANTA, LUMINARIA, PIRENOPOLIS, SAO TOME OU OUTRAS SIMILARES DA REGIAO, *20 X *40 CM, E=  *1,5 A *2,5 CM                                                                                                                                                                                                                                                                                                                      </t>
  </si>
  <si>
    <t xml:space="preserve">PEDRA QUARTZITO OU CALCARIO LAMINADO, CACO, TIPO CARIRI, ITACOLOMI, LAGOA SANTA, LUMINARIA, PIRENOPOLIS, SAO TOME OU OUTRAS SIMILARES DA REGIAO, E=  *1,5 A *2,5 CM                                                                                                                                                                                                                                                                                                                                       </t>
  </si>
  <si>
    <t xml:space="preserve">PEDRA BRITADA N. 2 (19 A 38 MM) POSTO PEDREIRA/FORNECEDOR, SEM FRETE                                                                                                                                                                                                                                                                                                                                                                                                                                      </t>
  </si>
  <si>
    <t xml:space="preserve">PEDRA BRITADA N. 0, OU PEDRISCO (4,8 A 9,5 MM) POSTO PEDREIRA/FORNECEDOR, SEM FRETE                                                                                                                                                                                                                                                                                                                                                                                                                       </t>
  </si>
  <si>
    <t xml:space="preserve">PEDRA BRITADA N. 1 (9,5 a 19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</si>
  <si>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</si>
  <si>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</si>
  <si>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</si>
  <si>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GRADUADA, CLASSIFICADA (POSTO PEDREIRA/FORNECEDOR, SEM FRETE)                                                                                                                                                                                                                                                                                                                                                                                                                               </t>
  </si>
  <si>
    <t xml:space="preserve">PEDRA DE MAO OU PEDRA RACHAO PARA ARRIMO/FUNDACAO (POSTO PEDREIRA/FORNECEDOR, SEM FRETE)                                                                                                                                                                                                                                                                                                                                                                                                                  </t>
  </si>
  <si>
    <t xml:space="preserve">SEIXO ROLADO PARA APLICACAO EM CONCRETO (POSTO PEDREIRA/FORNECEDOR, SEM FRETE)                                                                                                                                                                                                                                                                                                                                                                                                                            </t>
  </si>
  <si>
    <t xml:space="preserve">PO DE PEDRA (POSTO PEDREIRA/FORNECEDOR, SEM FRETE)                                                                                                                                                                                                                                                                                                                                                                                                                                                        </t>
  </si>
  <si>
    <t xml:space="preserve">CASCALHO DE CAVA                                                                                                                                                                                                                                                                                                                                                                                                                                                                                          </t>
  </si>
  <si>
    <t xml:space="preserve">CASCALHO DE RIO                                                                                                                                                                                                                                                                                                                                                                                                                                                                                           </t>
  </si>
  <si>
    <t xml:space="preserve">CASCALHO LAVADO                                                                                                                                                                                                                                                                                                                                                                                                                                                                                           </t>
  </si>
  <si>
    <t xml:space="preserve">PEDREGULHO OU PICARRA DE JAZIDA, AO NATURAL, PARA BASE DE PAVIMENTACAO (RETIRADO NA JAZIDA, SEM TRANSPORTE)                                                                                                                                                                                                                                                                                                                                                                                               </t>
  </si>
  <si>
    <t xml:space="preserve">PEDRA BRITADA OU BICA CORRIDA, NAO CLASSIFICADA (POSTO PEDREIRA/FORNECEDOR, SEM FRETE)                                                                                                                                                                                                                                                                                                                                                                                                                    </t>
  </si>
  <si>
    <t xml:space="preserve">PEDREIRO                                                                                                                                                                                                                                                                                                                                                                                                                                                                                                  </t>
  </si>
  <si>
    <t xml:space="preserve">PASTILHEIRO                                                                                                                                                                                                                                                                                                                                                                                                                                                                                               </t>
  </si>
  <si>
    <t xml:space="preserve">POCEIRO / ESCAVADOR DE VALAS E TUBULOES                                                                                                                                                                                                                                                                                                                                                                                                                                                                   </t>
  </si>
  <si>
    <t xml:space="preserve">MARMORISTA / GRANITEIRO                                                                                                                                                                                                                                                                                                                                                                                                                                                                                   </t>
  </si>
  <si>
    <t xml:space="preserve">CALCETEIRO                                                                                                                                                                                                                                                                                                                                                                                                                                                                                                </t>
  </si>
  <si>
    <t xml:space="preserve">AZULEJISTA OU LADRILHEIRO                                                                                                                                                                                                                                                                                                                                                                                                                                                                                 </t>
  </si>
  <si>
    <t xml:space="preserve">TAQUEADOR OU TAQUEIRO                                                                                                                                                                                                                                                                                                                                                                                                                                                                                     </t>
  </si>
  <si>
    <t xml:space="preserve">PERFIL "I" DE ACO LAMINADO, ABAS INCLINADAS, "I" 152 X 22                                                                                                                                                                                                                                                                                                                                                                                                                                                 </t>
  </si>
  <si>
    <t xml:space="preserve">CANTONEIRA ACO ABAS IGUAIS (QUALQUER BITOLA), ESPESSURA ENTRE 1/8" E 1/4"                                                                                                                                                                                                                                                                                                                                                                                                                                 </t>
  </si>
  <si>
    <t xml:space="preserve">LOCACAO DE PERFURATRIZ PNEUMATICA DE PESO MEDIO, * 18 * KG, PARA ROCHA                                                                                                                                                                                                                                                                                                                                                                                                                                    </t>
  </si>
  <si>
    <t xml:space="preserve">LOCACAO DE PERFURATRIZ PNEUMATICA DE PESO MEDIO, * 24 * KG, PARA ROCHA                                                                                                                                                                                                                                                                                                                                                                                                                                    </t>
  </si>
  <si>
    <t xml:space="preserve">PINTOR                                                                                                                                                                                                                                                                                                                                                                                                                                                                                                    </t>
  </si>
  <si>
    <t xml:space="preserve">PINTOR PARA TINTA EPOXI                                                                                                                                                                                                                                                                                                                                                                                                                                                                                   </t>
  </si>
  <si>
    <t xml:space="preserve">PISO EM GRANILITE, MARMORITE OU GRANITINA, AGREGADO COR PRETO, CINZA, PALHA OU BRANCO, E=  *8* MM (INCLUSO EXECUCAO)                                                                                                                                                                                                                                                                                                                                                                                      </t>
  </si>
  <si>
    <t xml:space="preserve">PLACA VINILICA SEMIFLEXIVEL PARA REVESTIMENTO DE PISOS E PAREDES, E = 2 MM (SEM COLOCACAO)                                                                                                                                                                                                                                                                                                                                                                                                                </t>
  </si>
  <si>
    <t xml:space="preserve">ADESIVO ACRILICO/COLA DE CONTATO                                                                                                                                                                                                                                                                                                                                                                                                                                                                          </t>
  </si>
  <si>
    <t xml:space="preserve">PLACA VINILICA SEMIFLEXIVEL PARA PISOS, E = 3,2 MM, 30 X 30 CM (SEM COLOCACAO)                                                                                                                                                                                                                                                                                                                                                                                                                            </t>
  </si>
  <si>
    <t xml:space="preserve">PISO DE BORRACHA ESPORTIVO EM PLACAS 50 X 50 CM, E = 15 MM, PARA ARGAMASSA, PRETO                                                                                                                                                                                                                                                                                                                                                                                                                         </t>
  </si>
  <si>
    <t xml:space="preserve">PISO DE BORRACHA PASTILHADO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</si>
  <si>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</si>
  <si>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</si>
  <si>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CANELADO EM PLACAS 50 X 50 CM, E = *3,5* MM, PARA COLA                                                                                                                                                                                                                                                                                                                                                                                                                                   </t>
  </si>
  <si>
    <t xml:space="preserve">RODAPE DE BORRACHA LISO, H = 70 MM, E = *2* MM, PARA ARGAMASSA, PRETO                                                                                                                                                                                                                                                                                                                                                                                                                                     </t>
  </si>
  <si>
    <t xml:space="preserve">RODAPE PLANO PARA PISO VINILICO, H = 5 CM                                                                                                                                                                                                                                                                                                                                                                                                                                                                 </t>
  </si>
  <si>
    <t xml:space="preserve">TESTEIRA ANTIDERRAPANTE PARA PISO VINILICO *5 X 2,5* CM, E = 2 MM                                                                                                                                                                                                                                                                                                                                                                                                                                         </t>
  </si>
  <si>
    <t xml:space="preserve">PLACA DE GESSO PARA FORRO, *60 X 60* CM, ESPESSURA DE 12 MM (SEM COLOCACAO)                                                                                                                                                                                                                                                                                                                                                                                                                               </t>
  </si>
  <si>
    <t xml:space="preserve">PLACA DE OBRA (PARA CONSTRUCAO CIVIL) EM CHAPA GALVANIZADA *N. 22*, ADESIVADA, DE *2,0 X 1,125* M                                                                                                                                                                                                                                                                                                                                                                                                         </t>
  </si>
  <si>
    <t xml:space="preserve">APARELHO SINALIZADOR LUMINOSO COM LED, PARA SAIDA GARAGEM, COM 2 LENTES EM POLICARBONATO, BIVOLT (INCLUI SUPORTE DE FIXACAO)                                                                                                                                                                                                                                                                                                                                                                              </t>
  </si>
  <si>
    <t xml:space="preserve">BALDE VERMELHO PARA SINALIZACAO DE VIAS                                                                                                                                                                                                                                                                                                                                                                                                                                                                   </t>
  </si>
  <si>
    <t xml:space="preserve">PISO/ REVESTIMENTO EM MARMORE, POLIDO, BRANCO COMUM, FORMATO MENOR OU IGUAL A 3025 CM2, E = *2* CM                                                                                                                                                                                                                                                                                                                                                                                                        </t>
  </si>
  <si>
    <t xml:space="preserve">PISO/ REVESTIMENTO EM MARMORE, POLIDO, BRANCO COMUM, FORMATO MAIOR OU IGUAL A 3025 CM2, E = *2* CM                                                                                                                                                                                                                                                                                                                                                                                                        </t>
  </si>
  <si>
    <t xml:space="preserve">MASSA PLASTICA PARA MARMORE/GRANITO                                                                                                                                                                                                                                                                                                                                                                                                                                                                       </t>
  </si>
  <si>
    <t xml:space="preserve">GRANILHA/ GRANA/ PEDRISCO OU AGREGADO EM MARMORE/ GRANITO/ QUARTZO E CALCARIO, PRETO, CINZA, PALHA OU BRANCO                                                                                                                                                                                                                                                                                                                                                                                              </t>
  </si>
  <si>
    <t xml:space="preserve">PEITORIL/ SOLEIRA EM MARMORE, POLIDO, BRANCO COMUM, L= *25* CM, E=  *3* CM, CORTE RETO                                                                                                                                                                                                                                                                                                                                                                                                                    </t>
  </si>
  <si>
    <t xml:space="preserve">PEITORIL EM MARMORE, POLIDO, BRANCO COMUM, L= *15* CM, E=  *3* CM, CORTE RETO                                                                                                                                                                                                                                                                                                                                                                                                                             </t>
  </si>
  <si>
    <t xml:space="preserve">SOLEIRA/ PEITORIL EM MARMORE, POLIDO, BRANCO COMUM, L= *15* CM, E=  *2* CM,  CORTE RETO                                                                                                                                                                                                                                                                                                                                                                                                                   </t>
  </si>
  <si>
    <t xml:space="preserve">RODAPE EM MARMORE, POLIDO, BRANCO COMUM, L= *7* CM, E=  *2* CM, CORTE RETO                                                                                                                                                                                                                                                                                                                                                                                                                                </t>
  </si>
  <si>
    <t xml:space="preserve">PLUG OU BUJAO DE FERRO GALVANIZADO, DE 1/2"                                                                                                                                                                                                                                                                                                                                                                                                                                                               </t>
  </si>
  <si>
    <t xml:space="preserve">PLUG OU BUJAO DE FERRO GALVANIZADO, DE 3/4"                                                                                                                                                                                                                                                                                                                                                                                                                                                               </t>
  </si>
  <si>
    <t xml:space="preserve">PLUG OU BUJAO DE FERRO GALVANIZADO, DE 1"                                                                                                                                                                                                                                                                                                                                                                                                                                                                 </t>
  </si>
  <si>
    <t xml:space="preserve">PLUG OU BUJAO DE FERRO GALVANIZADO, DE 2"                                                                                                                                                                                                                                                                                                                                                                                                                                                                 </t>
  </si>
  <si>
    <t xml:space="preserve">PLUG OU BUJAO DE FERRO GALVANIZADO, DE 3"                                                                                                                                                                                                                                                                                                                                                                                                                                                                 </t>
  </si>
  <si>
    <t xml:space="preserve">PLUG OU BUJAO DE FERRO GALVANIZADO, DE 1 1/2"                                                                                                                                                                                                                                                                                                                                                                                                                                                             </t>
  </si>
  <si>
    <t xml:space="preserve">PLUG OU BUJAO DE FERRO GALVANIZADO, DE 1 1/4"                                                                                                                                                                                                                                                                                                                                                                                                                                                             </t>
  </si>
  <si>
    <t xml:space="preserve">PLUG PVC ROSCAVEL,  1/2",  AGUA FRIA PREDIAL (NBR 5648)                                                                                                                                                                                                                                                                                                                                                                                                                                                   </t>
  </si>
  <si>
    <t xml:space="preserve">PLUG PVC, ROSCAVEL 3/4", PARA  AGUA FRIA PREDIAL                                                                                                                                                                                                                                                                                                                                                                                                                                                          </t>
  </si>
  <si>
    <t xml:space="preserve">PLUG PVC, ROSCAVEL 1", PARA AGUA FRIA PREDIAL                                                                                                                                                                                                                                                                                                                                                                                                                                                             </t>
  </si>
  <si>
    <t xml:space="preserve">PLUG PVC, ROSCAVEL, 1 1/4",  AGUA FRIA PREDIAL                                                                                                                                                                                                                                                                                                                                                                                                                                                            </t>
  </si>
  <si>
    <t xml:space="preserve">PLUG PVC, ROSCAVEL, 2",  AGUA FRIA PREDIAL                                                                                                                                                                                                                                                                                                                                                                                                                                                                </t>
  </si>
  <si>
    <t xml:space="preserve">PLUG PVC, ROSCAVEL, 1 1/2",  AGUA FRIA PREDIAL                                                                                                                                                                                                                                                                                                                                                                                                                                                            </t>
  </si>
  <si>
    <t xml:space="preserve">PLUG PVC, JE, DN 150 MM, PARA REDE COLETORA ESGOTO (NBR 10569)                                                                                                                                                                                                                                                                                                                                                                                                                                            </t>
  </si>
  <si>
    <t xml:space="preserve">PLUG PVC, JE, DN 350 MM, PARA REDE COLETORA ESGOTO (NBR 10569)                                                                                                                                                                                                                                                                                                                                                                                                                                            </t>
  </si>
  <si>
    <t xml:space="preserve">PLUG PVC,  JE, DN 100 MM, PARA REDE COLETORA ESGOTO (NBR 10569)                                                                                                                                                                                                                                                                                                                                                                                                                                           </t>
  </si>
  <si>
    <t xml:space="preserve">PLUG PVC, JE, DN 200 MM, PARA REDE COLETORA ESGOTO (NBR 10569)                                                                                                                                                                                                                                                                                                                                                                                                                                            </t>
  </si>
  <si>
    <t xml:space="preserve">PLUG PVC, JE, DN 250 MM, PARA REDE COLETORA ESGOTO (NBR 10569)                                                                                                                                                                                                                                                                                                                                                                                                                                            </t>
  </si>
  <si>
    <t xml:space="preserve">PORTA DE ENROLAR MANUAL COMPLETA, PERFIL MEIA CANA CEGA, EM ACO GALVANIZADO NATURAL, CHAPA NUMERO 24 (SEM INSTALACAO)                                                                                                                                                                                                                                                                                                                                                                                     </t>
  </si>
  <si>
    <t xml:space="preserve">PORTA DE ENROLAR MANUAL COMPLETA, ARTICULADA RAIADA LARGA, EM ACO GALVANIZADO NATURAL, CHAPA NUMERO 24 (SEM INSTALACAO)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</si>
  <si>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</si>
  <si>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</si>
  <si>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</si>
  <si>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ABRIR EM GRADIL COM BARRA CHATA 3 CM X 1/4", COM REQUADRO E GUARNICAO - COMPLETO - ACABAMENTO NATURAL                                                                                                                                                                                                                                                                                                                                                                                            </t>
  </si>
  <si>
    <t xml:space="preserve">PORTA DE ENROLAR MANUAL COMPLETA, PERFIL MEIA CANA VAZADA TIJOLINHO, EM ACO GALVANIZADO NATURAL, CHAPA NUMERO 24 (SEM INSTALACAO)                                                                                                                                                                                                                                                                                                                                                                         </t>
  </si>
  <si>
    <t xml:space="preserve">PORTA GRADE DE ENROLAR MANUAL COMPLETA, PERFIL TUBULAR TIJOLINHO 3/4 ", EM ACO GALVANIZADO NATURAL (SEM INSTALACAO)                                                                                                                                                                                                                                                                                                                                                                                       </t>
  </si>
  <si>
    <t xml:space="preserve">PORTAO BASCULANTE MANUAL EM ACO GALVANIZADO NATURAL, TIPO LAMBRIL COM REQUADRO/BATENTE, CHAPA NUMERO 26, INCLUI FECHADURA (SEM INSTALACAO)                                                                                                                                                                                                                                                                                                                                                                </t>
  </si>
  <si>
    <t xml:space="preserve">PORTAO DE ABRIR EM GRADIL DE METALON REDONDO DE 3/4"  VERTICAL, COM REQUADRO, ACABAMENTO NATURAL - COMPLETO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</si>
  <si>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</si>
  <si>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FRISADA EM HDF, ACABAMENTO MELAMINICO EM PADRAO MADEIRA                                                                                                                                                                                                                                                                                                  </t>
  </si>
  <si>
    <t xml:space="preserve">PORTA DE MADEIRA-DE-LEI TIPO VENEZIANA (ANGELIM OU EQUIVALENTE REGIONAL), E = *3,5* CM                                                                                                                                                                                                                                                                                                                                                                                                                    </t>
  </si>
  <si>
    <t xml:space="preserve">PORTA DE MADEIRA TIPO VENEZIANA (EUCALIPTO OU EQUIVALENTE REGIONAL), E = *3,5* CM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</si>
  <si>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</si>
  <si>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</si>
  <si>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900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</si>
  <si>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</si>
  <si>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LISA EM HDF, ACABAMENTO EM LAMINADO NATURAL PARA VERNIZ                                                                                                                                                                                                                                                                                                  </t>
  </si>
  <si>
    <t xml:space="preserve">PORTA DE MADEIRA-DE-LEI TIPO MEXICANA SEM EMENDA (ANGELIM OU EQUIVALENTE REGIONAL), E = *3,5* CM                                                                                                                                                                                                                                                                                                                                                                                                          </t>
  </si>
  <si>
    <t xml:space="preserve">PORTA DE MADEIRA QUADRICULADA PARA VIDRO, DE CORRER (EUCALIPTO OU EQUIVALENTE REGIONAL), E = *3,5* CM                                                                                                                                                                                                                                                                                                                                                                                                     </t>
  </si>
  <si>
    <t xml:space="preserve">PORTA DE MADEIRA, FOLHA MEDIA (NBR 15930) DE 600 X 2100 MM, DE 35 MM A 40 MM DE ESPESSURA, NUCLEO SEMI-SOLIDO (SARRAFEADO), CAPA LISA EM HDF, ACABAMENTO LAMINADO NATURAL PARA VERNIZ                                                                                                                                                                                                                                                                                                                     </t>
  </si>
  <si>
    <t xml:space="preserve">PORTA DE MADEIRA-DE-LEI QUADRICULADA PARA VIDRO, DE CORRER (ANGELIM OU EQUIVALENTE REGIONAL), E = *3,5* CM                                                                                                                                                                                                                                                                                                                                                                                                </t>
  </si>
  <si>
    <t xml:space="preserve">VIDRO TEMPERADO INCOLOR PARA PORTA DE ABRIR, E = 10 MM (SEM FERRAGENS E SEM COLOCACAO)                                                                                                                                                                                                                                                                                                                                                                                                                    </t>
  </si>
  <si>
    <t xml:space="preserve">POSTE DE CONCRETO DUPLO T, TIPO B, 300 KG, H = 9 M (NBR 8451)                                                                                                                                                                                                                                                                                                                                                                                                                                             </t>
  </si>
  <si>
    <t xml:space="preserve">POSTE DE CONCRETO CIRCULAR, 400 KG, H = 11 M (NBR 8451)                                                                                                                                                                                                                                                                                                                                                                                                                                                   </t>
  </si>
  <si>
    <t xml:space="preserve">POSTE DE CONCRETO CIRCULAR, 400 KG, H = 14 M (NBR 8451)                                                                                                                                                                                                                                                                                                                                                                                                                                                   </t>
  </si>
  <si>
    <t xml:space="preserve">POSTE DE CONCRETO DUPLO T, TIPO D, 200 KG, H = 9 M (NBR 8451)                                                                                                                                                                                                                                                                                                                                                                                                                                             </t>
  </si>
  <si>
    <t xml:space="preserve">POSTE DE CONCRETO CIRCULAR, 200 KG, H = 9 M (NBR 8451)                                                                                                                                                                                                                                                                                                                                                                                                                                                    </t>
  </si>
  <si>
    <t xml:space="preserve">POSTE DE CONCRETO CIRCULAR, 200 KG, H = 11 M (NBR 8451)                                                                                                                                                                                                                                                                                                                                                                                                                                                   </t>
  </si>
  <si>
    <t xml:space="preserve">CHAVE FUSIVEL PARA REDES DE DISTRIBUICAO, TENSAO DE 15,0 KV, CORRENTE NOMINAL DO PORTA FUSIVEL DE 100 A, CAPACIDADE DE INTERRUPCAO SIMETRICA DE 7,10 KA, CAPACIDADE DE INTERRUPCAO ASSIMETRICA 10,00 KA                                                                                                                                                                                                                                                                                                   </t>
  </si>
  <si>
    <t xml:space="preserve">POSTE CONICO CONTINUO EM ACO GALVANIZADO, RETO, FLANGEADO,  H = 3 M, DIAMETRO INFERIOR = *95* MM                                                                                                                                                                                                                                                                                                                                                                                                          </t>
  </si>
  <si>
    <t xml:space="preserve">POSTE CONICO CONTINUO EM ACO GALVANIZADO, CURVO, BRACO SIMPLES, ENGASTADO,  H = 9 M, DIAMETRO INFERIOR = *135* MM                                                                                                                                                                                                                                                                                                                                                                                         </t>
  </si>
  <si>
    <t xml:space="preserve">POSTE CONICO CONTINUO EM ACO GALVANIZADO, CURVO, BRACO SIMPLES, FLANGEADO, H = 7 M, DIAMETRO INFERIOR = *125* MM                                                                                                                                                                                                                                                                                                                                                                                          </t>
  </si>
  <si>
    <t xml:space="preserve">POSTE DE CONCRETO CIRCULAR, 300 KG, H = 9 M (NBR 8451)                                                                                                                                                                                                                                                                                                                                                                                                                                                    </t>
  </si>
  <si>
    <t xml:space="preserve">POSTE DE CONCRETO CIRCULAR, 300 KG, H = 11 M (NBR 8451)                                                                                                                                                                                                                                                                                                                                                                                                                                                   </t>
  </si>
  <si>
    <t xml:space="preserve">POSTE DE CONCRETO DUPLO T, TIPO B, 300 KG, H = 10 M (NBR 8451)                                                                                                                                                                                                                                                                                                                                                                                                                                            </t>
  </si>
  <si>
    <t xml:space="preserve">POSTE DE CONCRETO CIRCULAR, 400 KG, H = 9 M (NBR 8451)                                                                                                                                                                                                                                                                                                                                                                                                                                                    </t>
  </si>
  <si>
    <t xml:space="preserve">PREGO DE ACO POLIDO COM CABECA 18 X 27 (2 1/2 X 10)                                                                                                                                                                                                                                                                                                                                                                                                                                                       </t>
  </si>
  <si>
    <t xml:space="preserve">PREGO DE ACO POLIDO COM CABECA 19 X 33 (3 X 9)                                                                                                                                                                                                                                                                                                                                                                                                                                                            </t>
  </si>
  <si>
    <t xml:space="preserve">PREGO DE ACO POLIDO COM CABECA 14 X 18 (1 1/2 X 14)                                                                                                                                                                                                                                                                                                                                                                                                                                                       </t>
  </si>
  <si>
    <t xml:space="preserve">PREGO DE ACO POLIDO COM CABECA 10 X 10 (7/8 X 17)                                                                                                                                                                                                                                                                                                                                                                                                                                                         </t>
  </si>
  <si>
    <t xml:space="preserve">PREGO DE ACO POLIDO COM CABECA 12 X 12                                                                                                                                                                                                                                                                                                                                                                                                                                                                    </t>
  </si>
  <si>
    <t xml:space="preserve">PREGO DE ACO POLIDO COM CABECA 16 X 24 (2 1/4 X 12)                                                                                                                                                                                                                                                                                                                                                                                                                                                       </t>
  </si>
  <si>
    <t xml:space="preserve">PREGO DE ACO POLIDO COM CABECA 17 X 21 (2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</si>
  <si>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</si>
  <si>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</si>
  <si>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</si>
  <si>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10 X 11 (1 X 17)                                                                                                                                                                                                                                                                                                                                                                                                                                                           </t>
  </si>
  <si>
    <t xml:space="preserve">PREGO DE ACO POLIDO COM CABECA 17 X 24 (2 1/4 X 11)                                                                                                                                                                                                                                                                                                                                                                                                                                                       </t>
  </si>
  <si>
    <t xml:space="preserve">PREGO DE ACO POLIDO COM CABECA 15 X 18 (1 1/2 X 13)                                                                                                                                                                                                                                                                                                                                                                                                                                                       </t>
  </si>
  <si>
    <t xml:space="preserve">PREGO DE ACO POLIDO COM CABECA 18 X 30 (2 3/4 X 10)                                                                                                                                                                                                                                                                                                                                                                                                                                                       </t>
  </si>
  <si>
    <t xml:space="preserve">GRAMPO DE ACO POLIDO 1 " X 9                                                                                                                                                                                                                                                                                                                                                                                                                                                                              </t>
  </si>
  <si>
    <t xml:space="preserve">GRAMPO DE ACO POLIDO 7/8 " X 9                                                                                                                                                                                                                                                                                                                                                                                                                                                                            </t>
  </si>
  <si>
    <t xml:space="preserve">PREGO DE ACO POLIDO COM CABECA 16 X 27 (2 1/2 X 12)                                                                                                                                                                                                                                                                                                                                                                                                                                                       </t>
  </si>
  <si>
    <t xml:space="preserve">PUXADOR TIPO ALCA, EM ZAMAC CROMADO, COM ROSETAS, COMPRIMENTO DE APROX *100* MM, PARA PORTAS E JANELAS DE MADEIRA, INCLUINDO PARAFUSOS                                                                                                                                                                                                                                                                                                                                                                    </t>
  </si>
  <si>
    <t xml:space="preserve">CADEADO SIMPLES, CORPO EM LATAO MACICO, COM LARGURA DE 35 MM E ALTURA DE APROX 30 MM, HASTE CEMENTADA (NAO LONGA), EM ACO TEMPERADO COM DIAMETRO DE APROX 6,0 MM, INCLUINDO 2 CHAVES                                                                                                                                                                                                                                                                                                                      </t>
  </si>
  <si>
    <t xml:space="preserve">CORRENTE DE ELO CURTO COMUM, SOLDADA, GALVANIZADA, ESPESSURA DO ELO = 1/2" (12,5 MM)                                                                                                                                                                                                                                                                                                                                                                                                                      </t>
  </si>
  <si>
    <t xml:space="preserve">PORTA CADEADO EM ACO GALVANIZADO, COMPRIMENTO DE 3  1/2"                                                                                                                                                                                                                                                                                                                                                                                                                                                  </t>
  </si>
  <si>
    <t xml:space="preserve">CADEADO SIMPLES, CORPO EM LATAO MACICO, COM LARGURA DE 25 MM E ALTURA DE APROX 25 MM, HASTE CEMENTADA (NAO LONGA), EM ACO TEMPERADO COM DIAMETRO DE APROX 5,0 MM, INCLUINDO 2 CHAVES                                                                                                                                                                                                                                                                                                                      </t>
  </si>
  <si>
    <t xml:space="preserve">CARRANCA PARA JANELA VENEZIANA DE ABRIR, EM LATAO CROMADO, SIMPLES, PARA APARAFUSAR NA PAREDE                                                                                                                                                                                                                                                                                                                                                                                                             </t>
  </si>
  <si>
    <t xml:space="preserve">GONZO DE EMBUTIR, EM LATAO / ZAMAC, *20 X 48* MM, PARA JANELA BASCULANTE / PIVOTANTE, JOGO COM 4 PECAS (PAR)  - INCLUI PARAFUSOS                                                                                                                                                                                                                                                                                                                                                                          </t>
  </si>
  <si>
    <t xml:space="preserve">PAR   </t>
  </si>
  <si>
    <t xml:space="preserve">LEVANTADOR DE JANELA GUILHOTINA, EM LATAO CROMADO                                                                                                                                                                                                                                                                                                                                                                                                                                                         </t>
  </si>
  <si>
    <t xml:space="preserve">RALO SECO PVC QUADRADO, 100 X 100 X 53 MM, SAIDA 40 MM, COM GRELHA BRANCA                                                                                                                                                                                                                                                                                                                                                                                                                                 </t>
  </si>
  <si>
    <t xml:space="preserve">CAIXA SIFONADA PVC, 100 X 100 X 50 MM, COM GRELHA REDONDA BRANCA                                                                                                                                                                                                                                                                                                                                                                                                                                          </t>
  </si>
  <si>
    <t xml:space="preserve">REBITE DE ALUMINIO VAZADO DE REPUXO, 3,2 X 8 MM (1KG = 1025 UNIDADES)                                                                                                                                                                                                                                                                                                                                                                                                                                     </t>
  </si>
  <si>
    <t xml:space="preserve">SOLVENTE DILUENTE A BASE DE AGUARRAS                                                                                                                                                                                                                                                                                                                                                                                                                                                                      </t>
  </si>
  <si>
    <t xml:space="preserve">DILUENTE EPOXI                                                                                                                                                                                                                                                                                                                                                                                                                                                                                            </t>
  </si>
  <si>
    <t xml:space="preserve">REGISTRO GAVETA COM ACABAMENTO E CANOPLA CROMADOS, SIMPLES, BITOLA 3/4 " (REF 1509)                                                                                                                                                                                                                                                                                                                                                                                                                       </t>
  </si>
  <si>
    <t xml:space="preserve">REGISTRO GAVETA COM ACABAMENTO E CANOPLA CROMADOS, SIMPLES, BITOLA 1/2 " (REF 1509)                                                                                                                                                                                                                                                                                                                                                                                                                       </t>
  </si>
  <si>
    <t xml:space="preserve">REGISTRO GAVETA BRUTO EM LATAO FORJADO, BITOLA 1 1/2 " (REF 1509)                                                                                                                                                                                                                                                                                                                                                                                                                                         </t>
  </si>
  <si>
    <t xml:space="preserve">REGISTRO GAVETA BRUTO EM LATAO FORJADO, BITOLA 2 1/2 " (REF 1509)                                                                                                                                                                                                                                                                                                                                                                                                                                         </t>
  </si>
  <si>
    <t xml:space="preserve">REGISTRO GAVETA BRUTO EM LATAO FORJADO, BITOLA 3 " (REF 1509)                                                                                                                                                                                                                                                                                                                                                                                                                                             </t>
  </si>
  <si>
    <t xml:space="preserve">REGISTRO GAVETA COM ACABAMENTO E CANOPLA CROMADOS, SIMPLES, BITOLA 1 " (REF 1509)                                                                                                                                                                                                                                                                                                                                                                                                                         </t>
  </si>
  <si>
    <t xml:space="preserve">REGISTRO GAVETA COM ACABAMENTO E CANOPLA CROMADOS, SIMPLES, BITOLA 1 1/4 " (REF 1509)                                                                                                                                                                                                                                                                                                                                                                                                                     </t>
  </si>
  <si>
    <t xml:space="preserve">REGISTRO GAVETA COM ACABAMENTO E CANOPLA CROMADOS, SIMPLES, BITOLA 1 1/2 " (REF 1509)                                                                                                                                                                                                                                                                                                                                                                                                                     </t>
  </si>
  <si>
    <t xml:space="preserve">REGISTRO GAVETA BRUTO EM LATAO FORJADO, BITOLA 3/4 " (REF 1509)                                                                                                                                                                                                                                                                                                                                                                                                                                           </t>
  </si>
  <si>
    <t xml:space="preserve">REGISTRO GAVETA BRUTO EM LATAO FORJADO, BITOLA 1 1/4 " (REF 1509)                                                                                                                                                                                                                                                                                                                                                                                                                                         </t>
  </si>
  <si>
    <t xml:space="preserve">REGISTRO GAVETA BRUTO EM LATAO FORJADO, BITOLA 1 " (REF 1509)                                                                                                                                                                                                                                                                                                                                                                                                                                             </t>
  </si>
  <si>
    <t xml:space="preserve">REGISTRO GAVETA BRUTO EM LATAO FORJADO, BITOLA 1/2 " (REF 1509)                                                                                                                                                                                                                                                                                                                                                                                                                                           </t>
  </si>
  <si>
    <t xml:space="preserve">REGISTRO PRESSAO COM ACABAMENTO E CANOPLA CROMADA, SIMPLES, BITOLA 1/2 " (REF 1416)                                                                                                                                                                                                                                                                                                                                                                                                                       </t>
  </si>
  <si>
    <t xml:space="preserve">REGISTRO PRESSAO COM ACABAMENTO E CANOPLA CROMADA, SIMPLES, BITOLA 3/4 " (REF 1416)                                                                                                                                                                                                                                                                                                                                                                                                                       </t>
  </si>
  <si>
    <t xml:space="preserve">REGISTRO GAVETA BRUTO EM LATAO FORJADO, BITOLA 4 " (REF 1509)                                                                                                                                                                                                                                                                                                                                                                                                                                             </t>
  </si>
  <si>
    <t xml:space="preserve">REGISTRO GAVETA BRUTO EM LATAO FORJADO, BITOLA 2 " (REF 1509)                                                                                                                                                                                                                                                                                                                                                                                                                                             </t>
  </si>
  <si>
    <t xml:space="preserve">REGISTRO DE ESFERA PVC, COM CABECA QUADRADA, COM ROSCA EXTERNA, 1/2"                                                                                                                                                                                                                                                                                                                                                                                                                                      </t>
  </si>
  <si>
    <t xml:space="preserve">REGISTRO DE ESFERA PVC, COM BORBOLETA, COM ROSCA EXTERNA, DE 3/4"                                                                                                                                                                                                                                                                                                                                                                                                                                         </t>
  </si>
  <si>
    <t xml:space="preserve">REGISTRO DE ESFERA, PVC, COM VOLANTE, VS, ROSCAVEL, DN 3/4", COM CORPO DIVIDIDO                                                                                                                                                                                                                                                                                                                                                                                                                           </t>
  </si>
  <si>
    <t xml:space="preserve">REGISTRO DE ESFERA PVC, COM CABECA QUADRADA, COM ROSCA EXTERNA, 3/4"                                                                                                                                                                                                                                                                                                                                                                                                                                      </t>
  </si>
  <si>
    <t xml:space="preserve">REGISTRO DE ESFERA DE PASSEIO, PVC PARA POLIETILENO, 20 MM                                                                                                                                                                                                                                                                                                                                                                                                                                                </t>
  </si>
  <si>
    <t xml:space="preserve">REGISTRO DE ESFERA PVC, COM BORBOLETA, COM ROSCA EXTERNA, DE 1/2"                                                                                                                                                                                                                                                                                                                                                                                                                                         </t>
  </si>
  <si>
    <t xml:space="preserve">REGISTRO DE PRESSAO PVC, SOLDAVEL, VOLANTE SIMPLES, DE 20 MM                                                                                                                                                                                                                                                                                                                                                                                                                                              </t>
  </si>
  <si>
    <t xml:space="preserve">REGISTRO DE PRESSAO PVC, ROSCAVEL, VOLANTE SIMPLES, DE 1/2"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</si>
  <si>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</si>
  <si>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ROLO COMPACTADOR VIBRATORIO TANDEM, ACO LISO, POTENCIA 58 CV, PESO SEM/COM LASTRO 6,5/9,4 T, LARGURA DE TRABALHO 1,20 M                                                                                                                                                                                                                                                                                                                                                                                   </t>
  </si>
  <si>
    <t xml:space="preserve">ROLO COMPACTADOR VIBRATORIO REBOCAVEL, CILINDRO DE ACO LISO, POTENCIA DE TRACAO DE 65 CV, PESO DE 4,7 T, IMPACTO DINAMICO TOTAL DE 18,3 T, LARGURA DO ROLO 1,67 M                                                                                                                                                                                                                                                                                                                                         </t>
  </si>
  <si>
    <t xml:space="preserve">ROLO COMPACTADOR VIBRATORIO PE DE CARNEIRO, COM CONTROLE REMOTO POR RADIO, POTENCIA  12,5 KW, PESO OPERACIONAL DE 1,675 T, LARGURA DE TRABALHO 0,85 M                                                                                                                                                                                                                                                                                                                                                     </t>
  </si>
  <si>
    <t xml:space="preserve">SAIBRO PARA ARGAMASSA (COLETADO NO COMERCIO)                                                                                                                                                                                                                                                                                                                                                                                                                                                              </t>
  </si>
  <si>
    <t xml:space="preserve">ARGILA OU BARRO PARA ATERRO/REATERRO (RETIRADO NA JAZIDA, SEM TRANSPORTE)                                                                                                                                                                                                                                                                                                                                                                                                                                 </t>
  </si>
  <si>
    <t xml:space="preserve">ARGILA, ARGILA VERMELHA OU ARGILA ARENOSA (RETIRADA NA JAZIDA, SEM TRANSPORTE)                                                                                                                                                                                                                                                                                                                                                                                                                            </t>
  </si>
  <si>
    <t xml:space="preserve">ARGILA OU BARRO PARA ATERRO/REATERRO (COM TRANSPORTE ATE 10 KM)                                                                                                                                                                                                                                                                                                                                                                                                                                           </t>
  </si>
  <si>
    <t xml:space="preserve">SELADOR ACRILICO PAREDES INTERNAS/EXTERNAS                                                                                                                                                                                                                                                                                                                                                                                                                                                                </t>
  </si>
  <si>
    <t xml:space="preserve">!EM PROCESSO DE DESATIVACAO! FUNDO SINTETICO NIVELADOR BRANCO FOSCO PARA MADEIRA                                                                                                                                                                                                                                                                                                                                                                                                                          </t>
  </si>
  <si>
    <t xml:space="preserve">SERRALHEIRO                                                                                                                                                                                                                                                                                                                                                                                                                                                                                               </t>
  </si>
  <si>
    <t xml:space="preserve">SERVENTE DE OBRAS                                                                                                                                                                                                                                                                                                                                                                                                                                                                                         </t>
  </si>
  <si>
    <t xml:space="preserve">AJUDANTE DE ARMADOR                                                                                                                                                                                                                                                                                                                                                                                                                                                                                       </t>
  </si>
  <si>
    <t xml:space="preserve">CARPINTEIRO AUXILIAR                                                                                                                                                                                                                                                                                                                                                                                                                                                                                      </t>
  </si>
  <si>
    <t xml:space="preserve">AUXILIAR DE SERVICOS GERAIS                                                                                                                                                                                                                                                                                                                                                                                                                                                                               </t>
  </si>
  <si>
    <t xml:space="preserve">APONTADOR OU APROPRIADOR DE MAO DE OBRA                                                                                                                                                                                                                                                                                                                                                                                                                                                                   </t>
  </si>
  <si>
    <t xml:space="preserve">AUXILIAR DE PEDREIRO                                                                                                                                                                                                                                                                                                                                                                                                                                                                                      </t>
  </si>
  <si>
    <t xml:space="preserve">SIFAO EM METAL CROMADO PARA PIA OU LAVATORIO, 1 X 1.1/2 "                                                                                                                                                                                                                                                                                                                                                                                                                                                 </t>
  </si>
  <si>
    <t xml:space="preserve">VEDACAO PVC, 100 MM, PARA SAIDA VASO SANITARIO                                                                                                                                                                                                                                                                                                                                                                                                                                                            </t>
  </si>
  <si>
    <t xml:space="preserve">BOLSA DE LIGACAO EM PVC FLEXIVEL PARA VASO SANITARIO 1.1/2 " (40 MM)                                                                                                                                                                                                                                                                                                                                                                                                                                      </t>
  </si>
  <si>
    <t xml:space="preserve">ENGATE/RABICHO FLEXIVEL PLASTICO (PVC OU ABS) BRANCO 1/2 " X 30 CM                                                                                                                                                                                                                                                                                                                                                                                                                                        </t>
  </si>
  <si>
    <t xml:space="preserve">CONJUNTO DE LIGACAO PARA BACIA SANITARIA AJUSTAVEL, EM PLASTICO BRANCO, COM TUBO, CANOPLA E ESPUDE                                                                                                                                                                                                                                                                                                                                                                                                        </t>
  </si>
  <si>
    <t xml:space="preserve">SIFAO PLASTICO TIPO COPO PARA PIA AMERICANA 1.1/2 X 1.1/2 "                                                                                                                                                                                                                                                                                                                                                                                                                                               </t>
  </si>
  <si>
    <t xml:space="preserve">SIFAO PLASTICO TIPO COPO PARA TANQUE, 1.1/4 X 1.1/2 "                                                                                                                                                                                                                                                                                                                                                                                                                                                     </t>
  </si>
  <si>
    <t xml:space="preserve">SIFAO PLASTICO FLEXIVEL SAIDA VERTICAL PARA COLUNA LAVATORIO, 1 X 1.1/2 "                                                                                                                                                                                                                                                                                                                                                                                                                                 </t>
  </si>
  <si>
    <t xml:space="preserve">SIFAO PLASTICO TIPO COPO PARA PIA OU LAVATORIO, 1 X 1.1/2 "                                                                                                                                                                                                                                                                                                                                                                                                                                               </t>
  </si>
  <si>
    <t xml:space="preserve">SIFAO EM METAL CROMADO PARA PIA AMERICANA, 1.1/2 X 2 "                                                                                                                                                                                                                                                                                                                                                                                                                                                    </t>
  </si>
  <si>
    <t xml:space="preserve">VALVULA EM PLASTICO BRANCO COM SAIDA LISA PARA TANQUE 1.1/4 " X 1.1/2 "                                                                                                                                                                                                                                                                                                                                                                                                                                   </t>
  </si>
  <si>
    <t xml:space="preserve">VALVULA EM PLASTICO BRANCO PARA TANQUE OU LAVATORIO 1 ", SEM UNHO E SEM LADRAO                                                                                                                                                                                                                                                                                                                                                                                                                            </t>
  </si>
  <si>
    <t xml:space="preserve">VALVULA EM PLASTICO CROMADO PARA LAVATORIO 1 ", SEM UNHO, COM LADRAO                                                                                                                                                                                                                                                                                                                                                                                                                                      </t>
  </si>
  <si>
    <t xml:space="preserve">VALVULA EM PLASTICO CROMADO TIPO AMERICANA PARA PIA DE COZINHA 3.1/2 " X 1.1/2 ", SEM ADAPTADOR                                                                                                                                                                                                                                                                                                                                                                                                           </t>
  </si>
  <si>
    <t xml:space="preserve">VALVULA EM PLASTICO BRANCO PARA TANQUE 1.1/4 " X 1.1/2 ", SEM UNHO E SEM LADRAO                                                                                                                                                                                                                                                                                                                                                                                                                           </t>
  </si>
  <si>
    <t xml:space="preserve">VALVULA EM METAL CROMADO PARA PIA AMERICANA 3.1/2 X 1.1/2 "                                                                                                                                                                                                                                                                                                                                                                                                                                               </t>
  </si>
  <si>
    <t xml:space="preserve">VALVULA EM PLASTICO BRANCO PARA LAVATORIO 1 ", SEM UNHO, COM LADRAO                                                                                                                                                                                                                                                                                                                                                                                                                                       </t>
  </si>
  <si>
    <t xml:space="preserve">SOLDADOR                                                                                                                                                                                                                                                                                                                                                                                                                                                                                                  </t>
  </si>
  <si>
    <t xml:space="preserve">SOLDADOR ELETRICO (PARA SOLDA A SER TESTADA COM RAIOS "X")                                                                                                                                                                                                                                                                                                                                                                                                                                                </t>
  </si>
  <si>
    <t xml:space="preserve">TECNICO EM SONDAGEM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</si>
  <si>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</si>
  <si>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</si>
  <si>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</si>
  <si>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RODAPE DE MADEIRA MACICA CUMARU/IPE CHAMPANHE OU EQUIVALENTE DA REGIAO, *1,5 X 7 CM                                                                                                                                                                                                                                                                                                                                                                                                                       </t>
  </si>
  <si>
    <t xml:space="preserve">TABUA NAO APARELHADA *2,5 X 30* CM, EM MACARANDUBA, ANGELIM OU EQUIVALENTE DA REGIAO - BRUTA                                                                                                                                                                                                                                                                                                                                                                                                              </t>
  </si>
  <si>
    <t xml:space="preserve">TABUA  NAO  APARELHADA  *2,5 X 20* CM, EM MACARANDUBA, ANGELIM OU EQUIVALENTE DA REGIAO - BRUTA                                                                                                                                                                                                                                                                                                                                                                                                           </t>
  </si>
  <si>
    <t xml:space="preserve">TABUA *2,5 X 15 CM EM PINUS, MISTA OU EQUIVALENTE DA REGIAO - BRUTA                                                                                                                                                                                                                                                                                                                                                                                                                                       </t>
  </si>
  <si>
    <t xml:space="preserve">TABUA *2,5 X 30 CM EM PINUS, MISTA OU EQUIVALENTE DA REGIAO - BRUTA                                                                                                                                                                                                                                                                                                                                                                                                                                       </t>
  </si>
  <si>
    <t xml:space="preserve">TACO DE MADEIRA PARA PISO, IPE (CERNE) OU EQUIVALENTE DA REGIAO, 7 X 42 CM, E = 2 CM                                                                                                                                                                                                                                                                                                                                                                                                                      </t>
  </si>
  <si>
    <t xml:space="preserve">TAMPAO FOFO SIMPLES COM BASE, CLASSE D400 CARGA MAX 40 T, REDONDO TAMPA 600 MM, REDE PLUVIAL/ESGOTO                                                                                                                                                                                                                                                                                                                                                                                                       </t>
  </si>
  <si>
    <t xml:space="preserve">TAMPAO FOFO SIMPLES COM BASE, CLASSE B125 CARGA MAX 12,5 T, REDONDO TAMPA 600 MM, REDE PLUVIAL/ESGOTO                                                                                                                                                                                                                                                                                                                                                                                                     </t>
  </si>
  <si>
    <t xml:space="preserve">TE DE FERRO GALVANIZADO, DE 1/2"                                                                                                                                                                                                                                                                                                                                                                                                                                                                          </t>
  </si>
  <si>
    <t xml:space="preserve">TE DE FERRO GALVANIZADO, DE 3/4"                                                                                                                                                                                                                                                                                                                                                                                                                                                                          </t>
  </si>
  <si>
    <t xml:space="preserve">TE DE FERRO GALVANIZADO, DE 1 1/4"                                                                                                                                                                                                                                                                                                                                                                                                                                                                        </t>
  </si>
  <si>
    <t xml:space="preserve">TE DE FERRO GALVANIZADO, DE 1 1/2"                                                                                                                                                                                                                                                                                                                                                                                                                                                                        </t>
  </si>
  <si>
    <t xml:space="preserve">TE DE FERRO GALVANIZADO, DE 2"                                                                                                                                                                                                                                                                                                                                                                                                                                                                            </t>
  </si>
  <si>
    <t xml:space="preserve">TE DE FERRO GALVANIZADO, DE 2 1/2"                                                                                                                                                                                                                                                                                                                                                                                                                                                                        </t>
  </si>
  <si>
    <t xml:space="preserve">TE DE FERRO GALVANIZADO, DE 4"                                                                                                                                                                                                                                                                                                                                                                                                                                                                            </t>
  </si>
  <si>
    <t xml:space="preserve">TE DE FERRO GALVANIZADO, DE 6"                                                                                                                                                                                                                                                                                                                                                                                                                                                                            </t>
  </si>
  <si>
    <t xml:space="preserve">TE DE REDUCAO DE FERRO GALVANIZADO, COM ROSCA BSP, DE 3/4" X 1/2"                                                                                                                                                                                                                                                                                                                                                                                                                                         </t>
  </si>
  <si>
    <t xml:space="preserve">TE DE REDUCAO DE FERRO GALVANIZADO, COM ROSCA BSP, DE 1" X 3/4"                                                                                                                                                                                                                                                                                                                                                                                                                                           </t>
  </si>
  <si>
    <t xml:space="preserve">TE DE REDUCAO DE FERRO GALVANIZADO, COM ROSCA BSP, DE 1 1/2" X 3/4"                                                                                                                                                                                                                                                                                                                                                                                                                                       </t>
  </si>
  <si>
    <t xml:space="preserve">TE DE REDUCAO DE FERRO GALVANIZADO, COM ROSCA BSP, DE 2" X 1"                                                                                                                                                                                                                                                                                                                                                                                                                                             </t>
  </si>
  <si>
    <t xml:space="preserve">TE DE REDUCAO DE FERRO GALVANIZADO, COM ROSCA BSP, DE 2" X 1 1/4"                                                                                                                                                                                                                                                                                                                                                                                                                                         </t>
  </si>
  <si>
    <t xml:space="preserve">TE DE REDUCAO DE FERRO GALVANIZADO, COM ROSCA BSP, DE 2 1/2" X 1"                                                                                                                                                                                                                                                                                                                                                                                                                                         </t>
  </si>
  <si>
    <t xml:space="preserve">TE DE REDUCAO DE FERRO GALVANIZADO, COM ROSCA BSP, DE 2 1/2" X 1 1/2"                                                                                                                                                                                                                                                                                                                                                                                                                                     </t>
  </si>
  <si>
    <t xml:space="preserve">TE DE REDUCAO DE FERRO GALVANIZADO, COM ROSCA BSP, DE 2 1/2" X 2"                                                                                                                                                                                                                                                                                                                                                                                                                                         </t>
  </si>
  <si>
    <t xml:space="preserve">TE DE REDUCAO DE FERRO GALVANIZADO, COM ROSCA BSP, DE 3" X 1"                                                                                                                                                                                                                                                                                                                                                                                                                                             </t>
  </si>
  <si>
    <t xml:space="preserve">TE DE REDUCAO DE FERRO GALVANIZADO, COM ROSCA BSP, DE 3" X 1 1/4"                                                                                                                                                                                                                                                                                                                                                                                                                                         </t>
  </si>
  <si>
    <t xml:space="preserve">TE DE REDUCAO DE FERRO GALVANIZADO, COM ROSCA BSP, DE 3" X 1 1/2"                                                                                                                                                                                                                                                                                                                                                                                                                                         </t>
  </si>
  <si>
    <t xml:space="preserve">TE DE REDUCAO DE FERRO GALVANIZADO, COM ROSCA BSP, DE 3" X 2"                                                                                                                                                                                                                                                                                                                                                                                                                                             </t>
  </si>
  <si>
    <t xml:space="preserve">TE DE REDUCAO DE FERRO GALVANIZADO, COM ROSCA BSP, DE 3" X 2 1/2"                                                                                                                                                                                                                                                                                                                                                                                                                                         </t>
  </si>
  <si>
    <t xml:space="preserve">TE DE REDUCAO DE FERRO GALVANIZADO, COM ROSCA BSP, DE 4" X 2"                                                                                                                                                                                                                                                                                                                                                                                                                                             </t>
  </si>
  <si>
    <t xml:space="preserve">TE DE REDUCAO DE FERRO GALVANIZADO, COM ROSCA BSP, DE 4" X 3"                                                                                                                                                                                                                                                                                                                                                                                                                                             </t>
  </si>
  <si>
    <t xml:space="preserve">TE DE REDUCAO DE FERRO GALVANIZADO, COM ROSCA BSP, DE 2 1/2" X 1 1/4"                                                                                                                                                                                                                                                                                                                                                                                                                                     </t>
  </si>
  <si>
    <t xml:space="preserve">TE DE REDUCAO DE FERRO GALVANIZADO, COM ROSCA BSP, DE 2" X 1 1/2"                                                                                                                                                                                                                                                                                                                                                                                                                                         </t>
  </si>
  <si>
    <t xml:space="preserve">TE DE REDUCAO DE FERRO GALVANIZADO, COM ROSCA BSP, DE 1 1/2" X 1"                                                                                                                                                                                                                                                                                                                                                                                                                                         </t>
  </si>
  <si>
    <t xml:space="preserve">TE DE REDUCAO DE FERRO GALVANIZADO, COM ROSCA BSP, DE 1" X 1/2"                                                                                                                                                                                                                                                                                                                                                                                                                                           </t>
  </si>
  <si>
    <t xml:space="preserve">TE DE FERRO GALVANIZADO, DE 5"                                                                                                                                                                                                                                                                                                                                                                                                                                                                            </t>
  </si>
  <si>
    <t xml:space="preserve">TE DE FERRO GALVANIZADO, DE 3"                                                                                                                                                                                                                                                                                                                                                                                                                                                                            </t>
  </si>
  <si>
    <t xml:space="preserve">TE DE FERRO GALVANIZADO, DE 1"                                                                                                                                                                                                                                                                                                                                                                                                                                                                            </t>
  </si>
  <si>
    <t xml:space="preserve">TE, PVC PBA, BBB, 90 GRAUS, DN 50 / DE 60 MM, PARA REDE AGUA (NBR 10351)                                                                                                                                                                                                                                                                                                                                                                                                                                  </t>
  </si>
  <si>
    <t xml:space="preserve">TE, PVC, 90 GRAUS, BBB, JE, DN 150 MM, PARA REDE COLETORA ESGOTO (NBR 10569)                                                                                                                                                                                                                                                                                                                                                                                                                              </t>
  </si>
  <si>
    <t xml:space="preserve">TE, PVC, 90 GRAUS, BBB, JE, DN 200 MM, PARA REDE COLETORA ESGOTO (NBR 10569)                                                                                                                                                                                                                                                                                                                                                                                                                              </t>
  </si>
  <si>
    <t xml:space="preserve">TE, PVC, 90 GRAUS, BBB, JE, DN 100 MM, PARA REDE COLETORA ESGOTO (NBR 10569)                                                                                                                                                                                                                                                                                                                                                                                                                              </t>
  </si>
  <si>
    <t xml:space="preserve">TE, PVC PBA, BBB, 90 GRAUS, DN 75 / DE 85 MM, PARA REDE AGUA (NBR 10351)                                                                                                                                                                                                                                                                                                                                                                                                                                  </t>
  </si>
  <si>
    <t xml:space="preserve">TE SANITARIO, PVC, DN 100 X 100 MM, SERIE NORMAL, PARA ESGOTO PREDIAL                                                                                                                                                                                                                                                                                                                                                                                                                                     </t>
  </si>
  <si>
    <t xml:space="preserve">TE PVC ROSCAVEL 90 GRAUS, 1", PARA  AGUA FRIA PREDIAL                                                                                                                                                                                                                                                                                                                                                                                                                                                     </t>
  </si>
  <si>
    <t xml:space="preserve">TE SANITARIO, PVC, DN 50 X 50 MM, SERIE NORMAL, PARA ESGOTO PREDIAL                                                                                                                                                                                                                                                                                                                                                                                                                                       </t>
  </si>
  <si>
    <t xml:space="preserve">TE PVC, ROSCAVEL, 90 GRAUS, 1/2",  AGUA FRIA PREDIAL                                                                                                                                                                                                                                                                                                                                                                                                                                                      </t>
  </si>
  <si>
    <t xml:space="preserve">TE PVC, SOLDAVEL, COM ROSCA NA BOLSA CENTRAL, 90 GRAUS, 32 MM X 3/4", PARA AGUA FRIA PREDIAL                                                                                                                                                                                                                                                                                                                                                                                                              </t>
  </si>
  <si>
    <t xml:space="preserve">TE DE REDUCAO, PVC, SOLDAVEL, 90 GRAUS, 25 MM X 20 MM, PARA AGUA FRIA PREDIAL                                                                                                                                                                                                                                                                                                                                                                                                                             </t>
  </si>
  <si>
    <t xml:space="preserve">TE DE INSPECAO, PVC,  100 X 75 MM, SERIE NORMAL PARA ESGOTO PREDIAL                                                                                                                                                                                                                                                                                                                                                                                                                                       </t>
  </si>
  <si>
    <t xml:space="preserve">TE DE REDUCAO, PVC, SOLDAVEL, 90 GRAUS, 110 MM X 60 MM, PARA AGUA FRIA PREDIAL                                                                                                                                                                                                                                                                                                                                                                                                                            </t>
  </si>
  <si>
    <t xml:space="preserve">TE DE REDUCAO, PVC, SOLDAVEL, 90 GRAUS, 50 MM X 20 MM, PARA AGUA FRIA PREDIAL                                                                                                                                                                                                                                                                                                                                                                                                                             </t>
  </si>
  <si>
    <t xml:space="preserve">TE PVC, SOLDAVEL, COM ROSCA NA BOLSA CENTRAL, 90 GRAUS, 20 MM X 1/2", PARA AGUA FRIA PREDIAL                                                                                                                                                                                                                                                                                                                                                                                                              </t>
  </si>
  <si>
    <t xml:space="preserve">TE PVC, ROSCAVEL, 90 GRAUS, 2",  AGUA FRIA PREDIAL                                                                                                                                                                                                                                                                                                                                                                                                                                                        </t>
  </si>
  <si>
    <t xml:space="preserve">TE PVC, SOLDAVEL, COM BUCHA DE LATAO NA BOLSA CENTRAL, 90 GRAUS, 32 MM X 3/4", PARA AGUA FRIA PREDIAL                                                                                                                                                                                                                                                                                                                                                                                                     </t>
  </si>
  <si>
    <t xml:space="preserve">TE PVC SOLDAVEL, BBB, 90 GRAUS, DN 40 MM, PARA ESGOTO SECUNDARIO PREDIAL                                                                                                                                                                                                                                                                                                                                                                                                                                  </t>
  </si>
  <si>
    <t xml:space="preserve">TE PVC, ROSCAVEL, 90 GRAUS, 1 1/4", AGUA FRIA PREDIAL                                                                                                                                                                                                                                                                                                                                                                                                                                                     </t>
  </si>
  <si>
    <t xml:space="preserve">TE PVC, ROSCAVEL, 90 GRAUS, 1 1/2", AGUA FRIA PREDIAL                                                                                                                                                                                                                                                                                                                                                                                                                                                     </t>
  </si>
  <si>
    <t xml:space="preserve">TE DE REDUCAO COM ROSCA, PVC, 90 GRAUS, 1 X 3/4", PARA AGUA FRIA PREDIAL                                                                                                                                                                                                                                                                                                                                                                                                                                  </t>
  </si>
  <si>
    <t xml:space="preserve">TE DE REDUCAO COM ROSCA, PVC, 90 GRAUS, 3/4 X 1/2", PARA AGUA FRIA PREDIAL                                                                                                                                                                                                                                                                                                                                                                                                                                </t>
  </si>
  <si>
    <t xml:space="preserve">TE PVC, SOLDAVEL, COM BUCHA DE LATAO NA BOLSA CENTRAL, 90 GRAUS, 20 MM X 1/2", PARA AGUA FRIA PREDIAL                                                                                                                                                                                                                                                                                                                                                                                                     </t>
  </si>
  <si>
    <t xml:space="preserve">TE PVC, SOLDAVEL, COM BUCHA DE LATAO NA BOLSA CENTRAL, 90 GRAUS, 25 MM X 3/4", PARA AGUA FRIA PREDIAL                                                                                                                                                                                                                                                                                                                                                                                                     </t>
  </si>
  <si>
    <t xml:space="preserve">TE PVC, ROSCAVEL, 90 GRAUS, 3/4", AGUA FRIA PREDIAL                                                                                                                                                                                                                                                                                                                                                                                                                                                       </t>
  </si>
  <si>
    <t xml:space="preserve">TE REDUCAO PVC, ROSCAVEL, 90 GRAUS,  1.1/2" X 3/4",  AGUA FRIA PREDIAL                                                                                                                                                                                                                                                                                                                                                                                                                                    </t>
  </si>
  <si>
    <t xml:space="preserve">TE DE REDUCAO, PVC, SOLDAVEL, 90 GRAUS, 40 MM X 32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</si>
  <si>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</si>
  <si>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</si>
  <si>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</si>
  <si>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</si>
  <si>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</si>
  <si>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PVC, SOLDAVEL, COM ROSCA NA BOLSA CENTRAL, 90 GRAUS, 25 MM X 1/2", PARA AGUA FRIA PREDIAL                                                                                                                                                                                                                                                                                                                                                                                                              </t>
  </si>
  <si>
    <t xml:space="preserve">TE DE REDUCAO, PVC, SOLDAVEL, 90 GRAUS, 32 MM X 25 MM, PARA AGUA FRIA PREDIAL                                                                                                                                                                                                                                                                                                                                                                                                                             </t>
  </si>
  <si>
    <t xml:space="preserve">TE PVC, SOLDAVEL, COM BUCHA DE LATAO NA BOLSA CENTRAL, 90 GRAUS, 25 MM X 1/2", PARA AGUA FRIA PREDIAL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</si>
  <si>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</si>
  <si>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</si>
  <si>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</si>
  <si>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</si>
  <si>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GRAUS,50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</si>
  <si>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</si>
  <si>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</si>
  <si>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</si>
  <si>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 110 MM, PARA AGUA FRIA PREDIAL (NBR 5648)                                                                                                                                                                                                                                                                                                                                                                                                                                     </t>
  </si>
  <si>
    <t xml:space="preserve">TECNICO EM LABORATORIO E CAMPO DE CONSTRUCAO CIVIL                                                                                                                                                                                                                                                                                                                                                                                                                                                        </t>
  </si>
  <si>
    <t xml:space="preserve">TELA DE ACO SOLDADA NERVURADA, CA-60, Q-138, (2,20 KG/M2), DIAMETRO DO FIO = 4,2 MM, LARGURA = 2,45 M, ESPACAMENTO DA MALHA = 10  X 10 CM                                                                                                                                                                                                                                                                                                                                                                 </t>
  </si>
  <si>
    <t xml:space="preserve">TELA DE ACO SOLDADA NERVURADA, CA-60, Q-196, (3,11 KG/M2), DIAMETRO DO FIO = 5,0 MM, LARGURA = 2,45 M, ESPACAMENTO DA MALHA = 10 X 10 CM                                                                                                                                                                                                                                                                                                                                                                  </t>
  </si>
  <si>
    <t xml:space="preserve">TELA DE ARAME GALVANIZADA QUADRANGULAR / LOSANGULAR, FIO 2,77 MM (12 BWG), MALHA 5 X 5 CM, H = 2 M                                                                                                                                                                                                                                                                                                                                                                                                        </t>
  </si>
  <si>
    <t xml:space="preserve">TELA EM METAL PARA ESTUQUE (DEPLOYE)                                                                                                                                                                                                                                                                                                                                                                                                                                                                      </t>
  </si>
  <si>
    <t xml:space="preserve">TELA DE ARAME GALVANIZADA QUADRANGULAR / LOSANGULAR, FIO 3,4 MM (10 BWG), MALHA 5 X 5 CM, H = 2 M                                                                                                                                                                                                                                                                                                                                                                                                         </t>
  </si>
  <si>
    <t xml:space="preserve">TELA DE ARAME ONDULADA, FIO *2,77* MM (12 BWG), MALHA 5 X 5 CM, H = 2 M                                                                                                                                                                                                                                                                                                                                                                                                                                   </t>
  </si>
  <si>
    <t xml:space="preserve">TELA DE ARAME GALVANIZADA QUADRANGULAR / LOSANGULAR, FIO 2,11 MM (14 BWG), MALHA 5 X 5 CM, H = 2 M                                                                                                                                                                                                                                                                                                                                                                                                        </t>
  </si>
  <si>
    <t xml:space="preserve">TELA FACHADEIRA EM POLIETILENO, ROLO DE 3 X 100 M (L X C), COR BRANCA, SEM LOGOMARCA - PARA PROTECAO DE OBRAS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</si>
  <si>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</si>
  <si>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</si>
  <si>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CUMEEIRA PARA TELHA CERAMICA, COMPRIMENTO DE *41* CM, RENDIMENTO DE *3* TELHAS/M                                                                                                                                                                                                                                                                                                                                                                                                                          </t>
  </si>
  <si>
    <t xml:space="preserve">TELHA DE FIBRA DE VIDRO ONDULADA INCOLOR, E = 0,6 MM, DE *0,50 X 2,44* M                                                                                                                                                                                                                                                                                                                                                                                                                                  </t>
  </si>
  <si>
    <t xml:space="preserve">TELHA DE FIBROCIMENTO ONDULADA E = 6 MM, DE 1,83 X 1,10 M (SEM AMIANTO)                                                                                                                                                                                                                                                                                                                                                                                                                                   </t>
  </si>
  <si>
    <t xml:space="preserve">TELHA DE FIBROCIMENTO ONDULADA E = 8 MM, DE 2,44 X 1,10 M (SEM AMIANTO)                                                                                                                                                                                                                                                                                                                                                                                                                                   </t>
  </si>
  <si>
    <t xml:space="preserve">TELHA DE FIBROCIMENTO ONDULADA E = 4 MM, DE 1,22 X 0,50 M (SEM AMIANTO)                                                                                                                                                                                                                                                                                                                                                                                                                                   </t>
  </si>
  <si>
    <t xml:space="preserve">TELHA DE FIBROCIMENTO ONDULADA E = 8 MM, DE 1,53 X 1,10 M (SEM AMIANTO)                                                                                                                                                                                                                                                                                                                                                                                                                                   </t>
  </si>
  <si>
    <t xml:space="preserve">TELHA DE FIBROCIMENTO ONDULADA E = 8 MM, DE 1,83 X 1,10 M (SEM AMIANTO)                                                                                                                                                                                                                                                                                                                                                                                                                                   </t>
  </si>
  <si>
    <t xml:space="preserve">TELHA DE FIBROCIMENTO ONDULADA E = 6 MM, DE 2,44 X 1,10 M (SEM AMIANTO)                                                                                                                                                                                                                                                                                                                                                                                                                                   </t>
  </si>
  <si>
    <t xml:space="preserve">TELHA DE FIBROCIMENTO ONDULADA E = 6 MM, DE 1,53 X 1,10 M (SEM AMIANTO)                                                                                                                                                                                                                                                                                                                                                                                                                                   </t>
  </si>
  <si>
    <t xml:space="preserve">TELHA DE FIBROCIMENTO ONDULADA E = 6 MM, DE 3,66 X 1,10 M (SEM AMIANTO)                                                                                                                                                                                                                                                                                                                                                                                                                                   </t>
  </si>
  <si>
    <t xml:space="preserve">TELHA DE FIBROCIMENTO ONDULADA E = 8 MM, DE 3,66 X 1,10 M (SEM AMIANTO)                                                                                                                                                                                                                                                                                                                                                                                                                                   </t>
  </si>
  <si>
    <t xml:space="preserve">TELHA DE FIBROCIMENTO E= 8 MM, DE *3,70 X 1,06* M (SEM AMIANTO)                                                                                                                                                                                                                                                                                                                                                                                                                                           </t>
  </si>
  <si>
    <t xml:space="preserve">TELHA ESTRUTURAL DE FIBROCIMENTO 1 ABA, DE 0,52 X 7,20 M (SEM AMIANTO)                                                                                                                                                                                                                                                                                                                                                                                                                                    </t>
  </si>
  <si>
    <t xml:space="preserve">TELHA DE FIBROCIMENTO ONDULADA E = 4 MM, DE 2,44 X 0,50 M (SEM AMIANTO)                                                                                                                                                                                                                                                                                                                                                                                                                                   </t>
  </si>
  <si>
    <t xml:space="preserve">CUMEEIRA SHED PARA TELHA ONDULADA DE FIBROCIMENTO, E = 6 MM, ABA 280 MM, COMPRIMENTO 1100 MM (SEM AMIANTO)                                                                                                                                                                                                                                                                                                                                                                                                </t>
  </si>
  <si>
    <t xml:space="preserve">CUMEEIRA NORMAL PARA TELHA ESTRUTURAL DE FIBROCIMENTO 1 ABA, E = 6 MM, COMPRIMENTO 608 MM (SEM AMIANTO)                                                                                                                                                                                                                                                                                                                                                                                                   </t>
  </si>
  <si>
    <t xml:space="preserve">CUMEEIRA NORMAL PARA TELHA ESTRUTURAL DE FIBROCIMENTO 2 ABAS, E = 6 MM, DE 1050 X 935 MM (SEM AMIANTO)                                                                                                                                                                                                                                                                                                                                                                                                    </t>
  </si>
  <si>
    <t xml:space="preserve">CUMEEIRA UNIVERSAL PARA TELHA ONDULADA DE FIBROCIMENTO, E = 6 MM, ABA 210 MM, COMPRIMENTO 1100 MM (SEM AMIANTO)                                                                                                                                                                                                                                                                                                                                                                                           </t>
  </si>
  <si>
    <t xml:space="preserve">TELHA ESTRUTURAL DE FIBROCIMENTO 2 ABAS, DE 1,00 X 7,40 M (SEM AMIANTO)                                                                                                                                                                                                                                                                                                                                                                                                                                   </t>
  </si>
  <si>
    <t xml:space="preserve">TELHA ESTRUTURAL DE FIBROCIMENTO 1 ABA, DE 0,52 X 4,50 M (SEM AMIANTO)                                                                                                                                                                                                                                                                                                                                                                                                                                    </t>
  </si>
  <si>
    <t xml:space="preserve">TELHA ESTRUTURAL DE FIBROCIMENTO 1 ABA, DE 0,52 X 2,50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</si>
  <si>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</si>
  <si>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</si>
  <si>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</si>
  <si>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</si>
  <si>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</si>
  <si>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</si>
  <si>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</si>
  <si>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9,20 M (SEM AMIANTO)                                                                                                                                                                                                                                                                                                                                                                                                                                   </t>
  </si>
  <si>
    <t xml:space="preserve">TELHA ESTRUTURAL DE FIBROCIMENTO 1 ABA, DE 0,52 X 3,60 M (SEM AMIANTO)                                                                                                                                                                                                                                                                                                                                                                                                                                    </t>
  </si>
  <si>
    <t xml:space="preserve">TELHA ESTRUTURAL DE FIBROCIMENTO 1 ABA, DE 0,52 X 6,00 M (SEM AMIANTO)                                                                                                                                                                                                                                                                                                                                                                                                                                    </t>
  </si>
  <si>
    <t xml:space="preserve">RUFO PARA TELHA ONDULADA DE FIBROCIMENTO, E = 6 MM, ABA *260* MM, COMPRIMENTO 1100 MM (SEM AMIANTO)                                                                                                                                                                                                                                                                                                                                                                                                       </t>
  </si>
  <si>
    <t xml:space="preserve">TELHA TRAPEZOIDAL EM ACO ZINCADO, SEM PINTURA, ALTURA DE APROXIMADAMENTE 40 MM, ESPESSURA DE 0,50 MM E LARGURA UTIL DE 980 MM                                                                                                                                                                                                                                                                                                                                                                             </t>
  </si>
  <si>
    <t xml:space="preserve">TELHA DE VIDRO TIPO FRANCESA, *39 X 23* CM                                                                                                                                                                                                                                                                                                                                                                                                                                                                </t>
  </si>
  <si>
    <t xml:space="preserve">TELHA VIDRO TIPO CANAL OU COLONIAL, C = 46 A 50 CM                                                                                                                                                                                                                                                                                                                                                                                                                                                        </t>
  </si>
  <si>
    <t xml:space="preserve">LOCACAO DE TEODOLITO ELETRONICO, PRECISAO ANGULAR DE 5 A 7 SEGUNDOS, INCLUINDO TRIPE                                                                                                                                                                                                                                                                                                                                                                                                                      </t>
  </si>
  <si>
    <t xml:space="preserve">LOCACAO DE NIVEL OPTICO, COM PRECISAO DE 0,7 MM, AUMENTO DE 32X                                                                                                                                                                                                                                                                                                                                                                                                                                           </t>
  </si>
  <si>
    <t xml:space="preserve">TERRA VEGETAL (GRANEL)                                                                                                                                                                                                                                                                                                                                                                                                                                                                                    </t>
  </si>
  <si>
    <t xml:space="preserve">TIJOLO CERAMICO MACICO APARENTE 2 FUROS, *6,5 X 10 X 20* CM (L X A X C)                                                                                                                                                                                                                                                                                                                                                                                                                                   </t>
  </si>
  <si>
    <t xml:space="preserve">TIJOLO CERAMICO MACICO COMUM *5 X 10 X 20* CM (L X A X C)                                                                                                                                                                                                                                                                                                                                                                                                                                                 </t>
  </si>
  <si>
    <t xml:space="preserve">TIJOLO CERAMICO MACICO APARENTE *6 X 12 X 24* CM (L X A X C)                                                                                                                                                                                                                                                                                                                                                                                                                                              </t>
  </si>
  <si>
    <t xml:space="preserve">BLOCO CERAMICO VAZADO PARA ALVENARIA DE VEDACAO, DE 9 X 19 X 19 CM (L X A X C)                                                                                                                                                                                                                                                                                                                                                                                                                            </t>
  </si>
  <si>
    <t xml:space="preserve">BLOCO CERAMICO VAZADO PARA ALVENARIA DE VEDACAO, 6 FUROS, DE 9 X 14 X 19 CM (L X A X C)                                                                                                                                                                                                                                                                                                                                                                                                                   </t>
  </si>
  <si>
    <t xml:space="preserve">BLOCO CERAMICO VAZADO PARA ALVENARIA DE VEDACAO, 8 FUROS, DE 9 X 19 X 29 CM (L X A X C)                                                                                                                                                                                                                                                                                                                                                                                                                   </t>
  </si>
  <si>
    <t xml:space="preserve">BLOCO CERAMICO VAZADO PARA ALVENARIA DE VEDACAO, 6 FUROS, DE 9 X 9 X 19 CM (L X A X C)                                                                                                                                                                                                                                                                                                                                                                                                                    </t>
  </si>
  <si>
    <t xml:space="preserve">BLOCO CERAMICO VAZADO PARA ALVENARIA DE VEDACAO, 4 FUROS, DE 9 X 9 X 19 CM (L X A X C)                                                                                                                                                                                                                                                                                                                                                                                                                    </t>
  </si>
  <si>
    <t xml:space="preserve">BLOCO CERAMICO VAZADO PARA ALVENARIA DE VEDACAO, 8 FUROS, DE 9 X 19 X 19 CM (L XA X C)                                                                                                                                                                                                                                                                                                                                                                                                                    </t>
  </si>
  <si>
    <t xml:space="preserve">ELEMENTO VAZADO CERAMICO QUADRADO (RETO OU REDONDO), *7 A 9 X 20 X 20* CM (L X A X C)                                                                                                                                                                                                                                                                                                                                                                                                                     </t>
  </si>
  <si>
    <t xml:space="preserve">TIL PARA LIGACAO PREDIAL, EM PVC, JE, BBB, DN 100 X 100 MM, PARA REDE COLETORA ESGOTO (NBR 10569)                                                                                                                                                                                                                                                                                                                                                                                                         </t>
  </si>
  <si>
    <t xml:space="preserve">TINTA ESMALTE SINTETICO PREMIUM FOSCO                                                                                                                                                                                                                                                                                                                                                                                                                                                                     </t>
  </si>
  <si>
    <t xml:space="preserve">TINTA ESMALTE SINTETICO PREMIUM BRILHANTE                                                                                                                                                                                                                                                                                                                                                                                                                                                                 </t>
  </si>
  <si>
    <t xml:space="preserve">TINTA ESMALTE SINTETICO PREMIUM DE DUPLA ACAO GRAFITE FOSCO PARA SUPERFICIES METALICAS FERROSAS                                                                                                                                                                                                                                                                                                                                                                                                           </t>
  </si>
  <si>
    <t xml:space="preserve">TINTA EPOXI BASE AGUA PREMIUM, BRANCA                                                                                                                                                                                                                                                                                                                                                                                                                                                                     </t>
  </si>
  <si>
    <t xml:space="preserve">TINTA ESMALTE SINTETICO PREMIUM DE EFEITO PROTETOR DE SUPERFICIE METALICA ALUMINIO                                                                                                                                                                                                                                                                                                                                                                                                                        </t>
  </si>
  <si>
    <t xml:space="preserve">FUNDO ANTICORROSIVO PARA METAIS FERROSOS (ZARCAO)                                                                                                                                                                                                                                                                                                                                                                                                                                                         </t>
  </si>
  <si>
    <t xml:space="preserve">TINTA ESMALTE SINTETICO PREMIUM ACETINADO                                                                                                                                                                                                                                                                                                                                                                                                                                                                 </t>
  </si>
  <si>
    <t xml:space="preserve">TINTA ASFALTICA IMPERMEABILIZANTE DILUIDA EM SOLVENTE, PARA MATERIAIS CIMENTICIOS, METAL E MADEIRA                                                                                                                                                                                                                                                                                                                                                                                                        </t>
  </si>
  <si>
    <t xml:space="preserve">TINTA BORRACHA CLORADA, ACABAMENTO SEMIBRILHO, CORES VIVAS                                                                                                                                                                                                                                                                                                                                                                                                                                                </t>
  </si>
  <si>
    <t xml:space="preserve">SELANTE DE BASE ASFALTICA PARA VEDACAO                                                                                                                                                                                                                                                                                                                                                                                                                                                                    </t>
  </si>
  <si>
    <t xml:space="preserve">TINTA ASFALTICA IMPERMEABILIZANTE DISPERSA EM AGUA, PARA MATERIAIS CIMENTICIOS                                                                                                                                                                                                                                                                                                                                                                                                                            </t>
  </si>
  <si>
    <t xml:space="preserve">ADITIVO ADESIVO LIQUIDO PARA ARGAMASSAS DE REVESTIMENTOS CIMENTICIOS                                                                                                                                                                                                                                                                                                                                                                                                                                      </t>
  </si>
  <si>
    <t xml:space="preserve">IMUNIZANTE PARA MADEIRA, INCOLOR                                                                                                                                                                                                                                                                                                                                                                                                                                                                          </t>
  </si>
  <si>
    <t xml:space="preserve">TINTA MINERAL IMPERMEAVEL EM PO, BRANCA                                                                                                                                                                                                                                                                                                                                                                                                                                                                   </t>
  </si>
  <si>
    <t xml:space="preserve">TINTA A BASE DE RESINA ACRILICA, PARA SINALIZACAO HORIZONTAL VIARIA (NBR 11862)                                                                                                                                                                                                                                                                                                                                                                                                                           </t>
  </si>
  <si>
    <t xml:space="preserve">!EM PROCESSO DE DESATIVACAO! TINTA LATEX PVA PREMIUM, COR BRANCA                                                                                                                                                                                                                                                                                                                                                                                                                                          </t>
  </si>
  <si>
    <t xml:space="preserve">TINTA ACRILICA PREMIUM PARA PISO                                                                                                                                                                                                                                                                                                                                                                                                                                                                          </t>
  </si>
  <si>
    <t xml:space="preserve">TINTA ACRILICA PARA CERAMICA                                                                                                                                                                                                                                                                                                                                                                                                                                                                              </t>
  </si>
  <si>
    <t xml:space="preserve">RESINA ACRILICA BASE AGUA - COR BRANCA                                                                                                                                                                                                                                                                                                                                                                                                                                                                    </t>
  </si>
  <si>
    <t xml:space="preserve">TINTA ACRILICA PREMIUM, COR BRANCO FOSCO                                                                                                                                                                                                                                                                                                                                                                                                                                                                  </t>
  </si>
  <si>
    <t xml:space="preserve">TOMADA INDUSTRIAL DE EMBUTIR 3P+T 30 A, 440 V, COM TRAVA, SEM PLACA                                                                                                                                                                                                                                                                                                                                                                                                                                       </t>
  </si>
  <si>
    <t xml:space="preserve">TOMADA INDUSTRIAL DE EMBUTIR 3P+T 30 A, 440 V, COM TRAVA, COM PLACA                                                                                                                                                                                                                                                                                                                                                                                                                                       </t>
  </si>
  <si>
    <t xml:space="preserve">TOMADA 2P+T 10A, 250V, CONJUNTO MONTADO PARA EMBUTIR 4" X 2" (PLACA + SUPORTE + MODULO)                                                                                                                                                                                                                                                                                                                                                                                                                   </t>
  </si>
  <si>
    <t xml:space="preserve">TAMPA CEGA EM PVC PARA CONDULETE 4 X 2"                                                                                                                                                                                                                                                                                                                                                                                                                                                                   </t>
  </si>
  <si>
    <t xml:space="preserve">PLACA/TAMPA CEGA EM LATAO ESCOVADO PARA CONDULETE EM LIGA DE ALUMINIO 4 X 4"                                                                                                                                                                                                                                                                                                                                                                                                                              </t>
  </si>
  <si>
    <t xml:space="preserve">BUCHA DE NYLON SEM ABA S10, COM PARAFUSO DE 6,10 X 65 MM EM ACO ZINCADO COM ROSCA SOBERBA, CABECA CHATA E FENDA PHILLIPS                                                                                                                                                                                                                                                                                                                                                                                  </t>
  </si>
  <si>
    <t xml:space="preserve">HASTE ANCORA EM ACO GALVANIZADO, DIMENSOES 16 MM X 2000 MM                                                                                                                                                                                                                                                                                                                                                                                                                                                </t>
  </si>
  <si>
    <t xml:space="preserve">SUPORTE ISOLADOR REFORCADO DIAMETRO NOMINAL 5/16", COM ROSCA SOBERBA E BUCHA                                                                                                                                                                                                                                                                                                                                                                                                                              </t>
  </si>
  <si>
    <t xml:space="preserve">SUPORTE EM ACO GALVANIZADO PARA TRANSFORMADOR PARA POSTE DUPLO T 185 X 95 MM, CHAPA DE 5/16"                                                                                                                                                                                                                                                                                                                                                                                                              </t>
  </si>
  <si>
    <t xml:space="preserve">SAPATILHA EM ACO GALVANIZADO PARA CABOS COM DIAMETRO NOMINAL ATE 5/8"                                                                                                                                                                                                                                                                                                                                                                                                                                     </t>
  </si>
  <si>
    <t xml:space="preserve">BUCHA DE NYLON SEM ABA S8, COM PARAFUSO DE 4,80 X 50 MM EM ACO ZINCADO COM ROSCA SOBERBA, CABECA CHATA E FENDA PHILLIPS                                                                                                                                                                                                                                                                                                                                                                                   </t>
  </si>
  <si>
    <t xml:space="preserve">BUCHA DE NYLON SEM ABA S12, COM PARAFUSO DE 5/16" X 80 MM EM ACO ZINCADO COM ROSCA SOBERBA E CABECA SEXTAVADA                                                                                                                                                                                                                                                                                                                                                                                             </t>
  </si>
  <si>
    <t xml:space="preserve">AUTOMATICO DE BOIA SUPERIOR / INFERIOR, *15* A / 250 V                                                                                                                                                                                                                                                                                                                                                                                                                                                    </t>
  </si>
  <si>
    <t xml:space="preserve">TOPOGRAFO                                                                                                                                                                                                                                                                                                                                                                                                                                                                                                 </t>
  </si>
  <si>
    <t xml:space="preserve">NIVELADOR                                                                                                                                                                                                                                                                                                                                                                                                                                                                                                 </t>
  </si>
  <si>
    <t xml:space="preserve">TORNEIRA METAL AMARELO COM BICO PARA JARDIM, PADRAO POPULAR, 1/2 " OU 3/4 " (REF 1128)                                                                                                                                                                                                                                                                                                                                                                                                                    </t>
  </si>
  <si>
    <t xml:space="preserve">TORNEIRA METAL AMARELO CURTA SEM BICO PARA TANQUE, PADRAO POPULAR, 1/2 " OU 3/4 " (REF 1120)                                                                                                                                                                                                                                                                                                                                                                                                              </t>
  </si>
  <si>
    <t xml:space="preserve">TORNEIRA CROMADA SEM BICO PARA TANQUE, PADRAO POPULAR, 1/2 " OU 3/4 " (REF 1126)                                                                                                                                                                                                                                                                                                                                                                                                                          </t>
  </si>
  <si>
    <t xml:space="preserve">TORNEIRA METALICA DE BOIA CONVENCIONAL PARA CAIXA D'AGUA, 3/4 ", COM HASTE, TORNEIRA E BALAO METALICOS                                                                                                                                                                                                                                                                                                                                                                                                    </t>
  </si>
  <si>
    <t xml:space="preserve">CHUVEIRO PLASTICO BRANCO SIMPLES 5 '' PARA ACOPLAR EM HASTE 1/2 ", AGUA FRIA                                                                                                                                                                                                                                                                                                                                                                                                                              </t>
  </si>
  <si>
    <t xml:space="preserve">TRANSFORMADOR TRIFASICO DE DISTRIBUICAO, POTENCIA DE 30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</si>
  <si>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</si>
  <si>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</si>
  <si>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TRANSFORMADOR TRIFASICO DE DISTRIBUICAO, POTENCIA DE 1000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</si>
  <si>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</si>
  <si>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</si>
  <si>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</si>
  <si>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</si>
  <si>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</si>
  <si>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</si>
  <si>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</si>
  <si>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TRATOR DE ESTEIRAS, POTENCIA DE 100 HP, PESO OPERACIONAL DE 9,4 T, COM LAMINA COM CAPACIDADE DE 2,19 M3                                                                                                                                                                                                                                                                                                                                                                                                   </t>
  </si>
  <si>
    <t xml:space="preserve">TRATOR DE ESTEIRAS, POTENCIA DE 347 HP, PESO OPERACIONAL DE 38,5 T, COM LAMINA COM CAPACIDADE DE 8,70M3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</si>
  <si>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</si>
  <si>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</si>
  <si>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PNEUS COM POTENCIA DE 85 CV, TRACAO 4 X 4, PESO COM LASTRO DE 4675 KG                                                                                                                                                                                                                                                                                                                                                                                                                           </t>
  </si>
  <si>
    <t xml:space="preserve">TUBO 30" EM CHAPA PRETA, E= 1/4", 175 KG/6 M                                                                                                                                                                                                                                                                                                                                                                                                                                                              </t>
  </si>
  <si>
    <t xml:space="preserve">TUBO ACO CARBONO SEM COSTURA 8", E= *8,18 MM, SCHEDULE 40, *42,55 KG/M                                                                                                                                                                                                                                                                                                                                                                                                                                    </t>
  </si>
  <si>
    <t xml:space="preserve">TUBO 26" EM CHAPA PRETA, E= 3/16", 147 KG/6 M                                                                                                                                                                                                                                                                                                                                                                                                                                                             </t>
  </si>
  <si>
    <t xml:space="preserve">TUBO ACO CARBONO SEM COSTURA 6", E= 7,11 MM,  SCHEDULE 40, *28,26 KG/M                                                                                                                                                                                                                                                                                                                                                                                                                                    </t>
  </si>
  <si>
    <t xml:space="preserve">TUBO 30" EM CHAPA PRETA, E= 3/8", 177 KG/6 M                                                                                                                                                                                                                                                                                                                                                                                                                                                              </t>
  </si>
  <si>
    <t xml:space="preserve">TUBO ACO CARBONO SEM COSTURA 8", E= *6,35 MM,  SCHEDULE 20, *33,27 KG/M                                                                                                                                                                                                                                                                                                                                                                                                                                   </t>
  </si>
  <si>
    <t xml:space="preserve">TUBO ACO GALVANIZADO COM COSTURA, CLASSE MEDIA, DN 1/2", E = *2,65* MM, PESO *1,22* KG/M (NBR 5580)                                                                                                                                                                                                                                                                                                                                                                                                       </t>
  </si>
  <si>
    <t xml:space="preserve">TUBO ACO GALVANIZADO COM COSTURA, CLASSE MEDIA, DN 5", E = *5,40* MM, PESO *17,80* KG/M (NBR 5580)                                                                                                                                                                                                                                                                                                                                                                                                        </t>
  </si>
  <si>
    <t xml:space="preserve">TUBO ACO GALVANIZADO COM COSTURA, CLASSE MEDIA, DN 4", E = 4,50* MM, PESO 12,10* KG/M (NBR 5580)                                                                                                                                                                                                                                                                                                                                                                                                          </t>
  </si>
  <si>
    <t xml:space="preserve">TUBO ACO GALVANIZADO COM COSTURA, CLASSE MEDIA, DN 3", E = *4,05* MM, PESO *8,47* KG/M (NBR 5580)                                                                                                                                                                                                                                                                                                                                                                                                         </t>
  </si>
  <si>
    <t xml:space="preserve">TUBO ACO GALVANIZADO COM COSTURA, CLASSE MEDIA, DN 6", E = 4,85* MM, PESO 19,68* KG/M (NBR 5580)                                                                                                                                                                                                                                                                                                                                                                                                          </t>
  </si>
  <si>
    <t xml:space="preserve">TUBO ACO GALVANIZADO COM COSTURA, CLASSE MEDIA, DN 2", E = *3,65* MM, PESO *5,10*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</si>
  <si>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</si>
  <si>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</si>
  <si>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3/4", E = *2,65* MM, PESO *1,58* KG/M (NBR 5580)                                                                                                                                                                                                                                                                                                                                                                                                       </t>
  </si>
  <si>
    <t xml:space="preserve">TUBO ACO GALVANIZADO COM COSTURA, CLASSE MEDIA, DN 2.1/2", E = *3,65* MM, PESO *6,51* KG/M (NBR 5580)                                                                                                                                                                                                                                                                                                                                                                                                     </t>
  </si>
  <si>
    <t xml:space="preserve">TUBO DE CONCRETO ARMADO PARA AGUAS PLUVIAIS, CLASSE PA-1, COM ENCAIXE PONTA E BOLSA, DIAMETRO NOMINAL DE 500 MM                                                                                                                                                                                                                                                                                                                                                                                           </t>
  </si>
  <si>
    <t xml:space="preserve">TUBO DE CONCRETO ARMADO PARA ESGOTO SANITARIO, CLASSE EA-2, COM ENCAIXE PONTA E BOLSA, COM JUNTA ELASTICA, DIAMETRO NOMINAL DE 1000 MM                                                                                                                                                                                                                                                                                                                                                                    </t>
  </si>
  <si>
    <t xml:space="preserve">TUBO DE CONCRETO ARMADO PARA AGUAS PLUVIAIS, CLASSE PA-2, COM ENCAIXE PONTA E BOLSA, DIAMETRO NOMINAL DE 700 MM                                                                                                                                                                                                                                                                                                                                                                                           </t>
  </si>
  <si>
    <t xml:space="preserve">TUBO DE CONCRETO ARMADO PARA AGUAS PLUVIAIS, CLASSE PA-1, COM ENCAIXE PONTA E BOLSA, DIAMETRO NOMINAL DE = 600 MM                                                                                                                                                                                                                                                                                                                                                                                         </t>
  </si>
  <si>
    <t xml:space="preserve">TUBO DE CONCRETO ARMADO PARA AGUAS PLUVIAIS, CLASSE PA-2, COM ENCAIXE PONTA E BOLSA, DIAMETRO NOMINAL DE 2000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</si>
  <si>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</si>
  <si>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</si>
  <si>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</si>
  <si>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</si>
  <si>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</si>
  <si>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AGUAS PLUVIAIS, CLASSE PA-1, COM ENCAIXE PONTA E BOLSA, DIAMETRO NOMINAL DE 700 MM                                                                                                                                                                                                                                                                                                                                                                                           </t>
  </si>
  <si>
    <t xml:space="preserve">TUBO DE CONCRETO ARMADO PARA ESGOTO SANITARIO, CLASSE EA-3,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</si>
  <si>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</si>
  <si>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AGUAS PLUVIAIS, CLASSE PA-1, COM ENCAIXE PONTA E BOLSA, DIAMETRO NOMINAL DE 400 MM                                                                                                                                                                                                                                                                                                                                                                                           </t>
  </si>
  <si>
    <t xml:space="preserve">TUBO DE CONCRETO ARMADO PARA AGUAS PLUVIAIS, CLASSE PA-1, COM ENCAIXE PONTA E BOLSA, DIAMETRO NOMINAL DE 800 MM                                                                                                                                                                                                                                                                                                                                                                                           </t>
  </si>
  <si>
    <t xml:space="preserve">TUBO DE CONCRETO ARMADO PARA AGUAS PLUVIAIS, CLASSE PA-2, COM ENCAIXE PONTA E BOLSA, DIAMETRO NOMINAL DE 500 MM                                                                                                                                                                                                                                                                                                                                                                                           </t>
  </si>
  <si>
    <t xml:space="preserve">TUBO DE CONCRETO ARMADO PARA AGUAS PLUVIAIS, CLASSE PA-1, COM ENCAIXE PONTA E BOLSA, DIAMETRO NOMINAL DE 1000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</si>
  <si>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</si>
  <si>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400 MM                                                                                                                                                                                                                                                                                                                                                                     </t>
  </si>
  <si>
    <t xml:space="preserve">TUBO DE CONCRETO ARMADO PARA AGUAS PLUVIAIS, CLASSE PA-1, COM ENCAIXE PONTA E BOLSA, DIAMETRO NOMINAL DE 900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</si>
  <si>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</si>
  <si>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</si>
  <si>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</si>
  <si>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</si>
  <si>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</si>
  <si>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600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</si>
  <si>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</si>
  <si>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</si>
  <si>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</si>
  <si>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</si>
  <si>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</si>
  <si>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</si>
  <si>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600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</si>
  <si>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</si>
  <si>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500 MM                                                                                                                                                                                                                                                                                                                                                                     </t>
  </si>
  <si>
    <t xml:space="preserve">TUBO DE CONCRETO SIMPLES PARA AGUAS PLUVIAIS, CLASSE PS1, COM ENCAIXE PONTA E BOLSA, DIAMETRO NOMINAL DE 200 MM                                                                                                                                                                                                                                                                                                                                                                                           </t>
  </si>
  <si>
    <t xml:space="preserve">TUBO DE CONCRETO SIMPLES PARA AGUAS PLUVIAIS, CLASSE PS1, COM ENCAIXE PONTA E BOLSA, DIAMETRO NOMINAL DE 400 MM                                                                                                                                                                                                                                                                                                                                                                                           </t>
  </si>
  <si>
    <t xml:space="preserve">TUBO DE CONCRETO SIMPLES PARA AGUAS PLUVIAIS, CLASSE PS2, COM ENCAIXE PONTA E BOLSA, DIAMETRO NOMINAL DE 200 MM                                                                                                                                                                                                                                                                                                                                                                                           </t>
  </si>
  <si>
    <t xml:space="preserve">TUBO DE CONCRETO SIMPLES PARA AGUAS PLUVIAIS, CLASSE PS2, COM ENCAIXE PONTA E BOLSA, DIAMETRO NOMINAL DE 400 MM                                                                                                                                                                                                                                                                                                                                                                                           </t>
  </si>
  <si>
    <t xml:space="preserve">TUBO DE CONCRETO SIMPLES PARA AGUAS PLUVIAIS, CLASSE PS2, COM ENCAIXE PONTA E BOLSA, DIAMETRO NOMINAL DE 300 MM                                                                                                                                                                                                                                                                                                                                                                                           </t>
  </si>
  <si>
    <t xml:space="preserve">TUBO DE CONCRETO SIMPLES PARA AGUAS PLUVIAIS, CLASSE PS1, COM ENCAIXE PONTA E BOLSA, DIAMETRO NOMINAL DE 600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</si>
  <si>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</si>
  <si>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</si>
  <si>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AGUAS PLUVIAIS, CLASSE PS1, COM ENCAIXE PONTA E BOLSA, DIAMETRO NOMINAL DE 500 MM                                                                                                                                                                                                                                                                                                                                                                                           </t>
  </si>
  <si>
    <t xml:space="preserve">TUBO DE CONCRETO SIMPLES PARA AGUAS PLUVIAIS, CLASSE PS1, COM ENCAIXE PONTA E BOLSA, DIAMETRO NOMINAL DE 300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</si>
  <si>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</si>
  <si>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</si>
  <si>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PVC DEFOFO, JEI, 1 MPA, DN 100 MM, PARA REDE DE AGUA (NBR 7665)                                                                                                                                                                                                                                                                                                                                                                                                                                      </t>
  </si>
  <si>
    <t xml:space="preserve">TUBO PVC DEFOFO, JEI, 1 MPA, DN 250 MM, PARA REDE DE AGUA (NBR 7665)                                                                                                                                                                                                                                                                                                                                                                                                                                      </t>
  </si>
  <si>
    <t xml:space="preserve">TUBO PVC DEFOFO, JEI, 1 MPA, DN 300 MM, PARA REDE DE AGUA (NBR 7665)                                                                                                                                                                                                                                                                                                                                                                                                                                      </t>
  </si>
  <si>
    <t xml:space="preserve">TUBO PVC DEFOFO, JEI, 1 MPA, DN 150 MM, PARA REDE DE  AGUA (NBR 7665)                                                                                                                                                                                                                                                                                                                                                                                                                                     </t>
  </si>
  <si>
    <t xml:space="preserve">TUBO PVC DEFOFO, JEI, 1 MPA, DN 200 MM, PARA REDE DE AGUA (NBR 7665)                                                                                                                                                                                                                                                                                                                                                                                                                                      </t>
  </si>
  <si>
    <t xml:space="preserve">TUBO PVC, FLEXIVEL, CORRUGADO, PERFURADO, DN 65 MM, PARA DRENAGEM, SISTEMA IRRIGACAO                                                                                                                                                                                                                                                                                                                                                                                                                      </t>
  </si>
  <si>
    <t xml:space="preserve">TUBO PVC, FLEXIVEL, CORRUGADO, PERFURADO, DN 110 MM, PARA DRENAGEM, SISTEMA IRRIGACAO                                                                                                                                                                                                                                                                                                                                                                                                                     </t>
  </si>
  <si>
    <t xml:space="preserve">TUBO PVC, RIGIDO, CORRUGADO, PERFURADO, DN 150 MM, PARA DRENAGEM, SISTEMA IRRIGACAO                                                                                                                                                                                                                                                                                                                                                                                                                       </t>
  </si>
  <si>
    <t xml:space="preserve">TUBO PVC  SERIE NORMAL, DN 40 MM, PARA ESGOTO  PREDIAL (NBR 5688)                                                                                                                                                                                                                                                                                                                                                                                                                                         </t>
  </si>
  <si>
    <t xml:space="preserve">TUBO PVC  SERIE NORMAL, DN 100 MM, PARA ESGOTO  PREDIAL (NBR 5688)                                                                                                                                                                                                                                                                                                                                                                                                                                        </t>
  </si>
  <si>
    <t xml:space="preserve">TUBO PVC SERIE NORMAL, DN 75 MM, PARA ESGOTO PREDIAL (NBR 5688)                                                                                                                                                                                                                                                                                                                                                                                                                                           </t>
  </si>
  <si>
    <t xml:space="preserve">TUBO PVC SERIE NORMAL, DN 50 MM, PARA ESGOTO PREDIAL (NBR 5688)                                                                                                                                                                                                                                                                                                                                                                                                                                           </t>
  </si>
  <si>
    <t xml:space="preserve">TUBO PVC, SERIE R, DN 75 MM, PARA ESGOTO OU AGUAS PLUVIAIS PREDIAIS (NBR 5688)                                                                                                                                                                                                                                                                                                                                                                                                                            </t>
  </si>
  <si>
    <t xml:space="preserve">TUBO PVC, SERIE R, DN 150 MM, PARA ESGOTO OU AGUAS PLUVIAIS PREDIAIS (NBR 5688)                                                                                                                                                                                                                                                                                                                                                                                                                           </t>
  </si>
  <si>
    <t xml:space="preserve">TUBO PVC, SERIE R, DN 100 MM, PARA ESGOTO OU AGUAS PLUVIAIS PREDIAIS (NBR 5688)                                                                                                                                                                                                                                                                                                                                                                                                                           </t>
  </si>
  <si>
    <t xml:space="preserve">TUBO PVC DE REVESTIMENTO GEOMECANICO NERVURADO REFORCADO, DN = 150 MM, COMPRIMENTO = 2 M                                                                                                                                                                                                                                                                                                                                                                                                                  </t>
  </si>
  <si>
    <t xml:space="preserve">TUBO PVC DE REVESTIMENTO GEOMECANICO NERVURADO STANDARD, DN = 206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</si>
  <si>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</si>
  <si>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</si>
  <si>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250 MM, COMPRIMENTO = 2 M                                                                                                                                                                                                                                                                                                                                                                                                                   </t>
  </si>
  <si>
    <t xml:space="preserve">TUBO PVC, ROSCAVEL, 1/2", AGUA FRIA PREDIAL                                                                                                                                                                                                                                                                                                                                                                                                                                                               </t>
  </si>
  <si>
    <t xml:space="preserve">TUBO PVC, ROSCAVEL, 3", AGUA FRIA PREDIAL                                                                                                                                                                                                                                                                                                                                                                                                                                                                 </t>
  </si>
  <si>
    <t xml:space="preserve">TUBO PVC, ROSCAVEL, 6",  AGUA FRIA PREDIAL                                                                                                                                                                                                                                                                                                                                                                                                                                                                </t>
  </si>
  <si>
    <t xml:space="preserve">TUBO PVC ROSCAVEL, 3/4",  AGUA FRIA PREDIAL                                                                                                                                                                                                                                                                                                                                                                                                                                                               </t>
  </si>
  <si>
    <t xml:space="preserve">TUBO PVC, ROSCAVEL,  2", PARA AGUA FRIA PREDIAL                                                                                                                                                                                                                                                                                                                                                                                                                                                           </t>
  </si>
  <si>
    <t xml:space="preserve">TUBO PVC, ROSCAVEL, 1 1/4", AGUA FRIA PREDIAL                                                                                                                                                                                                                                                                                                                                                                                                                                                             </t>
  </si>
  <si>
    <t xml:space="preserve">TUBO PVC, ROSCAVEL, 1 1/2",  AGUA FRIA PREDIAL                                                                                                                                                                                                                                                                                                                                                                                                                                                            </t>
  </si>
  <si>
    <t xml:space="preserve">TUBO PVC, ROSCAVEL,  2 1/2", AGUA FRIA PREDIAL                                                                                                                                                                                                                                                                                                                                                                                                                                                            </t>
  </si>
  <si>
    <t xml:space="preserve">TUBO PVC, ROSCAVEL, 4",  AGUA FRIA PREDIAL                                                                                                                                                                                                                                                                                                                                                                                                                                                                </t>
  </si>
  <si>
    <t xml:space="preserve">TUBO PVC, ROSCAVEL, 5",  AGUA FRIA PREDIAL                                                                                                                                                                                                                                                                                                                                                                                                                                                                </t>
  </si>
  <si>
    <t xml:space="preserve">TUBO PVC, ROSCAVEL, 1", AGUA FRIA PREDIAL                                                                                                                                                                                                                                                                                                                                                                                                                                                                 </t>
  </si>
  <si>
    <t xml:space="preserve">TUBO PVC, SOLDAVEL, DN 20 MM, AGUA FRIA (NBR-5648)                                                                                                                                                                                                                                                                                                                                                                                                                                                        </t>
  </si>
  <si>
    <t xml:space="preserve">TUBO PVC, SOLDAVEL, DN 25 MM, AGUA FRIA (NBR-5648)                                                                                                                                                                                                                                                                                                                                                                                                                                                        </t>
  </si>
  <si>
    <t xml:space="preserve">TUBO PVC, SOLDAVEL, DN 32 MM, AGUA FRIA (NBR-5648)                                                                                                                                                                                                                                                                                                                                                                                                                                                        </t>
  </si>
  <si>
    <t xml:space="preserve">TUBO PVC, SOLDAVEL, DN 110 MM, AGUA FRIA (NBR-5648)                                                                                                                                                                                                                                                                                                                                                                                                                                                       </t>
  </si>
  <si>
    <t xml:space="preserve">TUBO PVC, SOLDAVEL, DN 75 MM, AGUA FRIA (NBR-5648)                                                                                                                                                                                                                                                                                                                                                                                                                                                        </t>
  </si>
  <si>
    <t xml:space="preserve">TUBO PVC, SOLDAVEL, DN 85 MM, AGUA FRIA (NBR-5648)                                                                                                                                                                                                                                                                                                                                                                                                                                                        </t>
  </si>
  <si>
    <t xml:space="preserve">TUBO PVC, SOLDAVEL, DN 60 MM, AGUA FRIA (NBR-5648)                                                                                                                                                                                                                                                                                                                                                                                                                                                        </t>
  </si>
  <si>
    <t xml:space="preserve">TUBO PVC, SOLDAVEL, DN 40 MM, AGUA FRIA (NBR-5648)                                                                                                                                                                                                                                                                                                                                                                                                                                                        </t>
  </si>
  <si>
    <t xml:space="preserve">TUBO PVC, SOLDAVEL, DN 50 MM, PARA AGUA FRIA (NBR-5648)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</si>
  <si>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</si>
  <si>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</si>
  <si>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</si>
  <si>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</si>
  <si>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UNIAO DE FERRO GALVANIZADO, COM ROSCA BSP, COM ASSENTO PLANO, DE 1/2"                                                                                                                                                                                                                                                                                                                                                                                                                                     </t>
  </si>
  <si>
    <t xml:space="preserve">UNIAO DE FERRO GALVANIZADO, COM ROSCA BSP, COM ASSENTO PLANO, DE 1 1/2"                                                                                                                                                                                                                                                                                                                                                                                                                                   </t>
  </si>
  <si>
    <t xml:space="preserve">UNIAO DE FERRO GALVANIZADO, COM ROSCA BSP, COM ASSENTO PLANO, DE 3/4"                                                                                                                                                                                                                                                                                                                                                                                                                                     </t>
  </si>
  <si>
    <t xml:space="preserve">UNIAO DE FERRO GALVANIZADO, COM ROSCA BSP, COM ASSENTO PLANO, DE 1"                                                                                                                                                                                                                                                                                                                                                                                                                                       </t>
  </si>
  <si>
    <t xml:space="preserve">UNIAO DE FERRO GALVANIZADO, COM ROSCA BSP, COM ASSENTO PLANO, DE 2"                                                                                                                                                                                                                                                                                                                                                                                                                                       </t>
  </si>
  <si>
    <t xml:space="preserve">UNIAO DE FERRO GALVANIZADO, COM ROSCA BSP, COM ASSENTO PLANO, DE 1 1/4"                                                                                                                                                                                                                                                                                                                                                                                                                                   </t>
  </si>
  <si>
    <t xml:space="preserve">UNIAO DE FERRO GALVANIZADO, COM ROSCA BSP, COM ASSENTO PLANO, DE 2 1/2"                                                                                                                                                                                                                                                                                                                                                                                                                                   </t>
  </si>
  <si>
    <t xml:space="preserve">UNIAO DE FERRO GALVANIZADO, COM ROSCA BSP, COM ASSENTO PLANO, DE 3"                                                                                                                                                                                                                                                                                                                                                                                                                                       </t>
  </si>
  <si>
    <t xml:space="preserve">UNIAO DE FERRO GALVANIZADO, COM ROSCA BSP, COM ASSENTO PLANO, DE 4"                                                                                                                                                                                                                                                                                                                                                                                                                                       </t>
  </si>
  <si>
    <t xml:space="preserve">UNIAO PVC, ROSCAVEL 1/2",  AGUA FRIA PREDIAL                                                                                                                                                                                                                                                                                                                                                                                                                                                              </t>
  </si>
  <si>
    <t xml:space="preserve">UNIAO PVC, ROSCAVEL 2",  AGUA FRIA PREDIAL                                                                                                                                                                                                                                                                                                                                                                                                                                                                </t>
  </si>
  <si>
    <t xml:space="preserve">UNIAO PVC, SOLDAVEL, 40 MM,  PARA AGUA FRIA PREDIAL                                                                                                                                                                                                                                                                                                                                                                                                                                                       </t>
  </si>
  <si>
    <t xml:space="preserve">UNIAO PVC, SOLDAVEL, 32 MM,  PARA AGUA FRIA PREDIAL                                                                                                                                                                                                                                                                                                                                                                                                                                                       </t>
  </si>
  <si>
    <t xml:space="preserve">UNIAO PVC, ROSCAVEL, 1 1/4",  AGUA FRIA PREDIAL                                                                                                                                                                                                                                                                                                                                                                                                                                                           </t>
  </si>
  <si>
    <t xml:space="preserve">UNIAO PVC, SOLDAVEL, 50 MM,  PARA AGUA FRIA PREDIAL                                                                                                                                                                                                                                                                                                                                                                                                                                                       </t>
  </si>
  <si>
    <t xml:space="preserve">UNIAO PVC, ROSCAVEL, 2 1/2",  AGUA FRIA PREDIAL                                                                                                                                                                                                                                                                                                                                                                                                                                                           </t>
  </si>
  <si>
    <t xml:space="preserve">UNIAO PVC, ROSCAVEL, 3/4",  AGUA FRIA PREDIAL                                                                                                                                                                                                                                                                                                                                                                                                                                                             </t>
  </si>
  <si>
    <t xml:space="preserve">UNIAO PVC, ROSCAVEL, 1",  AGUA FRIA PREDIAL                                                                                                                                                                                                                                                                                                                                                                                                                                                               </t>
  </si>
  <si>
    <t xml:space="preserve">UNIAO PVC, ROSCAVEL, 1 1/2",  AGUA FRIA PREDIAL                                                                                                                                                                                                                                                                                                                                                                                                                                                           </t>
  </si>
  <si>
    <t xml:space="preserve">UNIAO PVC, ROSCAVEL, 3",  AGUA FRIA PREDIAL                                                                                                                                                                                                                                                                                                                                                                                                                                                               </t>
  </si>
  <si>
    <t xml:space="preserve">UNIAO PVC, SOLDAVEL, 20 MM,  PARA AGUA FRIA PREDIAL                                                                                                                                                                                                                                                                                                                                                                                                                                                       </t>
  </si>
  <si>
    <t xml:space="preserve">UNIAO PVC, SOLDAVEL, 25 MM,  PARA AGUA FRIA PREDIAL                                                                                                                                                                                                                                                                                                                                                                                                                                                       </t>
  </si>
  <si>
    <t xml:space="preserve">UNIAO PVC, SOLDAVEL, 85 MM,  PARA AGUA FRIA PREDIAL                                                                                                                                                                                                                                                                                                                                                                                                                                                       </t>
  </si>
  <si>
    <t xml:space="preserve">UNIAO PVC, SOLDAVEL, 110 MM,  PARA AGUA FRIA PREDIAL                                                                                                                                                                                                                                                                                                                                                                                                                                                      </t>
  </si>
  <si>
    <t xml:space="preserve">UNIAO PVC, SOLDAVEL, 75 MM,  PARA AGUA FRIA PREDIAL                                                                                                                                                                                                                                                                                                                                                                                                                                                       </t>
  </si>
  <si>
    <t xml:space="preserve">UNIAO PVC, SOLDAVEL, 60 MM,  PARA AGUA FRIA PREDIAL                                                                                                                                                                                                                                                                                                                                                                                                                                                       </t>
  </si>
  <si>
    <t xml:space="preserve">USINA DE MISTURAS ASFALTICAS A QUENTE, MOVEL, TIPO CONTRA FLUXO, CAPACIDADE DE 40 A 80 T/H                                                                                                                                                                                                                                                                                                                                                                                                                </t>
  </si>
  <si>
    <t xml:space="preserve">USINA DE CONCRETO FIXA, CAPACIDADE NOMINAL DE 90 A 120 M3/H, SEM SILO                                                                                                                                                                                                                                                                                                                                                                                                                                     </t>
  </si>
  <si>
    <t xml:space="preserve">USINA MISTURADORA DE SOLOS,  DOSADORES TRIPLOS, CALHA VIBRATORIA CAPACIDADE DE 200 A 500 T/H, POTENCIA DE 75 KW                                                                                                                                                                                                                                                                                                                                                                                           </t>
  </si>
  <si>
    <t xml:space="preserve">VALVULA DE DESCARGA METALICA, BASE 1 1/2 " E ACABAMENTO METALICO CROMADO                                                                                                                                                                                                                                                                                                                                                                                                                                  </t>
  </si>
  <si>
    <t xml:space="preserve">VALVULA DE RETENCAO DE BRONZE, PE COM CRIVOS, EXTREMIDADE COM ROSCA, DE 3/4", PARA FUNDO DE POCO                                                                                                                                                                                                                                                                                                                                                                                                          </t>
  </si>
  <si>
    <t xml:space="preserve">VALVULA DE RETENCAO DE BRONZE, PE COM CRIVOS, EXTREMIDADE COM ROSCA, DE 4",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</si>
  <si>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</si>
  <si>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</si>
  <si>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</si>
  <si>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</si>
  <si>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3", PARA FUNDO DE POCO                                                                                                                                                                                                                                                                                                                                                                                                            </t>
  </si>
  <si>
    <t xml:space="preserve">VALVULA DE RETENCAO DE BRONZE, PE COM CRIVOS, EXTREMIDADE COM ROSCA, DE 1 1/2", PARA FUNDO DE POCO                                                                                                                                                                                                                                                                                                                                                                                                        </t>
  </si>
  <si>
    <t xml:space="preserve">VALVULA DE RETENCAO HORIZONTAL, DE BRONZE (PN-25), 1/2", 400 PSI, TAMPA DE PORCA DE UNIAO, EXTREMIDADES COM ROSCA                                                                                                                                                                                                                                                                                                                                                                                         </t>
  </si>
  <si>
    <t xml:space="preserve">VALVULA DE RETENCAO HORIZONTAL, DE BRONZE (PN-25), 2 1/2",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</si>
  <si>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</si>
  <si>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</si>
  <si>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HORIZONTAL, DE BRONZE (PN-25), 2", 400 PSI, TAMPA DE PORCA DE UNIAO, EXTREMIDADES COM ROSCA                                                                                                                                                                                                                                                                                                                                                                                           </t>
  </si>
  <si>
    <t xml:space="preserve">VALVULA DE RETENCAO HORIZONTAL, DE BRONZE (PN-25), 1 1/2", 400 PSI, TAMPA DE PORCA DE UNIAO, EXTREMIDADES COM ROSCA                                                                                                                                                                                                                                                                                                                                                                                       </t>
  </si>
  <si>
    <t xml:space="preserve">VALVULA DE RETENCAO HORIZONTAL, DE BRONZE (PN-25), 1", 400 PSI, TAMPA DE PORCA DE UNIAO, EXTREMIDADES COM ROSCA                                                                                                                                                                                                                                                                                                                                                                                           </t>
  </si>
  <si>
    <t xml:space="preserve">VALVULA DE RETENCAO HORIZONTAL, DE BRONZE (PN-25), 1 1/4", 400 PSI, TAMPA DE PORCA DE UNIAO, EXTREMIDADES COM ROSCA                                                                                                                                                                                                                                                                                                                                                                                       </t>
  </si>
  <si>
    <t xml:space="preserve">VALVULA DE RETENCAO HORIZONTAL, DE BRONZE (PN-25), 3/4", 400 PSI, TAMPA DE PORCA DE UNIAO,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</si>
  <si>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</si>
  <si>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</si>
  <si>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</si>
  <si>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DE RETENCAO VERTICAL, DE BRONZE (PN-16), 1 1/2", 200 PSI, EXTREMIDADES COM ROSCA                                                                                                                                                                                                                                                                                                                                                                                                                  </t>
  </si>
  <si>
    <t xml:space="preserve">VALVULA DE RETENCAO VERTICAL, DE BRONZE (PN-16), 2", 200 PSI, EXTREMIDADES COM ROSCA                                                                                                                                                                                                                                                                                                                                                                                                                      </t>
  </si>
  <si>
    <t xml:space="preserve">VALVULA DE RETENCAO VERTICAL, DE BRONZE (PN-16), 1", 200 PSI, EXTREMIDADES COM ROSCA                                                                                                                                                                                                                                                                                                                                                                                                                      </t>
  </si>
  <si>
    <t xml:space="preserve">VALVULA DE RETENCAO VERTICAL, DE BRONZE (PN-16), 1 1/4", 200 PSI, EXTREMIDADES COM ROSCA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</si>
  <si>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</si>
  <si>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</si>
  <si>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COM CAIXA ACOPLADA, SIFAO APARENTE, DE LOUCA BRANCA (SEM ASSENTO)                                                                                                                                                                                                                                                                                                                                                                                                                  </t>
  </si>
  <si>
    <t xml:space="preserve">TANQUE DE LOUCA BRANCA, SUSPENSO, *20* L                                                                                                                                                                                                                                                                                                                                                                                                                                                                  </t>
  </si>
  <si>
    <t xml:space="preserve">LAVATORIO DE LOUCA BRANCA, SUSPENSO (SEM COLUNA), DIMENSOES *40 X 30* CM                                                                                                                                                                                                                                                                                                                                                                                                                                  </t>
  </si>
  <si>
    <t xml:space="preserve">LAVATORIO DE LOUCA BRANCA, COM COLUNA, DIMENSOES *54 X 44*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</si>
  <si>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</si>
  <si>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</si>
  <si>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LOUCA COLORIDA, SUSPENSO (SEM COLUNA), DIMENSOES *40 X 30* CM (L X C)                                                                                                                                                                                                                                                                                                                                                                                                                        </t>
  </si>
  <si>
    <t xml:space="preserve">LAVATORIO DE LOUCA COLORIDA, COM COLUNA, DIMENSOES *54 X 44* CM (L X C)                                                                                                                                                                                                                                                                                                                                                                                                                                   </t>
  </si>
  <si>
    <t xml:space="preserve">MICTORIO INDICUDUAL, SIFONADO, LOUCA BRANCA, SEM COMPLEMENTOS                                                                                                                                                                                                                                                                                                                                                                                                                                             </t>
  </si>
  <si>
    <t xml:space="preserve">VERNIZ SINTETICO BRILHANTE PARA MADEIRA TIPO COPAL, USO INTERNO                                                                                                                                                                                                                                                                                                                                                                                                                                           </t>
  </si>
  <si>
    <t xml:space="preserve">VERNIZ POLIURETANO BRILHANTE PARA MADEIRA, COM FILTRO SOLAR, USO INTERNO E EXTERNO                                                                                                                                                                                                                                                                                                                                                                                                                        </t>
  </si>
  <si>
    <t xml:space="preserve">VERNIZ SINTETICO BRILHANTE PARA MADEIRA, COM FILTRO SOLAR, USO INTERNO E EXTERNO (BASE SOLVENTE)                                                                                                                                                                                                                                                                                                                                                                                                          </t>
  </si>
  <si>
    <t xml:space="preserve">VIBROACABADORA DE ASFALTO SOBRE ESTEIRAS, LARG. PAVIMENT. 1,90 A 5,3 M, POT. 78 KW/105 HP, CAP. 450 T/H                                                                                                                                                                                                                                                                                                                                                                                                   </t>
  </si>
  <si>
    <t xml:space="preserve">VIDRACEIRO                                                                                                                                                                                                                                                                                                                                                                                                                                                                                                </t>
  </si>
  <si>
    <t xml:space="preserve">VIDRO LISO INCOLOR 2 A 3 MM - SEM COLOCACAO                                                                                                                                                                                                                                                                                                                                                                                                                                                               </t>
  </si>
  <si>
    <t xml:space="preserve">VIDRO LISO INCOLOR 6 MM - SEM COLOCACAO                                                                                                                                                                                                                                                                                                                                                                                                                                                                   </t>
  </si>
  <si>
    <t xml:space="preserve">VIDRO LISO INCOLOR 4MM - SEM COLOCACAO                                                                                                                                                                                                                                                                                                                                                                                                                                                                    </t>
  </si>
  <si>
    <t xml:space="preserve">VIDRO LISO INCOLOR 5MM - SEM COLOCACAO                                                                                                                                                                                                                                                                                                                                                                                                                                                                    </t>
  </si>
  <si>
    <t xml:space="preserve">VIDRO COMUM LAMINADO, LISO, INCOLOR, DUPLO, ESPESSURA TOTAL 6 MM (CADA CAMADA E= 3 MM) - COLOCADO                                                                                                                                                                                                                                                                                                                                                                                                         </t>
  </si>
  <si>
    <t xml:space="preserve">VIDRO COMUM LAMINADO, LISO, INCOLOR, TRIPLO, ESPESSURA TOTAL 12 MM (CADA CAMADA E=  4 MM) - COLOCADO                                                                                                                                                                                                                                                                                                                                                                                                      </t>
  </si>
  <si>
    <t xml:space="preserve">MASSA PARA VIDRO                                                                                                                                                                                                                                                                                                                                                                                                                                                                                          </t>
  </si>
  <si>
    <t xml:space="preserve">VIDRO MARTELADO OU CANELADO, 4 MM - SEM COLOCACAO                                                                                                                                                                                                                                                                                                                                                                                                                                                         </t>
  </si>
  <si>
    <t xml:space="preserve">VIDRO TEMPERADO VERDE E = 6 MM, SEM COLOCACAO                                                                                                                                                                                                                                                                                                                                                                                                                                                             </t>
  </si>
  <si>
    <t xml:space="preserve">VIDRO TEMPERADO VERDE E = 10 MM, SEM COLOCACAO                                                                                                                                                                                                                                                                                                                                                                                                                                                            </t>
  </si>
  <si>
    <t xml:space="preserve">VIDRO TEMPERADO VERDE E = 8 MM, SEM COLOCACAO                                                                                                                                                                                                                                                                                                                                                                                                                                                             </t>
  </si>
  <si>
    <t xml:space="preserve">VIDRO COMUM LAMINADO, LISO, INCOLOR, TRIPLO, ESPESSURA TOTAL 15 MM (CADA CAMADA E = 5 MM) - COLOCADO                                                                                                                                                                                                                                                                                                                                                                                                      </t>
  </si>
  <si>
    <t xml:space="preserve">VIDRO TEMPERADO INCOLOR E = 6 MM, SEM COLOCACAO                                                                                                                                                                                                                                                                                                                                                                                                                                                           </t>
  </si>
  <si>
    <t xml:space="preserve">VIDRO TEMPERADO INCOLOR E = 8 MM, SEM COLOCACAO                                                                                                                                                                                                                                                                                                                                                                                                                                                           </t>
  </si>
  <si>
    <t xml:space="preserve">VIDRO TEMPERADO INCOLOR E = 10 MM, SEM COLOCACAO                                                                                                                                                                                                                                                                                                                                                                                                                                                          </t>
  </si>
  <si>
    <t xml:space="preserve">CRUZETA DE MADEIRA TRATADA, *90 X 115 X 2400* MM, EM EUCALIPTO OU EQUIVALENTE DA REGIAO                                                                                                                                                                                                                                                                                                                                                                                                                   </t>
  </si>
  <si>
    <t xml:space="preserve">MOTORISTA DE CAMINHAO (MENSALISTA)                                                                                                                                                                                                                                                                                                                                                                                                                                                                        </t>
  </si>
  <si>
    <t xml:space="preserve">MES   </t>
  </si>
  <si>
    <t xml:space="preserve">REVESTIMENTO EM CERAMICA ESMALTADA EXTRA, PEI MAIOR OU IGUAL 4, FORMATO MAIOR A 2025 CM2                                                                                                                                                                                                                                                                                                                                                                                                                  </t>
  </si>
  <si>
    <t xml:space="preserve">RETARDO PARA CORDEL DETONANTE                                                                                                                                                                                                                                                                                                                                                                                                                                                                             </t>
  </si>
  <si>
    <t xml:space="preserve">CAIXA DE INCENDIO/ABRIGO PARA MANGUEIRA, DE EMBUTIR/INTERNA, COM 75 X 45 X 17 CM, EM CHAPA DE ACO, PORTA COM VENTILACAO, VISOR COM A INSCRICAO "INCENDIO", SUPORTE/CESTA INTERNA PARA A MANGUEIRA, PINTURA ELETROSTATICA VERMELHA                                                                                                                                                                                                                                                                         </t>
  </si>
  <si>
    <t xml:space="preserve">LOCACAO DE ANDAIME METALICO TUBULAR DE ENCAIXE, TIPO DE TORRE, COM LARGURA DE 1 ATE 1,5 M E ALTURA DE *1,00* M (INCLUSO SAPATAS FIXAS OU RODIZIOS)                                                                                                                                                                                                                                                                                                                                                        </t>
  </si>
  <si>
    <t xml:space="preserve">MXMES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</si>
  <si>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</si>
  <si>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</si>
  <si>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</si>
  <si>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</si>
  <si>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</si>
  <si>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</si>
  <si>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</si>
  <si>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PORTA DE MADEIRA, FOLHA MEDIA (NBR 15930) DE 600 X 2100 MM, DE 35 MM A 40 MM DE ESPESSURA, NUCLEO SEMI-SOLIDO (SARRAFEADO), CAPA LISA EM HDF, ACABAMENTO EM PRIMER PARA PINTURA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</si>
  <si>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</si>
  <si>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</si>
  <si>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</si>
  <si>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ROCADEIRA COSTAL COM MOTOR A GASOLINA DE *32* CC                                                                                                                                                                                                                                                                                                                                                                                                                                                          </t>
  </si>
  <si>
    <t xml:space="preserve">TABUA *2,5 X 23* CM EM PINUS, MISTA OU EQUIVALENTE DA REGIAO - BRUTA                                                                                                                                                                                                                                                                                                                                                                                                                                      </t>
  </si>
  <si>
    <t xml:space="preserve">CAIXA DE PASSAGEM / DERIVACAO / LUZ, OCTOGONAL 4 X4, EM ACO ESMALTADA, COM FUNDO MOVEL SIMPLES (FMS)                                                                                                                                                                                                                                                                                                                                                                                                      </t>
  </si>
  <si>
    <t xml:space="preserve">BOMBA CENTRIFUGA MOTOR ELETRICO MONOFASICO 0,50 CV DIAMETRO DE SUCCAO X ELEVACAO 3/4" X 3/4", MONOESTAGIO, DIAMETRO DOS ROTORES 114 MM, HM/Q: 2 M / 2,99 M3/H A 24 M / 0,71 M3/H                                                                                                                                                                                                                                                                                                                          </t>
  </si>
  <si>
    <t xml:space="preserve">ELEMENTO VAZADO DE CONCRETO, QUADRICULADO, 25 FUROS *50 X 50 X 5* CM                                                                                                                                                                                                                                                                                                                                                                                                                                      </t>
  </si>
  <si>
    <t xml:space="preserve">ELEMENTO VAZADO DE CONCRETO, QUADRICULADO, 16 FUROS *33 X 33 X 10* CM                                                                                                                                                                                                                                                                                                                                                                                                                                     </t>
  </si>
  <si>
    <t xml:space="preserve">ELEMENTO VAZADO DE CONCRETO, VENEZIANA *39 X 29 X 10* CM                                                                                                                                                                                                                                                                                                                                                                                                                                                  </t>
  </si>
  <si>
    <t xml:space="preserve">ELEMENTO VAZADO DE CONCRETO, VENEZIANA *40 X 10 X 10* CM                                                                                                                                                                                                                                                                                                                                                                                                                                                  </t>
  </si>
  <si>
    <t xml:space="preserve">ELEMENTO VAZADO DE CONCRETO, VENEZIANA *39 X 22 X 15* CM                                                                                                                                                                                                                                                                                                                                                                                                                                                  </t>
  </si>
  <si>
    <t xml:space="preserve">BOMBA SUBMERSA PARA POCOS TUBULARES PROFUNDOS DIAMETRO DE 4 POLEGADAS, ELETRICA, MONOFASICA, POTENCIA 0,49 HP, 13 ESTAGIOS, BOCAL DE DESCARGA DIAMETRO DE UMA POLEGADA E MEIA, HM/Q = 18 M / 1,90 M3/H A 85 M / 0,60 M3/H                                                                                                                                                                                                                                                                                 </t>
  </si>
  <si>
    <t xml:space="preserve">BOMBA SUBMERSIVEL, ELETRICA, TRIFASICA, POTENCIA 0,98 HP, DIAMETRO DO ROTOR 142 MM SEMIABERTO, BOCAL DE SAIDA DIAMETRO DE 2 POLEGADAS, HM/Q = 2 M / 32 M3/H A 8 M / 16 M3/H                                                                                                                                                                                                                                                                                                                               </t>
  </si>
  <si>
    <t xml:space="preserve">BOMBA SUBMERSIVEL, ELETRICA, TRIFASICA, POTENCIA 1,97 HP, DIAMETRO DO ROTOR 144 MM SEMIABERTO, BOCAL DE SAIDA DIAMETRO DE 2 POLEGADAS, HM/Q = 2 M / 26,8 M3/H A 28 M / 4,6 M3/H                                                                                                                                                                                                                                                                                                                           </t>
  </si>
  <si>
    <t xml:space="preserve">BOMBA SUBMERSIVEL, ELETRICA, TRIFASICA, POTENCIA 0,99 HP, DIAMETRO ROTOR 98 MM SEMIABERTO, BOCAL DE SAIDA DIAMETRO 2 POLEGADAS, HM/Q = 2 M / 28,90 M3/H A 14 M / 7 M3/H                                                                                                                                                                                                                                                                                                                                   </t>
  </si>
  <si>
    <t xml:space="preserve">MOTONIVELADORA POTENCIA BASICA LIQUIDA (PRIMEIRA MARCHA) 186 HP, PESO BRUTO 15785 KG, LARGURA DA LAMINA DE 4,3 M                                                                                                                                                                                                                                                                                                                                                                                          </t>
  </si>
  <si>
    <t xml:space="preserve">TRATOR DE PNEUS COM POTENCIA DE 50 CV, TRACAO 4 X 2, PESO COM LASTRO DE 2714 KG                                                                                                                                                                                                                                                                                                                                                                                                                           </t>
  </si>
  <si>
    <t xml:space="preserve">USINA DE ASFALTO A QUENTE, FIXA, TIPO CONTRA FLUXO, CAPACIDADE DE 100 A 140 T/H, POTENCIA DE 280 KW, COM MISTURADOR EXTERNO ROTATIVO                                                                                                                                                                                                                                                                                                                                                                      </t>
  </si>
  <si>
    <t xml:space="preserve">ELEMENTO VAZADO DE CONCRETO, QUADRICULADO, 1 FURO *20 X 10 X 7* CM                                                                                                                                                                                                                                                                                                                                                                                                                                        </t>
  </si>
  <si>
    <t xml:space="preserve">ELEMENTO VAZADO DE CONCRETO, QUADRICULADO, 1 FURO *10 X 10 X 10* CM                                                                                                                                                                                                                                                                                                                                                                                                                                       </t>
  </si>
  <si>
    <t xml:space="preserve">MESA VIBRATORIA COM DIMENSOES DE 2,0 X 1,0 M, COM MOTOR ELETRICO DE 2 POLOS E POTENCIA DE 3 CV                                                                                                                                                                                                                                                                                                                                                                                                            </t>
  </si>
  <si>
    <t xml:space="preserve">TIJOLO CERAMICO REFRATARIO 6,3 X 11,4 X 22,9 CM (L X A X C)                                                                                                                                                                                                                                                                                                                                                                                                                                               </t>
  </si>
  <si>
    <t xml:space="preserve">DIVISORIA EM MARMORE, COM DUAS FACES POLIDAS, BRANCO COMUM, E=  *3,0* CM                                                                                                                                                                                                                                                                                                                                                                                                                                  </t>
  </si>
  <si>
    <t xml:space="preserve">CAVALO MECANICO TRACAO 4X2, PESO BRUTO TOTAL COMBINADO 49000 KG, CAPACIDADE MAXIMA DE TRACAO *66000* KG, POTENCIA *360* CV (INCLUI CABINE E CHASSI, NAO INCLUI SEMIRREBOQUE)                                                                                                                                                                                                                                                                                                                              </t>
  </si>
  <si>
    <t xml:space="preserve">REGUA VIBRATORIA DE CONCRETO TRELICADA, EQUIPADA COM MOTOR A GASOLINA DE 9 HP                                                                                                                                                                                                                                                                                                                                                                                                                             </t>
  </si>
  <si>
    <t xml:space="preserve">ROLO COMPACTADOR DE PNEUS, ESTATICO, PRESSAO VARIAVEL, POTENCIA 111 HP, PESO SEM/COM LASTRO 9,5/26,0 T, LARGURA DE ROLAGEM 1,90 M                                                                                                                                                                                                                                                                                                                                                                         </t>
  </si>
  <si>
    <t xml:space="preserve">ROLO COMPACTADOR VIBRATORIO DE UM CILINDRO, ACO LISO, POTENCIA 80 HP, PESO OPERACIONAL MAXIMO 8,1 T, IMPACTO DINAMICO 16,15/9,5 T, LARGURA TRABALHO 1,68 M                                                                                                                                                                                                                                                                                                                                                </t>
  </si>
  <si>
    <t xml:space="preserve">ALISADORA DE CONCRETO COM MOTOR A GASOLINA DE 5,5 HP, PESO COM MOTOR DE 78 KG, 4 PAS                                                                                                                                                                                                                                                                                                                                                                                                                      </t>
  </si>
  <si>
    <t xml:space="preserve">ROCADEIRA DESLOCAVEL, LARGURA DE TRABALHO DE 1,3 M                                                                                                                                                                                                                                                                                                                                                                                                                                                        </t>
  </si>
  <si>
    <t xml:space="preserve">CONTAINER ALMOXARIFADO, DE *2,40* X *6,00* M, PADRAO SIMPLES, SEM REVESTIMENTO E SEM DIVISORIAS INTERNOS E SEM SANITARIO, PARA USO EM CANTEIRO DE OBRAS                                                                                                                                                                                                                                                                                                                                                   </t>
  </si>
  <si>
    <t xml:space="preserve">ESCAVADEIRA HIDRAULICA SOBRE ESTEIRAS, CACAMBA 0,80M3, PESO OPERACIONAL 17T, POTENCIA BRUTA 111HP                                                                                                                                                                                                                                                                                                                                                                                                         </t>
  </si>
  <si>
    <t xml:space="preserve">SOLVENTE PARA COLA (PARA LAMINADO MELAMINICO) A BASE DE RESINA SINTETICA                                                                                                                                                                                                                                                                                                                                                                                                                                  </t>
  </si>
  <si>
    <t xml:space="preserve">DIVISORIA, PLACA  PRE-MOLDADA EM GRANILITE, MARMORITE OU GRANITINA,  E = *3 CM                                                                                                                                                                                                                                                                                                                                                                                                                            </t>
  </si>
  <si>
    <t xml:space="preserve">ARADO REVERSIVEL COM 3 DISCOS DE 26" X 6MM REBOCAVEL                                                                                                                                                                                                                                                                                                                                                                                                                                                      </t>
  </si>
  <si>
    <t xml:space="preserve">CARPETE DE POLIESTER EM MANTA PARA TRAFEGO COMERCIAL PESADO, E = 4 A 5 MM (INSTALADO)                                                                                                                                                                                                                                                                                                                                                                                                                     </t>
  </si>
  <si>
    <t xml:space="preserve">CARPETE DE NYLON EM MANTA PARA TRAFEGO COMERCIAL PESADO, E = 9 A 10 MM (INSTALADO)                                                                                                                                                                                                                                                                                                                                                                                                                        </t>
  </si>
  <si>
    <t xml:space="preserve">CARPETE DE NYLON EM MANTA PARA TRAFEGO COMERCIAL PESADO, E = 6 A 7 MM (INSTALADO)                                                                                                                                                                                                                                                                                                                                                                                                                         </t>
  </si>
  <si>
    <t xml:space="preserve">GUINDAUTO HIDRAULICO, CAPACIDADE MAXIMA DE CARGA 3300 KG, MOMENTO MAXIMO DE CARGA 5,8 TM , ALCANCE MAXIMO HORIZONTAL  7,60 M, PARA MONTAGEM SOBRE CHASSI DE CAMINHAO PBT MINIMO 8000 KG (INCLUI MONTAGEM, NAO INCLUI CAMINHAO)                                                                                                                                                                                                                                                                            </t>
  </si>
  <si>
    <t xml:space="preserve">PEDRA ARDOSIA, CINZA, 30  X  30,  E= *1 CM                                                                                                                                                                                                                                                                                                                                                                                                                                                                </t>
  </si>
  <si>
    <t xml:space="preserve">PEDRA ARDOSIA, CINZA, *40 X 40* CM, E= *1 CM                                                                                                                                                                                                                                                                                                                                                                                                                                                              </t>
  </si>
  <si>
    <t xml:space="preserve">PEDRA GRANITICA, SERRADA, TIPO MIRACEMA, MADEIRA, PADUANA, RACHINHA, SANTA ISABEL OU OUTRAS SIMILARES, *11,5 X  *23 CM, E=  *1,0 A *2,0 CM                                                                                                                                                                                                                                                                                                                                                                </t>
  </si>
  <si>
    <t xml:space="preserve">PEDRA GRANITICA OU BASALTO, CACO, RETALHO, CAVACO, TIPO MIRACEMA, MADEIRA, PADUANA, RACHINHA, SANTA ISABEL OU OUTRAS SIMILARES, E=  *1,0 A *2,0 CM                                                                                                                                                                                                                                                                                                                                                        </t>
  </si>
  <si>
    <t xml:space="preserve">TALHA ELETRICA 3 T, VELOCIDADE  2,1 M / MIN, POTENCIA 1,3 KW                                                                                                                                                                                                                                                                                                                                                                                                                                              </t>
  </si>
  <si>
    <t xml:space="preserve">TALHA MANUAL DE CORRENTE, CAPACIDADE DE 2 T COM ELEVACAO DE 3 M                                                                                                                                                                                                                                                                                                                                                                                                                                           </t>
  </si>
  <si>
    <t xml:space="preserve">TROLEY MANUAL CAPACIDADE 1 T                                                                                                                                                                                                                                                                                                                                                                                                                                                                              </t>
  </si>
  <si>
    <t xml:space="preserve">MARTELO PERFURADOR PNEUMATICO MANUAL, PESO DE 25 KG, COM SILENCIADOR                                                                                                                                                                                                                                                                                                                                                                                                                                      </t>
  </si>
  <si>
    <t xml:space="preserve">LOCACAO DE ESCORA METALICA TELESCOPICA, COM ALTURA REGULAVEL DE *1,80* A *3,20* M, COM CAPACIDADE DE CARGA DE NO MINIMO 1000 KGF (10 KN), INCLUSO TRIPE E FORCADO                                                                                                                                                                                                                                                                                                                                         </t>
  </si>
  <si>
    <t xml:space="preserve">CURVA PVC LONGA 45G, DN 50 MM, PARA ESGOTO PREDIAL                                                                                                                                                                                                                                                                                                                                                                                                                                                        </t>
  </si>
  <si>
    <t xml:space="preserve">CURVA PVC LONGA 45G, DN 75 MM, PARA ESGOTO PREDIAL                                                                                                                                                                                                                                                                                                                                                                                                                                                        </t>
  </si>
  <si>
    <t xml:space="preserve">LOCACAO DE CONTAINER 2,30  X  6,00 M, ALT. 2,50 M, COM 1 SANITARIO, PARA ESCRITORIO, COMPLETO, SEM DIVISORIAS INTERNAS                                                                                                                                                                                                                                                                                                                                                                                    </t>
  </si>
  <si>
    <t xml:space="preserve">LOCACAO DE CONTAINER 2,30  X  6,00 M, ALT. 2,50 M, PARA ESCRITORIO, SEM DIVISORIAS INTERNAS E SEM SANITARIO                                                                                                                                                                                                                                                                                                                                                                                               </t>
  </si>
  <si>
    <t xml:space="preserve">LOCACAO DE CONTAINER 2,30 X 4,30 M, ALT. 2,50 M, PARA SANITARIO, COM 3 BACIAS, 4 CHUVEIROS, 1 LAVATORIO E 1 MICTORIO                                                                                                                                                                                                                                                                                                                                                                                      </t>
  </si>
  <si>
    <t xml:space="preserve">LOCACAO DE CONTAINER 2,30 X 6,00 M, ALT. 2,50 M,  PARA SANITARIO,  COM 4 BACIAS, 8 CHUVEIROS,1 LAVATORIO E 1 MICTORIO                                                                                                                                                                                                                                                                                                                                                                                     </t>
  </si>
  <si>
    <t xml:space="preserve">LOCACAO DE CONTAINER 2,30 X 4,30 M, ALT. 2,50 M, P/ SANITARIO, C/ 5 BACIAS, 1 LAVATORIO E 4 MICTORIOS                                                                                                                                                                                                                                                                                                                                                                                                     </t>
  </si>
  <si>
    <t xml:space="preserve">EXTREMIDADE/TUBETE PARA HIDROMETRO PVC, COM ROSCA, CURTA, COM BUCHA LATAO, 1/2"                                                                                                                                                                                                                                                                                                                                                                                                                           </t>
  </si>
  <si>
    <t xml:space="preserve">EXTREMIDADE/TUBETE PARA HIDROMETRO PVC, COM ROSCA, CURTA, COM BUCHA LATAO, 3/4"                                                                                                                                                                                                                                                                                                                                                                                                                           </t>
  </si>
  <si>
    <t xml:space="preserve">LOCACAO DE TALHA ELETRICA 3 T, VELOCIDADE  2,1 M / MIN, POTENCIA 1,3 KW                                                                                                                                                                                                                                                                                                                                                                                                                                   </t>
  </si>
  <si>
    <t xml:space="preserve">LOCACAO DE TALHA MANUAL DE CORRENTE, CAPACIDADE DE 2 T COM ELEVACAO DE 3 M                                                                                                                                                                                                                                                                                                                                                                                                                                </t>
  </si>
  <si>
    <t xml:space="preserve">CAPIM BRAQUIARIA DECUMBENS/ BRAQUIARINHA, VC *70*% MINIMO                                                                                                                                                                                                                                                                                                                                                                                                                                                 </t>
  </si>
  <si>
    <t xml:space="preserve">MUDA DE ARBUSTO FLORIFERO, CLUSIA/GARDENIA/MOREIA BRANCA/ AZALEIA OU EQUIVALENTE DA REGIAO, H= *50 A 70* CM                                                                                                                                                                                                                                                                                                                                                                                               </t>
  </si>
  <si>
    <t xml:space="preserve">JOELHO PVC, COM BOLSA E ANEL, 90 GRAUS, DN 40 X *38* MM, SERIE NORMAL, PARA ESGOTO PREDIAL                                                                                                                                                                                                                                                                                                                                                                                                                </t>
  </si>
  <si>
    <t xml:space="preserve">JOELHO PVC COM VISITA, 90 GRAUS, DN 100 X 50 MM, SERIE NORMAL, PARA ESGOTO PREDIAL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</si>
  <si>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</si>
  <si>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</si>
  <si>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PRETO SAO GABRIEL/ TIJUCA OU OUTROS EQUIVALENTES DA REGIAO, FORMATO MENOR OU IGUAL A 3025 CM2, E=  *2* CM                                                                                                                                                                                                                                                                                                                                                                   </t>
  </si>
  <si>
    <t xml:space="preserve">PLACA DE INAUGURACAO METALICA, *40* CM X *60* CM                                                                                                                                                                                                                                                                                                                                                                                                                                                          </t>
  </si>
  <si>
    <t xml:space="preserve">PLACA DE INAUGURACAO EM BRONZE *35X 50*CM                                                                                                                                                                                                                                                                                                                                                                                                                                                                 </t>
  </si>
  <si>
    <t xml:space="preserve">PLACA NUMERACAO RESIDENCIAL EM CHAPA GALVANIZADA ESMALTADA 12 X 18 CM                                                                                                                                                                                                                                                                                                                                                                                                                                     </t>
  </si>
  <si>
    <t xml:space="preserve">PLACA DE ACRILICO TRANSPARENTE ADESIVADA PARA SINALIZACAO DE PORTAS, BORDA POLIDA, DE *25 X 8*, E = 6 MM (NAO INCLUI ACESSORIOS PARA FIXACAO)                                                                                                                                                                                                                                                                                                                                                             </t>
  </si>
  <si>
    <t xml:space="preserve">LETRA ACO INOX (AISI 304), CHAPA NUM. 22, RECORTADO, H= 20 CM (SEM RELEVO)                                                                                                                                                                                                                                                                                                                                                                                                                                </t>
  </si>
  <si>
    <t xml:space="preserve">SOLEIRA PRE-MOLDADA EM GRANILITE, MARMORITE OU GRANITINA, L = *15 CM                                                                                                                                                                                                                                                                                                                                                                                                                                      </t>
  </si>
  <si>
    <t xml:space="preserve">RODAPE ARDOSIA, CINZA, 10 CM, E= *1CM                                                                                                                                                                                                                                                                                                                                                                                                                                                                     </t>
  </si>
  <si>
    <t xml:space="preserve">CAIXA DE INCENDIO/ABRIGO PARA MANGUEIRA, DE EMBUTIR/INTERNA, COM 90 X 60 X 17 CM, EM CHAPA DE ACO, PORTA COM VENTILACAO, VISOR COM A INSCRICAO "INCENDIO", SUPORTE/CESTA INTERNA PARA A MANGUEIRA, PINTURA ELETROSTATICA VERMELHA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</si>
  <si>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</si>
  <si>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</si>
  <si>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</si>
  <si>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</si>
  <si>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</si>
  <si>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</si>
  <si>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</si>
  <si>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</si>
  <si>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ESGUICHO TIPO JATO SOLIDO, EM LATAO, ENGATE RAPIDO 1 1/2" X 13 MM, PARA MANGUEIRA EM INSTALACAO PREDIAL COMBATE A INCENDIO                                                                                                                                                                                                                                                                                                                                                                                </t>
  </si>
  <si>
    <t xml:space="preserve">ESGUICHO TIPO JATO SOLIDO, EM LATAO, ENGATE RAPIDO 2 1/2" X 13 MM, PARA MANGUEIRA EM INSTALACAO PREDIAL COMBATE A INCENDIO                                                                                                                                                                                                                                                                                                                                                                                </t>
  </si>
  <si>
    <t xml:space="preserve">REGISTRO OU VALVULA GLOBO ANGULAR EM LATAO, PARA HIDRANTES EM INSTALACAO PREDIAL DE INCENDIO, 45 GRAUS, DIAMETRO DE 2 1/2", COM VOLANTE, CLASSE DE PRESSAO DE ATE 200 PSI                                                                                                                                                                                                                                                                                                                                 </t>
  </si>
  <si>
    <t xml:space="preserve">TAMPAO COM CORRENTE, EM LATAO, ENGATE RAPIDO 2 1/2", PARA INSTALACAO PREDIAL DE COMBATE A INCENDIO                                                                                                                                                                                                                                                                                                                                                                                                        </t>
  </si>
  <si>
    <t xml:space="preserve">JUNCAO DE REDUCAO INVERTIDA, PVC SOLDAVEL, 100 X 50 MM, SERIE NORMAL PARA ESGOTO PREDIAL                                                                                                                                                                                                                                                                                                                                                                                                                  </t>
  </si>
  <si>
    <t xml:space="preserve">JUNCAO DE REDUCAO INVERTIDA, PVC SOLDAVEL, 100 X 75 MM, SERIE NORMAL PARA ESGOTO PREDIAL                                                                                                                                                                                                                                                                                                                                                                                                                  </t>
  </si>
  <si>
    <t xml:space="preserve">JUNCAO INVERTIDA, PVC SOLDAVEL, 75 X 75 MM, SERIE NORMAL PARA ESGOTO PREDIAL                                                                                                                                                                                                                                                                                                                                                                                                                              </t>
  </si>
  <si>
    <t xml:space="preserve">TELA DE ACO SOLDADA NERVURADA, CA-60, Q-61, (0,97 KG/M2), DIAMETRO DO FIO = 3,4 MM, LARGURA = 2,45 M, ESPACAMENTO DA MALHA = 15 X 15 CM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</si>
  <si>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</si>
  <si>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</si>
  <si>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</si>
  <si>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</si>
  <si>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TELA DE ARAME GALVANIZADA QUADRANGULAR / LOSANGULAR, FIO 2,77 MM (12 BWG), MALHA 8 X 8 CM, H = 2 M                                                                                                                                                                                                                                                                                                                                                                                                        </t>
  </si>
  <si>
    <t xml:space="preserve">TELA DE ARAME GALVANIZADA QUADRANGULAR / LOSANGULAR, FIO 2,11 MM (14 BWG), MALHA 8 X 8 CM, H = 2 M                                                                                                                                                                                                                                                                                                                                                                                                        </t>
  </si>
  <si>
    <t xml:space="preserve">TELA DE ARAME GALVANIZADA, HEXAGONAL, FIO 0,56 MM (24 BWG), MALHA 1/2", H = 1 M                                                                                                                                                                                                                                                                                                                                                                                                                           </t>
  </si>
  <si>
    <t xml:space="preserve">TELA DE ARAME GALVANIZADA QUADRANGULAR / LOSANGULAR, FIO 4,19 MM (8 BWG), MALHA 5 X 5 CM, H = 2 M                                                                                                                                                                                                                                                                                                                                                                                                         </t>
  </si>
  <si>
    <t xml:space="preserve">TELA DE ARAME GALVANIZADA QUADRANGULAR / LOSANGULAR, FIO 2,77 MM (12 BWG), MALHA 10 X 10 CM, H = 2 M                                                                                                                                                                                                                                                                                                                                                                                                      </t>
  </si>
  <si>
    <t xml:space="preserve">TELA DE ARAME GALVANIZADA REVESTIDA EM PVC, QUADRANGULAR / LOSANGULAR, FIO 2,77 MM (12 BWG), BITOLA FINAL = *3,8* MM, MALHA 7,5 X 7,5 CM, H = 2 M                                                                                                                                                                                                                                                                                                                                                         </t>
  </si>
  <si>
    <t xml:space="preserve">TELA DE ARAME GALVANIZADA REVESTIDA EM PVC, QUADRANGULAR / LOSANGULAR, FIO 2,11 MM (14 BWG), BITOLA FINAL = *2,8* MM, MALHA *8 X 8* CM, H = 2 M                                                                                                                                                                                                                                                                                                                                                           </t>
  </si>
  <si>
    <t xml:space="preserve">BASE PARA MASTRO DE PARA-RAIOS DIAMETRO NOMINAL 2"                                                                                                                                                                                                                                                                                                                                                                                                                                                        </t>
  </si>
  <si>
    <t xml:space="preserve">CHAPA DE ACO GROSSA, ASTM A36, E = 3/4 " (19,05 MM) 149,39 KG/M2                                                                                                                                                                                                                                                                                                                                                                                                                                          </t>
  </si>
  <si>
    <t xml:space="preserve">PERFIL "U" DE ACO LAMINADO, "U" 152 X 15,6                                                                                                                                                                                                                                                                                                                                                                                                                                                                </t>
  </si>
  <si>
    <t xml:space="preserve">ELETRODO REVESTIDO AWS - E7018, DIAMETRO IGUAL A 4,00 MM                                                                                                                                                                                                                                                                                                                                                                                                                                                  </t>
  </si>
  <si>
    <t xml:space="preserve">ELETRODO REVESTIDO AWS - E-6010, DIAMETRO IGUAL A 4,00 MM                                                                                                                                                                                                                                                                                                                                                                                                                                                 </t>
  </si>
  <si>
    <t xml:space="preserve">ELETRODO REVESTIDO AWS - E6013, DIAMETRO IGUAL A 4,00 MM                                                                                                                                                                                                                                                                                                                                                                                                                                                  </t>
  </si>
  <si>
    <t xml:space="preserve">ELETRODO REVESTIDO AWS - E6013, DIAMETRO IGUAL A 2,50 MM                                                                                                                                                                                                                                                                                                                                                                                                                                                  </t>
  </si>
  <si>
    <t xml:space="preserve">CUMEEIRA ARTICULADA (ABA INTERNA INFERIOR OU EXTERNA SUPERIOR) PARA TELHA ESTRUTURAL DE FIBROCIMENTO, 1 ABA, E = 6 MM (SEM AMIANTO)                                                                                                                                                                                                                                                                                                                                                                       </t>
  </si>
  <si>
    <t xml:space="preserve">CUMEEIRA ARTICULADA (ABA SUPERIOR) PARA TELHA ONDULADA DE FIBROCIMENTO E = 4 MM, ABA *330* MM, COMPRIMENTO 500 MM (SEM AMIANTO)                                                                                                                                                                                                                                                                                                                                                                           </t>
  </si>
  <si>
    <t xml:space="preserve">CHAPA DE ACO GALVANIZADA BITOLA GSG 14, E = 1,95 MM (15,60 KG/M2)                                                                                                                                                                                                                                                                                                                                                                                                                                         </t>
  </si>
  <si>
    <t xml:space="preserve">CHAPA DE ACO GALVANIZADA BITOLA GSG 16, E = 1,55 MM (12,40 KG/M2)                                                                                                                                                                                                                                                                                                                                                                                                                                         </t>
  </si>
  <si>
    <t xml:space="preserve">HASTE RETA PARA GANCHO DE FERRO GALVANIZADO, COM ROSCA 1/4 " X 30 CM PARA FIXACAO DE TELHA METALICA, INCLUI PORCA E ARRUELAS DE VEDACAO                                                                                                                                                                                                                                                                                                                                                                   </t>
  </si>
  <si>
    <t xml:space="preserve">GRAMPO U DE 5/8 " N8 EM FERRO GALVANIZADO                                                                                                                                                                                                                                                                                                                                                                                                                                                                 </t>
  </si>
  <si>
    <t xml:space="preserve">SUPORTE PARA CALHA DE 150 MM EM FERRO GALVANIZADO                                                                                                                                                                                                                                                                                                                                                                                                                                                         </t>
  </si>
  <si>
    <t xml:space="preserve">LUVA SIMPLES, PVC PBA, JE, DN 75 / DE 85 MM, PARA REDE AGUA (NBR 10351)                                                                                                                                                                                                                                                                                                                                                                                                                                   </t>
  </si>
  <si>
    <t xml:space="preserve">CHAPA DE ACO GALVANIZADA BITOLA GSG 18, E = 1,25 MM (10,00 KG/M2)                                                                                                                                                                                                                                                                                                                                                                                                                                         </t>
  </si>
  <si>
    <t xml:space="preserve">CHAPA DE ACO GALVANIZADA BITOLA GSG 19, E = 1,11 MM (8,88 KG/M2)                                                                                                                                                                                                                                                                                                                                                                                                                                          </t>
  </si>
  <si>
    <t xml:space="preserve">CHAPA DE ACO GALVANIZADA BITOLA GSG 22, E = 0,80 MM (6,40 KG/M2)                                                                                                                                                                                                                                                                                                                                                                                                                                          </t>
  </si>
  <si>
    <t xml:space="preserve">CHAPA DE ACO GALVANIZADA BITOLA GSG 26, E = 0,50 MM (4,00 KG/M2)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</si>
  <si>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</si>
  <si>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</si>
  <si>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</si>
  <si>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</si>
  <si>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65 MM (2.1/2 ")                                                                                                                                                                                                                                                                                                                                                                                                                           </t>
  </si>
  <si>
    <t xml:space="preserve">PARAFUSO ROSCA SOBERBA ZINCADO CABECA CHATA FENDA SIMPLES 5,5 X 50 MM (2 ")                                                                                                                                                                                                                                                                                                                                                                                                                               </t>
  </si>
  <si>
    <t xml:space="preserve">TIRANTE EM FERRO GALVANIZADO PARA CONTRAVENTAMENTO DE TELHA CANALETE 90, 1/4 " X 400 MM                                                                                                                                                                                                                                                                                                                                                                                                                   </t>
  </si>
  <si>
    <t xml:space="preserve">CHAPA DE ACO GALVANIZADA BITOLA GSG 30, E = 0,35 MM (2,80 KG/M2)                                                                                                                                                                                                                                                                                                                                                                                                                                          </t>
  </si>
  <si>
    <t xml:space="preserve">PLACA CIMENTICIA LISA E = 10 MM, DE 1,20 X 3,00 M (SEM AMIANTO)                                                                                                                                                                                                                                                                                                                                                                                                                                           </t>
  </si>
  <si>
    <t xml:space="preserve">PLACA CIMENTICIA LISA E = 6 MM, DE 1,20 X 3,00 M (SEM AMIANTO)                                                                                                                                                                                                                                                                                                                                                                                                                                            </t>
  </si>
  <si>
    <t xml:space="preserve">RUFO PARA TELHA ESTRUTURAL DE FIBROCIMENTO 2 ABAS, COMPRIMENTO DE 1031 MM (SEM AMIANTO)                                                                                                                                                                                                                                                                                                                                                                                                                   </t>
  </si>
  <si>
    <t xml:space="preserve">TAMPAO PARA TELHA ESTRUTURAL DE FIBROCIMENTO 2 ABAS, DE 787 X 215 X 60 MM (SEM AMIANTO)                                                                                                                                                                                                                                                                                                                                                                                                                   </t>
  </si>
  <si>
    <t xml:space="preserve">TAMPAO PARA TELHA ESTRUTURAL DE FIBROCIMENTO 1 ABA, DE 370 X 155 X 76 MM (SEM AMIANTO)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</si>
  <si>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</si>
  <si>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</si>
  <si>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PLUG PVC P/ ESG PREDIAL 100MM                                                                                                                                                                                                                                                                                                                                                                                                                                                                             </t>
  </si>
  <si>
    <t xml:space="preserve">PLUG PVC P/ ESG PREDIAL 50MM                                                                                                                                                                                                                                                                                                                                                                                                                                                                              </t>
  </si>
  <si>
    <t xml:space="preserve">PLUG PVC P/ ESG PREDIAL  75MM                                                                                                                                                                                                                                                                                                                                                                                                                                                                             </t>
  </si>
  <si>
    <t xml:space="preserve">AREIA PARA LEITO FILTRANTE (0,42 A 1,68 MM) - POSTO JAZIDA/FORNECEDOR (RETIRADO NA JAZIDA, SEM TRANSPORTE)                                                                                                                                                                                                                                                                                                                                                                                                </t>
  </si>
  <si>
    <t xml:space="preserve">MATERIAL FILTRANTE (PEDREGULHO) 0,6 A 25,46 MM (POSTO PEDREIRA/FORNECEDOR, SEM FRETE)                                                                                                                                                                                                                                                                                                                                                                                                                     </t>
  </si>
  <si>
    <t xml:space="preserve">MATERIAL FILTRANTE (PEDREGULHO) 38 A 25,4 MM (POSTO PEDREIRA/FORNECEDOR, SEM FRETE)                                                                                                                                                                                                                                                                                                                                                                                                                       </t>
  </si>
  <si>
    <t xml:space="preserve">REJEITO DE MINERIO DE FERRO PARA PAVIMENTACAO (POSTO PEDREIRA/FORNECEDOR, SEM FRETE)                                                                                                                                                                                                                                                                                                                                                                                                                      </t>
  </si>
  <si>
    <t xml:space="preserve">PINGADEIRA PLASTICA PARA TELHA DE FIBROCIMENTO CANALETE 49/KALHETA OU CANALETE 90/KALHETAO                                                                                                                                                                                                                                                                                                                                                                                                                </t>
  </si>
  <si>
    <t xml:space="preserve">PO DE MARMORE (POSTO PEDREIRA/FORNECEDOR, SEM FRETE)                                                                                                                                                                                                                                                                                                                                                                                                                                                      </t>
  </si>
  <si>
    <t xml:space="preserve">DOMOS INDIVIDUAL EM ACRILICO BRANCO *95 X 95* CM, SEM INSTALACAO                                                                                                                                                                                                                                                                                                                                                                                                                                          </t>
  </si>
  <si>
    <t xml:space="preserve">CHAPA DE MADEIRA COMPENSADA NAVAL (COM COLA FENOLICA), E = 10 MM, DE *1,60 X 2,20* M                                                                                                                                                                                                                                                                                                                                                                                                                      </t>
  </si>
  <si>
    <t xml:space="preserve">CHAPA DE MADEIRA COMPENSADA NAVAL (COM COLA FENOLICA), E = 12 MM, DE *1,60 X 2,20* M                                                                                                                                                                                                                                                                                                                                                                                                                      </t>
  </si>
  <si>
    <t xml:space="preserve">CHAPA DE MADEIRA COMPENSADA NAVAL (COM COLA FENOLICA), E = 15 MM, DE *1,60 X 2,20* M                                                                                                                                                                                                                                                                                                                                                                                                                      </t>
  </si>
  <si>
    <t xml:space="preserve">CHAPA DE MADEIRA COMPENSADA NAVAL (COM COLA FENOLICA), E = 20 MM, DE *1,60 X 2,20* M                                                                                                                                                                                                                                                                                                                                                                                                                      </t>
  </si>
  <si>
    <t xml:space="preserve">OLEO COMBUSTIVEL BPF A GRANEL                                                                                                                                                                                                                                                                                                                                                                                                                                                                             </t>
  </si>
  <si>
    <t xml:space="preserve">CONCRETO USINADO BOMBEAVEL, CLASSE DE RESISTENCIA C35, COM BRITA 0 E 1, SLUMP = 100 +/- 20 MM, INCLUI SERVICO DE BOMBEAMENTO (NBR 8953)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</si>
  <si>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</si>
  <si>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</si>
  <si>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PRIMER EPOXI                                                                                                                                                                                                                                                                                                                                                                                                                                                                                              </t>
  </si>
  <si>
    <t xml:space="preserve">PORTA CORTA-FOGO PARA SAIDA DE EMERGENCIA, COM FECHADURA, VAO LUZ DE 90 X 210 CM, CLASSE P-90 (NBR 11742)                                                                                                                                                                                                                                                                                                                                                                                                 </t>
  </si>
  <si>
    <t xml:space="preserve">CAL HIDRATADA PARA PINTURA                                                                                                                                                                                                                                                                                                                                                                                                                                                                                </t>
  </si>
  <si>
    <t xml:space="preserve">VIDRO PLANO ARMADO E = 7MM - SEM COLOCACAO                                                                                                                                                                                                                                                                                                                                                                                                                                                                </t>
  </si>
  <si>
    <t xml:space="preserve">ESPELHO CRISTAL E = 4 MM                                                                                                                                                                                                                                                                                                                                                                                                                                                                                  </t>
  </si>
  <si>
    <t xml:space="preserve">VIDRO LISO FUME E = 4MM - SEM COLOCACAO                                                                                                                                                                                                                                                                                                                                                                                                                                                                   </t>
  </si>
  <si>
    <t xml:space="preserve">VIDRO LISO FUME E = 6MM - SEM COLOCACAO                                                                                                                                                                                                                                                                                                                                                                                                                                                                   </t>
  </si>
  <si>
    <t xml:space="preserve">JANELA BASCULANTE, ACO, COM BATENTE/REQUADRO, 60 X 60 CM (SEM VIDROS)                                                                                                                                                                                                                                                                                                                                                                                                                                     </t>
  </si>
  <si>
    <t xml:space="preserve">!EM PROCESSO DE DESATIVACAO!JANELA DE CORRER, ACO, BATENTE/REQUADRO DE 6 A 14 CM,  COM DIVISAO HORIZ , PINT ANTICORROSIVA, SEM VIDRO, BANDEIRA COM BASCULA, 4 FLS, 120  X 150 CM (A X L)                                                                                                                                                                                                                                                                                                                  </t>
  </si>
  <si>
    <t xml:space="preserve">RALO FOFO COM REQUADRO, QUADRADO 200 X 200 MM                                                                                                                                                                                                                                                                                                                                                                                                                                                             </t>
  </si>
  <si>
    <t xml:space="preserve">GRELHA FOFO SIMPLES COM REQUADRO, CARGA MAXIMA 1,5 T, 150 X 1000 MM, E= *15* MM                                                                                                                                                                                                                                                                                                                                                                                                                           </t>
  </si>
  <si>
    <t xml:space="preserve">GRELHA FOFO SIMPLES COM REQUADRO, CARGA MAXIMA 1,5 T, 200 X 1000 MM, E= *15* MM                                                                                                                                                                                                                                                                                                                                                                                                                           </t>
  </si>
  <si>
    <t xml:space="preserve">TAMPAO FOFO ARTICULADO P/ REGISTRO, CLASSE A15 CARGA MAXIMA 1,5 T, *400 X 400* MM                                                                                                                                                                                                                                                                                                                                                                                                                         </t>
  </si>
  <si>
    <t xml:space="preserve">GRELHA FOFO ARTICULADA, CARGA MAXIMA 1,5 T, *300 X 1000* MM, E= *15* MM                                                                                                                                                                                                                                                                                                                                                                                                                                   </t>
  </si>
  <si>
    <t xml:space="preserve">GRELHA FOFO SIMPLES COM REQUADRO, CARGA MAXIMA  12,5 T, *300 X 1000* MM, E= *15* MM, AREA ESTACIONAMENTO CARRO PASSEIO                                                                                                                                                                                                                                                                                                                                                                                    </t>
  </si>
  <si>
    <t xml:space="preserve">CAIXA DE PASSAGEM/ LUZ / TELEFONIA, DE EMBUTIR,  EM CHAPA DE ACO GALVANIZADO, DIMENSOES 150 X 150 X 15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</si>
  <si>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</si>
  <si>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</si>
  <si>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</si>
  <si>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</si>
  <si>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</si>
  <si>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</si>
  <si>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ARRUELA LISA, REDONDA, DE LATAO POLIDO, DIAMETRO NOMINAL 5/8", DIAMETRO EXTERNO = 34 MM, DIAMETRO DO FURO = 17 MM, ESPESSURA = *2,5* MM                                                                                                                                                                                                                                                                                                                                                                   </t>
  </si>
  <si>
    <t xml:space="preserve">ABRACADEIRA DE LATAO PARA FIXACAO DE CABO PARA-RAIO, DIMENSOES 32 X 24 X 24 MM                                                                                                                                                                                                                                                                                                                                                                                                                            </t>
  </si>
  <si>
    <t xml:space="preserve">ALCA PREFORMADA DE DISTRIBUICAO, EM ACO GALVANIZADO, PARA CONDUTORES DE ALUMINIO AWG 2 (CAA 6/1 OU CA 7 FIOS)                                                                                                                                                                                                                                                                                                                                                                                             </t>
  </si>
  <si>
    <t xml:space="preserve">ALCA PREFORMADA DE DISTRIBUICAO, EM ACO GALVANIZADO, PARA CONDUTORES DE ALUMINIO AWG 1/0 (CAA 6/1 OU CA 7 FIOS)                                                                                                                                                                                                                                                                                                                                                                                           </t>
  </si>
  <si>
    <t xml:space="preserve">ALCA PREFORMADA DE SERVICO, EM ACO GALVANIZADO, PARA CONDUTORES DE ALUMINIO AWG 6 (CAA 6/1)                                                                                                                                                                                                                                                                                                                                                                                                               </t>
  </si>
  <si>
    <t xml:space="preserve">ALCA PREFORMADA DE SERVICO, EM ACO GALVANIZADO, PARA CONDUTORES DE ALUMINIO AWG 4 (CAA 6/1)                                                                                                                                                                                                                                                                                                                                                                                                               </t>
  </si>
  <si>
    <t xml:space="preserve">CORTADEIRA DE PISO DE CONCRETO E ASFALTO, PARA DISCO PADRAO DE DIAMETRO 350 MM (14") OU 450 MM (18") , MOTOR A GASOLINA, POTENCIA 13 HP, SEM DISCO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</si>
  <si>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</si>
  <si>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TAMPAO FOFO ARTICULADO P/ REGISTRO, CLASSE A15 CARGA MAX 1,5 T, *200 X 200* MM                                                                                                                                                                                                                                                                                                                                                                                                                            </t>
  </si>
  <si>
    <t xml:space="preserve">TAMPAO FOFO SIMPLES COM BASE, CLASSE D400 CARGA MAX 40 T, REDONDO TAMPA 900 MM, REDE PLUVIAL/ESGOTO                                                                                                                                                                                                                                                                                                                                                                                                       </t>
  </si>
  <si>
    <t xml:space="preserve">TAMPAO FOFO SIMPLES, CLASSE A15 CARGA MAX 1,5 T, *550 X 1100* MM, REDE TELEFONE                                                                                                                                                                                                                                                                                                                                                                                                                           </t>
  </si>
  <si>
    <t xml:space="preserve">TAMPAO FOFO ARTICULADO, CLASSE B125 CARGA MAX 12,5 T, REDONDO TAMPA 600 MM, REDE PLUVIAL/ESGOTO                                                                                                                                                                                                                                                                                                                                                                                                           </t>
  </si>
  <si>
    <t xml:space="preserve">TAMPAO FOFO SIMPLES COM BASE, CLASSE A15 CARGA MAX 1,5 T, 300 X 300 MM, REDE PLUVIAL/ESGOTO                                                                                                                                                                                                                                                                                                                                                                                                               </t>
  </si>
  <si>
    <t xml:space="preserve">TAMPAO FOFO SIMPLES COM BASE, CLASSE B125 CARGA MAX 12,5 T, REDONDO TAMPA 500 MM, REDE PLUVIAL/ESGOTO                                                                                                                                                                                                                                                                                                                                                                                                     </t>
  </si>
  <si>
    <t xml:space="preserve">REDUCAO PVC PBA, JE, PB, DN 100 X 50 / DE 110 X 60 MM, PARA REDE DE AGUA                                                                                                                                                                                                                                                                                                                                                                                                                                  </t>
  </si>
  <si>
    <t xml:space="preserve">REDUCAO PVC PBA, JE, PB, DN 100 X 75 / DE 110 X 85 MM, PARA REDE DE AGUA                                                                                                                                                                                                                                                                                                                                                                                                                                  </t>
  </si>
  <si>
    <t xml:space="preserve">ESMERILHADEIRA ANGULAR ELETRICA, DIAMETRO DO DISCO 7 '' (180 MM), ROTACAO 8500 RPM, POTENCIA 2400 W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</si>
  <si>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</si>
  <si>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</si>
  <si>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</si>
  <si>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TE DE REDUCAO, PVC PBA, BBB, JE, DN 100 X 50 / DE 110 X 60 MM, PARA REDE AGUA (NBR 10351)                                                                                                                                                                                                                                                                                                                                                                                                                 </t>
  </si>
  <si>
    <t xml:space="preserve">TE DE REDUCAO, PVC PBA, BBB, JE, DN 100 X 75 / DE 110 X 85 MM, PARA REDE AGUA (NBR 10351)                                                                                                                                                                                                                                                                                                                                                                                                                 </t>
  </si>
  <si>
    <t xml:space="preserve">POLVORA NEGRA                                                                                                                                                                                                                                                                                                                                                                                                                                                                                             </t>
  </si>
  <si>
    <t xml:space="preserve">DOBRADICA EM LATAO, 3 " X 2 1/2 ", E= 1,9 A 2 MM, COM ANEL, CROMADO, TAMPA BOLA, COM PARAFUSOS                                                                                                                                                                                                                                                                                                                                                                                                            </t>
  </si>
  <si>
    <t xml:space="preserve">DOBRADICA TIPO VAI-E-VEM EM ACO/FERRO, TAMANHO 3'', GALVANIZADO, COM PARAFUSOS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</si>
  <si>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</si>
  <si>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</si>
  <si>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TARJETA LIVRE / OCUPADO PARA PORTA DE BANHEIRO, CORPO EM ZAMAC E ESPELHO EM LATAO                                                                                                                                                                                                                                                                                                                                                                                                                         </t>
  </si>
  <si>
    <t xml:space="preserve">FECHO DE SEGURANCA, TIPO BATOM, EM LATAO / ZAMAC, CROMADO, PARA PORTAS E JANELAS - INCLUI PARAFUSOS                                                                                                                                                                                                                                                                                                                                                                                                       </t>
  </si>
  <si>
    <t xml:space="preserve">FERROLHO COM FECHO CHATO E PORTA CADEADO , EM ACO GALVANIZADO / ZINCADO, DE SOBREPOR, COM COMPRIMENTO DE 5", CHAPA COM ESPESSURA MINIMA DE 1,70 MM E LARGURA MINIMA DE 5,00 CM (FECHO REFORCADO)                                                                                                                                                                                                                                                                                                          </t>
  </si>
  <si>
    <t xml:space="preserve">GONZO DE SOBREPOR, EM LATAO / ZAMAC, PARA JANELA PIVOTANTE - INCLUI PARAFUSOS                                                                                                                                                                                                                                                                                                                                                                                                                             </t>
  </si>
  <si>
    <t xml:space="preserve">FECHADURA DE SOBREPOR TIPO CAIXAO, EM FERRO COM ACABAMENTO RESINADO, SEM MACANETA, SEM CILINDRO, INCLUINDO CHAVE TIPO SIMPLES                                                                                                                                                                                                                                                                                                                                                                             </t>
  </si>
  <si>
    <t xml:space="preserve">FECHADURA DE SOBREPOR PARA GAVETAS E ARMARIOS, EM ACO INOX COM ACABAMENTO CROMADO, COM CILINDRO DE APROX 20 MM                                                                                                                                                                                                                                                                                                                                                                                            </t>
  </si>
  <si>
    <t xml:space="preserve">FECHADURA DE EMBUTIR PARA GAVETA E MOVEIS DE MADEIRA, EM ACO INOX COM ACABAMENTO CROMADO, COM ABAS LATERAIS, CILINDRO COM 22 MM DE DIAMETRO, INCLUINDO CHAVE COM PERFIL METALICO E CAPA ESCAMOTEAVEL                                                                                                                                                                                                                                                                                                      </t>
  </si>
  <si>
    <t xml:space="preserve">MAQUINA DE 55 MM PARA FECHADURA, PARA PORTA INTERNA, EM ACO INOX                                                                                                                                                                                                                                                                                                                                                                                                                                          </t>
  </si>
  <si>
    <t xml:space="preserve">MAQUINA DE 55 MM PARA FECHADURA DE EMBUTIR EXTERNA, EM ACO INOX                                                                                                                                                                                                                                                                                                                                                                                                                                           </t>
  </si>
  <si>
    <t xml:space="preserve">MAQUINA DE 40 MM PARA FECHADURA DE EMBUTIR EXTERNA, EM ACO INOX                                                                                                                                                                                                                                                                                                                                                                                                                                           </t>
  </si>
  <si>
    <t xml:space="preserve">FECHADURA AUXILIAR DE SEGURANCA PARA PORTA EXTERNA, EM ACO INOX, BROCA DE 45 A 55 MM, LINGUETA COM 3 AVANCOS, INCLUINDO 2 CHAVES TIPO CILINDRO                                                                                                                                                                                                                                                                                                                                                            </t>
  </si>
  <si>
    <t xml:space="preserve">MAQUINA DE 40 MM PARA FECHADURA, PARA PORTA DE BANHEIRO, EM ACO INOX                                                                                                                                                                                                                                                                                                                                                                                                                                      </t>
  </si>
  <si>
    <t xml:space="preserve">FECHADURA DE SOBREPOR PARA PORTAO, EM ACO INOX COM ACABAMENTO CROMADO, CAIXA DE 100 MM, INCLUINDO CHAVE TIPO CILINDRO                                                                                                                                                                                                                                                                                                                                                                                     </t>
  </si>
  <si>
    <t xml:space="preserve">TE DE REDUCAO, PVC PBA, BBB, JE, DN 75 X 50 / DE 85 X 60 MM, PARA REDE AGUA (NBR 10351)                                                                                                                                                                                                                                                                                                                                                                                                                   </t>
  </si>
  <si>
    <t xml:space="preserve">MOLA HIDRAULICA DE PISO, PARA PORTAS DE ATE 1100 MM E PESO DE ATE 120 KG, COM CORPO EM ACO INOX                                                                                                                                                                                                                                                                                                                                                                                                           </t>
  </si>
  <si>
    <t xml:space="preserve">MACANETA BOLA, EM ZAMAC COM ACABAMENTO CROMADO, DIAMETRO DE APROX 2 1/2"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</si>
  <si>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</si>
  <si>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</si>
  <si>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PUXADOR DE EMBUTIR TIPO CONCHA, COM FURO PARA CHAVE, EM LATAO CROMADO,  COMPRIMENTO DE APROX *100* MM E LARGURA DE APROX *40* MM                                                                                                                                                                                                                                                                                                                                                                          </t>
  </si>
  <si>
    <t xml:space="preserve">PERFIL U DE ABAS IGUAIS, EM ALUMINIO, 1/2" (1,27 X 1,27 CM), PARA PORTA OU JANELA DE CORRER                                                                                                                                                                                                                                                                                                                                                                                                               </t>
  </si>
  <si>
    <t xml:space="preserve">ESPELHO, RETO OU CURVO, EM LATAO CROMADO, ESPESSURA MINIMA 6 MM, LARGURA *43*MM, ALTURA *230*MM - PARA FECHADURA DE EMBUTIR                                                                                                                                                                                                                                                                                                                                                                               </t>
  </si>
  <si>
    <t xml:space="preserve">ESPELHO, RETO OU CURVO, EM LATAO CROMADO, ESPESSURA ATE 6 MM, LARGURA *40*MM, ALTURA *180*MM - PARA FECHADURA DE EMBUTIR                                                                                                                                                                                                                                                                                                                                                                                  </t>
  </si>
  <si>
    <t xml:space="preserve">MOLA HIDRAULICA AEREA, PARA PORTAS DE ATE 950 MM E PESO DE ATE 65 KG, COM CORPO EM ALUMINIO E BRACO EM ACO, SEM BRACO DE PARADA                                                                                                                                                                                                                                                                                                                                                                           </t>
  </si>
  <si>
    <t xml:space="preserve">MOLA HIDRAULICA AEREA, PARA PORTAS DE ATE 1.100 MM E PESO DE ATE 85 KG, COM CORPO EM ALUMINIO E BRACO EM ACO, SEM BRACO DE PARADA                                                                                                                                                                                                                                                                                                                                                                         </t>
  </si>
  <si>
    <t xml:space="preserve">TRAVA / PRENDEDOR DE PORTA, EM LATAO CROMADO, MONTADO EM PISO                                                                                                                                                                                                                                                                                                                                                                                                                                             </t>
  </si>
  <si>
    <t xml:space="preserve">RODIZIO TIPO NAPOLEAO PARA JANELAS DE CORRER, EM ZAMAC, COMPRIMENTO DE APROX 60 CM, COM ROLAMENTO EM ACO                                                                                                                                                                                                                                                                                                                                                                                                  </t>
  </si>
  <si>
    <t xml:space="preserve">ROLDANA CONCAVA DUPLA, 4 RODAS, EM ZAMAC COM CHAPA DE LATAO, ROLAMENTOS EM ACO, PARA PORTAS E JANELAS DE CORRER                                                                                                                                                                                                                                                                                                                                                                                           </t>
  </si>
  <si>
    <t xml:space="preserve">ROSETA REDONDA DE SOBREPOR, SEM FUROS, EM ACO INOX POLIDO, DIAMETRO APROXIMADO DE 50 MM, PARA FECHADURA DE PORTA - PARAFUSOS INCLUIDOS                                                                                                                                                                                                                                                                                                                                                                    </t>
  </si>
  <si>
    <t xml:space="preserve">ROSETA QUADRADA, SEM FUROS, EM ACO INOX POLIDO, LARGURA APROXIMADA DE 50 MM, PARA FECHADURA DE PORTA - PARAFUSOS INCLUIDOS                                                                                                                                                                                                                                                                                                                                                                                </t>
  </si>
  <si>
    <t xml:space="preserve">TRILHO QUADRADO FRIZADO PARA RODIZIO (VERGALHAO MACICO), EM ALUMINIO, COM DIMENSOES DE *6 X 6* MM                                                                                                                                                                                                                                                                                                                                                                                                         </t>
  </si>
  <si>
    <t xml:space="preserve">TRILHO PANTOGRAFICO CONCAVO, TIPO U, EM ALUMINIO, COM DIMENSOES DE APROX *35 X 35* MM, PARA ROLDANA DE PORTA DE CORRER                                                                                                                                                                                                                                                                                                                                                                                    </t>
  </si>
  <si>
    <t xml:space="preserve">FORRO DE PVC LISO, BRANCO, REGUA DE 10 CM, ESPESSURA DE 8 MM A 10 MM (COM COLOCACAO / SEM ESTRUTURA METALICA)                                                                                                                                                                                                                                                                                                                                                                                             </t>
  </si>
  <si>
    <t xml:space="preserve">GABIAO MANTA (COLCHAO) MALHA HEXAGONAL 6 X 8 CM (ZN/AL REVESTIDO COM POLIMERO), FIO 2 MM, DIMENSOES 4,0 X 2,0 X 0,23 M (C X L X A)                                                                                                                                                                                                                                                                                                                                                                        </t>
  </si>
  <si>
    <t xml:space="preserve">GABIAO TIPO CAIXA, MALHA HEXAGONAL 8 X 10 CM (ZN/AL REVESTIDO COM POLIMERO), FIO 2,4 MM, DIMENSOES 2,0 X 1,0 X 0,5 M (C X L X A)                                                                                                                                                                                                                                                                                                                                                                          </t>
  </si>
  <si>
    <t xml:space="preserve">GABIAO TIPO CAIXA MALHA HEXAGONAL 8 X 10 CM (ZN/AL REVESTIDO COM POLIMERO),  FIO 2,4 MM, DIMENSOES 2,0 X 1,0 X 1,0 M (C X L X A)                                                                                                                                                                                                                                                                                                                                                                          </t>
  </si>
  <si>
    <t xml:space="preserve">GABIAO SACO MALHA HEXAGONAL 8 X 10 CM (ZN/AL REVESTIDO COM POLIMERO),  FIO 2,4 MM, DIMENSOES 3,0 X 0,65 M                                                                                                                                                                                                                                                                                                                                                                                                 </t>
  </si>
  <si>
    <t xml:space="preserve">GABIAO  TIPO CAIXA, MALHA HEXAGONAL 8 X 10 CM (ZN/AL), FIO 2,7 MM, DIMENSOES 2,0 X 1,0 X 0,5 M (C X L X A)                                                                                                                                                                                                                                                                                                                                                                                                </t>
  </si>
  <si>
    <t xml:space="preserve">GABIAO TIPO CAIXA MALHA HEXAGONAL 8 X 10 CM (ZN/AL), FIO 2,7 MM, DIMENSOES 2,0 X 1,0 X 1,0 M (C X L X A)                                                                                                                                                                                                                                                                                                                                                                                                  </t>
  </si>
  <si>
    <t xml:space="preserve">GABIAO SACO MALHA HEXAGONAL 8 X 10 CM (ZN/AL), FIO 2,7 MM, DIMENSOES 4,0 X 0,65 M                                                                                                                                                                                                                                                                                                                                                                                                                         </t>
  </si>
  <si>
    <t xml:space="preserve">SOLUCAO ASFALTICA ELASTOMERICA PARA IMPRIMACAO, APLICACAO A FRIO                                                                                                                                                                                                                                                                                                                                                                                                                                          </t>
  </si>
  <si>
    <t xml:space="preserve">POLIESTIRENO EXPANDIDO/EPS (ISOPOR), TIPO 2F, PLACA, ISOLAMENTO TERMOACUSTICO, E = 10 MM, 1000 X 500 MM                                                                                                                                                                                                                                                                                                                                                                                                   </t>
  </si>
  <si>
    <t xml:space="preserve">MARTELO DEMOLIDOR PNEUMATICO MANUAL, PADRAO, PESO DE 32 KG                                                                                                                                                                                                                                                                                                                                                                                                                                                </t>
  </si>
  <si>
    <t xml:space="preserve">MANTA ASFALTICA ELASTOMERICA EM POLIESTER ALUMINIZADA 3 MM, TIPO III, CLASSE B (NBR 9952)                                                                                                                                                                                                                                                                                                                                                                                                                 </t>
  </si>
  <si>
    <t xml:space="preserve">SELANTE A BASE DE ALCATRAO E POLIURETANO PARA JUNTAS HORIZONTAIS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</si>
  <si>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</si>
  <si>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</si>
  <si>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PERFURATRIZ PNEUMATICA MANUAL DE PESO MEDIO, 18KG, COMPRIMENTO DE CURSO DE 6 M, DIAMETRO DO PISTAO DE 5,5 CM                                                                                                                                                                                                                                                                                                                                                                                              </t>
  </si>
  <si>
    <t xml:space="preserve">VIBRADOR DE IMERSAO, DIAMETRO DA PONTEIRA DE *35* MM, COM MOTOR 4 TEMPOS A GASOLINA DE 5,5 HP (5,5 CV)                                                                                                                                                                                                                                                                                                                                                                                                    </t>
  </si>
  <si>
    <t xml:space="preserve">TE SANITARIO, PVC, DN 100 X 50 MM, SERIE NORMAL, PARA ESGOTO PREDIAL                                                                                                                                                                                                                                                                                                                                                                                                                                      </t>
  </si>
  <si>
    <t xml:space="preserve">TE SANITARIO, PVC, DN 100 X 75 MM, SERIE NORMAL PARA ESGOTO PREDIAL                                                                                                                                                                                                                                                                                                                                                                                                                                       </t>
  </si>
  <si>
    <t xml:space="preserve">TE SANITARIO, PVC, DN 75 X 50 MM, SERIE NORMAL PARA ESGOTO PREDIAL                                                                                                                                                                                                                                                                                                                                                                                                                                        </t>
  </si>
  <si>
    <t xml:space="preserve">TE SANITARIO, PVC, DN 75 X 75 MM, SERIE NORMAL PARA ESGOTO PREDIAL                                                                                                                                                                                                                                                                                                                                                                                                                                        </t>
  </si>
  <si>
    <t xml:space="preserve">TIL TUBO QUEDA, EM PVC, JE, BBB, DN 100 X 100 MM, PARA REDE COLETORA DE ESGOTO (NBR 10569)                                                                                                                                                                                                                                                                                                                                                                                                                </t>
  </si>
  <si>
    <t xml:space="preserve">REGISTRO DE ESFERA, PVC, COM VOLANTE, VS, ROSCAVEL, DN 1 1/4", COM CORPO DIVIDIDO                                                                                                                                                                                                                                                                                                                                                                                                                         </t>
  </si>
  <si>
    <t xml:space="preserve">REGISTRO DE ESFERA, PVC, COM VOLANTE, VS, ROSCAVEL, DN 1/2", COM CORPO DIVIDIDO                                                                                                                                                                                                                                                                                                                                                                                                                           </t>
  </si>
  <si>
    <t xml:space="preserve">REGISTRO DE ESFERA, PVC, COM VOLANTE, VS, ROSCAVEL, DN 2", COM CORPO DIVIDIDO                                                                                                                                                                                                                                                                                                                                                                                                                             </t>
  </si>
  <si>
    <t xml:space="preserve">REGISTRO DE ESFERA, PVC, COM VOLANTE, VS, ROSCAVEL, DN 1 1/2",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</si>
  <si>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</si>
  <si>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</si>
  <si>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</si>
  <si>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</si>
  <si>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</si>
  <si>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</si>
  <si>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BRACO OU HASTE COM CANOPLA PLASTICA, 1/2 ", PARA CHUVEIRO ELETRICO                                                                                                                                                                                                                                                                                                                                                                                                                                        </t>
  </si>
  <si>
    <t xml:space="preserve">BRACO OU HASTE COM CANOPLA PLASTICA, 1/2 ", PARA CHUVEIRO SIMPLES                                                                                                                                                                                                                                                                                                                                                                                                                                         </t>
  </si>
  <si>
    <t xml:space="preserve">ENGATE/RABICHO FLEXIVEL PLASTICO (PVC OU ABS) BRANCO 1/2 " X 40 CM                                                                                                                                                                                                                                                                                                                                                                                                                                        </t>
  </si>
  <si>
    <t xml:space="preserve">ENGATE / RABICHO FLEXIVEL INOX 1/2 " X 30 CM                                                                                                                                                                                                                                                                                                                                                                                                                                                              </t>
  </si>
  <si>
    <t xml:space="preserve">ENGATE / RABICHO FLEXIVEL INOX 1/2 " X 40 CM                                                                                                                                                                                                                                                                                                                                                                                                                                                              </t>
  </si>
  <si>
    <t xml:space="preserve">BRACO / CANO PARA CHUVEIRO ELETRICO, EM ALUMINIO, 30 CM X 1/2 "                                                                                                                                                                                                                                                                                                                                                                                                                                           </t>
  </si>
  <si>
    <t xml:space="preserve">CONJUNTO DE LIGACAO PARA BACIA SANITARIA EM PLASTICO BRANCO COM TUBO, CANOPLA E ANEL DE EXPANSAO (TUBO 1.1/2 '' X 20 CM)                                                                                                                                                                                                                                                                                                                                                                                  </t>
  </si>
  <si>
    <t xml:space="preserve">BANCADA/TAMPO ACO INOX (AISI 304), LARGURA 60 CM, COM RODABANCA (NAO INCLUI PES DE APOIO)                                                                                                                                                                                                                                                                                                                                                                                                                 </t>
  </si>
  <si>
    <t xml:space="preserve">TANQUE ACO INOXIDAVEL (ACO 304) COM ESFREGADOR E VALVULA, DE *50 X 40 X 22* CM                                                                                                                                                                                                                                                                                                                                                                                                                            </t>
  </si>
  <si>
    <t xml:space="preserve">BANCADA/TAMPO ACO INOX (AISI 304), LARGURA 70 CM, COM RODABANCA (NAO INCLUI PES DE APOIO)                                                                                                                                                                                                                                                                                                                                                                                                                 </t>
  </si>
  <si>
    <t xml:space="preserve">TANQUE SIMPLES EM MARMORE SINTETICO DE FIXAR NA PAREDE, CAPACIDADE *22* L, *60 X 46* CM                                                                                                                                                                                                                                                                                                                                                                                                                   </t>
  </si>
  <si>
    <t xml:space="preserve">BANCADA/ BANCA EM MARMORE, POLIDO, BRANCO COMUM, E=  *3* CM                                                                                                                                                                                                                                                                                                                                                                                                                                               </t>
  </si>
  <si>
    <t xml:space="preserve">BANCADA/TAMPO LISO (SEM CUBA) EM MARMORE SINTETICO                                                                                                                                                                                                                                                                                                                                                                                                                                                        </t>
  </si>
  <si>
    <t xml:space="preserve">CAIXA DE DESCARGA PLASTICA DE EMBUTIR COMPLETA, COM ESPELHO PLASTICO, CAPACIDADE 6 A 10 L, ACESSORIOS INCLUSOS                                                                                                                                                                                                                                                                                                                                                                                            </t>
  </si>
  <si>
    <t xml:space="preserve">LAVATORIO / CUBA DE SOBREPOR, OVAL PEQUENA, DE LOUCA BRANCA, SEM LADRAO, DIMENSOES *44 X 31* CM (L X C)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</si>
  <si>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</si>
  <si>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</si>
  <si>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</si>
  <si>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PAPELEIRA DE PAREDE EM METAL CROMADO SEM TAMPA                                                                                                                                                                                                                                                                                                                                                                                                                                                            </t>
  </si>
  <si>
    <t xml:space="preserve">RALO FOFO SEMIESFERICO, 75 MM, PARA LAJES/ CALHAS                                                                                                                                                                                                                                                                                                                                                                                                                                                         </t>
  </si>
  <si>
    <t xml:space="preserve">RALO FOFO SEMIESFERICO, 100 MM, PARA LAJES/ CALHAS                                                                                                                                                                                                                                                                                                                                                                                                                                                        </t>
  </si>
  <si>
    <t xml:space="preserve">RALO FOFO SEMIESFERICO, 150 MM, PARA LAJES/ CALHAS                                                                                                                                                                                                                                                                                                                                                                                                                                                        </t>
  </si>
  <si>
    <t xml:space="preserve">RALO FOFO SEMIESFERICO, 200 MM, PARA LAJES/ CALHAS                                                                                                                                                                                                                                                                                                                                                                                                                                                        </t>
  </si>
  <si>
    <t xml:space="preserve">RALO SECO PVC CONICO, 100 X 40 MM, COM GRELHA QUADRADA                                                                                                                                                                                                                                                                                                                                                                                                                                                    </t>
  </si>
  <si>
    <t xml:space="preserve">CAIXA SIFONADA PVC, 150 X 150 X 50 MM, COM GRELHA QUADRADA BRANCA (NBR 5688)                                                                                                                                                                                                                                                                                                                                                                                                                              </t>
  </si>
  <si>
    <t xml:space="preserve">CAIXA SIFONADA PVC, 150 X 185 X 75 MM, COM GRELHA QUADRADA BRANCA                                                                                                                                                                                                                                                                                                                                                                                                                                         </t>
  </si>
  <si>
    <t xml:space="preserve">CAIXA SIFONADA PVC, 150 X 150 X 50 MM, COM GRELHA REDONDA BRANCA                                                                                                                                                                                                                                                                                                                                                                                                                                          </t>
  </si>
  <si>
    <t xml:space="preserve">REGISTRO DE PRESSAO PVC, ROSCAVEL, VOLANTE SIMPLES, DE 3/4"                                                                                                                                                                                                                                                                                                                                                                                                                                               </t>
  </si>
  <si>
    <t xml:space="preserve">REGISTRO DE PRESSAO PVC, SOLDAVEL, VOLANTE SIMPLES, DE 25 MM                                                                                                                                                                                                                                                                                                                                                                                                                                              </t>
  </si>
  <si>
    <t xml:space="preserve">GRELHA PVC BRANCA QUADRADA, 150 X 150 MM                                                                                                                                                                                                                                                                                                                                                                                                                                                                  </t>
  </si>
  <si>
    <t xml:space="preserve">GRELHA PVC CROMADA REDONDA, 150 MM                                                                                                                                                                                                                                                                                                                                                                                                                                                                        </t>
  </si>
  <si>
    <t xml:space="preserve">PROLONGAMENTO PVC PARA CAIXA SIFONADA  100 MM X 200 MM (NBR 5688)                                                                                                                                                                                                                                                                                                                                                                                                                                         </t>
  </si>
  <si>
    <t xml:space="preserve">PROLONGAMENTO PVC PARA CAIXA SIFONADA, 150 MM X 150 MM (NBR 5688)                                                                                                                                                                                                                                                                                                                                                                                                                                         </t>
  </si>
  <si>
    <t xml:space="preserve">PROLONGAMENTO PVC PARA CAIXA SIFONADA, 150 MM X 200 MM (NBR 5688)                                                                                                                                                                                                                                                                                                                                                                                                                                         </t>
  </si>
  <si>
    <t xml:space="preserve">RALO SECO PVC CONICO, 100 X 40 MM,  COM GRELHA REDONDA BRANCA                                                                                                                                                                                                                                                                                                                                                                                                                                             </t>
  </si>
  <si>
    <t xml:space="preserve">RALO SIFONADO PVC CILINDRICO, 100 X 40 MM,  COM GRELHA REDONDA BRANCA                                                                                                                                                                                                                                                                                                                                                                                                                                     </t>
  </si>
  <si>
    <t xml:space="preserve">RALO SIFONADO PVC REDONDO CONICO, 100 X 40 MM, COM GRELHA  BRANCA REDONDA                                                                                                                                                                                                                                                                                                                                                                                                                                 </t>
  </si>
  <si>
    <t xml:space="preserve">RALO SIFONADO PVC, QUADRADO, 100 X 100 X 53 MM, SAIDA 40 MM, COM GRELHA BRANCA                                                                                                                                                                                                                                                                                                                                                                                                                            </t>
  </si>
  <si>
    <t xml:space="preserve">VALVULA DE ESFERA BRUTA EM BRONZE, BITOLA 1 " (REF 1552-B)                                                                                                                                                                                                                                                                                                                                                                                                                                                </t>
  </si>
  <si>
    <t xml:space="preserve">VALVULA DE ESFERA BRUTA EM BRONZE, BITOLA 2 " (REF 1552-B)                                                                                                                                                                                                                                                                                                                                                                                                                                                </t>
  </si>
  <si>
    <t xml:space="preserve">VALVULA DE ESFERA BRUTA EM BRONZE, BITOLA 1/2 " (REF 1552-B)                                                                                                                                                                                                                                                                                                                                                                                                                                              </t>
  </si>
  <si>
    <t xml:space="preserve">VALVULA DE ESFERA BRUTA EM BRONZE, BITOLA 3/4 " (REF 1552-B)                                                                                                                                                                                                                                                                                                                                                                                                                                              </t>
  </si>
  <si>
    <t xml:space="preserve">VALVULA DE ESFERA BRUTA EM BRONZE, BITOLA 1 1/4 " (REF 1552-B)                                                                                                                                                                                                                                                                                                                                                                                                                                            </t>
  </si>
  <si>
    <t xml:space="preserve">VALVULA DE ESFERA BRUTA EM BRONZE, BITOLA 1 1/2 " (REF 1552-B)                                                                                                                                                                                                                                                                                                                                                                                                                                            </t>
  </si>
  <si>
    <t xml:space="preserve">REGISTRO PRESSAO BRUTO EM LATAO FORJADO, BITOLA 1/2 " (REF 1400)                                                                                                                                                                                                                                                                                                                                                                                                                                          </t>
  </si>
  <si>
    <t xml:space="preserve">REGISTRO PRESSAO BRUTO EM LATAO FORJADO, BITOLA 3/4 " (REF 1400)                                                                                                                                                                                                                                                                                                                                                                                                                                          </t>
  </si>
  <si>
    <t xml:space="preserve">REGISTRO OU REGULADOR DE GAS COZINHA, VAZAO DE 2 KG/H, 2,8 KPA                                                                                                                                                                                                                                                                                                                                                                                                                                            </t>
  </si>
  <si>
    <t xml:space="preserve">SABONETEIRA DE PAREDE EM METAL CROMADO                                                                                                                                                                                                                                                                                                                                                                                                                                                                    </t>
  </si>
  <si>
    <t xml:space="preserve">SABONETEIRA PLASTICA TIPO DISPENSER PARA SABONETE LIQUIDO COM RESERVATORIO 800 A 1500 ML                                                                                                                                                                                                                                                                                                                                                                                                                  </t>
  </si>
  <si>
    <t xml:space="preserve">ASSENTO  VASO SANITARIO INFANTIL EM PLASTICO BRANCO                                                                                                                                                                                                                                                                                                                                                                                                                                                       </t>
  </si>
  <si>
    <t xml:space="preserve">TORNEIRA CROMADA COM BICO PARA JARDIM/TANQUE 1/2 " OU 3/4 " (REF 1153)                                                                                                                                                                                                                                                                                                                                                                                                                                    </t>
  </si>
  <si>
    <t xml:space="preserve">TORNEIRA DE BOIA CONVENCIONAL PARA CAIXA D'AGUA, 1.1/2", COM HASTE E TORNEIRA METALICOS E BALAO PLASTICO                                                                                                                                                                                                                                                                                                                                                                                                  </t>
  </si>
  <si>
    <t xml:space="preserve">TORNEIRA DE BOIA CONVENCIONAL PARA CAIXA D'AGUA, 1.1/4", COM HASTE E TORNEIRA METALICOS E BALAO PLASTICO                                                                                                                                                                                                                                                                                                                                                                                                  </t>
  </si>
  <si>
    <t xml:space="preserve">TORNEIRA DE BOIA VAZAO TOTAL PARA CAIXA D'AGUA, 1", COM HASTE E TORNEIRA METALICOS E BALAO PLASTICO                                                                                                                                                                                                                                                                                                                                                                                                       </t>
  </si>
  <si>
    <t xml:space="preserve">TORNEIRA DE BOIA VAZAO TOTAL PARA CAIXA D'AGUA, 1/2", COM HASTE E TORNEIRA METALICOS E BALAO PLASTICO                                                                                                                                                                                                                                                                                                                                                                                                     </t>
  </si>
  <si>
    <t xml:space="preserve">TORNEIRA DE BOIA CONVENCIONAL PARA CAIXA D'AGUA, 2", COM HASTE E TORNEIRA METALICOS E BALAO PLASTICO                                                                                                                                                                                                                                                                                                                                                                                                      </t>
  </si>
  <si>
    <t xml:space="preserve">MISTURADOR CROMADO DE MESA BICA BAIXA PARA LAVATORIO (REF 1875)                                                                                                                                                                                                                                                                                                                                                                                                                                           </t>
  </si>
  <si>
    <t xml:space="preserve">MISTURADOR DE PAREDE CROMADO PARA COZINHA BICA MOVEL COM AREJADOR (REF 1258)                                                                                                                                                                                                                                                                                                                                                                                                                              </t>
  </si>
  <si>
    <t xml:space="preserve">TORNEIRA CROMADA DE MESA PARA COZINHA BICA MOVEL COM AREJADOR 1/2 " OU 3/4 " (REF 1167)                                                                                                                                                                                                                                                                                                                                                                                                                   </t>
  </si>
  <si>
    <t xml:space="preserve">TORNEIRA CROMADA DE PAREDE PARA COZINHA BICA MOVEL COM AREJADOR 1/2 " OU 3/4 " (REF 1168)                                                                                                                                                                                                                                                                                                                                                                                                                 </t>
  </si>
  <si>
    <t xml:space="preserve">TORNEIRA ELETRICA DE PAREDE, BICA ALTA, PARA COZINHA, 5500 W (110/220 V)                                                                                                                                                                                                                                                                                                                                                                                                                                  </t>
  </si>
  <si>
    <t xml:space="preserve">VALVULA DE DESCARGA METALICA, BASE 1 1/4 " E ACABAMENTO METALICO CROMADO                                                                                                                                                                                                                                                                                                                                                                                                                                  </t>
  </si>
  <si>
    <t xml:space="preserve">BACIA SANITARIA (VASO) INFANTIL, SIFONADO, DE LOUCA BRANCA, (SEM ASSENTO)                                                                                                                                                                                                                                                                                                                                                                                                                                 </t>
  </si>
  <si>
    <t xml:space="preserve">ANEL DE DISTRIBUICAO EM ACO GALVANIZADO PARA FIO FE-160                                                                                                                                                                                                                                                                                                                                                                                                                                                   </t>
  </si>
  <si>
    <t xml:space="preserve">PARAFUSO M16 EM ACO GALVANIZADO, COMPRIMENTO = 450 MM, DIAMETRO = 16 MM, ROSCA MAQUINA, CABECA QUADRADA                                                                                                                                                                                                                                                                                                                                                                                                   </t>
  </si>
  <si>
    <t xml:space="preserve">GRANITO PARA BANCADA, POLIDO, TIPO ANDORINHA/ QUARTZ/ CASTELO/ CORUMBA OU OUTROS EQUIVALENTES DA REGIAO, E=  *2,5* CM                                                                                                                                                                                                                                                                                                                                                                                     </t>
  </si>
  <si>
    <t xml:space="preserve">AQUECEDOR DE AGUA ELETRICO HORIZONTAL, RESERVATORIO DE 200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</si>
  <si>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</si>
  <si>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100 L CILINDRICO EM COBRE, REFORCADO COM ACO CARBONO, MONOFASICO, TENSAO NOMINAL 220 V                                                                                                                                                                                                                                                                                                                                                                        </t>
  </si>
  <si>
    <t xml:space="preserve">CONECTOR METALICO TIPO PARAFUSO FENDIDO (SPLIT BOLT), COM SEPARADOR DE CABOS BIMETALICOS, PARA CABOS ATE 25 MM2                                                                                                                                                                                                                                                                                                                                                                                           </t>
  </si>
  <si>
    <t xml:space="preserve">TORNEIRA PLASTICA DE MESA, BICA MOVEL, PARA COZINHA 1/2 "                                                                                                                                                                                                                                                                                                                                                                                                                                                 </t>
  </si>
  <si>
    <t xml:space="preserve">TORNEIRA PLASTICA DE BOIA PARA CAIXA DE DESCARGA,  1/2", BALAO E TORNEIRA PLASTICOS, COM HASTE METALICA                                                                                                                                                                                                                                                                                                                                                                                                   </t>
  </si>
  <si>
    <t xml:space="preserve">TORNEIRA DE BOIA VAZAO TOTAL PARA CAIXA D'AGUA, 3/4", COM HASTE E TORNEIRA METALICOS E BALAO PLASTICO                                                                                                                                                                                                                                                                                                                                                                                                     </t>
  </si>
  <si>
    <t xml:space="preserve">TORNEIRA DE BOIA CONVENCIONAL PARA CAIXA D'AGUA, 1", COM HASTE E TORNEIRA METALICOS E BALAO PLASTICO                                                                                                                                                                                                                                                                                                                                                                                                      </t>
  </si>
  <si>
    <t xml:space="preserve">TORNEIRA METALICA DE BOIA CONVENCIONAL PARA CAIXA D'AGUA, 1/2 ", COM HASTE, TORNEIRA E BALAO METALICOS                                                                                                                                                                                                                                                                                                                                                                                                    </t>
  </si>
  <si>
    <t xml:space="preserve">TORNEIRA DE BOIA CONVENCIONAL PARA CAIXA D'AGUA, 1/2", COM HASTE E TORNEIRA METALICOS E BALAO PLASTICO                                                                                                                                                                                                                                                                                                                                                                                                    </t>
  </si>
  <si>
    <t xml:space="preserve">TORNEIRA DE BOIA CONVENCIONAL PARA CAIXA D'AGUA, 3/4", COM HASTE E TORNEIRA METALICOS E BALAO PLASTICO                                                                                                                                                                                                                                                                                                                                                                                                    </t>
  </si>
  <si>
    <t xml:space="preserve">TORNEIRA PLASTICA PARA TANQUE 1/2 " OU 3/4 " COM BICO PARA MANGUEIRA                                                                                                                                                                                                                                                                                                                                                                                                                                      </t>
  </si>
  <si>
    <t xml:space="preserve">GRAMPO LINHA VIVA DE LATAO ESTANHADO, DIAMETRO DO CONDUTOR PRINCIPAL DE 10 A 120 MM2, DIAMETRO DA DERIVACAO DE 10 A 70 MM2                                                                                                                                                                                                                                                                                                                                                                                </t>
  </si>
  <si>
    <t xml:space="preserve">TERMINAL METALICO A PRESSAO PARA 1 CABO DE 240 MM2, COM 1 FURO DE FIXACAO                                                                                                                                                                                                                                                                                                                                                                                                                                 </t>
  </si>
  <si>
    <t xml:space="preserve">TERMINAL METALICO A PRESSAO PARA 1 CABO DE 300 MM2, COM 1 FURO DE FIXACAO                                                                                                                                                                                                                                                                                                                                                                                                                                 </t>
  </si>
  <si>
    <t xml:space="preserve">PRANCHA  APARELHADA *4 X 30* CM, EM MACARANDUBA, ANGELIM OU EQUIVALENTE DA REGIAO                                                                                                                                                                                                                                                                                                                                                                                                                         </t>
  </si>
  <si>
    <t xml:space="preserve">COLA BRANCA BASE PVA                                                                                                                                                                                                                                                                                                                                                                                                                                                                                      </t>
  </si>
  <si>
    <t xml:space="preserve">CONECTOR METALICO TIPO PARAFUSO FENDIDO (SPLIT BOLT), PARA CABOS ATE 35 MM2                                                                                                                                                                                                                                                                                                                                                                                                                               </t>
  </si>
  <si>
    <t xml:space="preserve">CONECTOR METALICO TIPO PARAFUSO FENDIDO (SPLIT BOLT),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</si>
  <si>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</si>
  <si>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</si>
  <si>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</si>
  <si>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185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</si>
  <si>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</si>
  <si>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</si>
  <si>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95 MM2                                                                                                                                                                                                                                                                                                                                                                                                                               </t>
  </si>
  <si>
    <t xml:space="preserve">CAIXA D'AGUA FIBRA DE VIDRO PARA 1000 LITROS, COM TAMPA                                                                                                                                                                                                                                                                                                                                                                                                                                                   </t>
  </si>
  <si>
    <t xml:space="preserve">CAIXA D'AGUA FIBRA DE VIDRO PARA 1500 LITROS, COM TAMPA                                                                                                                                                                                                                                                                                                                                                                                                                                                   </t>
  </si>
  <si>
    <t xml:space="preserve">CAIXA D'AGUA DE FIBRA DE VIDRO, PARA 500 LITROS, COM TAMPA                                                                                                                                                                                                                                                                                                                                                                                                                                                </t>
  </si>
  <si>
    <t xml:space="preserve">CAIXA SIFONADA PVC, 250 X 230 X 75 MM, COM TAMPA E PORTA TAMPA QUADRADA BRANCA                                                                                                                                                                                                                                                                                                                                                                                                                            </t>
  </si>
  <si>
    <t xml:space="preserve">CAIXA DE GORDURA CILINDRICA EM CONCRETO SIMPLES,  PRE-MOLDADA, COM DIAMETRO DE 40 CM E ALTURA DE 45 CM, COM TAMPA                                                                                                                                                                                                                                                                                                                                                                                         </t>
  </si>
  <si>
    <t xml:space="preserve">CAIXA PARA HIDROMETRO CONCRETO PRE MOLDADO, *0,24 M X 0,45 M X 0,30* M (L X C X A)                                                                                                                                                                                                                                                                                                                                                                                                                        </t>
  </si>
  <si>
    <t xml:space="preserve">CORDAO DE COBRE, FLEXIVEL, TORCIDO, CLASSE 4 OU 5, ISOLACAO EM PVC/D, 300 V, 2 CONDUTORES DE 0,75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</si>
  <si>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</si>
  <si>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</si>
  <si>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</si>
  <si>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</si>
  <si>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</si>
  <si>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</si>
  <si>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</si>
  <si>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</si>
  <si>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</si>
  <si>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CTP - APL - 50, 100 PARES, USO EXTERNO                                                                                                                                                                                                                                                                                                                                                                                                                                                    </t>
  </si>
  <si>
    <t xml:space="preserve">CABO TELEFONICO CTP - APL - 50, 10 PARES, USO EXTERNO                                                                                                                                                                                                                                                                                                                                                                                                                                                     </t>
  </si>
  <si>
    <t xml:space="preserve">CABO TELEFONICO CTP - APL - 50, 20 PARES, USO EXTERNO                                                                                                                                                                                                                                                                                                                                                                                                                                                     </t>
  </si>
  <si>
    <t xml:space="preserve">CABO TELEFONICO CTP - APL - 50, 30 PARES, USO EXTERNO                                                                                                                                                                                                                                                                                                                                                                                                                                                     </t>
  </si>
  <si>
    <t xml:space="preserve">CABO TELEFONICO CI 50, 10 PARES, USO INTERNO                                                                                                                                                                                                                                                                                                                                                                                                                                                              </t>
  </si>
  <si>
    <t xml:space="preserve">CABO TELEFONICO CI 50, 20 PARES, USO INTERNO                                                                                                                                                                                                                                                                                                                                                                                                                                                              </t>
  </si>
  <si>
    <t xml:space="preserve">CABO TELEFONICO CI 50, 30 PARES, USO INTERNO                                                                                                                                                                                                                                                                                                                                                                                                                                                              </t>
  </si>
  <si>
    <t xml:space="preserve">CABO TELEFONICO CI 50, 50 PARES, USO INTERNO                                                                                                                                                                                                                                                                                                                                                                                                                                                              </t>
  </si>
  <si>
    <t xml:space="preserve">CABO TELEFONICO CI 50, 75 PARES, USO INTERNO                                                                                                                                                                                                                                                                                                                                                                                                                                                              </t>
  </si>
  <si>
    <t xml:space="preserve">CABO TELEFONICO CI 50, 200 PARES, USO INTERNO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</si>
  <si>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</si>
  <si>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</si>
  <si>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</si>
  <si>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BUCHA DE NYLON SEM ABA S4                                                                                                                                                                                                                                                                                                                                                                                                                                                                                 </t>
  </si>
  <si>
    <t xml:space="preserve">BUCHA DE NYLON SEM ABA S5                                                                                                                                                                                                                                                                                                                                                                                                                                                                                 </t>
  </si>
  <si>
    <t xml:space="preserve">PARAFUSO ZINCADO, SEXTAVADO, COM ROSCA SOBERBA, DIAMETRO 5/16", COMPRIMENTO 40 MM                                                                                                                                                                                                                                                                                                                                                                                                                         </t>
  </si>
  <si>
    <t xml:space="preserve">BUCHA DE NYLON SEM ABA S6, COM PARAFUSO DE 4,20 X 40 MM EM ACO ZINCADO COM ROSCA SOBERBA, CABECA CHATA E FENDA PHILLIPS                                                                                                                                                                                                                                                                                                                                                                                   </t>
  </si>
  <si>
    <t xml:space="preserve">PARAFUSO FRANCES ZINCADO, DIAMETRO 1/2'', COMPRIMENTO 2'', COM PORCA E ARRUELA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</si>
  <si>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</si>
  <si>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</si>
  <si>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ZINCADO, SEXTAVADO, COM ROSCA INTEIRA, DIAMETRO 1/4", COMPRIMENTO 1/2"                                                                                                                                                                                                                                                                                                                                                                                                                           </t>
  </si>
  <si>
    <t xml:space="preserve">PARAFUSO DE ACO TIPO CHUMBADOR PARABOLT, DIAMETRO 1/2", COMPRIMENTO 75 MM                                                                                                                                                                                                                                                                                                                                                                                                                                 </t>
  </si>
  <si>
    <t xml:space="preserve">PARAFUSO DE ACO TIPO CHUMBADOR PARABOLT, DIAMETRO 3/8", COMPRIMENTO 75 MM                                                                                                                                                                                                                                                                                                                                                                                                                                 </t>
  </si>
  <si>
    <t xml:space="preserve">PORCA ZINCADA, SEXTAVADA, DIAMETRO 1"                                                                                                                                                                                                                                                                                                                                                                                                                                                                     </t>
  </si>
  <si>
    <t xml:space="preserve">CHUMBADOR DE ACO, DIAMETRO 5/8", COMPRIMENTO 6", COM PORCA                                                                                                                                                                                                                                                                                                                                                                                                                                                </t>
  </si>
  <si>
    <t xml:space="preserve">CHUMBADOR, DIAMETRO 1/4" COM PARAFUSO 1/4" X 40 MM                                                                                                                                                                                                                                                                                                                                                                                                                                                        </t>
  </si>
  <si>
    <t xml:space="preserve">CHUMBADOR DE ACO, DIAMETRO 1/2", COMPRIMENTO 75 MM                                                                                                                                                                                                                                                                                                                                                                                                                                                        </t>
  </si>
  <si>
    <t xml:space="preserve">BLOCO DE VIDRO/ELEMENTO VAZADO, INCOLOR, VENEZIANA, *20 X 10 X 8* CM                                                                                                                                                                                                                                                                                                                                                                                                                                      </t>
  </si>
  <si>
    <t xml:space="preserve">HASTE DE ATERRAMENTO EM ACO GALVANIZADO TIPO CANTONEIRA COM 2,00 M DE COMPRIMENTO, 25 X 25 MM E CHAPA DE 3/16"                                                                                                                                                                                                                                                                                                                                                                                            </t>
  </si>
  <si>
    <t xml:space="preserve">CAIXA OCTOGONAL DE FUNDO MOVEL, EM PVC, DE 4" X 4", PARA ELETRODUTO FLEXIVEL CORRUGADO                                                                                                                                                                                                                                                                                                                                                                                                                    </t>
  </si>
  <si>
    <t xml:space="preserve">CONDULETE DE ALUMINIO TIPO TB, PARA ELETRODUTO ROSCAVEL DE 3", COM TAMPA CEGA                                                                                                                                                                                                                                                                                                                                                                                                                             </t>
  </si>
  <si>
    <t xml:space="preserve">CONDULETE EM PVC, TIPO "B", SEM TAMPA, DE 1/2" OU 3/4"                                                                                                                                                                                                                                                                                                                                                                                                                                                    </t>
  </si>
  <si>
    <t xml:space="preserve">CONDULETE EM PVC, TIPO "LB", SEM TAMPA, DE 1"                                                                                                                                                                                                                                                                                                                                                                                                                                                             </t>
  </si>
  <si>
    <t xml:space="preserve">CONDULETE EM PVC, TIPO "LB", SEM TAMPA, DE 1/2" OU 3/4"                                                                                                                                                                                                                                                                                                                                                                                                                                                   </t>
  </si>
  <si>
    <t xml:space="preserve">CONDULETE EM PVC, TIPO "LL", SEM TAMPA, DE 1"                                                                                                                                                                                                                                                                                                                                                                                                                                                             </t>
  </si>
  <si>
    <t xml:space="preserve">CONDULETE EM PVC, TIPO "LL", SEM TAMPA, DE 1/2" OU 3/4"                                                                                                                                                                                                                                                                                                                                                                                                                                                   </t>
  </si>
  <si>
    <t xml:space="preserve">CONDULETE EM PVC, TIPO "TB", SEM TAMPA, DE 1/2" OU 3/4"                                                                                                                                                                                                                                                                                                                                                                                                                                                   </t>
  </si>
  <si>
    <t xml:space="preserve">JOGO DE TRANQUETA E ROSETA REDONDA DE SOBREPOR SEM FUROS, EM LATAO CROMADO, DIAMETRO *50* MM, PARA FECHADURA DE PORTA DE BANHEIRO                                                                                                                                                                                                                                                                                                                                                                         </t>
  </si>
  <si>
    <t xml:space="preserve">JOGO DE TRANQUETA E ROSETA QUADRADA DE SOBREPOR SEM FUROS, EM LATAO CROMADO, *50 X 50* MM, PARA FECHADURA DE PORTA DE BANHEIRO                                                                                                                                                                                                                                                                                                                                                                            </t>
  </si>
  <si>
    <t xml:space="preserve">CURVA 180 GRAUS, DE PVC RIGIDO ROSCAVEL, DE 1 1/2", PARA ELETRODUTO                                                                                                                                                                                                                                                                                                                                                                                                                                       </t>
  </si>
  <si>
    <t xml:space="preserve">CURVA 180 GRAUS, DE PVC RIGIDO ROSCAVEL, DE 3/4", PARA ELETRODUTO                                                                                                                                                                                                                                                                                                                                                                                                                                         </t>
  </si>
  <si>
    <t xml:space="preserve">QUADRO DE DISTRIBUICAO COM BARRAMENTO TRIFASICO, DE SOBREPOR, EM CHAPA DE ACO GALVANIZADO, PARA 18 DISJUNTORES DIN, 100 A                                                                                                                                                                                                                                                                                                                                                                                 </t>
  </si>
  <si>
    <t xml:space="preserve">QUADRO DE DISTRIBUICAO COM BARRAMENTO TRIFASICO, DE EMBUTIR, EM CHAPA DE ACO GALVANIZADO, PARA 24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</si>
  <si>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</si>
  <si>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40 DISJUNTORES DIN, 100 A                                                                                                                                                                                                                                                                                                                                                                                  </t>
  </si>
  <si>
    <t xml:space="preserve">QUADRO DE DISTRIBUICAO COM BARRAMENTO TRIFASICO, DE EMBUTIR, EM CHAPA DE ACO GALVANIZADO, PARA 30 DISJUNTORES DIN, 225 A                                                                                                                                                                                                                                                                                                                                                                                  </t>
  </si>
  <si>
    <t xml:space="preserve">ELETRODUTO FLEXIVEL, EM ACO, TIPO CONDUITE, DIAMETRO DE 1 1/2"                                                                                                                                                                                                                                                                                                                                                                                                                                            </t>
  </si>
  <si>
    <t xml:space="preserve">ELETRODUTO FLEXIVEL, EM ACO, TIPO CONDUITE, DIAMETRO DE 1 1/4"                                                                                                                                                                                                                                                                                                                                                                                                                                            </t>
  </si>
  <si>
    <t xml:space="preserve">ELETRODUTO FLEXIVEL, EM ACO, TIPO CONDUITE, DIAMETRO DE 1"                                                                                                                                                                                                                                                                                                                                                                                                                                                </t>
  </si>
  <si>
    <t xml:space="preserve">ELETRODUTO FLEXIVEL, EM ACO, TIPO CONDUITE, DIAMETRO DE 1/2"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</si>
  <si>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</si>
  <si>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</si>
  <si>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</si>
  <si>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DE PVC RIGIDO SOLDAVEL, CLASSE B, DE 60 MM                                                                                                                                                                                                                                                                                                                                                                                                                                                     </t>
  </si>
  <si>
    <t xml:space="preserve">ELETRODUTO DE PVC RIGIDO SOLDAVEL, CLASSE B, DE 40 MM                                                                                                                                                                                                                                                                                                                                                                                                                                                     </t>
  </si>
  <si>
    <t xml:space="preserve">TRANSFORMADOR TRIFASICO DE DISTRIBUICAO, POTENCIA DE 15 KVA, TENSAO NOMINAL DE 15 KV, TENSAO SECUNDARIA DE 220/127V, EM OLEO ISOLANTE TIPO MINERAL                                                                                                                                                                                                                                                                                                                                                        </t>
  </si>
  <si>
    <t xml:space="preserve">CHAVE BLINDADA TRIPOLAR PARA MOTORES, DO TIPO FACA, COM PORTA FUSIVEL DO TIPO CARTUCHO, CORRENTE NOMINAL DE 30 A, TENSAO NOMINAL DE 250 V                                                                                                                                                                                                                                                                                                                                                                 </t>
  </si>
  <si>
    <t xml:space="preserve">CHAVE BLINDADA TRIPOLAR PARA MOTORES, DO TIPO FACA, COM PORTA FUSIVEL DO TIPO CARTUCHO, CORRENTE NOMINAL DE 60 A, TENSAO NOMINAL DE 250 V                                                                                                                                                                                                                                                                                                                                                                 </t>
  </si>
  <si>
    <t xml:space="preserve">CHAVE BLINDADA TRIPOLAR PARA MOTORES, DO TIPO FACA, COM PORTA FUSIVEL DO TIPO CARTUCHO, CORRENTE NOMINAL DE 100 A, TENSAO NOMINAL DE 250 V                                                                                                                                                                                                                                                                                                                                                                </t>
  </si>
  <si>
    <t xml:space="preserve">CAMPAINHA ALTA POTENCIA 110V / 220V, DIAMETRO 150 MM                                                                                                                                                                                                                                                                                                                                                                                                                                                      </t>
  </si>
  <si>
    <t xml:space="preserve">KIT DE PROTECAO ARSTOP PARA AR CONDICIONADO, TOMADA PADRAO 2P+T 20 A, COM DISJUNTOR UNIPOLAR DIN 20A                                                                                                                                                                                                                                                                                                                                                                                                      </t>
  </si>
  <si>
    <t xml:space="preserve">INTERRUPTOR SIMPLES 10A, 250V, CONJUNTO MONTADO PARA SOBREPOR 4" X 2" (CAIXA + MODULO)                                                                                                                                                                                                                                                                                                                                                                                                                    </t>
  </si>
  <si>
    <t xml:space="preserve">INTERRUPTOR SIMPLES 10A, 250V, CONJUNTO MONTADO PARA SOBREPOR 4" X 2" (CAIXA + 2 MODULOS)                                                                                                                                                                                                                                                                                                                                                                                                                 </t>
  </si>
  <si>
    <t xml:space="preserve">TOMADA 2P+T 10A, 250V, CONJUNTO MONTADO PARA SOBREPOR 4" X 2" (CAIXA + MODULO)                                                                                                                                                                                                                                                                                                                                                                                                                            </t>
  </si>
  <si>
    <t xml:space="preserve">LAMPADA VAPOR MERCURIO 125 W (BASE E27)                                                                                                                                                                                                                                                                                                                                                                                                                                                                   </t>
  </si>
  <si>
    <t xml:space="preserve">LAMPADA VAPOR DE SODIO OVOIDE 150 W (BASE E40)                                                                                                                                                                                                                                                                                                                                                                                                                                                            </t>
  </si>
  <si>
    <t xml:space="preserve">LUMINARIA DE SOBREPOR EM CHAPA DE ACO PARA 1 LAMPADA FLUORESCENTE DE *18* W, PERFIL COMERCIAL (NAO INCLUI REATOR E LAMPADA)                                                                                                                                                                                                                                                                                                                                                                               </t>
  </si>
  <si>
    <t xml:space="preserve">LUMINARIA DE SOBREPOR EM CHAPA DE ACO PARA 1 LAMPADA FLUORESCENTE DE *36* W, PERFIL COMERCIAL (NAO INCLUI REATOR E LAMPADA)                                                                                                                                                                                                                                                                                                                                                                               </t>
  </si>
  <si>
    <t xml:space="preserve">LUMINARIA DE SOBREPOR EM CHAPA DE ACO PARA 2 LAMPADAS FLUORESCENTES DE *18* W, PERFIL COMERCIAL (NAO INCLUI REATOR E LAMPADAS)                                                                                                                                                                                                                                                                                                                                                                            </t>
  </si>
  <si>
    <t xml:space="preserve">LUMINARIA DE SOBREPOR EM CHAPA DE ACO PARA 2 LAMPADAS FLUORESCENTES DE *36* W, PERFIL COMERCIAL (NAO INCLUI REATOR E LAMPADAS)                                                                                                                                                                                                                                                                                                                                                                            </t>
  </si>
  <si>
    <t xml:space="preserve">LUMINARIA SPOT DE SOBREPOR EM ALUMINIO COM ALETA PLASTICA PARA 1 LAMPADA, BASE E27, POTENCIA MAXIMA 40/60 W (NAO INCLUI LAMPADA)                                                                                                                                                                                                                                                                                                                                                                          </t>
  </si>
  <si>
    <t xml:space="preserve">LUMINARIA PROVA DE TEMPO PETERCO Y.31/1                                                                                                                                                                                                                                                                                                                                                                                                                                                                   </t>
  </si>
  <si>
    <t xml:space="preserve">LUMINARIA DUPLA P/SINALIZACAO, TIPO WETZEL AS-2/110 OU EQUIV                                                                                                                                                                                                                                                                                                                                                                                                                                              </t>
  </si>
  <si>
    <t xml:space="preserve">PROJETOR RETANGULAR FECHADO PARA LAMPADA VAPOR DE MERCURIO/SODIO 250 W A 500 W, CABECEIRAS EM ALUMINIO FUNDIDO, CORPO EM ALUMINIO ANODIZADO, PARA LAMPADA E40 FECHAMENTO EM VIDRO TEMPERADO.                                                                                                                                                                                                                                                                                                              </t>
  </si>
  <si>
    <t xml:space="preserve">SOQUETE DE PORCELANA BASE E27, PARA USO AO TEMPO, PARA LAMPADAS                                                                                                                                                                                                                                                                                                                                                                                                                                           </t>
  </si>
  <si>
    <t xml:space="preserve">SOQUETE DE BAQUELITE BASE E27, PARA LAMPADAS                                                                                                                                                                                                                                                                                                                                                                                                                                                              </t>
  </si>
  <si>
    <t xml:space="preserve">SOQUETE DE PORCELANA BASE E27, FIXO DE TETO, PARA LAMPADAS                                                                                                                                                                                                                                                                                                                                                                                                                                                </t>
  </si>
  <si>
    <t xml:space="preserve">REATOR P/ 1 LAMPADA VAPOR DE MERCURIO 125W USO EXT                                                                                                                                                                                                                                                                                                                                                                                                                                                        </t>
  </si>
  <si>
    <t xml:space="preserve">REATOR P/ 1 LAMPADA VAPOR DE MERCURIO 250W USO EXT                                                                                                                                                                                                                                                                                                                                                                                                                                                        </t>
  </si>
  <si>
    <t xml:space="preserve">REATOR P/ 1 LAMPADA VAPOR DE MERCURIO 400W USO EXT                                                                                                                                                                                                                                                                                                                                                                                                                                                        </t>
  </si>
  <si>
    <t xml:space="preserve">CINTA CIRCULAR EM ACO GALVANIZADO DE 210 MM DE DIAMETRO PARA INSTALACAO DE TRANSFORMADOR EM POSTE DE CONCRETO                                                                                                                                                                                                                                                                                                                                                                                             </t>
  </si>
  <si>
    <t xml:space="preserve">COBRE ELETROLITICO EM BARRA OU CHAPA                                                                                                                                                                                                                                                                                                                                                                                                                                                                      </t>
  </si>
  <si>
    <t xml:space="preserve">FUSIVEL DIAZED 35 A TAMANHO DIII, CAPACIDADE DE INTERRUPCAO DE 50 KA EM VCA E 8 KA EM VCC, TENSAO NOMIMNAL DE 500 V                                                                                                                                                                                                                                                                                                                                                                                       </t>
  </si>
  <si>
    <t xml:space="preserve">FUSIVEL DIAZED 20 A TAMANHO DII, CAPACIDADE DE INTERRUPCAO DE 50 KA EM VCA E 8 KA EM VCC, TENSAO NOMIMNAL DE 500 V                                                                                                                                                                                                                                                                                                                                                                                        </t>
  </si>
  <si>
    <t xml:space="preserve">MASTRO SIMPLES GALVANIZADO DIAMETRO NOMINAL 1 1/2", COMPRIMENTO 3 M                                                                                                                                                                                                                                                                                                                                                                                                                                       </t>
  </si>
  <si>
    <t xml:space="preserve">MASTRO SIMPLES GALVANIZADO DIAMETRO NOMINAL 2", COMPRIMENTO 3 M                                                                                                                                                                                                                                                                                                                                                                                                                                           </t>
  </si>
  <si>
    <t xml:space="preserve">RELE TERMICO BIMETAL PARA USO EM MOTORES TRIFASICOS, TENSAO 380 V, POTENCIA ATE 15 CV, CORRENTE NOMINAL MAXIMA 22 A                                                                                                                                                                                                                                                                                                                                                                                       </t>
  </si>
  <si>
    <t xml:space="preserve">PORCA OLHAL EM ACO GALVANIZADO, ESPESSURA 16MM, ABERTURA 21MM                                                                                                                                                                                                                                                                                                                                                                                                                                             </t>
  </si>
  <si>
    <t xml:space="preserve">POSTE DE CONCRETO CIRCULAR, 150 KG, H = 10 M (NBR 8451)                                                                                                                                                                                                                                                                                                                                                                                                                                                   </t>
  </si>
  <si>
    <t xml:space="preserve">POSTE DE CONCRETO DUPLO T, 200 KG, H = 11 M (NBR 8451)                                                                                                                                                                                                                                                                                                                                                                                                                                                    </t>
  </si>
  <si>
    <t xml:space="preserve">POSTE DE CONCRETO DUPLO T, 400 KG,H = 12 M (NBR 8451)                                                                                                                                                                                                                                                                                                                                                                                                                                                     </t>
  </si>
  <si>
    <t xml:space="preserve">POSTE DECORATIVO PARA JARDIM EM ACO TUBULAR, SEM LUMINARIA, H = *2,5* M                                                                                                                                                                                                                                                                                                                                                                                                                                   </t>
  </si>
  <si>
    <t xml:space="preserve">BUCHA DE REDUCAO DE FERRO GALVANIZADO, COM ROSCA BSP, DE 1/2" X 3/8"                                                                                                                                                                                                                                                                                                                                                                                                                                      </t>
  </si>
  <si>
    <t xml:space="preserve">CAP OU TAMPAO DE FERRO GALVANIZADO, COM ROSCA BSP, DE 1/4"                                                                                                                                                                                                                                                                                                                                                                                                                                                </t>
  </si>
  <si>
    <t xml:space="preserve">CAP OU TAMPAO DE FERRO GALVANIZADO, COM ROSCA BSP, DE 3/8"                                                                                                                                                                                                                                                                                                                                                                                                                                                </t>
  </si>
  <si>
    <t xml:space="preserve">COTOVELO 45 GRAUS DE FERRO GALVANIZADO, COM ROSCA BSP, DE 2 1/2"                                                                                                                                                                                                                                                                                                                                                                                                                                          </t>
  </si>
  <si>
    <t xml:space="preserve">COTOVELO DE REDUCAO 90 GRAUS DE FERRO GALVANIZADO, COM ROSCA BSP, DE 1 1/4" X 1"                                                                                                                                                                                                                                                                                                                                                                                                                          </t>
  </si>
  <si>
    <t xml:space="preserve">LUVA DE FERRO GALVANIZADO, COM ROSCA BSP MACHO/FEMEA, DE 3/4"                                                                                                                                                                                                                                                                                                                                                                                                                                             </t>
  </si>
  <si>
    <t xml:space="preserve">LUVA DE REDUCAO DE FERRO GALVANIZADO, COM ROSCA BSP, DE 3/4" X 1/2"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</si>
  <si>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</si>
  <si>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</si>
  <si>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</si>
  <si>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</si>
  <si>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PLUG OU BUJAO DE FERRO GALVANIZADO, DE 2 1/2"                                                                                                                                                                                                                                                                                                                                                                                                                                                             </t>
  </si>
  <si>
    <t xml:space="preserve">PLUG OU BUJAO DE FERRO GALVANIZADO, DE 4"                                                                                                                                                                                                                                                                                                                                                                                                                                                                 </t>
  </si>
  <si>
    <t xml:space="preserve">UNIAO DE FERRO GALVANIZADO, COM ASSENTO CONICO DE BRONZE, DE 1 1/2"                                                                                                                                                                                                                                                                                                                                                                                                                                       </t>
  </si>
  <si>
    <t xml:space="preserve">UNIAO COM ASSENTO CONICO DE BRONZE, DIAMETRO 1"                                                                                                                                                                                                                                                                                                                                                                                                                                                           </t>
  </si>
  <si>
    <t xml:space="preserve">UNIAO COM ASSENTO CONICO DE BRONZE, DIAMETRO 1/2"                                                                                                                                                                                                                                                                                                                                                                                                                                                         </t>
  </si>
  <si>
    <t xml:space="preserve">UNIAO COM ASSENTO CONICO DE BRONZE, DIAMETRO 2 1/2"                                                                                                                                                                                                                                                                                                                                                                                                                                                       </t>
  </si>
  <si>
    <t xml:space="preserve">UNIAO COM ASSENTO CONICO DE BRONZE, DIAMETRO 2'                                                                                                                                                                                                                                                                                                                                                                                                                                                           </t>
  </si>
  <si>
    <t xml:space="preserve">UNIAO COM ASSENTO CONICO DE BRONZE, DIAMETRO 3"                                                                                                                                                                                                                                                                                                                                                                                                                                                           </t>
  </si>
  <si>
    <t xml:space="preserve">UNIAO COM ASSENTO CONICO DE BRONZE, DIAMETRO 3/4"                                                                                                                                                                                                                                                                                                                                                                                                                                                         </t>
  </si>
  <si>
    <t xml:space="preserve">UNIAO COM ASSENTO CONICO DE BRONZE, DIAMETRO 4"                                                                                                                                                                                                                                                                                                                                                                                                                                                           </t>
  </si>
  <si>
    <t xml:space="preserve">UNIAO COM ASSENTO CONICO DE FERRO LONGO (MACHO-FEMEA), DIAMETRO 1 1/2"                                                                                                                                                                                                                                                                                                                                                                                                                                    </t>
  </si>
  <si>
    <t xml:space="preserve">UNIAO COM ASSENTO CONICO DE FERRO LONGO (MACHO-FEMEA), DIAMETRO 1"                                                                                                                                                                                                                                                                                                                                                                                                                                        </t>
  </si>
  <si>
    <t xml:space="preserve">UNIAO COM ASSENTO CONICO DE FERRO LONGO (MACHO-FEMEA), DIAMETRO 1/2"                                                                                                                                                                                                                                                                                                                                                                                                                                      </t>
  </si>
  <si>
    <t xml:space="preserve">UNIAO COM ASSENTO CONICO DE FERRO LONGO (MACHO-FEMEA), DIAMETRO 2 1/2"                                                                                                                                                                                                                                                                                                                                                                                                                                    </t>
  </si>
  <si>
    <t xml:space="preserve">UNIAO COM ASSENTO CONICO DE FERRO LONGO (MACHO-FEMEA), DIAMETRO 4"                                                                                                                                                                                                                                                                                                                                                                                                                                        </t>
  </si>
  <si>
    <t xml:space="preserve">UNIAO COM ASSENTO CONICO DE FERRO LONGO (MACHO-FEMEA), DIAMETRO 2"                                                                                                                                                                                                                                                                                                                                                                                                                                        </t>
  </si>
  <si>
    <t xml:space="preserve">UNIAO COM ASSENTO CONICO DE FERRO LONGO (MACHO-FEMEA), DIAMETRO 3'                                                                                                                                                                                                                                                                                                                                                                                                                                        </t>
  </si>
  <si>
    <t xml:space="preserve">UNIAO COM ASSENTO CONICO DE FERRO LONGO (MACHO-FEMEA), DIAMETRO 3/4"                                                                                                                                                                                                                                                                                                                                                                                                                                      </t>
  </si>
  <si>
    <t xml:space="preserve">UNIAO DE FERRO GALVANIZADO, COM ASSENTO CONICO DE BRONZE, DE 1 1/4"                                                                                                                                                                                                                                                                                                                                                                                                                                       </t>
  </si>
  <si>
    <t xml:space="preserve">ANEL EM CONCRETO ARMADO, LISO, PARA POCOS DE INSPECAO, SEM FUNDO, DIAMETRO INTERNO DE 0,60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</si>
  <si>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</si>
  <si>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</si>
  <si>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SEM FUNDO, DIAMETRO INTERNO DE 1,20 M E ALTURA DE 0,50 M                                                                                                                                                                                                                                                                                                                                            </t>
  </si>
  <si>
    <t xml:space="preserve">ANEL EM CONCRETO ARMADO, LISO, PARA, POCOS DE VISITA, POCOS DE INSPECAO, FOSSAS SEPTICAS E SUMIDOUROS, SEM FUNDO, DIAMETRO INTERNO DE 1,50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</si>
  <si>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</si>
  <si>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</si>
  <si>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</si>
  <si>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TUBO DE CONCRETO ARMADO PARA AGUAS PLUVIAIS, CLASSE PA-2, COM ENCAIXE PONTA E BOLSA, DIAMETRO NOMINAL DE 1100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</si>
  <si>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</si>
  <si>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</si>
  <si>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</si>
  <si>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</si>
  <si>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</si>
  <si>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</si>
  <si>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</si>
  <si>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</si>
  <si>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</si>
  <si>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</si>
  <si>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</si>
  <si>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</si>
  <si>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PVC, PARA LIGACAO CAIXA DE DESCARGA - EMBUTIR, 40 MM X 150 CM                                                                                                                                                                                                                                                                                                                                                                                                                            </t>
  </si>
  <si>
    <t xml:space="preserve">BOCAL PVC, PARA CALHA PLUVIAL, DIAMETRO DA SAIDA ENTRE 80 E 100 MM, PARA DRENAGEM PREDIAL                                                                                                                                                                                                                                                                                                                                                                                                                 </t>
  </si>
  <si>
    <t xml:space="preserve">ABRACADEIRA PVC, PARA CALHA PLUVIAL, DIAMETRO ENTRE 80 E 100 MM, PARA DRENAGEM PREDIAL                                                                                                                                                                                                                                                                                                                                                                                                                    </t>
  </si>
  <si>
    <t xml:space="preserve">CABECEIRA DIREITA OU ESQUERDA, PVC, PARA CALHA PLUVIAL, DIAMETRO ENTRE 119 E 170 MM, PARA DRENAGEM PREDIAL                                                                                                                                                                                                                                                                                                                                                                                                </t>
  </si>
  <si>
    <t xml:space="preserve">CALHA PLUVIAL DE PVC, DIAMETRO ENTRE 119 E 170 MM, COMPRIMENTO DE 3 M, PARA DRENAGEM PREDIAL                                                                                                                                                                                                                                                                                                                                                                                                              </t>
  </si>
  <si>
    <t xml:space="preserve">CONDUTOR PLUVIAL, PVC, CIRCULAR, DIAMETRO ENTRE 80 E 100 MM, PARA DRENAGEM PREDIAL                                                                                                                                                                                                                                                                                                                                                                                                                        </t>
  </si>
  <si>
    <t xml:space="preserve">EMENDA PARA CALHA PLUVIAL, PVC, DIAMETRO ENTRE 119 E 170 MM, PARA DRENAGEM PREDIAL                                                                                                                                                                                                                                                                                                                                                                                                                        </t>
  </si>
  <si>
    <t xml:space="preserve">JUNCAO PVC, 60 GRAUS, CIRCULAR,  DIAMETRO ENTRE 80 E 100 MM, PARA DRENAGEM PLUVIAL PREDIAL                                                                                                                                                                                                                                                                                                                                                                                                                </t>
  </si>
  <si>
    <t xml:space="preserve">SUPORTE METALICO PARA CALHA PLUVIAL,  ZINCADO, DOBRADO, DIAMETRO ENTRE 119 E 170 MM, PARA DRENAGEM PREDIAL                                                                                                                                                                                                                                                                                                                                                                                                </t>
  </si>
  <si>
    <t xml:space="preserve">VEDACAO DE CALHA, EM BORRACHA COR PRETA, MEDIDA ENTRE 119 E 170 MM, PARA DRENAGEM PLUVIAL PREDIAL                                                                                                                                                                                                                                                                                                                                                                                                         </t>
  </si>
  <si>
    <t xml:space="preserve">JOELHO PVC, 60 GRAUS, DIAMETRO ENTRE 80 E 100 MM, PARA DRENAGEM PLUVIAL PREDIAL                                                                                                                                                                                                                                                                                                                                                                                                                           </t>
  </si>
  <si>
    <t xml:space="preserve">JOELHO PVC, 90 GRAUS, DIAMETRO ENTRE 80 E 100 MM, PARA DRENAGEM PLUVIAL PREDIAL                                                                                                                                                                                                                                                                                                                                                                                                                           </t>
  </si>
  <si>
    <t xml:space="preserve">VALVULA DE RETENCAO VERTICAL, DE BRONZE (PN-16), 2 1/2", 200 PSI, EXTREMIDADES COM ROSCA                                                                                                                                                                                                                                                                                                                                                                                                                  </t>
  </si>
  <si>
    <t xml:space="preserve">TUBO DE COBRE CLASSE "E", DN = 15 MM, PARA INSTALACAO HIDRAULICA PREDIAL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</si>
  <si>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</si>
  <si>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</si>
  <si>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</si>
  <si>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</si>
  <si>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</si>
  <si>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</si>
  <si>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</si>
  <si>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</si>
  <si>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COBRE 90 GRAUS (REF 607)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</si>
  <si>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</si>
  <si>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</si>
  <si>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</si>
  <si>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</si>
  <si>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</si>
  <si>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</si>
  <si>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</si>
  <si>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</si>
  <si>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COBRE (REF 600) SEM ANEL DE SOLDA, BOLSA X BOLSA, 104 MM                                                                                                                                                                                                                                                                                                                                                                                                                                          </t>
  </si>
  <si>
    <t xml:space="preserve">SOLDA ESTANHO/COBRE PARA CONEXOES DE COBRE, FIO 2,5 MM, CARRETEL 500 GR (SEM CHUMBO)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</si>
  <si>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</si>
  <si>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</si>
  <si>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</si>
  <si>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</si>
  <si>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</si>
  <si>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</si>
  <si>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</si>
  <si>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</si>
  <si>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COBRE (REF 611) SEM ANEL DE SOLDA, BOLSA X BOLSA X BOLSA, 104 MM                                                                                                                                                                                                                                                                                                                                                                                                                                    </t>
  </si>
  <si>
    <t xml:space="preserve">TUBO DE COBRE CLASSE "E", DN = 104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</si>
  <si>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</si>
  <si>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</si>
  <si>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</si>
  <si>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</si>
  <si>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</si>
  <si>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</si>
  <si>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</si>
  <si>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CHAPA ACO INOX AISI 304 NUMERO 9 (E = 4 MM), ACABAMENTO NUMERO 1 (LAMINADO A QUENTE, FOSCO)                                                                                                                                                                                                                                                                                                                                                                                                               </t>
  </si>
  <si>
    <t xml:space="preserve">CHAPA ACO INOX AISI 304 NUMERO 4 (E = 6 MM), ACABAMENTO NUMERO 1 (LAMINADO A QUENTE, FOSCO)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</si>
  <si>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</si>
  <si>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</si>
  <si>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</si>
  <si>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1/2", VAZAO MAXIMA DE 20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</si>
  <si>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</si>
  <si>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</si>
  <si>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MULTIJATO / MEDIDOR DE AGUA, DN 1", VAZAO MAXIMA DE 7 M3/H, PARA AGUA POTAVEL FRIA, RELOJOARIA PLANA, CLASSE B, HORIZONTAL (SEM CONEXOES)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</si>
  <si>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</si>
  <si>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</si>
  <si>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FITA CREPE ROLO DE 25 MM X 50 M                                                                                                                                                                                                                                                                                                                                                                                                                                                                           </t>
  </si>
  <si>
    <t xml:space="preserve">ADAPTADOR, PVC PBA, A BOLSA DEFOFO, JE, DN 50 / DE 60 MM                                                                                                                                                                                                                                                                                                                                                                                                                                                  </t>
  </si>
  <si>
    <t xml:space="preserve">MARCENEIRO                                                                                                                                                                                                                                                                                                                                                                                                                                                                                                </t>
  </si>
  <si>
    <t xml:space="preserve">TELHADOR                                                                                                                                                                                                                                                                                                                                                                                                                                                                                                  </t>
  </si>
  <si>
    <t xml:space="preserve">GESSEIRO                                                                                                                                                                                                                                                                                                                                                                                                                                                                                                  </t>
  </si>
  <si>
    <t xml:space="preserve">IMPERMEABILIZADOR                                                                                                                                                                                                                                                                                                                                                                                                                                                                                         </t>
  </si>
  <si>
    <t xml:space="preserve">PINTOR DE LETREIROS                                                                                                                                                                                                                                                                                                                                                                                                                                                                                       </t>
  </si>
  <si>
    <t xml:space="preserve">APARELHO DE APOIO DE NEOPRENE FRETADO, 60 X 45 X 7,6 CM, COM FRETAGEM DE ACO DE 4 MM INTERCALADAS COM ELASTOMERO DE 11 MM E REVESTIMENTO FINAL COM ELASTOMERO DE 6 MM                                                                                                                                                                                                                                                                                                                                     </t>
  </si>
  <si>
    <t xml:space="preserve">DM3   </t>
  </si>
  <si>
    <t xml:space="preserve">APARELHO DE APOIO DE NEOPRENE SIMPLES/ NAO FRETADO, 100 X 100 CM, ESPESSURA 6,3 MM                                                                                                                                                                                                                                                                                                                                                                                                                        </t>
  </si>
  <si>
    <t xml:space="preserve">LUVA RASPA DE COURO, CANO CURTO (PUNHO *7* CM)                                                                                                                                                                                                                                                                                                                                                                                                                                                            </t>
  </si>
  <si>
    <t xml:space="preserve">BOTA DE SEGURANCA COM BIQUEIRA DE ACO E COLARINHO ACOLCHOADO                                                                                                                                                                                                                                                                                                                                                                                                                                              </t>
  </si>
  <si>
    <t xml:space="preserve">CAPA PARA CHUVA EM PVC COM FORRO DE POLIESTER, COM CAPUZ (AMARELA OU AZUL)                                                                                                                                                                                                                                                                                                                                                                                                                                </t>
  </si>
  <si>
    <t xml:space="preserve">CAPACETE DE SEGURANCA ABA FRONTAL COM SUSPENSAO DE POLIETILENO, SEM JUGULAR (CLASSE B)                                                                                                                                                                                                                                                                                                                                                                                                                    </t>
  </si>
  <si>
    <t xml:space="preserve">MANOMETRO COM CAIXA EM ACO PINTADO, ESCALA *10* KGF/CM2 (*10* BAR), DIAMETRO NOMINAL DE 100 MM, CONEXAO DE 1/2"                                                                                                                                                                                                                                                                                                                                                                                           </t>
  </si>
  <si>
    <t xml:space="preserve">MANOMETRO COM CAIXA EM ACO PINTADO, ESCALA *10* KGF/CM2 (*10* BAR), DIAMETRO NOMINAL DE *63* MM, CONEXAO DE 1/4"                                                                                                                                                                                                                                                                                                                                                                                          </t>
  </si>
  <si>
    <t xml:space="preserve">CAP PVC, SOLDAVEL, DN 50 MM, SERIE NORMAL, PARA ESGOTO PREDIAL                                                                                                                                                                                                                                                                                                                                                                                                                                            </t>
  </si>
  <si>
    <t xml:space="preserve">CAP PVC, SOLDAVEL, DN 75 MM, SERIE NORMAL, PARA ESGOTO PREDIAL                                                                                                                                                                                                                                                                                                                                                                                                                                            </t>
  </si>
  <si>
    <t xml:space="preserve">TUBO ACO CARBONO SEM COSTURA 20", E= *6,35 MM,  SCHEDULE 10, *78,46 KG/M                                                                                                                                                                                                                                                                                                                                                                                                                                  </t>
  </si>
  <si>
    <t xml:space="preserve">SAPATA DE PVC ADITIVADO NERVURADO D = 6"                                                                                                                                                                                                                                                                                                                                                                                                                                                                  </t>
  </si>
  <si>
    <t xml:space="preserve">SAPATA DE PVC ADITIVADO NERVURADO D = 8"                                                                                                                                                                                                                                                                                                                                                                                                                                                                  </t>
  </si>
  <si>
    <t xml:space="preserve">CALHA/CANALETA DE CONCRETO SIMPLES, TIPO MEIA CANA, DIAMETRO DE 20 CM, PARA AGUA PLUVIAL                                                                                                                                                                                                                                                                                                                                                                                                                  </t>
  </si>
  <si>
    <t xml:space="preserve">TUBO ACO CARBONO SEM COSTURA 1/2", E= *2,77 MM, SCHEDULE 40, *1,27 KG/M                                                                                                                                                                                                                                                                                                                                                                                                                                   </t>
  </si>
  <si>
    <t xml:space="preserve">TUBO ACO CARBONO SEM COSTURA 1/2", E= *3,73 MM, SCHEDULE 80, *1,62 KG/M                                                                                                                                                                                                                                                                                                                                                                                                                                   </t>
  </si>
  <si>
    <t xml:space="preserve">TUBO ACO CARBONO SEM COSTURA 3/4", E= *3,91 MM, SCHEDULE 80, *2,19 KG/M.                                                                                                                                                                                                                                                                                                                                                                                                                                  </t>
  </si>
  <si>
    <t xml:space="preserve">TUBO ACO CARBONO SEM COSTURA 4", E= *8,56 MM, SCHEDULE 80, *22,31 KG/M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</si>
  <si>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</si>
  <si>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</si>
  <si>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</si>
  <si>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PEDRA GRANITICA OU BASALTICA IRREGULAR, FAIXA GRANULOMETRICA 100 A 150 MM PARA PAVIMENTACAO OU CALCAMENTO POLIEDRICO, POSTO PEDREIRA / FORNECEDOR (SEM FRETE)                                                                                                                                                                                                                                                                                                                                             </t>
  </si>
  <si>
    <t xml:space="preserve">LIXADEIRA ELETRICA ANGULAR PARA CONCRETO, POTENCIA 1.400 W, PRATO DIAMANTADO DE 5''                                                                                                                                                                                                                                                                                                                                                                                                                       </t>
  </si>
  <si>
    <t xml:space="preserve">CAVALO MECANICO TRACAO 6X2, PESO BRUTO TOTAL COMBINADO 56000 KG, CAPACIDADE MAXIMA DE TRACAO *66000* KG, POTENCIA *360* CV (INCLUI CABINE E CHASSI, NAO INCLUI SEMIRREBOQUE)                                                                                                                                                                                                                                                                                                                              </t>
  </si>
  <si>
    <t xml:space="preserve">MOTONIVELADORA POTENCIA BASICA LIQUIDA (PRIMEIRA MARCHA) 171 HP, PESO BRUTO 14768 KG, LARGURA DA LAMINA DE 3,7 M                                                                                                                                                                                                                                                                                                                                                                                          </t>
  </si>
  <si>
    <t xml:space="preserve">TRATOR DE PNEUS COM POTENCIA DE 105 CV, TRACAO 4 X 4, PESO COM LASTRO DE 5775 KG                                                                                                                                                                                                                                                                                                                                                                                                                          </t>
  </si>
  <si>
    <t xml:space="preserve">CONE DE SINALIZACAO EM PVC RIGIDO COM FAIXA REFLETIVA, H = 70 / 76 CM                                                                                                                                                                                                                                                                                                                                                                                                                                     </t>
  </si>
  <si>
    <t xml:space="preserve">PARAFUSO DE FERRO POLIDO, SEXTAVADO, COM ROSCA INTEIRA, DIAMETRO 5/16", COMPRIMENTO 3/4", COM PORCA E ARRUELA LISA LEVE                                                                                                                                                                                                                                                                                                                                                                                   </t>
  </si>
  <si>
    <t xml:space="preserve">TUBO DE CONCRETO ARMADO PARA AGUAS PLUVIAIS, CLASSE PA-1, COM ENCAIXE PONTA E BOLSA, DIAMETRO NOMINAL DE 1100 MM                                                                                                                                                                                                                                                                                                                                                                                          </t>
  </si>
  <si>
    <t xml:space="preserve">FLANELA *30 X 40* CM                                                                                                                                                                                                                                                                                                                                                                                                                                                                                      </t>
  </si>
  <si>
    <t xml:space="preserve">CHUMBADOR DE ACO TIPO PARABOLT, * 5/8" X 200* MM,  COM PORCA E ARRUELA                                                                                                                                                                                                                                                                                                                                                                                                                                    </t>
  </si>
  <si>
    <t xml:space="preserve">CIMENTO PORTLAND DE ALTO FORNO (AF) CP III-40                                                                                                                                                                                                                                                                                                                                                                                                                                                             </t>
  </si>
  <si>
    <t xml:space="preserve">PARAFUSO ZINCADO, SEXTAVADO, COM ROSCA SOBERBA, DIAMETRO 3/8", COMPRIMENTO 80 MM                                                                                                                                                                                                                                                                                                                                                                                                                          </t>
  </si>
  <si>
    <t xml:space="preserve">SOQUETE DE PVC / TERMOPLASTICO BASE E27, COM RABICHO, PARA LAMPADAS                                                                                                                                                                                                                                                                                                                                                                                                                                       </t>
  </si>
  <si>
    <t xml:space="preserve">GRUPO DE SOLDAGEM C/ GERADOR A DIESEL 60 CV PARA SOLDA ELETRICA, SOBRE 04 RODAS, COM MOTOR 4 CILINDROS                                                                                                                                                                                                                                                                                                                                                                                                    </t>
  </si>
  <si>
    <t xml:space="preserve">POSTE DE CONCRETO DUPLO T, 300 KG, H = 12 M (NBR 8451)                                                                                                                                                                                                                                                                                                                                                                                                                                                    </t>
  </si>
  <si>
    <t xml:space="preserve">KIT DE MATERIAIS PARA BRACADEIRA PARA FIXACAO EM POSTE CIRCULAR, CONTEM TRES FIXADORES E UM ROLO DE FITA DE 3 M EM ACO CARBONO                                                                                                                                                                                                                                                                                                                                                                            </t>
  </si>
  <si>
    <t xml:space="preserve">ARRUELA  EM ACO GALVANIZADO, DIAMETRO EXTERNO = 35MM, ESPESSURA = 3MM, DIAMETRO DO FURO= 18MM                                                                                                                                                                                                                                                                                                                                                                                                             </t>
  </si>
  <si>
    <t xml:space="preserve">CHAVE DE PARTIDA DIRETA TRIFASICA, COM CAIXA TERMOPLASTICA, COM FUSIVEL DE 25 A, PARA MOTOR COM POTENCIA DE 7,5 CV E TENSAO DE 380 V                                                                                                                                                                                                                                                                                                                                                                      </t>
  </si>
  <si>
    <t xml:space="preserve">TUBO ACO INDUSTRIAL DN 2" (50,8 MM) E=1,50MM, PESO= 1,8237 KG/M                                                                                                                                                                                                                                                                                                                                                                                                                                           </t>
  </si>
  <si>
    <t xml:space="preserve">CHAVE SECCIONADORA-FUSIVEL BLINDADA TRIPOLAR, ABERTURA COM CARGA, PARA FUSIVEL NH00, CORRENTE NOMINAL DE 160 A, TENSAO DE 500 V                                                                                                                                                                                                                                                                                                                                                                           </t>
  </si>
  <si>
    <t xml:space="preserve">CHAVE SECCIONADORA-FUSIVEL BLINDADA TRIPOLAR, ABERTURA COM CARGA, PARA FUSIVEL NH01, CORRENTE NOMINAL DE 250 A, TENSAO DE 500 V                                                                                                                                                                                                                                                                                                                                                                           </t>
  </si>
  <si>
    <t xml:space="preserve">BASE UNIPOLAR PARA FUSIVEL NH1, CORRENTE NOMINAL DE 250 A, SEM CAPA                                                                                                                                                                                                                                                                                                                                                                                                                                       </t>
  </si>
  <si>
    <t xml:space="preserve">!EM PROCESSO DE DESATIVACAO! LUMINARIA FECHADA P/ ILUMINACAO PUBLICA, TIPO ABL 50/F OU EQUIV, P/ LAMPADA A VAPOR DE MERCURIO 400W                                                                                                                                                                                                                                                                                                                                                                         </t>
  </si>
  <si>
    <t xml:space="preserve">SOLDA EM BARRA DE ESTANHO-CHUMBO 50/50                                                                                                                                                                                                                                                                                                                                                                                                                                                                    </t>
  </si>
  <si>
    <t xml:space="preserve">REFLETOR REDONDO EM ALUMINIO ANODIZADO PARA LAMPADA VAPOR DE MERCURIO/SODIO, CORPO EM ALUMINIO COM PINTURA EPOXI, PARA LAMPADA E-27 DE 300 W, COM SUPORTE REDONDO E ALCA REGULAVEL PARA FIXACAO.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</si>
  <si>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</si>
  <si>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</si>
  <si>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28 DISJUNTORES DIN, 100 A                                                                                                                                                                                                                                                                                                                                                                                  </t>
  </si>
  <si>
    <t xml:space="preserve">TORNEIRA CROMADA DE MESA PARA LAVATORIO, PADRAO POPULAR, 1/2 " OU 3/4 " (REF 1193)                                                                                                                                                                                                                                                                                                                                                                                                                        </t>
  </si>
  <si>
    <t xml:space="preserve">TORNEIRA CROMADA DE PAREDE PARA COZINHA SEM AREJADOR, PADRAO POPULAR, 1/2 " OU 3/4 " (REF 1158)                                                                                                                                                                                                                                                                                                                                                                                                           </t>
  </si>
  <si>
    <t xml:space="preserve">TORNEIRA CROMADA SEM BICO PARA TANQUE 1/2 " OU 3/4 " (REF 1143)                                                                                                                                                                                                                                                                                                                                                                                                                                           </t>
  </si>
  <si>
    <t xml:space="preserve">MARTELO PERFURADOR PNEUMATICO MANUAL, DE SUPERFICIE, COM AVANCO DE COLUNA, PESO DE 22 KG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</si>
  <si>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</si>
  <si>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SOLOS DE PERCURSAO (SOQUETE) COM MOTOR A GASOLINA 4 TEMPOS DE 4 HP (4 CV)                                                                                                                                                                                                                                                                                                                                                                                                                  </t>
  </si>
  <si>
    <t xml:space="preserve">VIBRADOR DE IMERSAO, DIAMETRO DA PONTEIRA DE *45* MM, COM MOTOR 4 TEMPOS A GASOLINA DE 5,5 HP (5,5 CV)                                                                                                                                                                                                                                                                                                                                                                                                    </t>
  </si>
  <si>
    <t xml:space="preserve">VIBROACABADORA DE ASFALTO SOBRE ESTEIRAS, LARG. PAVIM. 2,60 M A 5,75 M, POT. 110 HP, CAP. 450 T/ H                                                                                                                                                                                                                                                                                                                                                                                                        </t>
  </si>
  <si>
    <t xml:space="preserve">PLACA DE ACO ESMALTADA PARA  IDENTIFICACAO DE RUA, *45 CM X 20* CM                                                                                                                                                                                                                                                                                                                                                                                                                                        </t>
  </si>
  <si>
    <t xml:space="preserve">GRUPO DE SOLDAGEM COM GERADOR A DIESEL 30 CV, PARA SOLDA ELETRICA, SOBRE DUAS RODAS                                                                                                                                                                                                                                                                                                                                                                                                                       </t>
  </si>
  <si>
    <t xml:space="preserve">MEIA CANA DE MADEIRA PINUS OU EQUIVALENTE DA REGIAO, ACABAMENTO PARA FORRO PAULISTA, *2,5 X 2,5* CM                                                                                                                                                                                                                                                                                                                                                                                                       </t>
  </si>
  <si>
    <t xml:space="preserve">ROLO COMPACTADOR VIBRATORIO DE UM CILINDRO LISO DE ACO, POTENCIA 125 HP, PESO SEM/COM LASTRO 10,75/12,92 T, IMPACTO DINAMICO 31,5/18,5 T, LARGURA TRABALHO 2,15 M                                                                                                                                                                                                                                                                                                                                         </t>
  </si>
  <si>
    <t xml:space="preserve">VIBROACABADORA DE ASFALTO SOBRE RODAS, LARGURA DE PAVIMENTACAO DE 1,70 A 4,20 M, POTENCIA 78 KW/105 HP, CAPACIDADE 300 T/H                                                                                                                                                                                                                                                                                                                                                                                </t>
  </si>
  <si>
    <t xml:space="preserve">PICAPE CABINE SIMPLES COM MOTOR 1.6 FLEX, CAMBIO MANUAL, POTENCIA 101/104 CV, 2 PORTAS                                                                                                                                                                                                                                                                                                                                                                                                                    </t>
  </si>
  <si>
    <t xml:space="preserve">VASSOURA MECANICA REBOCAVEL COM ESCOVA CILINDRICA LARGURA UTIL DE VARRIMENTO = 2,44M                                                                                                                                                                                                                                                                                                                                                                                                                      </t>
  </si>
  <si>
    <t xml:space="preserve">MEDIDOR DE NIVEL ESTATICO E DINAMICO PARA POCO, COMPRIMENTO DE 200 M                                                                                                                                                                                                                                                                                                                                                                                                                                      </t>
  </si>
  <si>
    <t xml:space="preserve">APARELHO CORTE OXI-ACETILENO PARA SOLDA E CORTE CONTENDO MACARICO SOLDA, BICO DE CORTE, CILINDROS, REGULADORES, MANGUEIRAS E CARRINHO                                                                                                                                                                                                                                                                                                                                                                     </t>
  </si>
  <si>
    <t xml:space="preserve">COMPRESSOR DE AR REBOCAVEL, VAZAO *89* PCM, PRESSAO EFETIVA DE TRABALHO *102* PSI, MOTOR DIESEL, POTENCIA *20* CV                                                                                                                                                                                                                                                                                                                                                                                         </t>
  </si>
  <si>
    <t xml:space="preserve">MAQUINA EXTRUSORA DE CONCRETO PARA GUIAS E SARJETAS, COM MOTOR A DIESEL DE 14 CV                                                                                                                                                                                                                                                                                                                                                                                                                          </t>
  </si>
  <si>
    <t xml:space="preserve">FRESADORA DE ASFALTO A FRIO SOBRE RODAS, LARG. FRESAGEM 1,00 M, POT. 155 KW/208 HP                                                                                                                                                                                                                                                                                                                                                                                                                        </t>
  </si>
  <si>
    <t xml:space="preserve">USINA DE ASFALTO A FRIO, CAPACIDADE DE 30 A 40 T/H, ELETRICA, POTENCIA DE 30 CV                                                                                                                                                                                                                                                                                                                                                                                                                           </t>
  </si>
  <si>
    <t xml:space="preserve">DISCO DE CORTE DIAMANTADO SEGMENTADO PARA CONCRETO, DIAMETRO DE 350 MM, FURO DE 1 " (14 X 1 ")                                                                                                                                                                                                                                                                                                                                                                                                            </t>
  </si>
  <si>
    <t xml:space="preserve">BETONEIRA CAPACIDADE NOMINAL 400 L, CAPACIDADE DE MISTURA 310 L, MOTOR A GASOLINA POTENCIA 5,5 CV, SEM CARREGADOR                                                                                                                                                                                                                                                                                                                                                                                         </t>
  </si>
  <si>
    <t xml:space="preserve">USINA DE CONCRETO FIXA, CAPACIDADE NOMINAL DE 80 M3/H, SEM SILO                                                                                                                                                                                                                                                                                                                                                                                                                                           </t>
  </si>
  <si>
    <t xml:space="preserve">USINA DE CONCRETO FIXA, CAPACIDADE NOMINAL DE 40 M3/H, SEM SILO                                                                                                                                                                                                                                                                                                                                                                                                                                           </t>
  </si>
  <si>
    <t xml:space="preserve">USINA DE CONCRETO FIXA, CAPACIDADE NOMINAL DE 60 M3/H, SEM SILO                                                                                                                                                                                                                                                                                                                                                                                                                                           </t>
  </si>
  <si>
    <t xml:space="preserve">VIBRADOR DE IMERSAO, DIAMETRO DA PONTEIRA DE *45* MM, COM MOTOR ELETRICO TRIFASICO DE 2 HP (2 CV)                                                                                                                                                                                                                                                                                                                                                                                                         </t>
  </si>
  <si>
    <t xml:space="preserve">REGUA VIBRADORA DUPLA PARA CONCRETO A GASOLINA 5,5 HP, PESO DE 60 KG, COMPRIMENTO 4 M                                                                                                                                                                                                                                                                                                                                                                                                                     </t>
  </si>
  <si>
    <t xml:space="preserve">TALHA MANUAL DE CORRENTE, CAPACIDADE DE 1 T COM ELEVACAO DE 3 M                                                                                                                                                                                                                                                                                                                                                                                                                                           </t>
  </si>
  <si>
    <t xml:space="preserve">POLIDORA DE PISO (POLITRIZ) ELETRICA, MOTOR MONOFASICO DE 4 HP, PESO DE 100 KG, DIAMETRO DO TRABALHO DE 450 MM                                                                                                                                                                                                                                                                                                                                                                                            </t>
  </si>
  <si>
    <t xml:space="preserve">MOTOSSERRA PORTATIL COM MOTOR A GASOLINA DE *60* CC                                                                                                                                                                                                                                                                                                                                                                                                                                                       </t>
  </si>
  <si>
    <t xml:space="preserve">TORNEIRA CROMADA DE PAREDE PARA COZINHA COM AREJADOR, PADRAO POPULAR, 1/2 " OU 3/4 " (REF 1159)                                                                                                                                                                                                                                                                                                                                                                                                           </t>
  </si>
  <si>
    <t xml:space="preserve">TORNEIRA CROMADA CURTA SEM BICO PARA USO GERAL  1/2 " OU 3/4 " (REF 1152)                                                                                                                                                                                                                                                                                                                                                                                                                                 </t>
  </si>
  <si>
    <t xml:space="preserve">BOMBA TRIPLEX COM MOTOR A DIESEL, NACIONAL, DIAMETRO DE SUCCAO DE 2 1/2''                                                                                                                                                                                                                                                                                                                                                                                                                                 </t>
  </si>
  <si>
    <t xml:space="preserve">CONCRETO USINADO CONVENCIONAL (NAO BOMBEAVEL) CLASSE DE RESISTENCIA C10, COM BRITA 1 E 2, SLUMP = 80 MM +/- 10 MM (NBR 8953)                                                                                                                                                                                                                                                                                                                                                                              </t>
  </si>
  <si>
    <t xml:space="preserve">CONDULETE DE ALUMINIO TIPO B, PARA ELETRODUTO ROSCAVEL DE 1/2", COM TAMPA CEGA                                                                                                                                                                                                                                                                                                                                                                                                                            </t>
  </si>
  <si>
    <t xml:space="preserve">CONDULETE DE ALUMINIO TIPO B, PARA ELETRODUTO ROSCAVEL DE 3/4", COM TAMPA CEGA                                                                                                                                                                                                                                                                                                                                                                                                                            </t>
  </si>
  <si>
    <t xml:space="preserve">CONDULETE DE ALUMINIO TIPO B, PARA ELETRODUTO ROSCAVEL DE 1", COM TAMPA CEGA                                                                                                                                                                                                                                                                                                                                                                                                                              </t>
  </si>
  <si>
    <t xml:space="preserve">CAIXA DE PASSAGEM/ LUZ / TELEFONIA, DE EMBUTIR, EM CHAPA DE ACO GALVANIZADO, DIMENSOES 120 X 120 X *12* CM (PADRAO CONCESSIONARIA LOCAL)                                                                                                                                                                                                                                                                                                                                                                  </t>
  </si>
  <si>
    <t xml:space="preserve">CHAVE DE PARTIDA DIRETA TRIFASICA, COM CAIXA TERMOPLASTICA, COM FUSIVEL DE 35 A, PARA MOTOR COM POTENCIA DE 5 CV E TENSAO DE 220 V                                                                                                                                                                                                                                                                                                                                                                        </t>
  </si>
  <si>
    <t xml:space="preserve">CHAVE DE PARTIDA DIRETA TRIFASICA, COM CAIXA TERMOPLASTICA, COM FUSIVEL DE 63 A, PARA MOTOR COM POTENCIA DE 10 CV E TENSAO DE 220 V                                                                                                                                                                                                                                                                                                                                                                       </t>
  </si>
  <si>
    <t xml:space="preserve">PERFIL ELASTOMERICO PRE-FORMADO EM EPMD, PARA JUNTA DE DILATACAO DE PISOS COM POUCA SOLICITACAO, 15 MM DE LARGURA, MOVIMENTACAO DE *11 A 19* MM                                                                                                                                                                                                                                                                                                                                                           </t>
  </si>
  <si>
    <t xml:space="preserve">TAMPAO FOFO SIMPLES COM BASE, CLASSE A15 CARGA MAX 1,5 T, *400 X 600* MM, REDE TELEFONE                                                                                                                                                                                                                                                                                                                                                                                                                   </t>
  </si>
  <si>
    <t xml:space="preserve">FINCAPINO LONGO CALIBRE 22, CARGA FORTE (ACAO DIRETA)                                                                                                                                                                                                                                                                                                                                                                                                                                                     </t>
  </si>
  <si>
    <t xml:space="preserve">CENTO </t>
  </si>
  <si>
    <t xml:space="preserve">PINO DE ACO COM ROSCA 1/4 ", COMPRIMENTO DA HASTE = 30 MM E ROSCA = 20 MM (ACAO DIRETA)                                                                                                                                                                                                                                                                                                                                                                                                                   </t>
  </si>
  <si>
    <t xml:space="preserve">PORCA UNIAO/JUNCAO ZINCADA SEXTAVADA 1/4 ", CHAVE 7/16 ", COMPRIMENTO = 25 MM                                                                                                                                                                                                                                                                                                                                                                                                                             </t>
  </si>
  <si>
    <t xml:space="preserve">SUPORTE "Y" PARA FITA PERFURADA                                                                                                                                                                                                                                                                                                                                                                                                                                                                           </t>
  </si>
  <si>
    <t xml:space="preserve">FITA METALICA GRAVADA, L = 17 MM, ROLO DE 25 M, CARGA RECOMENDADA = *120* KGF                                                                                                                                                                                                                                                                                                                                                                                                                             </t>
  </si>
  <si>
    <t xml:space="preserve">FITA METALICA PERFURADA, L = 17 MM, ROLO DE 30 M, CARGA RECOMENDADA = *19* KGF                                                                                                                                                                                                                                                                                                                                                                                                                            </t>
  </si>
  <si>
    <t xml:space="preserve">FITA METALICA PERFURADA, L = *18* MM, ROLO DE 30 M, CARGA RECOMENDADA = *30* KGF                                                                                                                                                                                                                                                                                                                                                                                                                          </t>
  </si>
  <si>
    <t xml:space="preserve">FITA METALICA PERFURADA, L = 25 MM, ROLO DE 30 M, CARGA RECOMENDADA = *222,5* KGF                                                                                                                                                                                                                                                                                                                                                                                                                         </t>
  </si>
  <si>
    <t xml:space="preserve">JUNCAO 2 GARRAS PARA FITA PERFURADA                                                                                                                                                                                                                                                                                                                                                                                                                                                                       </t>
  </si>
  <si>
    <t xml:space="preserve">POSTE CONICO CONTINUO EM ACO GALVANIZADO, CURVO, BRACO SIMPLES, FLANGEADO,  H = 9 M, DIAMETRO INFERIOR = *135* MM                                                                                                                                                                                                                                                                                                                                                                                         </t>
  </si>
  <si>
    <t xml:space="preserve">POSTE CONICO CONTINUO EM ACO GALVANIZADO, CURVO, BRACO DUPLO, FLANGEADO,  H = 9 M, DIAMETRO INFERIOR = *135* MM                                                                                                                                                                                                                                                                                                                                                                                           </t>
  </si>
  <si>
    <t xml:space="preserve">POSTE CONICO CONTINUO EM ACO GALVANIZADO, CURVO, BRACO DUPLO, ENGASTADO,  H = 9 M, DIAMETRO INFERIOR = *135* MM                                                                                                                                                                                                                                                                                                                                                                                           </t>
  </si>
  <si>
    <t xml:space="preserve">POSTE CONICO CONTINUO EM ACO GALVANIZADO, RETO, ENGASTADO,  H = 9 M, DIAMETRO INFERIOR = *145* MM                                                                                                                                                                                                                                                                                                                                                                                                         </t>
  </si>
  <si>
    <t xml:space="preserve">POSTE CONICO CONTINUO EM ACO GALVANIZADO, RETO, ENGASTADO,  H = 7 M, DIAMETRO INFERIOR = *125* MM                                                                                                                                                                                                                                                                                                                                                                                                         </t>
  </si>
  <si>
    <t xml:space="preserve">AQUECEDOR DE AGUA ELETRICO  RESERVATORIO DE 700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</si>
  <si>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</si>
  <si>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CONTRA-PORCA SEXTAVADA, DIAMETRO NOMINAL 1 3/8", ALTURA 35 MM                                                                                                                                                                                                                                                                                                                                                                                                                                             </t>
  </si>
  <si>
    <t xml:space="preserve">PA CARREGADEIRA SOBRE RODAS, POTENCIA 152 HP, CAPACIDADE DA CACAMBA DE 1,53 A 2,30 M3, PESO OPERACIONAL MAXIMO DE 10216 KG                                                                                                                                                                                                                                                                                                                                                                                </t>
  </si>
  <si>
    <t xml:space="preserve">ENERGIA ELETRICA COMERCIAL, BAIXA TENSAO, RELATIVA AO CONSUMO DE ATE 100 KWH, INCLUINDO ICMS, PIS/PASEP E COFINS                                                                                                                                                                                                                                                                                                                                                                                          </t>
  </si>
  <si>
    <t xml:space="preserve">MOTOBOMBA AUTOESCORVANTE MOTOR A GASOLINA, POTENCIA 6,0HP, BOCAIS 3" X 3", HM/Q = 5 MCA / 24 M3/H A 52,5 MCA / 5,0 M3/H                                                                                                                                                                                                                                                                                                                                                                                   </t>
  </si>
  <si>
    <t xml:space="preserve">GRUPO GERADOR DIESEL, SEM CARENAGEM, POTENCIA STANDART ENTRE 80 E 90 KVA, VELOCIDADE DE 1800 RPM, FREQUENCIA DE 60 HZ                                                                                                                                                                                                                                                                                                                                                                                     </t>
  </si>
  <si>
    <t xml:space="preserve">TANQUE DE ASFALTO ESTACIONARIO COM SERPENTINA, CAPACIDADE 30.000 L                                                                                                                                                                                                                                                                                                                                                                                                                                        </t>
  </si>
  <si>
    <t xml:space="preserve">PONTALETE ROLIÇO SEM TRATAMENTO, D = 8 A 11 CM, H = 6 M, EM EUCALIPTO OU EQUIVALENTE DA REGIAO - BRUTA (PARA ESCORAMENTO)                                                                                                                                                                                                                                                                                                                                                                                 </t>
  </si>
  <si>
    <t xml:space="preserve">ROLO COMPACTADOR PE DE CARNEIRO VIBRATORIO, POTENCIA 125 HP, PESO OPERACIONAL SEM/COM LASTRO 11,95/13,30 T, IMPACTO DINAMICO 38,5/22,5 T, LARGURA DE TRABALHO 2,15 M                                                                                                                                                                                                                                                                                                                                      </t>
  </si>
  <si>
    <t xml:space="preserve">ROLO COMPACTADOR DE PNEUS, ESTATICO, PRESSAO VARIAVEL, POTENCIA 110 HP, PESO SEM/COM LASTRO 10,8/27 T, LARGURA DE ROLAGEM 2,30 M                                                                                                                                                                                                                                                                                                                                                                          </t>
  </si>
  <si>
    <t xml:space="preserve">ROLO COMPACTADOR PE DE CARNEIRO VIBRATORIO, POTENCIA 80 HP, PESO OPERACIONAL SEM/COM LASTRO 7,4/8,8 T, LARGURA DE TRABALHO 1,68 M                                                                                                                                                                                                                                                                                                                                                                         </t>
  </si>
  <si>
    <t xml:space="preserve">ESCAVADEIRA HIDRAULICA SOBRE ESTEIRAS COM CACAMBA DE 1,20 M3, PESO OPERACIONAL 21 T, POTENCIA BRUTA 155 HP                                                                                                                                                                                                                                                                                                                                                                                                </t>
  </si>
  <si>
    <t xml:space="preserve">MARTELO PERFURADOR PNEUMATICO MANUAL, HASTE 25 X 75 MM, 21 KG                                                                                                                                                                                                                                                                                                                                                                                                                                             </t>
  </si>
  <si>
    <t xml:space="preserve">MARTELO DEMOLIDOR PNEUMATICO MANUAL, COM REDUCAO DE VIBRACAO, PESO DE 21 KG                                                                                                                                                                                                                                                                                                                                                                                                                               </t>
  </si>
  <si>
    <t xml:space="preserve">MAQUINA MANUAL TIPO PRENSA PARA PRODUCAO DE BLOCOS E PAVIMENTOS DE CONCRETO, COM MOTOR ELETRICO TRIFASICO PARA VIBRACAO, POTENCIA TOTAL INSTALADA DE 1,5 KW                                                                                                                                                                                                                                                                                                                                               </t>
  </si>
  <si>
    <t xml:space="preserve">MAQUINA TIPO PRENSA HIDRAULICA, PARA FABRICACAO DE TUBOS DE CONCRETO PARA AGUAS PLUVIAIS, DN 200 A DN 600 MM X 1000 MM DE COMPRIMENTO, COM MOTOR PRINCIPAL DE 20 CV                                                                                                                                                                                                                                                                                                                                       </t>
  </si>
  <si>
    <t xml:space="preserve">SOQUETE DE PVC / TERMOPLASTICO BASE E27, COM CHAVE, PARA LAMPADAS                                                                                                                                                                                                                                                                                                                                                                                                                                         </t>
  </si>
  <si>
    <t xml:space="preserve">RECICLADORA DE ASFALTO A FRIO SOBRE RODAS, LARG. FRESAGEM 2,00 M, POT. 315 KW/422 HP                                                                                                                                                                                                                                                                                                                                                                                                                      </t>
  </si>
  <si>
    <t xml:space="preserve">FRESADORA DE ASFALTO A FRIO SOBRE ESTEIRAS, LARG. FRESAGEM 2,00 M, POT. 410 KW/550 HP                                                                                                                                                                                                                                                                                                                                                                                                                     </t>
  </si>
  <si>
    <t xml:space="preserve">PRANCHAO NAO APARELHADO *8 X 30* CM, EM MACARANDUBA, ANGELIM OU EQUIVALENTE DA REGIAO - BRUTA                                                                                                                                                                                                                                                                                                                                                                                                             </t>
  </si>
  <si>
    <t xml:space="preserve">TARIFA "A" ENTRE  0 E 20M3 FORNECIMENTO D'AGUA                                                                                                                                                                                                                                                                                                                                                                                                                                                            </t>
  </si>
  <si>
    <t xml:space="preserve">CARRINHO COM 2 PNEUS PARA TRANSPORTAR TUBO CONCRETO, ALTURA ATE 1,0 M E DIAMETRO ATE 1000MM, COM ESTRUTURA EM PERFIL OU TUBO METALICO                                                                                                                                                                                                                                                                                                                                                                     </t>
  </si>
  <si>
    <t xml:space="preserve">SERRA CIRCULAR DE BANCADA COM MOTOR ELETRICO, POTENCIA DE *1600* W, PARA DISCO DE DIAMETRO DE 10" (250 MM)                                                                                                                                                                                                                                                                                                                                                                                                </t>
  </si>
  <si>
    <t xml:space="preserve">MAQUINA PARA CORTE COM DISCO ABRASIVO DE DIAMETRO DE 18'' (450 MM), COM MOTOR ELETRICO TRIFASICO DE 10 CV                                                                                                                                                                                                                                                                                                                                                                                                 </t>
  </si>
  <si>
    <t xml:space="preserve">ROLO COMPACTADOR VIBRATORIO TANDEM, ACO LISO, POTENCIA 125 HP, PESO SEM/COM LASTRO 10,20/11,65 T, LARGURA DE TRABALHO 1,73 M                                                                                                                                                                                                                                                                                                                                                                              </t>
  </si>
  <si>
    <t xml:space="preserve">BATENTE / PORTAL / ADUELA / MARCO EM MADEIRA MACICA COM REBAIXO, E = *3* CM, L = *16* CM, PARA PORTAS DE  GIRO DE *60 CM A 120* CM  X *210* CM, PINUS / EUCALIPTO / VIROLA OU EQUIVALENTE DA REGIAO (NAO INCLUI ALIZARES)                                                                                                                                                                                                                                                                                 </t>
  </si>
  <si>
    <t xml:space="preserve">GUARNICAO / ALIZAR / VISTA LISA EM MADEIRA MACICA, PARA PORTA , E = *1* CM, L = *5* CM,  PINUS /EUCALIPTO / VIROLA OU EQUIVALENTE DA REGIAO                                                                                                                                                                                                                                                                                                                                                               </t>
  </si>
  <si>
    <t xml:space="preserve">GUARNICAO / ALIZAR / VISTA LISA EM MADEIRA MACICA, PARA PORTA  , E = *1* CM, L = *5* CM, CEDRINHO / ANGELIM COMERCIAL / TAURI/ CURUPIXA / PEROBA / CUMARU OU EQUIVALENTE DA REGIAO                                                                                                                                                                                                                                                                                                                        </t>
  </si>
  <si>
    <t xml:space="preserve">MOTORISTA DE CAMINHAO-BASCULANTE                                                                                                                                                                                                                                                                                                                                                                                                                                                                          </t>
  </si>
  <si>
    <t xml:space="preserve">REDUCAO PVC PBA, JE, BB, DN 75 X 50 / DE 85 X 60 MM, PARA REDE DE AGUA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</si>
  <si>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</si>
  <si>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</si>
  <si>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</si>
  <si>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75 X 50MM                                                                                                                                                                                                                                                                                                                                                                                                                                                        </t>
  </si>
  <si>
    <t xml:space="preserve">REDUCAO EXCENTRICA PVC P/ ESG PREDIAL DN 100 X 50MM                                                                                                                                                                                                                                                                                                                                                                                                                                                       </t>
  </si>
  <si>
    <t xml:space="preserve">REDUCAO EXCENTRICA PVC P/ ESG PREDIAL DN 100 X 75MM                                                                                                                                                                                                                                                                                                                                                                                                                                                       </t>
  </si>
  <si>
    <t xml:space="preserve">REDUCAO EXCENTRICA PVC, SERIE R, DN 75 X 50 MM, PARA ESGOTO OU AGUAS PLUVIAIS PREDIAIS                                                                                                                                                                                                                                                                                                                                                                                                                    </t>
  </si>
  <si>
    <t xml:space="preserve">REDUCAO EXCENTRICA PVC, SERIE R, DN 100 X 75 MM, PARA ESGOTO OU AGUAS PLUVIAIS PREDIAIS                                                                                                                                                                                                                                                                                                                                                                                                                   </t>
  </si>
  <si>
    <t xml:space="preserve">REDUCAO EXCENTRICA PVC, SERIE R, DN 150 X 100 MM, PARA ESGOTO OU AGUAS PLUVIAIS PREDIAIS                                                                                                                                                                                                                                                                                                                                                                                                                  </t>
  </si>
  <si>
    <t xml:space="preserve">REGISTRO DE ESFERA, PVC, COM VOLANTE, VS, ROSCAVEL, DN 1", COM CORPO DIVIDIDO                                                                                                                                                                                                                                                                                                                                                                                                                             </t>
  </si>
  <si>
    <t xml:space="preserve">ESQUADRO INTERNO OU EXTERNO PARA CALHA PLUVIAL, PVC, DIAMETRO ENTRE 119 E 170 MM, PARA DRENAGEM PREDIAL                                                                                                                                                                                                                                                                                                                                                                                                   </t>
  </si>
  <si>
    <t xml:space="preserve">SUPORTE DE PVC PARA CALHA PLUVIAL, DIAMETRO ENTRE 119 E 170 MM, PARA DRENAGEM PREDIAL                                                                                                                                                                                                                                                                                                                                                                                                                     </t>
  </si>
  <si>
    <t xml:space="preserve">HASTE METALICA PARA FIXACAO DE CALHA PLUVIAL,  ZINCADA, DOBRADA 90 GRAUS                                                                                                                                                                                                                                                                                                                                                                                                                                  </t>
  </si>
  <si>
    <t xml:space="preserve">ACOPLAMENTO DE CONDUTOR PLUVIAL, EM PVC, DIAMETRO ENTRE 80 E 100 MM, PARA DRENAGEM PREDIAL                                                                                                                                                                                                                                                                                                                                                                                                                </t>
  </si>
  <si>
    <t xml:space="preserve">TUBO PVC  SERIE NORMAL, DN 150 MM, PARA ESGOTO  PREDIAL (NBR 5688)                                                                                                                                                                                                                                                                                                                                                                                                                                        </t>
  </si>
  <si>
    <t xml:space="preserve">TUBO PVC, SERIE R, DN 40 MM, PARA ESGOTO OU AGUAS PLUVIAIS PREDIAIS (NBR 5688)                                                                                                                                                                                                                                                                                                                                                                                                                            </t>
  </si>
  <si>
    <t xml:space="preserve">TUBO PVC, SERIE R, DN 50 MM, PARA ESGOTO OU AGUAS PLUVIAIS PREDIAIS (NBR 5688)                                                                                                                                                                                                                                                                                                                                                                                                                            </t>
  </si>
  <si>
    <t xml:space="preserve">PASTA LUBRIFICANTE PARA TUBOS E CONEXOES COM JUNTA ELASTICA (USO EM PVC, ACO, POLIETILENO E OUTROS) ( DE *400* G)                                                                                                                                                                                                                                                                                                                                                                                         </t>
  </si>
  <si>
    <t xml:space="preserve">ADESIVO PLASTICO PARA PVC, FRASCO COM 175 GR                                                                                                                                                                                                                                                                                                                                                                                                                                                              </t>
  </si>
  <si>
    <t xml:space="preserve">SOLUCAO LIMPADORA PARA PVC, FRASCO COM 1000 CM3                                                                                                                                                                                                                                                                                                                                                                                                                                                           </t>
  </si>
  <si>
    <t xml:space="preserve">ANEL BORRACHA, DN 40 MM, PARA TUBO SERIE REFORCADA ESGOTO PREDIAL                                                                                                                                                                                                                                                                                                                                                                                                                                         </t>
  </si>
  <si>
    <t xml:space="preserve">ANEL BORRACHA, DN 50 MM, PARA TUBO SERIE REFORCADA ESGOTO PREDIAL                                                                                                                                                                                                                                                                                                                                                                                                                                         </t>
  </si>
  <si>
    <t xml:space="preserve">BUCHA DE REDUCAO DE PVC, SOLDAVEL, LONGA, 50 X 40 MM, PARA ESGOTO PREDIAL                                                                                                                                                                                                                                                                                                                                                                                                                                 </t>
  </si>
  <si>
    <t xml:space="preserve">CAP PVC, SERIE R, DN 75 MM, PARA ESGOTO OU AGUAS PLUVIAIS PREDIAIS                                                                                                                                                                                                                                                                                                                                                                                                                                        </t>
  </si>
  <si>
    <t xml:space="preserve">CAP PVC, SERIE R, DN 100 MM, PARA ESGOTO OU AGUAS PLUVIAIS PREDIAIS                                                                                                                                                                                                                                                                                                                                                                                                                                       </t>
  </si>
  <si>
    <t xml:space="preserve">CAP PVC, SERIE R, DN 150 MM, PARA ESGOTO OU AGUAS PLUVIAIS PREDIAIS                                                                                                                                                                                                                                                                                                                                                                                                                                       </t>
  </si>
  <si>
    <t xml:space="preserve">CURVA CURTA PVC, PB, JE, 45 GRAUS, DN 100 MM, PARA REDE COLETORA ESGOTO (NBR 10569)                                                                                                                                                                                                                                                                                                                                                                                                                       </t>
  </si>
  <si>
    <t xml:space="preserve">CURVA CURTA PVC, PB, JE, 90 GRAUS, DN 100 MM, PARA REDE COLETORA ESGOTO (NBR 10569)                                                                                                                                                                                                                                                                                                                                                                                                                       </t>
  </si>
  <si>
    <t xml:space="preserve">CURVA PVC, SERIE R, 87.30 GRAUS, CURTA, 75 MM, PARA ESGOTO OU AGUAS PLUVIAIS PREDIAIS (PARA PE-DE-COLUNA)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</si>
  <si>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</si>
  <si>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</si>
  <si>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LEVE, 90 GRAUS, COM PONTA E BOLSA LISA, DN 250 MM                                                                                                                                                                                                                                                                                                                                                                                                                                               </t>
  </si>
  <si>
    <t xml:space="preserve">CURVA PVC LEVE, 90 GRAUS, COM PONTA E BOLSA LISA, DN 300 MM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</si>
  <si>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</si>
  <si>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</si>
  <si>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</si>
  <si>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</si>
  <si>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FITA ISOLANTE ADESIVA ANTICHAMA, USO ATE 750 V, EM ROLO DE 19 MM X 20 M                                                                                                                                                                                                                                                                                                                                                                                                                                   </t>
  </si>
  <si>
    <t xml:space="preserve">JOELHO PVC LEVE, 45 GRAUS, DN 150 MM, PARA ESGOTO PREDIAL                                                                                                                                                                                                                                                                                                                                                                                                                                                 </t>
  </si>
  <si>
    <t xml:space="preserve">JOELHO PVC LEVE, 90 GRAUS, DN 150 MM, PARA ESGOTO PREDIAL                                                                                                                                                                                                                                                                                                                                                                                                                                                 </t>
  </si>
  <si>
    <t xml:space="preserve">JUNCAO SIMPLES, PVC LEVE, 150 MM,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</si>
  <si>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</si>
  <si>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</si>
  <si>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</si>
  <si>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</si>
  <si>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</si>
  <si>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SERIE R, DN 100 X 75 MM, PARA ESGOTO OU AGUAS PLUVIAIS PREDIAIS                                                                                                                                                                                                                                                                                                                                                                                                                       </t>
  </si>
  <si>
    <t xml:space="preserve">JUNCAO SIMPLES, PVC SERIE R, DN 100 X 100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</si>
  <si>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</si>
  <si>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</si>
  <si>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JOELHO PVC, SOLDAVEL, COM BUCHA DE LATAO, 90 GRAUS, 25 MM X 1/2", PARA AGUA FRIA PREDIAL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</si>
  <si>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</si>
  <si>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</si>
  <si>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</si>
  <si>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45 GRAUS, DN 100 MM, PARA ESGOTO OU AGUAS PLUVIAIS PREDIAIS                                                                                                                                                                                                                                                                                                                                                                                                                          </t>
  </si>
  <si>
    <t xml:space="preserve">JOELHO, PVC SERIE R, 45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</si>
  <si>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</si>
  <si>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</si>
  <si>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</si>
  <si>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</si>
  <si>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</si>
  <si>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COM VISITA, PVC SERIE R, 90 GRAUS, 100 X 75 MM, PARA ESGOTO OU AGUAS PLUVIAIS PREDIAIS                                                                                                                                                                                                                                                                                                                                                                                                             </t>
  </si>
  <si>
    <t xml:space="preserve">LUVA DUPLA, PVC LEVE, DN 150 MM                                                                                                                                                                                                                                                                                                                                                                                                                                                                           </t>
  </si>
  <si>
    <t xml:space="preserve">LUVA DE CORRER, PVC SERIE R, 75 MM, PARA ESGOTO OU AGUAS PLUVIAIS PREDIAIS                                                                                                                                                                                                                                                                                                                                                                                                                                </t>
  </si>
  <si>
    <t xml:space="preserve">LUVA DE CORRER, PVC SERIE R, 100 MM, PARA ESGOTO OU AGUAS PLUVIAIS PREDIAIS                                                                                                                                                                                                                                                                                                                                                                                                                               </t>
  </si>
  <si>
    <t xml:space="preserve">LUVA DE CORRER,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</si>
  <si>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</si>
  <si>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</si>
  <si>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</si>
  <si>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SERIE R, 100 MM, PARA ESGOTO OU AGUAS PLUVIAIS PREDIAIS                                                                                                                                                                                                                                                                                                                                                                                                                                 </t>
  </si>
  <si>
    <t xml:space="preserve">LUVA SIMPLES, PVC SERIE R, 150 MM, PARA ESGOTO OU AGUAS PLUVIAIS PREDIAIS                                                                                                                                                                                                                                                                                                                                                                                                                                 </t>
  </si>
  <si>
    <t xml:space="preserve">TE, PVC, 90 GRAUS, BBP, JE, DN 100 MM, PARA REDE COLETORA ESGOTO (NBR 10569)                                                                                                                                                                                                                                                                                                                                                                                                                              </t>
  </si>
  <si>
    <t xml:space="preserve">TE, PVC LEVE, CURTO, 90 GRAUS, 150 MM, PARA ESGOTO                                                                                                                                                                                                                                                                                                                                                                                                                                                        </t>
  </si>
  <si>
    <t xml:space="preserve">TE DE REDUCAO, PVC LEVE, CURTO, 90 GRAUS, COM BOLSA PARA ANEL, 150 X 100 MM, PARA ESGOTO                                                                                                                                                                                                                                                                                                                                                                                                                  </t>
  </si>
  <si>
    <t xml:space="preserve">TE, PVC, SERIE R, 75 X 75 MM, PARA ESGOTO OU AGUAS PLUVIAIS PREDIAIS                                                                                                                                                                                                                                                                                                                                                                                                                                      </t>
  </si>
  <si>
    <t xml:space="preserve">TE, PVC, SERIE R, 100 X 75 MM, PARA ESGOTO OU AGUAS PLUVIAIS PREDIAIS                                                                                                                                                                                                                                                                                                                                                                                                                                     </t>
  </si>
  <si>
    <t xml:space="preserve">TE, PVC, SERIE R, 100 X 100 MM, PARA ESGOTO OU AGUAS PLUVIAIS PREDIAIS                                                                                                                                                                                                                                                                                                                                                                                                                                    </t>
  </si>
  <si>
    <t xml:space="preserve">TE, PVC, SERIE R, 150 X 100 MM, PARA ESGOTO OU AGUAS PLUVIAIS PREDIAIS                                                                                                                                                                                                                                                                                                                                                                                                                                    </t>
  </si>
  <si>
    <t xml:space="preserve">TE, PVC, SERIE R, 150 X 150 MM, PARA ESGOTO OU AGUAS PLUVIAIS PREDIAIS                                                                                                                                                                                                                                                                                                                                                                                                                                    </t>
  </si>
  <si>
    <t xml:space="preserve">TE DE INSPECAO, PVC, SERIE R, 75 X 75 MM, PARA ESGOTO OU AGUAS PLUVIAIS PREDIAIS                                                                                                                                                                                                                                                                                                                                                                                                                          </t>
  </si>
  <si>
    <t xml:space="preserve">TE DE INSPECAO, PVC, SERIE R, 100 X 75 MM, PARA ESGOTO OU AGUAS PLUVIAIS PREDIAIS                                                                                                                                                                                                                                                                                                                                                                                                                         </t>
  </si>
  <si>
    <t xml:space="preserve">MANGUEIRA DE PVC FLEXIVEL,TIPO FLAT/ACHATADA, COR LARANJA, D = 1 1/2" (40 MM), PARA CONDUCAO DE AGUA, SERVICOS LEVES E MEDIOS                                                                                                                                                                                                                                                                                                                                                                             </t>
  </si>
  <si>
    <t xml:space="preserve">LOCACAO DE ANDAIME METALICO TIPO FACHADEIRO, LARGURA DE 1,20 M, ALTURA POR PECA DE 2,0 M, INCLUINDO SAPATAS E ITENS NECESSARIOS A INSTALACAO                                                                                                                                                                                                                                                                                                                                                              </t>
  </si>
  <si>
    <t>M2XMES</t>
  </si>
  <si>
    <t xml:space="preserve">PRANCHAO APARELHADO *7,5 X 23* CM, EM MACARANDUBA, ANGELIM OU EQUIVALENTE DA REGIAO                                                                                                                                                                                                                                                                                                                                                                                                                       </t>
  </si>
  <si>
    <t xml:space="preserve">RIPA  APARELHADA *1,5 X 5* CM, EM MACARANDUBA, ANGELIM OU EQUIVALENTE DA REGIAO                                                                                                                                                                                                                                                                                                                                                                                                                           </t>
  </si>
  <si>
    <t xml:space="preserve">SARRAFO APARELHADO *2 X 10* CM, EM MACARANDUBA, ANGELIM OU EQUIVALENTE DA REGIAO                                                                                                                                                                                                                                                                                                                                                                                                                          </t>
  </si>
  <si>
    <t xml:space="preserve">PRANCHAO  APARELHADO *8 X 30* CM, EM MACARANDUBA, ANGELIM OU EQUIVALENTE DA REGIAO                                                                                                                                                                                                                                                                                                                                                                                                                        </t>
  </si>
  <si>
    <t xml:space="preserve">CAIBRO APARELHADO  *7,5 X 7,5* CM, EM MACARANDUBA, ANGELIM OU EQUIVALENTE DA REGIAO                                                                                                                                                                                                                                                                                                                                                                                                                       </t>
  </si>
  <si>
    <t xml:space="preserve">VIGA APARELHADA *6 X 16* CM, EM MACARANDUBA, ANGELIM OU EQUIVALENTE DA REGIAO                                                                                                                                                                                                                                                                                                                                                                                                                             </t>
  </si>
  <si>
    <t xml:space="preserve">CAIBRO APARELHADO *6 X 8* CM, EM MACARANDUBA, ANGELIM OU EQUIVALENTE DA REGIAO                                                                                                                                                                                                                                                                                                                                                                                                                            </t>
  </si>
  <si>
    <t xml:space="preserve">VIGA APARELHADA  *6 X 12* CM, EM MACARANDUBA, ANGELIM OU EQUIVALENTE DA REGIAO                                                                                                                                                                                                                                                                                                                                                                                                                            </t>
  </si>
  <si>
    <t xml:space="preserve">RUFO PARA TELHA ESTRUTURAL DE FIBROCIMENTO 1 ABA (SEM AMIANTO)                                                                                                                                                                                                                                                                                                                                                                                                                                            </t>
  </si>
  <si>
    <t xml:space="preserve">ESPARGIDOR DE ASFALTO PRESSURIZADO, REBOCAVEL, TANQUE DE 2500 L, PNEUMATICO,  COM MOTOR A GASOLINA 3,4HP                                                                                                                                                                                                                                                                                                                                                                                                  </t>
  </si>
  <si>
    <t xml:space="preserve">RODAPE OU RODABANCADA EM GRANITO, POLIDO, TIPO ANDORINHA/ QUARTZ/ CASTELO/ CORUMBA OU OUTROS EQUIVALENTES DA REGIAO, H= 10 CM, E=  *2,0* CM                                                                                                                                                                                                                                                                                                                                                               </t>
  </si>
  <si>
    <t xml:space="preserve">SOLEIRA EM GRANITO, POLIDO, TIPO ANDORINHA/ QUARTZ/ CASTELO/ CORUMBA OU OUTROS EQUIVALENTES DA REGIAO, L= *15* CM, E=  *2,0* CM                                                                                                                                                                                                                                                                                                                                                                           </t>
  </si>
  <si>
    <t xml:space="preserve">TANQUE SIMPLES EM MARMORE SINTETICO SUSPENSO, CAPACIDADE *38* L, *60 X 60* CM                                                                                                                                                                                                                                                                                                                                                                                                                             </t>
  </si>
  <si>
    <t xml:space="preserve">CUMEEIRA NORMAL PARA TELHA ONDULADA DE FIBROCIMENTO, E = 6 MM, ABA 300 MM, COMPRIMENTO 1100 MM (SEM AMIANTO)                                                                                                                                                                                                                                                                                                                                                                                              </t>
  </si>
  <si>
    <t xml:space="preserve">CUMEEIRA ARTICULADA (PAR) PARA TELHA ONDULADA DE FIBROCIMENTO, E = 6 MM, ABA 350 MM, COMPRIMENTO 1100 MM (SEM AMIANTO)                                                                                                                                                                                                                                                                                                                                                                                    </t>
  </si>
  <si>
    <t xml:space="preserve">PREGO DE ACO POLIDO COM CABECA 15 X 15 (1 1/4 X 13)                                                                                                                                                                                                                                                                                                                                                                                                                                                       </t>
  </si>
  <si>
    <t xml:space="preserve">SOLEIRA/ TABEIRA EM MARMORE, POLIDO, BRANCO COMUM, L= 5 CM, E=  *2,0* CM                                                                                                                                                                                                                                                                                                                                                                                                                                  </t>
  </si>
  <si>
    <t xml:space="preserve">SISAL EM FIBRA                                                                                                                                                                                                                                                                                                                                                                                                                                                                                            </t>
  </si>
  <si>
    <t xml:space="preserve">CAIXA DE PASSAGEM METALICA, DE SOBREPOR, COM TAMPA APARAFUSADA, DIMENSOES 35 X 35 X *12* CM                                                                                                                                                                                                                                                                                                                                                                                                               </t>
  </si>
  <si>
    <t xml:space="preserve">CAIXA DE PASSAGEM METALICA, DE SOBREPOR, COM TAMPA APARAFUSADA, DIMENSOES 15 X 15 X *10* CM                                                                                                                                                                                                                                                                                                                                                                                                               </t>
  </si>
  <si>
    <t xml:space="preserve">ROLDANA PLASTICA COM PREGO, TAMANHO 30 X 30 MM, PARA INSTALACAO ELETRICA APARENTE                                                                                                                                                                                                                                                                                                                                                                                                                         </t>
  </si>
  <si>
    <t xml:space="preserve">PERFIL DE BORRACHA EPDM MACICO *12 X 15* MM PARA ESQUADRIAS                                                                                                                                                                                                                                                                                                                                                                                                                                               </t>
  </si>
  <si>
    <t xml:space="preserve">MANGUEIRA PARA GAS - GLP, PVC, TRANCADA, DIAMETRO DE 3/8", COMPRIMENTO DE 1M (NORMATIZADA)                                                                                                                                                                                                                                                                                                                                                                                                                </t>
  </si>
  <si>
    <t xml:space="preserve">SIFAO PLASTICO EXTENSIVEL UNIVERSAL, TIPO COPO                                                                                                                                                                                                                                                                                                                                                                                                                                                            </t>
  </si>
  <si>
    <t xml:space="preserve">LAVATORIO / CUBA DE EMBUTIR, OVAL, DE LOUCA BRANCA, SEM LADRAO, DIMENSOES *50 X 35* CM (L X C)                                                                                                                                                                                                                                                                                                                                                                                                            </t>
  </si>
  <si>
    <t xml:space="preserve">LAVATORIO / CUBA DE EMBUTIR, OVAL, DE LOUCA COLORIDA, SEM LADRAO, DIMENSOES *50 X 35* CM (L X C)                                                                                                                                                                                                                                                                                                                                                                                                          </t>
  </si>
  <si>
    <t xml:space="preserve">TANQUE DE LOUCA BRANCA, COM COLUNA, *30* L                                                                                                                                                                                                                                                                                                                                                                                                                                                                </t>
  </si>
  <si>
    <t xml:space="preserve">PORTA DE MADEIRA, FOLHA MEDIA (NBR 15930) DE 600 X 2100 MM, DE 35 MM A 40 MM DE ESPESSURA, NUCLEO SEMI-SOLIDO (SARRAFEADO), CAPA FRISADA EM HDF, ACABAMENTO MELAMINICO EM PADRAO MADEIRA                                                                                                                                                                                                                                                                                                                  </t>
  </si>
  <si>
    <t xml:space="preserve">ANEL BORRACHA, PARA TUBO/CONEXAO PVC PBA, DN 60 MM, PARA REDE AGUA                                                                                                                                                                                                                                                                                                                                                                                                                                        </t>
  </si>
  <si>
    <t xml:space="preserve">REDUCAO PVC PBA, JE, PB, DN 75 X 50 / DE 85 X 60 MM, PARA REDE DE AGUA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</si>
  <si>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</si>
  <si>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</si>
  <si>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TAMPAO COM CORRENTE, EM LATAO, ENGATE RAPIDO 1 1/2", PARA INSTALACAO PREDIAL DE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</si>
  <si>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</si>
  <si>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</si>
  <si>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</si>
  <si>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</si>
  <si>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CHAVE DUPLA PARA CONEXOES TIPO STORZ, ENGATE RAPIDO 1 1/2" X 2 1/2", EM LATAO, PARA INSTALACAO PREDIAL COMBATE A INCENDIO                                                                                                                                                                                                                                                                                                                                                                                 </t>
  </si>
  <si>
    <t xml:space="preserve">REDUCAO FIXA TIPO STORZ, ENGATE RAPIDO 2.1/2" X 1.1/2", EM LATAO, PARA INSTALACAO PREDIAL COMBATE A INCENDIO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</si>
  <si>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</si>
  <si>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</si>
  <si>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ANEL DE EXPANSAO EM COBRE, ENGATE RAPIDO 1 1/2", PARA EMPATACAO MANGUEIRA DE COMBATE A INCENDIO PREDIAL                                                                                                                                                                                                                                                                                                                                                                                                   </t>
  </si>
  <si>
    <t xml:space="preserve">ANEL DE EXPANSAO EM COBRE, ENGATE RAPIDO 2 1/2", PARA EMPATACAO MANGUEIRA DE COMBATE A INCENDIO PREDIAL                                                                                                                                                                                                                                                                                                                                                                                                   </t>
  </si>
  <si>
    <t xml:space="preserve">EXTINTOR DE INCENDIO PORTATIL COM CARGA DE PO QUIMICO SECO (PQS) DE 8 KG, CLASSE BC                                                                                                                                                                                                                                                                                                                                                                                                                       </t>
  </si>
  <si>
    <t xml:space="preserve">TUBO ACO CARBONO SEM COSTURA 8", E= *7,04 MM, SCHEDULE 30, *36,75 KG/M                                                                                                                                                                                                                                                                                                                                                                                                                                    </t>
  </si>
  <si>
    <t xml:space="preserve">TUBO ACO CARBONO SEM COSTURA 20", E= *12,70 MM, SCHEDULE 30, *154,97 KG/M                                                                                                                                                                                                                                                                                                                                                                                                                                 </t>
  </si>
  <si>
    <t xml:space="preserve">TUBO ACO CARBONO SEM COSTURA 14", E= *11,13 MM, SCHEDULE 40, *94,55 KG/M                                                                                                                                                                                                                                                                                                                                                                                                                                  </t>
  </si>
  <si>
    <t xml:space="preserve">TUBO ACO CARBONO SEM COSTURA 6", E= *10,97 MM, SCHEDULE 80, *42,56 KG/M                                                                                                                                                                                                                                                                                                                                                                                                                                   </t>
  </si>
  <si>
    <t xml:space="preserve">TUBO ACO CARBONO SEM COSTURA 8", E= *12,70 MM, SCHEDULE 80, *64,64 KG/M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</si>
  <si>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</si>
  <si>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</si>
  <si>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</si>
  <si>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</si>
  <si>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</si>
  <si>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</si>
  <si>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</si>
  <si>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</si>
  <si>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</si>
  <si>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</si>
  <si>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</si>
  <si>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</si>
  <si>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LEVE, DN 100 MM ( 4"),  E = 3,75 MM,  *10,55* KG/M (NBR 5580)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</si>
  <si>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</si>
  <si>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</si>
  <si>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</si>
  <si>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</si>
  <si>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</si>
  <si>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</si>
  <si>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</si>
  <si>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2 1/2", COMPRIMENTO = 15 M, TECIDO EM FIO DE POLIESTER E TUBO INTERNO EM BORRACHA SINTETICA, COM UNIOES ENGATE RAPIDO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</si>
  <si>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</si>
  <si>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</si>
  <si>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SPRINKLER TIPO PENDENTE, 68 GRAUS CELSIUS (BULBO VERMELHO), ACABAMENTO NATURAL, 1/2" - 15 MM                                                                                                                                                                                                                                                                                                                                                                                                              </t>
  </si>
  <si>
    <t xml:space="preserve">SPRINKLER TIPO PENDENTE, 68 GRAUS CELSIUS (BULBO VERMELHO), ACABAMENTO NATURAL, 3/4" - 20 MM                                                                                                                                                                                                                                                                                                                                                                                                              </t>
  </si>
  <si>
    <t xml:space="preserve">SPRINKLER TIPO PENDENTE, 79 GRAUS CELSIUS (BULBO AMARELO,) ACABAMENTO NATURAL OU CROMADO, 1/2" - 15 MM                                                                                                                                                                                                                                                                                                                                                                                                    </t>
  </si>
  <si>
    <t xml:space="preserve">SPRINKLER TIPO PENDENTE, 79 GRAUS CELSIUS (BULBO AMARELO), ACABAMENTO NATURAL, 3/4" - 20 MM                                                                                                                                                                                                                                                                                                                                                                                                               </t>
  </si>
  <si>
    <t xml:space="preserve">SPRINKLER TIPO PENDENTE, 68 GRAUS CELSIUS (BULBO VERMELHO), ACABAMENTO CROMADO, 1/2" - 15 MM                                                                                                                                                                                                                                                                                                                                                                                                              </t>
  </si>
  <si>
    <t xml:space="preserve">SPRINKLER TIPO PENDENTE, 68 GRAUS CELSIUS (BULBO VERMELHO), ACABAMENTO CROMADO, 3/4" - 20 MM                                                                                                                                                                                                                                                                                                                                                                                                              </t>
  </si>
  <si>
    <t xml:space="preserve">SPRINKLER TIPO PENDENTE, 79 GRAUS CELSIUS (BULBO AMARELO), ACABAMENTO CROMADO, 3/4" - 20 MM                                                                                                                                                                                                                                                                                                                                                                                                               </t>
  </si>
  <si>
    <t xml:space="preserve">RALO FOFO COM REQUADRO, QUADRADO 150 X 150 MM                                                                                                                                                                                                                                                                                                                                                                                                                                                             </t>
  </si>
  <si>
    <t xml:space="preserve">RALO FOFO COM REQUADRO, QUADRADO 250 X 250 MM                                                                                                                                                                                                                                                                                                                                                                                                                                                             </t>
  </si>
  <si>
    <t xml:space="preserve">RALO FOFO COM REQUADRO, QUADRADO 300 X 300 MM                                                                                                                                                                                                                                                                                                                                                                                                                                                             </t>
  </si>
  <si>
    <t xml:space="preserve">RALO FOFO COM REQUADRO, QUADRADO 400 X 400 MM                                                                                                                                                                                                                                                                                                                                                                                                                                                             </t>
  </si>
  <si>
    <t xml:space="preserve">TAMPAO FOFO SIMPLES COM BASE, CLASSE A15 CARGA MAX 1,5 T, 400 X 400 MM, REDE PLUVIAL/ESGOTO/ELETRICA                                                                                                                                                                                                                                                                                                                                                                                                      </t>
  </si>
  <si>
    <t xml:space="preserve">TAMPAO FOFO ARTICULADO, CLASSE D400 CARGA MAX 40 T, REDONDO TAMPA *600 MM, REDE PLUVIAL/ESGOTO                                                                                                                                                                                                                                                                                                                                                                                                            </t>
  </si>
  <si>
    <t xml:space="preserve">VALVULA DE RETENCAO VERTICAL, DE BRONZE (PN-16), 1/2", 200 PSI, EXTREMIDADES COM ROSCA                                                                                                                                                                                                                                                                                                                                                                                                                    </t>
  </si>
  <si>
    <t xml:space="preserve">AQUECEDOR DE AGUA A GAS GLP/GN COM CAPACIDADE DE ARMAZENAMENTO DE 50 A 80 L                                                                                                                                                                                                                                                                                                                                                                                                                               </t>
  </si>
  <si>
    <t xml:space="preserve">PORTA TOALHA ROSTO EM METAL CROMADO, TIPO ARGOLA                                                                                                                                                                                                                                                                                                                                                                                                                                                          </t>
  </si>
  <si>
    <t xml:space="preserve">PORTA TOALHA BANHO EM METAL CROMADO, TIPO BARRA                                                                                                                                                                                                                                                                                                                                                                                                                                                           </t>
  </si>
  <si>
    <t xml:space="preserve">LAMBRI EM ALUMINIO, DE APROXIMADAMENTE 0,6 KG/M, COM APROXIMADAMENTE 168,0 MM DE LARGURA, 6,0 MM DE ALTURA E 6,0 M DE EXTENSAO                                                                                                                                                                                                                                                                                                                                                                            </t>
  </si>
  <si>
    <t xml:space="preserve">VIDRO LISO FUME, E = 5 MM - SEM COLOCACAO                                                                                                                                                                                                                                                                                                                                                                                                                                                                 </t>
  </si>
  <si>
    <t xml:space="preserve">PISO EM PORCELANATO RETIFICADO EXTRA, FORMATO MENOR OU IGUAL A 2025 CM2                                                                                                                                                                                                                                                                                                                                                                                                                                   </t>
  </si>
  <si>
    <t xml:space="preserve">MINUTERIA ELETRONICA COLETIVA COM POTENCIA MAXIMA RESISTIVA PARA LAMPADAS FLUORESCENTES DE *300* W ( 110 V ) / *600* W ( 110 V )                                                                                                                                                                                                                                                                                                                                                                          </t>
  </si>
  <si>
    <t xml:space="preserve">VALVULA DE DESCARGA EM METAL CROMADO PARA MICTORIO COM ACIONAMENTO POR PRESSAO E FECHAMENTO AUTOMATICO                                                                                                                                                                                                                                                                                                                                                                                                    </t>
  </si>
  <si>
    <t xml:space="preserve">ADESIVO PARA TUBOS CPVC, *75* G                                                                                                                                                                                                                                                                                                                                                                                                                                                                           </t>
  </si>
  <si>
    <t xml:space="preserve">TE DE REDUCAO DE FERRO GALVANIZADO, COM ROSCA BSP, DE 1 1/4" X 3/4"                                                                                                                                                                                                                                                                                                                                                                                                                                       </t>
  </si>
  <si>
    <t xml:space="preserve">JOELHO CPVC, SOLDAVEL, 90 GRAUS, 15 MM, PARA AGUA QUENTE                                                                                                                                                                                                                                                                                                                                                                                                                                                  </t>
  </si>
  <si>
    <t xml:space="preserve">LUVA CPVC, SOLDAVEL, 15 MM, PARA AGUA QUENTE PREDIAL                                                                                                                                                                                                                                                                                                                                                                                                                                                      </t>
  </si>
  <si>
    <t xml:space="preserve">LUVA DE TRANSICAO, CPVC, 15 MM X 1/2", PARA AGUA QUENTE PREDIAL                                                                                                                                                                                                                                                                                                                                                                                                                                           </t>
  </si>
  <si>
    <t xml:space="preserve">TE CPVC, SOLDAVEL, 90 GRAUS, 15 MM, PARA AGUA QUENTE PREDIAL                                                                                                                                                                                                                                                                                                                                                                                                                                              </t>
  </si>
  <si>
    <t xml:space="preserve">TUBO CPVC, SOLDAVEL, 15 MM, AGUA QUENTE PREDIAL (NBR 15884)                                                                                                                                                                                                                                                                                                                                                                                                                                               </t>
  </si>
  <si>
    <t xml:space="preserve">TUBO CPVC, SOLDAVEL, 22 MM, AGUA QUENTE PREDIAL (NBR 15884)                                                                                                                                                                                                                                                                                                                                                                                                                                               </t>
  </si>
  <si>
    <t xml:space="preserve">TUBO CPVC, SOLDAVEL, 28 MM, AGUA QUENTE PREDIAL (NBR 15884)                                                                                                                                                                                                                                                                                                                                                                                                                                               </t>
  </si>
  <si>
    <t xml:space="preserve">FITA ISOLANTE ADESIVA ANTICHAMA, USO ATE 750 V, EM ROLO DE 19 MM X 5 M                                                                                                                                                                                                                                                                                                                                                                                                                                    </t>
  </si>
  <si>
    <t xml:space="preserve">!EM PROCESSO DESATIVACAO! ELETRODUTO EM ACO GALVANIZADO ELETROLITICO, LEVE, DIAMETRO 3/4", PAREDE DE 0,90 MM                                                                                                                                                                                                                                                                                                                                                                                              </t>
  </si>
  <si>
    <t xml:space="preserve">!EM PROCESSO DESATIVACAO! ELETRODUTO EM ACO GALVANIZADO ELETROLITICO, SEMI-PESADO, DIAMETRO 1 1/2", PAREDE DE 1,20 MM                                                                                                                                                                                                                                                                                                                                                                                     </t>
  </si>
  <si>
    <t xml:space="preserve">!EM PROCESSO DESATIVACAO! ELETRODUTO EM ACO GALVANIZADO ELETROLITICO, SEMI-PESADO, DIAMETRO 1 1/4", PAREDE DE 1,20 MM                                                                                                                                                                                                                                                                                                                                                                                     </t>
  </si>
  <si>
    <t xml:space="preserve">!EM PROCESSO DESATIVACAO! ELETRODUTO EM ACO GALVANIZADO ELETROLITICO, LEVE, DIAMETRO 1", PAREDE DE 0,90 MM                                                                                                                                                                                                                                                                                                                                                                                                </t>
  </si>
  <si>
    <t xml:space="preserve">ELETRODUTO METALICO FLEXIVEL REVESTIDO COM PVC PRETO, DIAMETRO EXTERNO DE 15 MM (3/8"), TIPO COPEX                                                                                                                                                                                                                                                                                                                                                                                                        </t>
  </si>
  <si>
    <t xml:space="preserve">MOURAO ROLICO DE MADEIRA TRATADA, D = 8 A 11 CM, H = 2,20 M, EM EUCALIPTO OU EQUIVALENTE DA REGIAO (PARA CERCA)                                                                                                                                                                                                                                                                                                                                                                                           </t>
  </si>
  <si>
    <t xml:space="preserve">TELA DE ACO SOLDADA NERVURADA, CA-60, Q-92, (1,48 KG/M2), DIAMETRO DO FIO = 4,2 MM, LARGURA = 2,45 X 60 M DE COMPRIMENTO, ESPACAMENTO DA MALHA = 15  X 15 CM                                                                                                                                                                                                                                                                                                                                              </t>
  </si>
  <si>
    <t xml:space="preserve">ESTRIBO COM PARAFUSO EM CHAPA DE FERRO FUNDIDO DE 2" X 3/16" X 35 CM, SECAO "U", PARA MADEIRAMENTO DE TELHADO                                                                                                                                                                                                                                                                                                                                                                                             </t>
  </si>
  <si>
    <t xml:space="preserve">TUBO ACO CARBONO SEM COSTURA 2 1/2", E = 5,16 MM, SCHEDULE 40 (8,62 KG/M)                                                                                                                                                                                                                                                                                                                                                                                                                                 </t>
  </si>
  <si>
    <t xml:space="preserve">TUBO ACO CARBONO SEM COSTURA 2", E= *3,91* MM, SCHEDULE 40, *5,43* KG/M                                                                                                                                                                                                                                                                                                                                                                                                                                   </t>
  </si>
  <si>
    <t xml:space="preserve">TUBO ACO CARBONO SEM COSTURA 3/4", E= *2,87 MM, SCHEDULE 40, *1,69 KG/M                                                                                                                                                                                                                                                                                                                                                                                                                                   </t>
  </si>
  <si>
    <t xml:space="preserve">TUBO ACO CARBONO SEM COSTURA 4", E= *6,02 MM, SCHEDULE 40, *16,06 KG/M                                                                                                                                                                                                                                                                                                                                                                                                                                    </t>
  </si>
  <si>
    <t xml:space="preserve">CABO DE ALUMINIO NU COM ALMA DE ACO, BITOLA 2 AWG                                                                                                                                                                                                                                                                                                                                                                                                                                                         </t>
  </si>
  <si>
    <t xml:space="preserve">CABO DE ALUMINIO NU SEM ALMA DE ACO, BITOLA 2 AWG                                                                                                                                                                                                                                                                                                                                                                                                                                                         </t>
  </si>
  <si>
    <t xml:space="preserve">CABO DE ALUMINIO NU COM ALMA DE ACO, BITOLA 1/0 AWG                                                                                                                                                                                                                                                                                                                                                                                                                                                       </t>
  </si>
  <si>
    <t xml:space="preserve">CABO DE ALUMINIO NU SEM ALMA DE ACO, BITOLA 1/0 AWG                                                                                                                                                                                                                                                                                                                                                                                                                                                       </t>
  </si>
  <si>
    <t xml:space="preserve">TELHA ONDULADA EM ACO ZINCADO, ALTURA DE 17 MM, ESPESSURA DE 0,50 MM, LARGURA UTIL DE APROXIMADAMENTE 985 MM, SEM PINTURA                                                                                                                                                                                                                                                                                                                                                                                 </t>
  </si>
  <si>
    <t xml:space="preserve">TANQUE DE ASFALTO ESTACIONARIO COM SERPENTINA, CAPACIDADE 20.000 L                                                                                                                                                                                                                                                                                                                                                                                                                                        </t>
  </si>
  <si>
    <t xml:space="preserve">TANQUE DE ASFALTO ESTACIONARIO COM MACARICO, CAPACIDADE 20.000 L                                                                                                                                                                                                                                                                                                                                                                                                                                          </t>
  </si>
  <si>
    <t xml:space="preserve">GRUPO GERADOR ESTACIONARIO, MOTOR DIESEL POTENCIA 170 KVA                                                                                                                                                                                                                                                                                                                                                                                                                                                 </t>
  </si>
  <si>
    <t xml:space="preserve">TRATOR DE ESTEIRAS, POTENCIA BRUTA DE 347 HP, PESO OPERACIONAL DE 38,5 T, COM ESCARIFICADOR E LAMINA COM CAPACIDADE DE 4,70M3                                                                                                                                                                                                                                                                                                                                                                             </t>
  </si>
  <si>
    <t xml:space="preserve">BLOCO DE CONCRETO ESTRUTURAL 19 X 19 X 39 CM, FBK 4,5 MPA (NBR 6136)                                                                                                                                                                                                                                                                                                                                                                                                                                      </t>
  </si>
  <si>
    <t xml:space="preserve">BLOCO DE CONCRETO ESTRUTURAL 14 X 19 X 39 CM, FBK 4,5 MPA (NBR 6136)                                                                                                                                                                                                                                                                                                                                                                                                                                      </t>
  </si>
  <si>
    <t xml:space="preserve">BLOCO DE CONCRETO ESTRUTURAL 9 X 19 X 39 CM, FBK 4,5 MPA (NBR 6136)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</si>
  <si>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</si>
  <si>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</si>
  <si>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PAR DE TABELAS DE BASQUETE EM COMPENSADO NAVAL DE *1,80 X 1,20* M, COM ARO DE METAL E REDE (SEM SUPORTE DE FIXACAO)                                                                                                                                                                                                                                                                                                                                                                                       </t>
  </si>
  <si>
    <t xml:space="preserve">MANTA TERMOPLASTICA, PEAD, GEOMEMBRANA LISA, E = 0,50 MM ( NBR 15352)                                                                                                                                                                                                                                                                                                                                                                                                                                     </t>
  </si>
  <si>
    <t xml:space="preserve">MANTA TERMOPLASTICA, PEAD, GEOMEMBRANA LISA, E = 0,75 MM ( NBR 15352)                                                                                                                                                                                                                                                                                                                                                                                                                                     </t>
  </si>
  <si>
    <t xml:space="preserve">MANTA TERMOPLASTICA, PEAD, GEOMEMBRANA LISA, E = 0,80 MM ( NBR 15352)                                                                                                                                                                                                                                                                                                                                                                                                                                     </t>
  </si>
  <si>
    <t xml:space="preserve">MANTA TERMOPLASTICA, PEAD, GEOMEMBRANA LISA, E = 1,00 MM ( NBR 15352)                                                                                                                                                                                                                                                                                                                                                                                                                                     </t>
  </si>
  <si>
    <t xml:space="preserve">MANTA TERMOPLASTICA, PEAD, GEOMEMBRANA LISA, E = 1,50 MM ( NBR 15352)                                                                                                                                                                                                                                                                                                                                                                                                                                     </t>
  </si>
  <si>
    <t xml:space="preserve">MANTA TERMOPLASTICA, PEAD, GEOMEMBRANA LISA, E = 2,00 MM ( NBR 15352)                                                                                                                                                                                                                                                                                                                                                                                                                                     </t>
  </si>
  <si>
    <t xml:space="preserve">MANTA TERMOPLASTICA, PEAD, GEOMEMBRANA LISA, E = 2,50 MM ( NBR 15352)                                                                                                                                                                                                                                                                                                                                                                                                                                     </t>
  </si>
  <si>
    <t xml:space="preserve">MANTA TERMOPLASTICA, PEAD, GEOMEMBRANA TEXTURIZADA EM AMBAS AS FACES, E = 1,50 MM (NBR 15352)                                                                                                                                                                                                                                                                                                                                                                                                             </t>
  </si>
  <si>
    <t xml:space="preserve">MANTA TERMOPLASTICA, PEAD, GEOMEMBRANA TEXTURIZADA EM AMBAS AS FACES, E = 0,50 MM (NBR 15352)                                                                                                                                                                                                                                                                                                                                                                                                             </t>
  </si>
  <si>
    <t xml:space="preserve">MANTA TERMOPLASTICA, PEAD, GEOMEMBRANA TEXTURIZADA EM AMBAS AS FACES, E = 0,75 MM (NBR 15352)                                                                                                                                                                                                                                                                                                                                                                                                             </t>
  </si>
  <si>
    <t xml:space="preserve">MANTA TERMOPLASTICA, PEAD, GEOMEMBRANA TEXTURIZADA EM AMBAS AS FACES, E = 0,80 MM (NBR 15352)                                                                                                                                                                                                                                                                                                                                                                                                             </t>
  </si>
  <si>
    <t xml:space="preserve">MANTA TERMOPLASTICA, PEAD, GEOMEMBRANA TEXTURIZADA EM AMBAS AS FACES, E = 1,00 MM (NBR 15352)                                                                                                                                                                                                                                                                                                                                                                                                             </t>
  </si>
  <si>
    <t xml:space="preserve">MANTA TERMOPLASTICA, PEAD, GEOMEMBRANA TEXTURIZADA EM AMBAS AS FACES, E = 2,00 MM (NBR 15352)                                                                                                                                                                                                                                                                                                                                                                                                             </t>
  </si>
  <si>
    <t xml:space="preserve">MANTA TERMOPLASTICA, PEAD, GEOMEMBRANA TEXTURIZADA EM AMBAS AS FACES, E = 2,50 MM (NBR 15352)                                                                                                                                                                                                                                                                                                                                                                                                             </t>
  </si>
  <si>
    <t xml:space="preserve">TUBO DE POLIETILENO DE ALTA DENSIDADE, PEAD, PE-80, DE = 1200 MM X 37,2 MM PAREDE ( SDR 32,25 - PN 04 ) PARA REDE DE AGUA OU ESGOTO (NBR 15561)                                                                                                                                                                                                                                                                                                                                                           </t>
  </si>
  <si>
    <t xml:space="preserve">TUBO DE POLIETILENO DE ALTA DENSIDADE, PEAD, PE-80, DE= 800 MM X 30,8 MM PAREDE, ( SDR 26 - PN 05 ) PARA REDE DE AGUA OU ESGOTO (NBR 15561)                                                                                                                                                                                                                                                                                                                                                               </t>
  </si>
  <si>
    <t xml:space="preserve">TUBO DE POLIETILENO DE ALTA DENSIDADE, PEAD, PE-80, DE = 1000 MM X 38,5 MM PAREDE, ( SDR 26 - PN 05 ) PARA REDE DE AGUA OU ESGOTO (NBR 15561)                                                                                                                                                                                                                                                                                                                                                             </t>
  </si>
  <si>
    <t xml:space="preserve">TUBO DE POLIETILENO DE ALTA DENSIDADE, PEAD, PE-80, DE = 1400 MM X 42,9 MM PAREDE, (SDR 32,25 - PN 04 ) PARA REDE DE AGUA OU ESGOTO (NBR 15561)                                                                                                                                                                                                                                                                                                                                                           </t>
  </si>
  <si>
    <t xml:space="preserve">TUBO DE POLIETILENO DE ALTA DENSIDADE, PEAD, PE-80, DE = 160 MM X 14,6 MM PAREDE, (SDR 11 - PN 12,5 ) PARA REDE DE AGUA OU ESGOTO (NBR 15561)                                                                                                                                                                                                                                                                                                                                                             </t>
  </si>
  <si>
    <t xml:space="preserve">TUBO DE POLIETILENO DE ALTA DENSIDADE, PEAD, PE-80, DE = 1600 MM X 49,0 MM PAREDE, ( SDR 32,25 - PN 04 ) PARA REDE DE AGUA OU ESGOTO (NBR 15561)                                                                                                                                                                                                                                                                                                                                                          </t>
  </si>
  <si>
    <t xml:space="preserve">TUBO DE POLIETILENO DE ALTA DENSIDADE, PEAD, PE-80, DE= 200 MM X 18,2 MM PAREDE, ( SDR 11 - PN 12,5 ) PARA REDE DE AGUA OU ESGOTO (NBR 15561)                                                                                                                                                                                                                                                                                                                                                             </t>
  </si>
  <si>
    <t xml:space="preserve">TUBO DE POLIETILENO DE ALTA DENSIDADE, PEAD, PE-80, DE= 315 MM X 28,7 MM PAREDE, ( SDR 11 - PN 12,5 ) PARA REDE DE AGUA OU ESGOTO (NBR 15561)                                                                                                                                                                                                                                                                                                                                                             </t>
  </si>
  <si>
    <t xml:space="preserve">TUBO DE POLIETILENO DE ALTA DENSIDADE, PEAD, PE-80, DE= 400 MM X 36,4 MM PAREDE, ( SDR 11 - PN 12,5 ) PARA REDE DE AGUA OU ESGOTO (NBR 15561)                                                                                                                                                                                                                                                                                                                                                             </t>
  </si>
  <si>
    <t xml:space="preserve">TUBO DE POLIETILENO DE ALTA DENSIDADE, PEAD, PE-80, DE= 50 MM X 4,6 MM PAREDE, (SDR 11 - PN 12,5) PARA REDE DE AGUA OU ESGOTO (NBR 15561)                                                                                                                                                                                                                                                                                                                                                                 </t>
  </si>
  <si>
    <t xml:space="preserve">TUBO DE POLIETILENO DE ALTA DENSIDADE, PEAD, PE-80, DE= 500 MM X 45,5 MM PAREDE, ( SDR 11 - PN 12,5 ) PARA REDE DE AGUA OU ESGOTO (NBR 15561)                                                                                                                                                                                                                                                                                                                                                             </t>
  </si>
  <si>
    <t xml:space="preserve">TUBO DE POLIETILENO DE ALTA DENSIDADE, PEAD, PE-80, DE= 630 MM X 57,3 MM PAREDE (SDR 11 - PN 12,5 ) PARA REDE DE AGUA OU ESGOTO (NBR 15561)                                                                                                                                                                                                                                                                                                                                                               </t>
  </si>
  <si>
    <t xml:space="preserve">TUBO DE POLIETILENO DE ALTA DENSIDADE, PEAD, PE-80, DE= 75 MM X 6,9 MM PAREDE, ( SRD 11 - PN 12,5 ) PARA REDE DE AGUA OU ESGOTO (NBR 15561)                                                                                                                                                                                                                                                                                                                                                               </t>
  </si>
  <si>
    <t xml:space="preserve">TUBO DE POLIETILENO DE ALTA DENSIDADE, PEAD, PE-80, DE = 900 MM X 34,7 MM PAREDE, ( SDR 26 - PN 05 ) PARA REDE DE AGUA OU ESGOTO (NBR 15561)                                                                                                                                                                                                                                                                                                                                                              </t>
  </si>
  <si>
    <t xml:space="preserve">TUBO DE POLIETILENO DE ALTA DENSIDADE, PEAD, PE-80, DE = 110 MM X 10,0 MM PAREDE, ( SDR 11 - PN 12,5 ) PARA REDE DE AGUA OU ESGOTO (NBR 15561)                                                                                                                                                                                                                                                                                                                                                            </t>
  </si>
  <si>
    <t xml:space="preserve">TUBO DE POLIETILENO DE ALTA DENSIDADE, PEAD, PE-80, DE= 730 MM X 34,1 MM PAREDE, ( SDR 21 - PN 06 ) PARA REDE DE AGUA OU ESGOTO (NBR 15561)                                                                                                                                                                                                                                                                                                                                                               </t>
  </si>
  <si>
    <t xml:space="preserve">GRANALHA DE ACO, ESFERICA (SHOT), PARA JATEAMENTO, PENEIRA 1,19 A 1,00 MM (SAE S390)                                                                                                                                                                                                                                                                                                                                                                                                                      </t>
  </si>
  <si>
    <t>SC25KG</t>
  </si>
  <si>
    <t xml:space="preserve">DISCO DE CORTE DIAMANTADO SEGMENTADO DIAMETRO DE 180 MM PARA ESMERILHADEIRA 7 "                                                                                                                                                                                                                                                                                                                                                                                                                           </t>
  </si>
  <si>
    <t xml:space="preserve">SERVICO DE BOMBEAMENTO DE CONCRETO COM CONSUMO MINIMO DE 40 M3                                                                                                                                                                                                                                                                                                                                                                                                                                            </t>
  </si>
  <si>
    <t xml:space="preserve">FERTILIZANTE NPK - 10:10:10                                                                                                                                                                                                                                                                                                                                                                                                                                                                               </t>
  </si>
  <si>
    <t xml:space="preserve">GUINDASTE HIDRAULICO AUTOPROPELIDO, COM LANCA TELESCOPICA 28,80 M, CAPACIDADE MAXIMA 30 T, POTENCIA 97 KW, TRACAO 4 X 4                                                                                                                                                                                                                                                                                                                                                                                   </t>
  </si>
  <si>
    <t xml:space="preserve">GUINDASTE HIDRAULICO AUTOPROPELIDO, COM LANCA TELESCOPICA 50 M, CAPACIDADE MAXIMA 100 T, POTENCIA 350 KW, TRACAO 10 X 6                                                                                                                                                                                                                                                                                                                                                                                   </t>
  </si>
  <si>
    <t xml:space="preserve">GUINDASTE HIDRAULICO AUTOPROPELIDO, COM LANCA TELESCOPICA 40 M, CAPACIDADE MAXIMA 60 T, POTENCIA 260 KW, TRACAO 6 X 6                                                                                                                                                                                                                                                                                                                                                                                     </t>
  </si>
  <si>
    <t xml:space="preserve">MONTADOR DE ESTRUTURAS METALICAS                                                                                                                                                                                                                                                                                                                                                                                                                                                                          </t>
  </si>
  <si>
    <t xml:space="preserve">AJUDANTE DE ESTRUTURAS METALICAS                                                                                                                                                                                                                                                                                                                                                                                                                                                                          </t>
  </si>
  <si>
    <t xml:space="preserve">OPERADOR DE PAVIMENTADORA / MESA VIBROACABADORA                                                                                                                                                                                                                                                                                                                                                                                                                                                           </t>
  </si>
  <si>
    <t xml:space="preserve">OPERADOR DE DEMARCADORA DE FAIXAS DE TRAFEGO                                                                                                                                                                                                                                                                                                                                                                                                                                                              </t>
  </si>
  <si>
    <t xml:space="preserve">RASTELEIRO                                                                                                                                                                                                                                                                                                                                                                                                                                                                                                </t>
  </si>
  <si>
    <t xml:space="preserve">CALCARIO DOLOMITICO A (POSTO PEDREIRA/FORNECEDOR, SEM FRETE)                                                                                                                                                                                                                                                                                                                                                                                                                                              </t>
  </si>
  <si>
    <t xml:space="preserve">JARDINEIRO                                                                                                                                                                                                                                                                                                                                                                                                                                                                                                </t>
  </si>
  <si>
    <t xml:space="preserve">APOIO DO PORTA DENTE PARA FRESADORA DE ASFALTO                                                                                                                                                                                                                                                                                                                                                                                                                                                            </t>
  </si>
  <si>
    <t xml:space="preserve">DENTE PARA FRESADORA                                                                                                                                                                                                                                                                                                                                                                                                                                                                                      </t>
  </si>
  <si>
    <t xml:space="preserve">PORTA DENTE PARA FRESADORA                                                                                                                                                                                                                                                                                                                                                                                                                                                                                </t>
  </si>
  <si>
    <t xml:space="preserve">VIBROACABADORA DE ASFALTO SOBRE ESTEIRAS, LARG. PAVIM. 2,13 M A 4,55 M, POT. 74 KW/ 100 HP, CAP. 400 T/ H                                                                                                                                                                                                                                                                                                                                                                                                 </t>
  </si>
  <si>
    <t xml:space="preserve">VIBROACABADORA DE ASFALTO SOBRE ESTEIRAS, LARG. PAVIM. MAX. 8,00 M, POT. 100 KW/ 134 HP, CAP. 600 T/ H                                                                                                                                                                                                                                                                                                                                                                                                    </t>
  </si>
  <si>
    <t xml:space="preserve">MICROESFERAS DE VIDRO PARA SINALIZACAO HORIZONTAL VIARIA, TIPO I-B (PREMIX) - NBR 16184                                                                                                                                                                                                                                                                                                                                                                                                                   </t>
  </si>
  <si>
    <t xml:space="preserve">MICROESFERAS DE VIDRO PARA SINALIZACAO HORIZONTAL VIARIA, TIPO II-A (DROP-ON) - NBR 16184                                                                                                                                                                                                                                                                                                                                                                                                                 </t>
  </si>
  <si>
    <t xml:space="preserve">CIMENTO PORTLAND ESTRUTURAL BRANCO CPB-32                                                                                                                                                                                                                                                                                                                                                                                                                                                                 </t>
  </si>
  <si>
    <t xml:space="preserve">BETONEIRA CAPACIDADE NOMINAL 600 L, CAPACIDADE DE MISTURA 440 L, MOTOR A GASOLINA POTENCIA 10 HP, COM CARREGADOR                                                                                                                                                                                                                                                                                                                                                                                          </t>
  </si>
  <si>
    <t xml:space="preserve">DIVISORIA EM GRANITO, COM DUAS FACES POLIDAS, TIPO ANDORINHA/ QUARTZ/ CASTELO/ CORUMBA OU OUTROS EQUIVALENTES DA REGIAO, E=  *3,0* CM                                                                                                                                                                                                                                                                                                                                                                     </t>
  </si>
  <si>
    <t xml:space="preserve">PISO EM GRANITO, POLIDO, TIPO MARFIM, DALLAS, CARAVELAS OU OUTROS EQUIVALENTES DA REGIAO, FORMATO MENOR OU IGUAL A 3025 CM2, E=  *2* CM                                                                                                                                                                                                                                                                                                                                                                   </t>
  </si>
  <si>
    <t xml:space="preserve">PISO/ REVESTIMENTO EM GRANITO, POLIDO, TIPO ANDORINHA/ QUARTZ/ CASTELO/ CORUMBA OU OUTROS EQUIVALENTES DA REGIAO, FORMATO MAIOR OU IGUAL A 3025 CM2, E = *2* CM                                                                                                                                                                                                                                                                                                                                           </t>
  </si>
  <si>
    <t xml:space="preserve">GRUPO GERADOR ESTACIONARIO, SILENCIADO, POTENCIA 180 KVA, MOTOR DIESEL                                                                                                                                                                                                                                                                                                                                                                                                                                    </t>
  </si>
  <si>
    <t xml:space="preserve">GRUPO GERADOR ESTACIONARIO SILENCIADO, POTENCIA 50 KVA, MOTOR DIESEL                                                                                                                                                                                                                                                                                                                                                                                                                                      </t>
  </si>
  <si>
    <t xml:space="preserve">TELA DE ANIAGEM (JUTA)                                                                                                                                                                                                                                                                                                                                                                                                                                                                                    </t>
  </si>
  <si>
    <t xml:space="preserve">DISCO DE BORRACHA PARA LIXADEIRA RIGIDO 7 " COM ARRUELA CENTRAL                                                                                                                                                                                                                                                                                                                                                                                                                                           </t>
  </si>
  <si>
    <t xml:space="preserve">DISCO DE CORTE PARA METAL COM DUAS TELAS 12 X 1/8 X 3/4 " (300 X 3,2 X 19,05 MM)                                                                                                                                                                                                                                                                                                                                                                                                                          </t>
  </si>
  <si>
    <t xml:space="preserve">DISCO DE DESBASTE PARA METAL FERROSO EM GERAL, COM TRES TELAS,  9 X 1/4 X 7/8 " (228,6 X 6,4 X 22,2 MM)                                                                                                                                                                                                                                                                                                                                                                                                   </t>
  </si>
  <si>
    <t xml:space="preserve">DISCO DE LIXA PARA METAL, DIAMETRO = 180 MM, GRAO 120                                                                                                                                                                                                                                                                                                                                                                                                                                                     </t>
  </si>
  <si>
    <t xml:space="preserve">ESCOVA CIRCULAR EM ACO LATONADO, 6 X 1 " (DIAMETRO X ESPESSURA), FURO DE 1 1/4 ", FIO ONDULADO *0,30* MM                                                                                                                                                                                                                                                                                                                                                                                                  </t>
  </si>
  <si>
    <t xml:space="preserve">PONTEIRO PARA MARTELO ROMPEDOR, DIAMETRO = *28* MM, COMPRIMENTO = *520* MM, ENCAIXE SEXTAVADO                                                                                                                                                                                                                                                                                                                                                                                                             </t>
  </si>
  <si>
    <t xml:space="preserve">REBOLO ABRASIVO RETO DE USO GERAL GRAO 36, DE 6 X 1 " (DIAMETRO X ALTURA)                                                                                                                                                                                                                                                                                                                                                                                                                                 </t>
  </si>
  <si>
    <t xml:space="preserve">SILICA ATIVA PARA ADICAO EM CONCRETO E ARGAMASSA                                                                                                                                                                                                                                                                                                                                                                                                                                                          </t>
  </si>
  <si>
    <t xml:space="preserve">POZOLANA DE CLASSE C                                                                                                                                                                                                                                                                                                                                                                                                                                                                                      </t>
  </si>
  <si>
    <t xml:space="preserve">USINA DE ASFALTO, GRAVIMETRICA, CAPACIDADE DE 150 T/H, POTENCIA DE 400 KW                                                                                                                                                                                                                                                                                                                                                                                                                                 </t>
  </si>
  <si>
    <t xml:space="preserve">AQUECEDOR DE OLEO BPF (FLUIDO) TERMICO, CAPACIDADE DE 300.000 KCAL/H                                                                                                                                                                                                                                                                                                                                                                                                                                      </t>
  </si>
  <si>
    <t xml:space="preserve">DISTRIBUIDOR DE AGREGADOS AUTOPROPELIDO, CAP 3 M3, A DIESEL, 6 CC, 176 CV                                                                                                                                                                                                                                                                                                                                                                                                                                 </t>
  </si>
  <si>
    <t xml:space="preserve">ARQUITETO JUNIOR                                                                                                                                                                                                                                                                                                                                                                                                                                                                                          </t>
  </si>
  <si>
    <t xml:space="preserve">ARQUITETO PLENO                                                                                                                                                                                                                                                                                                                                                                                                                                                                                           </t>
  </si>
  <si>
    <t xml:space="preserve">ARQUITETO SENIOR                                                                                                                                                                                                                                                                                                                                                                                                                                                                                          </t>
  </si>
  <si>
    <t xml:space="preserve">ACO CA-25, 32,0 MM, VERGALHAO                                                                                                                                                                                                                                                                                                                                                                                                                                                                             </t>
  </si>
  <si>
    <t xml:space="preserve">VIGIA DIURNO                                                                                                                                                                                                                                                                                                                                                                                                                                                                                              </t>
  </si>
  <si>
    <t xml:space="preserve">CONCERTINA SIMPLES EM ACO GALVANIZADO DE ALTA RESISTENCIA, COM ESPIRAL DE 300 MM, D = 2,76 MM                                                                                                                                                                                                                                                                                                                                                                                                             </t>
  </si>
  <si>
    <t xml:space="preserve">CONCERTINA CLIPADA (DUPLA) EM ACO GALVANIZADO DE ALTA RESISTENCIA, COM ESPIRAL DE 300 MM, D = 2,76 MM                                                                                                                                                                                                                                                                                                                                                                                                     </t>
  </si>
  <si>
    <t xml:space="preserve">HASTE DE ACO GALVANIZADO PARA FIXACAO DE CONCERTINA 2 "/3 M                                                                                                                                                                                                                                                                                                                                                                                                                                               </t>
  </si>
  <si>
    <t xml:space="preserve">ARGAMASSA COLANTE AC II                                                                                                                                                                                                                                                                                                                                                                                                                                                                                   </t>
  </si>
  <si>
    <t xml:space="preserve">ARGAMASSA PISO SOBRE PISO                                                                                                                                                                                                                                                                                                                                                                                                                                                                                 </t>
  </si>
  <si>
    <t xml:space="preserve">REJUNTE CIMENTICIO, QUALQUER COR                                                                                                                                                                                                                                                                                                                                                                                                                                                                          </t>
  </si>
  <si>
    <t xml:space="preserve">CURVA 90 GRAUS DE BARRA CHATA EM ALUMINIO 3/4 " X 1/4 " X 300 MM                                                                                                                                                                                                                                                                                                                                                                                                                                          </t>
  </si>
  <si>
    <t xml:space="preserve">PERFIL DE ALUMINIO ANODIZADO                                                                                                                                                                                                                                                                                                                                                                                                                                                                              </t>
  </si>
  <si>
    <t xml:space="preserve">METACAULIM DE ALTA REATIVIDADE/CAULIM CALCINADO                                                                                                                                                                                                                                                                                                                                                                                                                                                           </t>
  </si>
  <si>
    <t xml:space="preserve">JANELA DE CORRER EM ALUMINIO, 120 X 150 CM (A X L), 4 FLS, BANDEIRA COM BASCULA,  ACABAMENTO ACET OU BRILHANTE, BATENTE/REQUADRO DE 6 A 14 CM, COM VIDRO, SEM GUARNICAO/ALIZAR                                                                                                                                                                                                                                                                                                                            </t>
  </si>
  <si>
    <t xml:space="preserve">JANELA DE CORRER EM ALUMINIO, 100 X 150 CM (A X L), 2 FLS,  SEM BANDEIRA,  ACABAMENTO ACET OU BRILHANTE, BATENTE/REQUADRO DE 6 A 14 CM, COM VIDRO, SEM GUARNICAO/ALIZAR                                                                                                                                                                                                                                                                                                                                   </t>
  </si>
  <si>
    <t xml:space="preserve">JANELA DE CORRER EM ALUMINIO, 100 X 200 CM, 4 FLS,  BANDEIRA COM BASCULA,  ACABAMENTO ACET OU BRILHANTE, BATENTE/REQUADRO DE 6 A 14 CM, COM VIDRO, SEM GUARNICAO/ALIZAR                                                                                                                                                                                                                                                                                                                                   </t>
  </si>
  <si>
    <t xml:space="preserve">JANELA DE CORRER EM ALUMINIO, VENEZIANA, 120 X 120 CM (A X L), 3 FLS (2 VENEZIANAS E 1 VIDRO), SEM BANDEIRA, ACABAMENTO ACET OU BRILHANTE, BATENTE/REQUADRO DE 6 A 14 CM, COM VIDRO, SEM GUARNICAO/ALIZAR                                                                                                                                                                                                                                                                                                 </t>
  </si>
  <si>
    <t xml:space="preserve">JANELA DE CORRER EM ALUMINIO, VENEZIANA, 120 X 150 CM (A X L), 6 FLS (4 VENEZIANAS E 2 VIDROS), SEM BANDEIRA, ACABAMENTO ACET OU BRILHANTE, BATENTE/REQUADRO DE 6 A 14 CM, COM VIDRO, SEM GUARNICAO/ALIZAR                                                                                                                                                                                                                                                                                                </t>
  </si>
  <si>
    <t xml:space="preserve">JANELA BASCULANTE EM ALUMINIO, 80 X 60 CM (A X L), ACABAMENTO ACET OU BRILHANTE, BATENTE/REQUADRO DE 3 A 14 CM, COM VIDRO, SEM GUARNICAO/ALIZAR                                                                                                                                                                                                                                                                                                                                                           </t>
  </si>
  <si>
    <t xml:space="preserve">JANELA MAXIM AR EM ALUMINIO, 80 X 60 CM (A X L), BATENTE/REQUADRO DE 4 A 14 CM, COM VIDRO, SEM GUARNICAO/ALIZAR                                                                                                                                                                                                                                                                                                                                                                                           </t>
  </si>
  <si>
    <t xml:space="preserve">GABIAO MANTA (COLCHAO) MALHA HEXAGONAL 6 X 8 CM (ZN/AL REVESTIDO COM POLIMERO), FIO 2 MM, DIMENSOES 4,0 X 2,0 X 0,3 M (C X L X A)                                                                                                                                                                                                                                                                                                                                                                         </t>
  </si>
  <si>
    <t xml:space="preserve">VIDRO PLANO ARAMADO E = 6 MM - SEM COLOCACAO                                                                                                                                                                                                                                                                                                                                                                                                                                                              </t>
  </si>
  <si>
    <t xml:space="preserve">VIDRO LISO INCOLOR 8MM  -  SEM COLOCACAO                                                                                                                                                                                                                                                                                                                                                                                                                                                                  </t>
  </si>
  <si>
    <t xml:space="preserve">VIDRO LISO INCOLOR 10 MM - SEM COLOCACAO                                                                                                                                                                                                                                                                                                                                                                                                                                                                  </t>
  </si>
  <si>
    <t xml:space="preserve">VIDRO CRISTAL COLORIDO, 8 MM, PINTADO NA COR BRANCA                                                                                                                                                                                                                                                                                                                                                                                                                                                       </t>
  </si>
  <si>
    <t xml:space="preserve">VIDRO CRISTAL COLORIDO, 6 MM, PINTADO NA COR BRANCA                                                                                                                                                                                                                                                                                                                                                                                                                                                       </t>
  </si>
  <si>
    <t xml:space="preserve">VIDRO CRISTAL COLORIDO, 4 MM, PINTADO NA COR BRANCA                                                                                                                                                                                                                                                                                                                                                                                                                                                       </t>
  </si>
  <si>
    <t xml:space="preserve">VIDRO CRISTAL COLORIDO, 10 MM, PINTADO NA COR BRANCA                                                                                                                                                                                                                                                                                                                                                                                                                                                      </t>
  </si>
  <si>
    <t xml:space="preserve">VIDRO COMUM LAMINADO LISO INCOLOR DUPLO, ESPESSURA TOTAL 8 MM (CADA CAMADA DE 4 MM) - COLOCADO                                                                                                                                                                                                                                                                                                                                                                                                            </t>
  </si>
  <si>
    <t xml:space="preserve">AUXILIAR  DE ALMOXARIFE                                                                                                                                                                                                                                                                                                                                                                                                                                                                                   </t>
  </si>
  <si>
    <t xml:space="preserve">TIJOLO CERAMICO REFRATARIO 2,5 X 11,4 X 22,9 CM (L X A X C)                                                                                                                                                                                                                                                                                                                                                                                                                                               </t>
  </si>
  <si>
    <t xml:space="preserve">TIJOLO CERAMICO LAMINADO 5,5 X 11 X 23 CM (L X A X C)                                                                                                                                                                                                                                                                                                                                                                                                                                                     </t>
  </si>
  <si>
    <t xml:space="preserve">TELHA DE FIBROCIMENTO ONDULADA E = 4 MM, DE 2,13 X 0,50 M (SEM AMIANTO)                                                                                                                                                                                                                                                                                                                                                                                                                                   </t>
  </si>
  <si>
    <t xml:space="preserve">TELHA ESTRUTURAL DE FIBROCIMENTO 1 ABA, DE 0,52 X 2,00 M (SEM AMIANTO)                                                                                                                                                                                                                                                                                                                                                                                                                                    </t>
  </si>
  <si>
    <t xml:space="preserve">TELHA ESTRUTURAL DE FIBROCIMENTO 2 ABAS, DE 1,00 X 8,20 M (SEM AMIANTO)                                                                                                                                                                                                                                                                                                                                                                                                                                   </t>
  </si>
  <si>
    <t xml:space="preserve">ACO CA-50, 6,3 MM, DOBRADO E CORTADO                                                                                                                                                                                                                                                                                                                                                                                                                                                                      </t>
  </si>
  <si>
    <t xml:space="preserve">TELHA DE FIBROCIMENTO E = 6 MM, DE 3,00 X 1,06 M (SEM AMIANTO)                                                                                                                                                                                                                                                                                                                                                                                                                                            </t>
  </si>
  <si>
    <t xml:space="preserve">TELHA DE FIBROCIMENTO E = 6 MM, DE 4,10 X 1,06 M (SEM AMIANTO)                                                                                                                                                                                                                                                                                                                                                                                                                                            </t>
  </si>
  <si>
    <t xml:space="preserve">AJUDANTE DE PINTOR                                                                                                                                                                                                                                                                                                                                                                                                                                                                                        </t>
  </si>
  <si>
    <t xml:space="preserve">TELHA DE FIBROCIMENTO E = 6 MM, DE 4,60 X 1,06 M (SEM AMIANTO)                                                                                                                                                                                                                                                                                                                                                                                                                                            </t>
  </si>
  <si>
    <t xml:space="preserve">AQUECEDOR SOLAR CAPACIDADE DO RESERVATORIO 1000 L, INCLUI 10 PLACAS COLETORAS DE 1,42 M2                                                                                                                                                                                                                                                                                                                                                                                                                  </t>
  </si>
  <si>
    <t xml:space="preserve">AQUECEDOR SOLAR CAPACIDADE DO RESERVATORIO 200 L, INCLUI 2 PLACAS COLETORAS DE 1,42 M2                                                                                                                                                                                                                                                                                                                                                                                                                    </t>
  </si>
  <si>
    <t xml:space="preserve">TELHA DE FIBROCIMENTO E = 8 MM, DE 3,00 X 1,06 M (SEM AMIANTO)                                                                                                                                                                                                                                                                                                                                                                                                                                            </t>
  </si>
  <si>
    <t xml:space="preserve">AQUECEDOR SOLAR CAPACIDADE DO RESERVATORIO 400L, INCLUI 4 PLACAS COLETORAS DE 1,42 M2                                                                                                                                                                                                                                                                                                                                                                                                                     </t>
  </si>
  <si>
    <t xml:space="preserve">AQUECEDOR SOLAR CAPACIDADE DO RESERVATORIO 600 L, INCLUI 6 PLACAS COLETORAS DE 1,42 M2                                                                                                                                                                                                                                                                                                                                                                                                                    </t>
  </si>
  <si>
    <t xml:space="preserve">CONCRETO USINADO BOMBEAVEL, CLASSE DE RESISTENCIA C40, COM BRITA 0 E 1, SLUMP = 100 +/- 20 MM, INCLUI SERVICO DE BOMBEAMENTO (NBR 8953)                                                                                                                                                                                                                                                                                                                                                                   </t>
  </si>
  <si>
    <t xml:space="preserve">TELHA DE FIBROCIMENTO E = 8 MM, DE 4,10 X 1,06 M (SEM AMIANTO)                                                                                                                                                                                                                                                                                                                                                                                                                                            </t>
  </si>
  <si>
    <t xml:space="preserve">CONCRETO USINADO BOMBEAVEL, CLASSE DE RESISTENCIA C45, COM BRITA 0 E 1, SLUMP = 100 +/- 20 MM, INCLUI SERVICO DE BOMBEAMENTO (NBR 8953)                                                                                                                                                                                                                                                                                                                                                                   </t>
  </si>
  <si>
    <t xml:space="preserve">AQUECEDOR SOLAR  CAPACIDADE DO RESERVATORIO 800 L, INCLUI 8 PLACAS COLETORAS DE 1,42 M2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</si>
  <si>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</si>
  <si>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</si>
  <si>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TELHA DE FIBROCIMENTO E = 8 MM, DE 4,60 X 1,06 M (SEM AMIANTO)                                                                                                                                                                                                                                                                                                                                                                                                                                            </t>
  </si>
  <si>
    <t xml:space="preserve">CONCRETO AUTOADENSAVEL (CAA) CLASSE DE RESISTENCIA C30, ESPALHAMENTO SF2, INCLUI SERVICO DE BOMBEAMENTO (NBR 15823)                                                                                                                                                                                                                                                                                                                                                                                       </t>
  </si>
  <si>
    <t xml:space="preserve">CONCRETO USINADO BOMBEAVEL, CLASSE DE RESISTENCIA C20, COM BRITA 0 E 1, SLUMP = 100 +/- 20 MM, EXCLUI SERVICO DE BOMBEAMENTO (NBR 8953)                                                                                                                                                                                                                                                                                                                                                                   </t>
  </si>
  <si>
    <t xml:space="preserve">CONCRETO USINADO BOMBEAVEL, CLASSE DE RESISTENCIA C25, COM BRITA 0 E 1, SLUMP = 100 +/- 20 MM, EXCLUI SERVICO DE BOMBEAMENTO (NBR 8953)                                                                                                                                                                                                                                                                                                                                                                   </t>
  </si>
  <si>
    <t xml:space="preserve">CONCRETO USINADO BOMBEAVEL, CLASSE DE RESISTENCIA C30, COM BRITA 0 E 1, SLUMP = 100 +/- 20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</si>
  <si>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</si>
  <si>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</si>
  <si>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CONE DE SINALIZACAO EM PVC FLEXIVEL, H = 70 / 76 CM (NBR 15071)                                                                                                                                                                                                                                                                                                                                                                                                                                           </t>
  </si>
  <si>
    <t xml:space="preserve">COORDENADOR / GERENTE DE OBRA                                                                                                                                                                                                                                                                                                                                                                                                                                                                             </t>
  </si>
  <si>
    <t xml:space="preserve">CHAPA DE MDF BRANCO LISO 1 FACE, E = 15 MM, DE *2,75 X 1,85* M                                                                                                                                                                                                                                                                                                                                                                                                                                            </t>
  </si>
  <si>
    <t xml:space="preserve">CRUZETA DE CONCRETO LEVE, COMP. 2000 MM SECAO, 90 X 90 MM                                                                                                                                                                                                                                                                                                                                                                                                                                                 </t>
  </si>
  <si>
    <t xml:space="preserve">DISJUNTOR  TERMOMAGNETICO TRIPOLAR 3 X 400 A / ICC - 25 KA                                                                                                                                                                                                                                                                                                                                                                                                                                                </t>
  </si>
  <si>
    <t xml:space="preserve">MASSA PARA TEXTURA RUSTICA DE BASE ACRILICA, COR BRANCA, USO INTERNO E EXTERNO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</si>
  <si>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</si>
  <si>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</si>
  <si>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ARGILA EXPANDIDA, GRANULOMETRIA 2215                                                                                                                                                                                                                                                                                                                                                                                                                                                                      </t>
  </si>
  <si>
    <t xml:space="preserve">TELA DE ACO SOLDADA GALVANIZADA/ZINCADA PARA ALVENARIA, FIO D = *1,20 A 1,70* MM, MALHA 15 X 15 MM, (C X L) *50 X 6* CM                                                                                                                                                                                                                                                                                                                                                                                   </t>
  </si>
  <si>
    <t xml:space="preserve">AUXILIAR DE AZULEJISTA                                                                                                                                                                                                                                                                                                                                                                                                                                                                                    </t>
  </si>
  <si>
    <t xml:space="preserve">BLOCO DE VEDACAO DE CONCRETO APARENTE 19 X 19 X 39 CM  (CLASSE C - NBR 6136)                                                                                                                                                                                                                                                                                                                                                                                                                              </t>
  </si>
  <si>
    <t xml:space="preserve">BLOCO DE CONCRETO ESTRUTURAL 14 X 19 X 29 CM, FBK 10 MPA (NBR 6136)                                                                                                                                                                                                                                                                                                                                                                                                                                       </t>
  </si>
  <si>
    <t xml:space="preserve">TELA DE ACO SOLDADA GALVANIZADA/ZINCADA PARA ALVENARIA, FIO D = *1,20 A 1,70* MM, MALHA 15 X 15 MM, (C X L) *50 X 7,5* CM                                                                                                                                                                                                                                                                                                                                                                                 </t>
  </si>
  <si>
    <t xml:space="preserve">TELA DE ACO SOLDADA GALVANIZADA/ZINCADA PARA ALVENARIA, FIO D = *1,20 A 1,70* MM, MALHA 15 X 15 MM, (C X L) *50 X 10,5* CM                                                                                                                                                                                                                                                                                                                                                                                </t>
  </si>
  <si>
    <t xml:space="preserve">BLOCO DE CONCRETO ESTRUTURAL 14 X 19 X 29 CM, FBK 14 MPA (NBR 6136)                                                                                                                                                                                                                                                                                                                                                                                                                                       </t>
  </si>
  <si>
    <t xml:space="preserve">BLOCO DE CONCRETO ESTRUTURAL 14 X 19 X 29 CM, FBK 16 MPA (NBR 6136)                                                                                                                                                                                                                                                                                                                                                                                                                                       </t>
  </si>
  <si>
    <t xml:space="preserve">BLOCO DE CONCRETO ESTRUTURAL 14 X 19 X 29 CM, FBK 6 MPA (NBR 6136)                                                                                                                                                                                                                                                                                                                                                                                                                                        </t>
  </si>
  <si>
    <t xml:space="preserve">BLOCO DE CONCRETO ESTRUTURAL 14 X 19 X 29 CM, FBK 8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</si>
  <si>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</si>
  <si>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</si>
  <si>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</si>
  <si>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6 MPA (NBR 6136)                                                                                                                                                                                                                                                                                                                                                                                                                                        </t>
  </si>
  <si>
    <t xml:space="preserve">BLOCO DE CONCRETO ESTRUTURAL 14 X 19 X 39 CM, FBK 8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</si>
  <si>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</si>
  <si>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</si>
  <si>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</si>
  <si>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</si>
  <si>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8 MPA (NBR 6136)                                                                                                                                                                                                                                                                                                                                                                                                                                        </t>
  </si>
  <si>
    <t xml:space="preserve">BLOCO DE GESSO COMPACTO / MACICO, BRANCO, E = 10 CM, DIMENSOES *67 X 50* CM                                                                                                                                                                                                                                                                                                                                                                                                                               </t>
  </si>
  <si>
    <t xml:space="preserve">BLOCO DE GESSO VAZADO, BRANCO, E = *7* CM, DIMENSOES *67 X 50* CM                                                                                                                                                                                                                                                                                                                                                                                                                                         </t>
  </si>
  <si>
    <t xml:space="preserve">BLOCO ESTRUTURAL CERAMICO 14 X 19 X 29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</si>
  <si>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</si>
  <si>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</si>
  <si>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</si>
  <si>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BLOCO DE VEDACAO CONCRETO 14 X 19 X 29 CM (CLASSE C - NBR 6136)                                                                                                                                                                                                                                                                                                                                                                                                                                           </t>
  </si>
  <si>
    <t xml:space="preserve">BLOCO DE VEDACAO CONCRETO APARENTE 9 X 19 X 39 CM (CLASSE C - NBR 6136)                                                                                                                                                                                                                                                                                                                                                                                                                                   </t>
  </si>
  <si>
    <t xml:space="preserve">BLOCO DE VEDACAO DE CONCRETO CELULAR AUTOCLAVADO 15 X 30 X 60 CM (E X A X C)                                                                                                                                                                                                                                                                                                                                                                                                                              </t>
  </si>
  <si>
    <t xml:space="preserve">CABO FLEXIVEL PVC 750 V, 2 CONDUTORES DE 1,5 MM2                                                                                                                                                                                                                                                                                                                                                                                                                                                          </t>
  </si>
  <si>
    <t xml:space="preserve">CABO FLEXIVEL PVC 750 V, 2 CONDUTORES DE 10,0 MM2                                                                                                                                                                                                                                                                                                                                                                                                                                                         </t>
  </si>
  <si>
    <t xml:space="preserve">DISJUNTOR TIPO NEMA, BIPOLAR 60 ATE 100A, TENSAO MAXIMA 415 V                                                                                                                                                                                                                                                                                                                                                                                                                                             </t>
  </si>
  <si>
    <t xml:space="preserve">CABO FLEXIVEL PVC 750 V, 2 CONDUTORES DE 4,0 MM2                                                                                                                                                                                                                                                                                                                                                                                                                                                          </t>
  </si>
  <si>
    <t xml:space="preserve">CABO FLEXIVEL PVC 750 V, 2 CONDUTORES DE 6,0 MM2                                                                                                                                                                                                                                                                                                                                                                                                                                                          </t>
  </si>
  <si>
    <t xml:space="preserve">GABIAO TIPO CAIXA PARA SOLO REFORCADO, MALHA HEXAGONAL DE DUPLA TORCAO 8 X 10 CM (ZN/AL REVESTIDO COM POLIMERO), FIO 2,7 MM, DIMENSOES 2,0 X 1,0 X 0,5 M, COM CAUDA DE 3,0 M                                                                                                                                                                                                                                                                                                                              </t>
  </si>
  <si>
    <t xml:space="preserve">DISJUNTOR TIPO DIN/IEC, BIPOLAR DE 6 ATE 32A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</si>
  <si>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</si>
  <si>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</si>
  <si>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</si>
  <si>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</si>
  <si>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DISJUNTOR TIPO DIN/IEC, BIPOLAR 40 ATE 50A                                                                                                                                                                                                                                                                                                                                                                                                                                                                </t>
  </si>
  <si>
    <t xml:space="preserve">CABO FLEXIVEL PVC 750 V, 4 CONDUTORES DE 1,5 MM2                                                                                                                                                                                                                                                                                                                                                                                                                                                          </t>
  </si>
  <si>
    <t xml:space="preserve">CABO FLEXIVEL PVC 750 V, 4 CONDUTORES DE 10,0 MM2                                                                                                                                                                                                                                                                                                                                                                                                                                                         </t>
  </si>
  <si>
    <t xml:space="preserve">CABO FLEXIVEL PVC 750 V, 4 CONDUTORES DE 4,0 MM2                                                                                                                                                                                                                                                                                                                                                                                                                                                          </t>
  </si>
  <si>
    <t xml:space="preserve">DISJUNTOR TIPO DIN/IEC, BIPOLAR 63 A                                                                                                                                                                                                                                                                                                                                                                                                                                                                      </t>
  </si>
  <si>
    <t xml:space="preserve">CABO FLEXIVEL PVC 750 V, 4 CONDUTORES DE 6,0 MM2                                                                                                                                                                                                                                                                                                                                                                                                                                                          </t>
  </si>
  <si>
    <t xml:space="preserve">TELA EM MALHA HEXAGONAL DE DUPLA TORCAO 8 X 10 CM (ZN/AL REVESTIDO COM POLIMERO), FIO 2,7 MM, COM GEOMANTA OU BIOMANTA, DIMENSOES 4,0 X 2,0 X 0,6 M, COM INCLINACAO DE 70 GRAUS, PARA SOLO REFORCADO                                                                                                                                                                                                                                                                                                      </t>
  </si>
  <si>
    <t xml:space="preserve">GABIAO TIPO CAIXA PARA SOLO REFORCADO, MALHA HEXAGONAL DE DUPLA TORCAO 8 X 10 CM (ZN/AL REVESTIDO COM POLIMERO), FIO 2,7 MM, DIMENSOES 2,0 X 1,0 X 1,0 M, COM CAUDA DE 4,0 M                                                                                                                                                                                                                                                                                                                              </t>
  </si>
  <si>
    <t xml:space="preserve">GABIAO TIPO CAIXA PARA SOLO REFORCADO, MALHA HEXAGONAL DE DUPLA TORCAO 8 X 10 CM (ZN/AL REVESTIDO COM POLIMERO), FIO 2,7 MM, DIMENSOES 2,0 X 1,0 X 1,0 M, COM CAUDA DE 3,0 M                                                                                                                                                                                                                                                                                                                              </t>
  </si>
  <si>
    <t xml:space="preserve">CAIXA D'AGUA EM POLIETILENO 1000 LITROS, COM TAMPA                                                                                                                                                                                                                                                                                                                                                                                                                                                        </t>
  </si>
  <si>
    <t xml:space="preserve">CAIXA D'AGUA EM POLIETILENO 500 LITROS, COM TAMPA                                                                                                                                                                                                                                                                                                                                                                                                                                                         </t>
  </si>
  <si>
    <t xml:space="preserve">CAIXA D'AGUA EM POLIETILENO 750 LITROS, COM TAMPA                                                                                                                                                                                                                                                                                                                                                                                                                                                         </t>
  </si>
  <si>
    <t xml:space="preserve">CAIXA D'AGUA EM POLIETILENO 1500 LITROS, COM TAMPA                                                                                                                                                                                                                                                                                                                                                                                                                                                        </t>
  </si>
  <si>
    <t xml:space="preserve">CAIXA D'AGUA EM POLIETILENO 2000 LITROS, COM TAMPA                                                                                                                                                                                                                                                                                                                                                                                                                                                        </t>
  </si>
  <si>
    <t xml:space="preserve">CAIXA DE ATERRAMENTO EM CONCRETO PRÃ-MOLDADO, DIAMETRO DE 0,30 M E ALTURA DE 0,35 M, SEM FUNDO E COM TAMPA                                                                                                                                                                                                                                                                                                                                                                                               </t>
  </si>
  <si>
    <t xml:space="preserve">CAIXA INSPECAO EM POLIETILENO PARA ATERRAMENTO E PARA RAIOS DIAMETRO = 300 MM                                                                                                                                                                                                                                                                                                                                                                                                                             </t>
  </si>
  <si>
    <t xml:space="preserve">CANALETA ESTRUTURAL CERAMICA, 14 X 19 X 29 CM, 6,0 MPA (NBR 15270)                                                                                                                                                                                                                                                                                                                                                                                                                                        </t>
  </si>
  <si>
    <t xml:space="preserve">DISJUNTOR TIPO DIN/IEC, MONOPOLAR DE 6  ATE  32A                                                                                                                                                                                                                                                                                                                                                                                                                                                          </t>
  </si>
  <si>
    <t xml:space="preserve">CANALETA ESTRUTURAL CERAMICA, 14 X 19 X 39 CM, 6,0 MPA (NBR 15270)                                                                                                                                                                                                                                                                                                                                                                                                                                        </t>
  </si>
  <si>
    <t xml:space="preserve">CHAPA DE MDF BRANCO LISO 1 FACE, E = 12 MM, DE *2,75 X 1,85* M                                                                                                                                                                                                                                                                                                                                                                                                                                            </t>
  </si>
  <si>
    <t xml:space="preserve">CHAPA DE MDF BRANCO LISO 1 FACE, E = 18 MM, DE *2,75 X 1,85* M                                                                                                                                                                                                                                                                                                                                                                                                                                            </t>
  </si>
  <si>
    <t xml:space="preserve">CHAPA DE MDF BRANCO LISO 1 FACE, E = 25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</si>
  <si>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</si>
  <si>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</si>
  <si>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</si>
  <si>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1 FACE, E = 6 MM, DE *2,75 X 1,85* M                                                                                                                                                                                                                                                                                                                                                                                                                                             </t>
  </si>
  <si>
    <t xml:space="preserve">CHAPA DE MDF BRANCO LISO 1 FACE, E = 9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</si>
  <si>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</si>
  <si>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</si>
  <si>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</si>
  <si>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</si>
  <si>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</si>
  <si>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</si>
  <si>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</si>
  <si>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</si>
  <si>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</si>
  <si>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RODAPE PRE-MOLDADO DE GRANILITE, MARMORITE OU GRANITINA L = 10 CM                                                                                                                                                                                                                                                                                                                                                                                                                                         </t>
  </si>
  <si>
    <t xml:space="preserve">REVESTIMENTO PARA ESCADA EM GRANILITE, MARMORITE OU GRANITINA ESP = 8 MM (INCLUSO EXECUCAO)                                                                                                                                                                                                                                                                                                                                                                                                               </t>
  </si>
  <si>
    <t xml:space="preserve">REVESTIMENTO DE PAREDE EM GRANILITE, MARMORITE OU GRANITINA COLORIDO - ESP = 5 MM (INCLUSO EXECUCAO)                                                                                                                                                                                                                                                                                                                                                                                                      </t>
  </si>
  <si>
    <t xml:space="preserve">REVESTIMENTO DE PAREDE EM GRANILITE, MARMORITE OU GRANITINA - ESP = 5 MM (INCLUSO EXECUCAO)                                                                                                                                                                                                                                                                                                                                                                                                               </t>
  </si>
  <si>
    <t xml:space="preserve">DISJUNTOR TIPO DIN / IEC, MONOPOLAR DE 40  ATE 50A                                                                                                                                                                                                                                                                                                                                                                                                                                                        </t>
  </si>
  <si>
    <t xml:space="preserve">DISJUNTOR TIPO DIN/IEC, MONOPOLAR DE 63 A                                                                                                                                                                                                                                                                                                                                                                                                                                                                 </t>
  </si>
  <si>
    <t xml:space="preserve">DISJUNTOR TIPO NEMA, MONOPOLAR DE 60 ATE 70A, TENSAO MAXIMA DE 240 V                                                                                                                                                                                                                                                                                                                                                                                                                                      </t>
  </si>
  <si>
    <t xml:space="preserve">POSTE PADRAO SUBTERRANEO 200 A, H = 2,5 M                                                                                                                                                                                                                                                                                                                                                                                                                                                                 </t>
  </si>
  <si>
    <t xml:space="preserve">POSTE PADRAO SUBTERRANEO 100 A, H = 2,5 M                                                                                                                                                                                                                                                                                                                                                                                                                                                                 </t>
  </si>
  <si>
    <t xml:space="preserve">DISJUNTOR TERMOMAGNETICO TRIPOLAR 3  X 250 A/ICC - 25 KA                                                                                                                                                                                                                                                                                                                                                                                                                                                  </t>
  </si>
  <si>
    <t xml:space="preserve">DISJUNTOR TERMOMAGNETICO TRIPOLAR 3 X 350 A/ICC - 25 KA                                                                                                                                                                                                                                                                                                                                                                                                                                                   </t>
  </si>
  <si>
    <t xml:space="preserve">DISJUNTOR TIPO DIN/IEC, TRIPOLAR DE 10 ATE 50A                                                                                                                                                                                                                                                                                                                                                                                                                                                            </t>
  </si>
  <si>
    <t xml:space="preserve">PORTA VIDRO TEMPERADO INCOLOR, 2 FOLHAS DE CORRER, E = 10 MM (SEM FERRAGENS E SEM COLOCACAO)                                                                                                                                                                                                                                                                                                                                                                                                              </t>
  </si>
  <si>
    <t xml:space="preserve">DISJUNTOR TIPO DIN/IEC, TRIPOLAR 63 A                                                                                                                                                                                                                                                                                                                                                                                                                                                                     </t>
  </si>
  <si>
    <t xml:space="preserve">PLACA DE SINALIZACAO EM CHAPA DE ALUMINIO COM PINTURA REFLETIVA, E = 2 MM                                                                                                                                                                                                                                                                                                                                                                                                                                 </t>
  </si>
  <si>
    <t xml:space="preserve">PLACA DE SINALIZACAO EM CHAPA DE ACO NUM 16 COM PINTURA REFLETIVA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</si>
  <si>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</si>
  <si>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</si>
  <si>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</si>
  <si>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CHAPA DE MDF BRANCO LISO 2 FACES, E = 12 MM, DE *2,75 X 1,85* M                                                                                                                                                                                                                                                                                                                                                                                                                                           </t>
  </si>
  <si>
    <t xml:space="preserve">CHAPA DE MADEIRA COMPENSADA NAVAL (COM COLA FENOLICA), E = 18 MM, DE *1,60 X 2,20* M                                                                                                                                                                                                                                                                                                                                                                                                                      </t>
  </si>
  <si>
    <t xml:space="preserve">PELICULA REFLETIVA, GT 7 ANOS PARA SINALIZACAO VERTICAL                                                                                                                                                                                                                                                                                                                                                                                                                                                   </t>
  </si>
  <si>
    <t xml:space="preserve">CHAPA DE MADEIRA COMPENSADA NAVAL (COM COLA FENOLICA), E = 25 MM, DE *1,60 X 2,20* M                                                                                                                                                                                                                                                                                                                                                                                                                      </t>
  </si>
  <si>
    <t xml:space="preserve">CHAPA DE MADEIRA COMPENSADA NAVAL (COM COLA FENOLICA), E = 4 MM, DE *1,60 X 2,20* M                                                                                                                                                                                                                                                                                                                                                                                                                       </t>
  </si>
  <si>
    <t xml:space="preserve">PEITORIL EM MARMORE, POLIDO, BRANCO COMUM, L= *15* CM, E=  *2,0* CM, COM PINGADEIRA                                                                                                                                                                                                                                                                                                                                                                                                                       </t>
  </si>
  <si>
    <t xml:space="preserve">CIMENTO PORTLAND POZOLANICO CP IV-32                                                                                                                                                                                                                                                                                                                                                                                                                                                                      </t>
  </si>
  <si>
    <t xml:space="preserve">ARQUITETO PAISAGISTA                                                                                                                                                                                                                                                                                                                                                                                                                                                                                      </t>
  </si>
  <si>
    <t xml:space="preserve">MONTADOR DE ELETROELETRONICOS                                                                                                                                                                                                                                                                                                                                                                                                                                                                             </t>
  </si>
  <si>
    <t xml:space="preserve">MEIO BLOCO DE VEDACAO DE CONCRETO APARENTE 9  X 19 X 19 CM (CLASSE C - NBR 6136)                                                                                                                                                                                                                                                                                                                                                                                                                          </t>
  </si>
  <si>
    <t xml:space="preserve">MEIO BLOCO DE VEDACAO DE CONCRETO 9 X 19 X 19 CM (CLASSE C - NBR 6136)                                                                                                                                                                                                                                                                                                                                                                                                                                    </t>
  </si>
  <si>
    <t xml:space="preserve">MEIO BLOCO DE VEDACAO DE CONCRETO APARENTE 19 X 19 X 19 CM (CLASSE C - NBR 6136)                                                                                                                                                                                                                                                                                                                                                                                                                          </t>
  </si>
  <si>
    <t xml:space="preserve">CONCRETO BETUMINOSO USINADO A QUENTE (CBUQ) PARA PAVIMENTACAO ASFALTICA, PADRAO DNIT, FAIXA C, COM CAP 30/45 - AQUISICAO POSTO USINA                                                                                                                                                                                                                                                                                                                                                                      </t>
  </si>
  <si>
    <t xml:space="preserve">MEIO BLOCO DE VEDACAO DE CONCRETO 19 X 19 X 19 CM (CLASSE C - NBR 6136)                                                                                                                                                                                                                                                                                                                                                                                                                                   </t>
  </si>
  <si>
    <t xml:space="preserve">MEIO BLOCO DE VEDACAO DE CONCRETO APARENTE 14 X 19 X 19 CM  (CLASSE C - NBR 6136)                                                                                                                                                                                                                                                                                                                                                                                                                         </t>
  </si>
  <si>
    <t xml:space="preserve">MEIO BLOCO DE VEDACAO DE CONCRETO 14 X 19 X 19 CM (CLASSE C - NBR 6136)                                                                                                                                                                                                                                                                                                                                                                                                                                   </t>
  </si>
  <si>
    <t xml:space="preserve">ELEMENTO VAZADO CERAMICO DIAGONAL (TIPO FLOR/QUADRADO/XIS) 25 X 18 X 7 CM                                                                                                                                                                                                                                                                                                                                                                                                                                 </t>
  </si>
  <si>
    <t xml:space="preserve">ENGENHEIRO CIVIL JUNIOR                                                                                                                                                                                                                                                                                                                                                                                                                                                                                   </t>
  </si>
  <si>
    <t xml:space="preserve">ENGENHEIRO CIVIL PLENO                                                                                                                                                                                                                                                                                                                                                                                                                                                                                    </t>
  </si>
  <si>
    <t xml:space="preserve">MEIO BLOCO ESTRUTURAL CERAMICO 14 X 19 X 19 CM, 6,0 MPA (NBR 15270)                                                                                                                                                                                                                                                                                                                                                                                                                                       </t>
  </si>
  <si>
    <t xml:space="preserve">ENGENHEIRO CIVIL SENIOR                                                                                                                                                                                                                                                                                                                                                                                                                                                                                   </t>
  </si>
  <si>
    <t xml:space="preserve">ENGENHEIRO ELETRICISTA                                                                                                                                                                                                                                                                                                                                                                                                                                                                                    </t>
  </si>
  <si>
    <t xml:space="preserve">ENGENHEIRO SANITARISTA                                                                                                                                                                                                                                                                                                                                                                                                                                                                                    </t>
  </si>
  <si>
    <t xml:space="preserve">MEIO BLOCO ESTRUTURAL CERAMICO 14 X 19 X 14 CM, 6,0 MPA (NBR 15270)                                                                                                                                                                                                                                                                                                                                                                                                                                       </t>
  </si>
  <si>
    <t xml:space="preserve">MECANICO DE REFRIGERACAO                                                                                                                                                                                                                                                                                                                                                                                                                                                                                  </t>
  </si>
  <si>
    <t xml:space="preserve">JANELA MAXIMO AR, ACO, BATENTE / REQUADRO DE 6 A 14 CM, PINT ANTICORROSIVA, SEM VIDRO, COM GRADE, 1 FL, 60  X 80 CM (A X L)                                                                                                                                                                                                                                                                                                                                                                               </t>
  </si>
  <si>
    <t xml:space="preserve">GABIAO TIPO CAIXA, MALHA HEXAGONAL 8 X 10 CM (ZN/AL REVESTIDO COM POLIMERO), FIO DE 2,4 MM, DIMENSOES 2,0 x 1,0 x 1,0 M (C X L X A)                                                                                                                                                                                                                                                                                                                                                                       </t>
  </si>
  <si>
    <t xml:space="preserve">GABIAO MANTA (COLCHAO) MALHA HEXAGONAL 6 X 8 CM (ZN/AL REVESTIDO COM POLIMERO), DIMENSOES 4,0 X 2,0 X 0,17 M (C X L X A) FIO 2 MM                                                                                                                                                                                                                                                                                                                                                                         </t>
  </si>
  <si>
    <t xml:space="preserve">GEOGRELHA TECIDA COM FILAMENTOS DE POLIESTER + PVC, RESISTENCIA LONGITUDINAL: 90 KN/M, RESISTENCIA TRANSVERSAL: 30 KN/M, ALONGAMENTO = 12 POR CENTO                                                                                                                                                                                                                                                                                                                                                       </t>
  </si>
  <si>
    <t xml:space="preserve">CONCRETO AUTOADENSAVEL (CAA) CLASSE DE RESISTENCIA C25, ESPALHAMENTO SF2, INCLUI SERVICO DE BOMBEAMENTO (NBR 15823)                                                                                                                                                                                                                                                                                                                                                                                       </t>
  </si>
  <si>
    <t xml:space="preserve">VIGA NAO APARELHADA *6 X 20* CM, EM MACARANDUBA, ANGELIM OU EQUIVALENTE DA REGIAO - BRUTA                                                                                                                                                                                                                                                                                                                                                                                                                 </t>
  </si>
  <si>
    <t xml:space="preserve">PRANCHA NAO APARELHADA  *6 X 30* CM, EM MACARANDUBA, ANGELIM OU EQUIVALENTE DA REGIAO - BRUTA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</si>
  <si>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</si>
  <si>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</si>
  <si>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</si>
  <si>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CAIXA DE GORDURA EM PVC, DIAMETRO MINIMO 300 MM, DIAMETRO DE SAIDA 100 MM, CAPACIDADE  APROXIMADA 18 LITROS, COM TAMPA                                                                                                                                                                                                                                                                                                                                                                                    </t>
  </si>
  <si>
    <t xml:space="preserve">TINTA LATEX ACRILICA STANDARD, COR BRANCA                                                                                                                                                                                                                                                                                                                                                                                                                                                                 </t>
  </si>
  <si>
    <t xml:space="preserve">TINTA LATEX ACRILICA ECONOMICA, COR BRANCA                                                                                                                                                                                                                                                                                                                                                                                                                                                                </t>
  </si>
  <si>
    <t xml:space="preserve">BARRA DE APOIO RETA, EM ALUMINIO, COMPRIMENTO 80 CM, DIAMETRO MINIMO 3 CM                                                                                                                                                                                                                                                                                                                                                                                                                                 </t>
  </si>
  <si>
    <t xml:space="preserve">BARRA DE APOIO RETA, EM ACO INOX POLIDO, COMPRIMENTO 80CM, DIAMETRO MINIMO 3 CM                                                                                                                                                                                                                                                                                                                                                                                                                           </t>
  </si>
  <si>
    <t xml:space="preserve">TUBO PVC PBA JEI, CLASSE 12, DN 50 MM, PARA REDE DE AGUA (NBR 5647)                                                                                                                                                                                                                                                                                                                                                                                                                                       </t>
  </si>
  <si>
    <t xml:space="preserve">MASCARA DE SEGURANCA PARA SOLDA COM ESCUDO DE CELERON E CARNEIRA DE PLASTICO COM REGULAGEM                                                                                                                                                                                                                                                                                                                                                                                                                </t>
  </si>
  <si>
    <t xml:space="preserve">PROTETOR AUDITIVO TIPO PLUG DE INSERCAO COM CORDAO, ATENUACAO SUPERIOR A 15 DB                                                                                                                                                                                                                                                                                                                                                                                                                            </t>
  </si>
  <si>
    <t xml:space="preserve">PROTETOR AUDITIVO TIPO CONCHA COM ABAFADOR DE RUIDOS, ATENUACAO ACIMA DE 22 DB                                                                                                                                                                                                                                                                                                                                                                                                                            </t>
  </si>
  <si>
    <t xml:space="preserve">RESPIRADOR DESCARTAVEL SEM VALVULA DE EXALACAO, PFF 1                                                                                                                                                                                                                                                                                                                                                                                                                                                     </t>
  </si>
  <si>
    <t xml:space="preserve">BOTA DE PVC PRETA, CANO MEDIO, SEM FORRO                                                                                                                                                                                                                                                                                                                                                                                                                                                                  </t>
  </si>
  <si>
    <t xml:space="preserve">PROTETOR SOLAR FPS 30, EMBALAGEM 2 LITROS                                                                                                                                                                                                                                                                                                                                                                                                                                                                 </t>
  </si>
  <si>
    <t xml:space="preserve">LUVA DE BORRACHA ISOLANTE PARA ALTA TENSAO, RESISTENTE A OZONIO, TENSAO DE ENSAIO 2,5 KV (PAR)                                                                                                                                                                                                                                                                                                                                                                                                            </t>
  </si>
  <si>
    <t xml:space="preserve">CINTURAO DE SEGURANCA TIPO PARAQUEDISTA, FIVELA EM ACO, AJUSTE NO SUSPENSARIO, CINTURA E PERNAS                                                                                                                                                                                                                                                                                                                                                                                                           </t>
  </si>
  <si>
    <t xml:space="preserve">TRAVA-QUEDAS EM ACO PARA CORDA DE 12 MM, EXTENSOR DE 25 X 300 MM, COM MOSQUETAO TIPO GANCHO TRAVA DUPLA                                                                                                                                                                                                                                                                                                                                                                                                   </t>
  </si>
  <si>
    <t xml:space="preserve">AVENTAL DE SEGURANCA DE RASPA DE COURO 1,00 X 0,60 M                                                                                                                                                                                                                                                                                                                                                                                                                                                      </t>
  </si>
  <si>
    <t xml:space="preserve">MANGOTE DE SEGURANCA EM RASPA DE COURO                                                                                                                                                                                                                                                                                                                                                                                                                                                                    </t>
  </si>
  <si>
    <t xml:space="preserve">OCULOS DE SEGURANCA CONTRA IMPACTOS COM LENTE INCOLOR, ARMACAO NYLON, COM PROTECAO UVA E UVB                                                                                                                                                                                                                                                                                                                                                                                                              </t>
  </si>
  <si>
    <t xml:space="preserve">TALABARTE DE SEGURANCA, 2 MOSQUETOES TRAVA DUPLA *53* MM DE ABERTURA, COM ABSORVEDOR DE ENERGIA                                                                                                                                                                                                                                                                                                                                                                                                           </t>
  </si>
  <si>
    <t xml:space="preserve">BLOQUETE/PISO INTERTRAVADO DE CONCRETO - MODELO ONDA/16 FACES/RETANGULAR/TIJOLINHO/PAVER/HOLANDES/PARALELEPIPEDO, 20 CM X 10 CM, E = 8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</si>
  <si>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</si>
  <si>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</si>
  <si>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*22 CM X 11* CM, E = 8 CM, RESISTENCIA DE 35 MPA (NBR 9781), COR NATURAL                                                                                                                                                                                                                                                                                                                </t>
  </si>
  <si>
    <t xml:space="preserve">PISO PODOTATIL DE CONCRETO - DIRECIONAL E ALERTA, *40 X 40 X 2,5*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</si>
  <si>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</si>
  <si>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</si>
  <si>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90 CM, DIAMETRO MINIMO 3 CM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</si>
  <si>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</si>
  <si>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</si>
  <si>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</si>
  <si>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BANCO ARTICULADO PARA BANHO, EM ACO INOX POLIDO, 70* CM X 45* CM                                                                                                                                                                                                                                                                                                                                                                                                                                          </t>
  </si>
  <si>
    <t xml:space="preserve">BARRA DE APOIO RETA, EM ALUMINIO, COMPRIMENTO 60CM, DIAMETRO MINIMO 3 CM                                                                                                                                                                                                                                                                                                                                                                                                                                  </t>
  </si>
  <si>
    <t xml:space="preserve">BARRA DE APOIO RETA, EM ALUMINIO, COMPRIMENTO 70CM, DIAMETRO MINIMO 3 CM                                                                                                                                                                                                                                                                                                                                                                                                                                  </t>
  </si>
  <si>
    <t xml:space="preserve">BARRA DE APOIO RETA, EM ALUMINIO, COMPRIMENTO 90 CM, DIAMETRO MINIMO 3 CM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</si>
  <si>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</si>
  <si>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</si>
  <si>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</si>
  <si>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ACABAMENTO SIMPLES/CONVENCIONAL PARA FORRO PVC, TIPO "U" OU "C", COR BRANCA, COMPRIMENTO 6 M                                                                                                                                                                                                                                                                                                                                                                                                              </t>
  </si>
  <si>
    <t xml:space="preserve">RODAFORRO EM PVC, PARA FORRO DE PVC, COMPRIMENTO 6 M                                                                                                                                                                                                                                                                                                                                                                                                                                                      </t>
  </si>
  <si>
    <t xml:space="preserve">TUBO PPR PN 20, DN 20 MM, PARA AGUA QUENTE PREDIAL                                                                                                                                                                                                                                                                                                                                                                                                                                                        </t>
  </si>
  <si>
    <t xml:space="preserve">TUBO PPR PN 20, DN 25 MM, PARA AGUA QUENTE PREDIAL                                                                                                                                                                                                                                                                                                                                                                                                                                                        </t>
  </si>
  <si>
    <t xml:space="preserve">TE NORMAL, PPR, SOLDAVEL, 90 GRAUS, DN 25 X 25 X 25 MM, PARA AGUA QUENTE PREDIAL                                                                                                                                                                                                                                                                                                                                                                                                                          </t>
  </si>
  <si>
    <t xml:space="preserve">UNIAO DUPLA PPR DN 20 MM, PARA AGUA QUENTE PREDIAL                                                                                                                                                                                                                                                                                                                                                                                                                                                        </t>
  </si>
  <si>
    <t xml:space="preserve">UNIAO DUPLA PPR DN 25 MM, PARA AGUA QUENTE PREDIAL                                                                                                                                                                                                                                                                                                                                                                                                                                                        </t>
  </si>
  <si>
    <t xml:space="preserve">LUVA PPR, SOLDAVEL, DN 20 MM, PARA AGUA QUENTE PREDIAL                                                                                                                                                                                                                                                                                                                                                                                                                                                    </t>
  </si>
  <si>
    <t xml:space="preserve">LUVA PPR, SOLDAVEL, DN 25 MM, PARA AGUA QUENTE PREDIAL                                                                                                                                                                                                                                                                                                                                                                                                                                                    </t>
  </si>
  <si>
    <t xml:space="preserve">BUCHA DE REDUCAO, PPR, DN 25 X 20 MM, PARA AGUA QUENTE PREDIAL                                                                                                                                                                                                                                                                                                                                                                                                                                            </t>
  </si>
  <si>
    <t xml:space="preserve">CAP PPR DN 20 MM, PARA AGUA QUENTE PREDIAL                                                                                                                                                                                                                                                                                                                                                                                                                                                                </t>
  </si>
  <si>
    <t xml:space="preserve">CAP PPR DN 25 MM, PARA AGUA QUENTE PREDIAL                                                                                                                                                                                                                                                                                                                                                                                                                                                                </t>
  </si>
  <si>
    <t xml:space="preserve">JOELHO PPR 45 GRAUS, SOLDAVEL,  DN 20 MM, PARA AGUA QUENTE PREDIAL                                                                                                                                                                                                                                                                                                                                                                                                                                        </t>
  </si>
  <si>
    <t xml:space="preserve">JOELHO PPR 45 GRAUS, SOLDAVEL, DN 25 MM, PARA AGUA QUENTE PREDIAL                                                                                                                                                                                                                                                                                                                                                                                                                                         </t>
  </si>
  <si>
    <t xml:space="preserve">CURVA PPR 90 GRAUS, DN 20 MM, PARA AGUA QUENTE PREDIAL                                                                                                                                                                                                                                                                                                                                                                                                                                                    </t>
  </si>
  <si>
    <t xml:space="preserve">CURVA PPR 90 GRAUS, DN 25 MM, PARA AGUA QUENTE PREDIAL                                                                                                                                                                                                                                                                                                                                                                                                                                                    </t>
  </si>
  <si>
    <t xml:space="preserve">UNIAO COM FLANGE PPR, DN 40 MM, PARA AGUA QUENTE PREDIAL                                                                                                                                                                                                                                                                                                                                                                                                                                                  </t>
  </si>
  <si>
    <t xml:space="preserve">JOELHO PPR, 90 GRAUS, SOLDAVEL, DN 20 MM, PARA AGUA QUENTE PREDIAL                                                                                                                                                                                                                                                                                                                                                                                                                                        </t>
  </si>
  <si>
    <t xml:space="preserve">JOELHO PPR, 90 GRAUS, SOLDAVEL, DN 25 MM, PARA AGUA QUENTE PREDIAL                                                                                                                                                                                                                                                                                                                                                                                                                                        </t>
  </si>
  <si>
    <t xml:space="preserve">TE NORMAL, PPR, SOLDAVEL, 90 GRAUS, DN 20 X 20 X 20 MM, PARA AGUA QUENTE PREDIAL                                                                                                                                                                                                                                                                                                                                                                                                                          </t>
  </si>
  <si>
    <t xml:space="preserve">TUBO COLETOR DE ESGOTO PVC, JEI, DN 100 MM (NBR  7362)                                                                                                                                                                                                                                                                                                                                                                                                                                                    </t>
  </si>
  <si>
    <t xml:space="preserve">TUBO PVC PBA JEI, CLASSE 12, DN 75 MM, PARA REDE DE AGUA (NBR 5647)                                                                                                                                                                                                                                                                                                                                                                                                                                       </t>
  </si>
  <si>
    <t xml:space="preserve">TUBO PVC PBA JEI, CLASSE 12, DN 100 MM, PARA REDE DE AGUA (NBR 5647)                                                                                                                                                                                                                                                                                                                                                                                                                                      </t>
  </si>
  <si>
    <t xml:space="preserve">TUBO PVC PBA JEI, CLASSE 15, DN 50 MM, PARA REDE DE AGUA (NBR 5647)                                                                                                                                                                                                                                                                                                                                                                                                                                       </t>
  </si>
  <si>
    <t xml:space="preserve">TUBO PVC PBA JEI, CLASSE 15, DN 75 MM, PARA REDE DE AGUA (NBR 5647)                                                                                                                                                                                                                                                                                                                                                                                                                                       </t>
  </si>
  <si>
    <t xml:space="preserve">TUBO PVC PBA JEI, CLASSE 15, DN 100 MM, PARA REDE DE AGUA (NBR 5647)                                                                                                                                                                                                                                                                                                                                                                                                                                      </t>
  </si>
  <si>
    <t xml:space="preserve">TUBO PVC PBA JEI, CLASSE 20, DN 50 MM, PARA REDE DE AGUA (NBR 5647)                                                                                                                                                                                                                                                                                                                                                                                                                                       </t>
  </si>
  <si>
    <t xml:space="preserve">TUBO PVC PBA JEI, CLASSE 20, DN 75 MM, PARA REDE DE AGUA (NBR 5647)                                                                                                                                                                                                                                                                                                                                                                                                                                       </t>
  </si>
  <si>
    <t xml:space="preserve">TUBO PVC PBA JEI, CLASSE 20, DN 100 MM, PARA REDE DE AGUA (NBR 5647)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</si>
  <si>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</si>
  <si>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</si>
  <si>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</si>
  <si>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ESCAVADEIRA HIDRAULICA SOBRE ESTEIRAS, CACAMBA 0,4 A 1,70 M3, PESO OPERACIONAL 23,2 T, POTENCIA BRUTA 183 HP                                                                                                                                                                                                                                                                                                                                                                                              </t>
  </si>
  <si>
    <t xml:space="preserve">ESCAVADEIRA HIDRAULICA SOBRE ESTEIRAS, CACAMBA 0,80 A 1,30 M3, PESO OPERACIONAL 22,18 T, POTENCIA LIQUIDA 170 HP                                                                                                                                                                                                                                                                                                                                                                                          </t>
  </si>
  <si>
    <t xml:space="preserve">ESCAVADEIRA HIDRAULICA SOBRE ESTEIRAS, CACAMBA  0,80 M3, PESO OPERACIONAL 17,8 T, POTENCIA LIQUIDA 110 HP                                                                                                                                                                                                                                                                                                                                                                                                 </t>
  </si>
  <si>
    <t xml:space="preserve">ESCAVADEIRA HIDRAULICA SOBRE ESTEIRAS CACAMBA 0,40 A 1,20 M3, PESO OPERACIONAL 21,19 T, POTENCIA LIQUIDA 173 HP                                                                                                                                                                                                                                                                                                                                                                                           </t>
  </si>
  <si>
    <t xml:space="preserve">ESPARGIDOR DE ASFALTO PRESSURIZADO, TANQUE 6 M3 COM ISOLACAO TERMICA, AQUECIDO COM 2 MACARICOS, COM BARRA ESPARGIDORA 3,60 M, A SER MONTADO SOBRE CAMINHAO                                                                                                                                                                                                                                                                                                                                                </t>
  </si>
  <si>
    <t xml:space="preserve">USINA DE LAMA ASFALTICA, PROD 30 A 50 T/H, SILO DE AGREGADO 7 M3, RESERVATORIOS PARA EMULSAO E AGUA DE 2,3 M3 CADA, MISTURADOR TIPO PUGG-MILL A SER MONTADO SOBRE CAMINHAO                                                                                                                                                                                                                                                                                                                                </t>
  </si>
  <si>
    <t xml:space="preserve">ELEVADOR DE CARGA A CABO, CABINE SEMI FECHADA 2,0 X 1,5 X 2,0 M, CAPACIDADE DE CARGA 1000 KG, TORRE  2,38 X 2,21 X 15 M, GUINCHO DE EMBREAGEM, FREIO DE SEGURANCA, LIMITADOR DE VELOCIDADE E CANCELA                                                                                                                                                                                                                                                                                                      </t>
  </si>
  <si>
    <t xml:space="preserve">GUINCHO ELETRICO DE COLUNA, CAPACIDADE 400 KG, COM MOTO FREIO, MOTOR TRIFASICO DE 1,25 CV                                                                                                                                                                                                                                                                                                                                                                                                                 </t>
  </si>
  <si>
    <t xml:space="preserve">GUINDAUTO HIDRAULICO, CAPACIDADE MAXIMA DE CARGA 30000 KG, MOMENTO MAXIMO DE CARGA 92,2 TM , ALCANCE MAXIMO HORIZONTAL  22,00 M, PARA MONTAGEM SOBRE CHASSI DE CAMINHAO PBT MINIMO 30000 KG (INCLUI MONTAGEM, NAO INCLUI CAMINHAO)                                                                                                                                                                                                                                                                        </t>
  </si>
  <si>
    <t xml:space="preserve">GRUA ASCENCIONAL, LANCA DE 50 M, CAPACIDADE DE 2,33 T A 30 M, ALTURA ATE 48 M                                                                                                                                                                                                                                                                                                                                                                                                                             </t>
  </si>
  <si>
    <t xml:space="preserve">GRUA ASCENCIONAL, LANCA DE 42 M, CAPACIDADE DE 1,5 T A 30 M, ALTURA ATE 39 M                                                                                                                                                                                                                                                                                                                                                                                                                              </t>
  </si>
  <si>
    <t xml:space="preserve">GRUA ASCENCIONAL, LANCA DE 30 M, CAPACIDADE DE 1,0 T A 30 M, ALTURA ATE 39 M                                                                                                                                                                                                                                                                                                                                                                                                                              </t>
  </si>
  <si>
    <t xml:space="preserve">CAVALETE PARA TALHA COM ESTRUTURA EM TUBO METALICO ALTURA MINIMA 3,2 M EQUIPADO COM RODAS DE BORRACHA PARA MOVIMENTACAO DE TUBOS DE CONCRETO NA CENTRAL DE PREMOLDADOS COM CAPACIDADE DE CARGA DE 3 TONELADAS                                                                                                                                                                                                                                                                                             </t>
  </si>
  <si>
    <t xml:space="preserve">GUINCHO DE ALAVANCA MANUAL, CAPACIDADE 3,2 T COM 20 M DE CABO DE ACO DIAMETRO 16,3 MM                                                                                                                                                                                                                                                                                                                                                                                                                     </t>
  </si>
  <si>
    <t xml:space="preserve">GERADOR PORTATIL MONOFASICO, POTENCIA 5500 VA, MOTOR A GASOLINA, POTENCIA DO MOTOR 13 CV                                                                                                                                                                                                                                                                                                                                                                                                                  </t>
  </si>
  <si>
    <t xml:space="preserve">GRUPO GERADOR A GASOLINA, POTENCIA NOMINAL 2,2 KW, TENSAO DE SAIDA 110/220 V, MOTOR POTENCIA 6,5 HP                                                                                                                                                                                                                                                                                                                                                                                                       </t>
  </si>
  <si>
    <t xml:space="preserve">GRUPO GERADOR REBOCAVEL, POTENCIA *66* KVA, MOTOR A DIESEL                                                                                                                                                                                                                                                                                                                                                                                                                                                </t>
  </si>
  <si>
    <t xml:space="preserve">GRUPO GERADOR ESTACIONARIO, POTENCIA 150 KVA, MOTOR DIESEL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</si>
  <si>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</si>
  <si>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</si>
  <si>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</si>
  <si>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</si>
  <si>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ESTEIRAS, POTENCIA BRUTA DE 133 HP, PESO OPERACIONAL DE 14 T, COM LAMINA COM CAPACIDADE DE 3,00 M3                                                                                                                                                                                                                                                                                                                                                                                              </t>
  </si>
  <si>
    <t xml:space="preserve">TRATOR DE PNEUS COM POTENCIA DE 122 CV, TRACAO 4 X 4, PESO COM LASTRO DE 4510 KG                                                                                                                                                                                                                                                                                                                                                                                                                          </t>
  </si>
  <si>
    <t xml:space="preserve">MICRO-TRATOR CORTADOR DE GRAMA COM LARGURA DO CORTE DE 107 CM, COM  2 LAMINAS E DESCARTE LATERAL                                                                                                                                                                                                                                                                                                                                                                                                          </t>
  </si>
  <si>
    <t xml:space="preserve">TRATOR DE PNEUS COM POTENCIA DE 85 CV, TURBO,  PESO COM LASTRO DE 4900 KG                                                                                                                                                                                                                                                                                                                                                                                                                                 </t>
  </si>
  <si>
    <t xml:space="preserve">TRATOR DE PNEUS COM POTENCIA DE 95 CV, TRACAO 4 X 4, PESO MAXIMO DE 5225 KG                                                                                                                                                                                                                                                                                                                                                                                                                               </t>
  </si>
  <si>
    <t xml:space="preserve">TRATOR DE PNEUS COM POTENCIA DE 15 CV, PESO COM LASTRO DE 1160 KG                                                                                                                                                                                                                                                                                                                                                                                                                                         </t>
  </si>
  <si>
    <t xml:space="preserve">DUMPER COM CAPACIDADE DE CARGA DE 1700 KG, PARTIDA ELETRICA, MOTOR DIESEL COM POTENCIA DE 16 CV                                                                                                                                                                                                                                                                                                                                                                                                           </t>
  </si>
  <si>
    <t xml:space="preserve">PA CARREGADEIRA SOBRE RODAS, POTENCIA BRUTA *127* CV, CAPACIDADE DA CACAMBA DE 2,0 A 2,4 M3, PESO OPERACIONAL MAXIMO DE 10330 KG                                                                                                                                                                                                                                                                                                                                                                          </t>
  </si>
  <si>
    <t xml:space="preserve">PA CARREGADEIRA SOBRE RODAS, POTENCIA LIQUIDA 213 HP, CAPACIDADE DA CACAMBA DE 1,9 A 3,5 M3, PESO OPERACIONAL MAXIMO DE 19234 KG                                                                                                                                                                                                                                                                                                                                                                          </t>
  </si>
  <si>
    <t xml:space="preserve">BACIA SANITARIA (VASO) CONVENCIONAL PARA PCD, SEM FURO FRONTAL, DE LOUCA BRANCA (SEM ASSENTO)                                                                                                                                                                                                                                                                                                                                                                                                             </t>
  </si>
  <si>
    <t xml:space="preserve">LAVATORIO DE CANTO DE LOUCA BRANCA, SUSPENSO (SEM COLUNA), DIMENSOES *40 X 30* CM (L X C)                                                                                                                                                                                                                                                                                                                                                                                                                 </t>
  </si>
  <si>
    <t xml:space="preserve">COMPRESSOR DE AR REBOCAVEL, VAZAO 189 PCM, PRESSAO EFETIVA DE TRABALHO 102 PSI, MOTOR DIESEL, POTENCIA 63 CV                                                                                                                                                                                                                                                                                                                                                                                              </t>
  </si>
  <si>
    <t xml:space="preserve">COMPRESSOR DE AR REBOCAVEL VAZAO 748 PCM, PRESSAO EFETIVA DE TRABALHO 102 PSI, MOTOR DIESEL, POTENCIA 210 CV                                                                                                                                                                                                                                                                                                                                                                                              </t>
  </si>
  <si>
    <t xml:space="preserve">COMPRESSOR DE AR ESTACIONARIO, VAZAO 620 PCM, PRESSAO EFETIVA DE TRABALHO 109 PSI, MOTOR ELETRICO, POTENCIA 127 CV                                                                                                                                                                                                                                                                                                                                                                                        </t>
  </si>
  <si>
    <t xml:space="preserve">COMPRESSOR DE AR REBOCAVEL, VAZAO 250 PCM, PRESSAO EFETIVA DE TRABALHO 102 PSI, MOTOR DIESEL, POTENCIA 81 CV                                                                                                                                                                                                                                                                                                                                                                                              </t>
  </si>
  <si>
    <t xml:space="preserve">COMPRESSOR DE AR REBOCAVEL VAZAO 400 PCM, PRESSAO EFETIVA DE TRABALHO 102 PSI, MOTOR DIESEL, POTENCIA 110 CV                                                                                                                                                                                                                                                                                                                                                                                              </t>
  </si>
  <si>
    <t xml:space="preserve">COMPRESSOR DE AR REBOCAVEL VAZAO 860 PCM, PRESSAO EFETIVA DE TRABALHO 102 PSI, MOTOR DIESEL, POTENCIA 250 CV                                                                                                                                                                                                                                                                                                                                                                                              </t>
  </si>
  <si>
    <t xml:space="preserve">GRADE DE DISCOS COM CONTROLE REMOTO, REBOCAVEL, COM 24 DISCOS 24" X 6 MM, COM PNEUS PARA TRANSPORTE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</si>
  <si>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</si>
  <si>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</si>
  <si>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ROMPEDOR ELETRICO PESO 26 KG, POTENCIA OPERACIONAL DE 2,5 KW                                                                                                                                                                                                                                                                                                                                                                                                                                              </t>
  </si>
  <si>
    <t xml:space="preserve">MARTELO DEMOLIDOR PNEUMATICO MANUAL, COM REDUCAO DE VIBRACAO, PESO DE 31,5 KG                                                                                                                                                                                                                                                                                                                                                                                                                             </t>
  </si>
  <si>
    <t xml:space="preserve">GRANALHA DE ACO, ESFERICA (SHOT), PARA JATEAMENTO, PENEIRA 0,40 A 1,00 MM (SAE S-170 A S-280)                                                                                                                                                                                                                                                                                                                                                                                                             </t>
  </si>
  <si>
    <t xml:space="preserve">GRANALHA DE ACO, ANGULAR (GRIT), PARA JATEAMENTO, PENEIRA 1,41 A 1,19 MM (SAE G16)                                                                                                                                                                                                                                                                                                                                                                                                                        </t>
  </si>
  <si>
    <t xml:space="preserve">GRANALHA DE ACO, ANGULAR (GRIT), PARA JATEAMENTO, PENEIRA 0,117 A 1,00 MM, (SAE G-40 A G-80)                                                                                                                                                                                                                                                                                                                                                                                                              </t>
  </si>
  <si>
    <t xml:space="preserve">TELHA CERAMICA TIPO AMERICANA, COMPRIMENTO DE *45* CM, RENDIMENTO DE *12* TELHAS/M2                                                                                                                                                                                                                                                                                                                                                                                                                       </t>
  </si>
  <si>
    <t xml:space="preserve">TANQUE DUPLO EM MARMORE SINTETICO COM CUBA LISA E ESFREGADOR, *110 X 60* CM                                                                                                                                                                                                                                                                                                                                                                                                                               </t>
  </si>
  <si>
    <t xml:space="preserve">TORNEIRA CROMADA DE MESA PARA LAVATORIO, BICA ALTA (REF 1195)                                                                                                                                                                                                                                                                                                                                                                                                                                             </t>
  </si>
  <si>
    <t xml:space="preserve">TORNEIRA CROMADA DE PAREDE LONGA PARA LAVATORIO (REF 1178)                                                                                                                                                                                                                                                                                                                                                                                                                                                </t>
  </si>
  <si>
    <t xml:space="preserve">MISTURADOR CROMADO DE PAREDE PARA LAVATORIO (REF 1178)                                                                                                                                                                                                                                                                                                                                                                                                                                                    </t>
  </si>
  <si>
    <t xml:space="preserve">LAVATORIO DE LOUCA BRANCA, COM COLUNA, DIMENSOES *44 X 35* CM (L X C)                                                                                                                                                                                                                                                                                                                                                                                                                                     </t>
  </si>
  <si>
    <t xml:space="preserve">TORNEIRA CROMADA DE MESA PARA LAVATORIO COM SENSOR DE PRESENCA                                                                                                                                                                                                                                                                                                                                                                                                                                            </t>
  </si>
  <si>
    <t xml:space="preserve">TORNEIRA CROMADA DE MESA PARA LAVATORIO TEMPORIZADA PRESSAO BICA BAIXA                                                                                                                                                                                                                                                                                                                                                                                                                                    </t>
  </si>
  <si>
    <t xml:space="preserve">MOURAO DE CONCRETO CURVO, *10 X 10* CM, H= *2,60* M + CURVA DE 0,40 M                                                                                                                                                                                                                                                                                                                                                                                                                                     </t>
  </si>
  <si>
    <t xml:space="preserve">MOURAO DE CONCRETO RETO, TIPO ESTICADOR, *10 X 10* CM, H= 2,50 M                                                                                                                                                                                                                                                                                                                                                                                                                                          </t>
  </si>
  <si>
    <t xml:space="preserve">MISTURADOR BASE PARA CHUVEIRO/BANHEIRA, 1/2 " OU 3/4 ", SOLDAVEL OU ROSCAVEL                                                                                                                                                                                                                                                                                                                                                                                                                              </t>
  </si>
  <si>
    <t xml:space="preserve">ACABAMENTO CROMADO PARA REGISTRO PEQUENO, 1/2 " OU 3/4 "                                                                                                                                                                                                                                                                                                                                                                                                                                                  </t>
  </si>
  <si>
    <t xml:space="preserve">GESSO PROJETADO                                                                                                                                                                                                                                                                                                                                                                                                                                                                                           </t>
  </si>
  <si>
    <t xml:space="preserve">ARGAMASSA PARA REVESTIMENTO DECORATIVO MONOCAMADA                                                                                                                                                                                                                                                                                                                                                                                                                                                         </t>
  </si>
  <si>
    <t xml:space="preserve">PASTILHA CERAMICA/PORCELANA, REVEST INT/EXT E  PISCINA, CORES BRANCA OU FRIAS, SOLIDAS, SEM MESCLAGEM/MISTURA, ACABAMENTO LISO *5 X 5* CM                                                                                                                                                                                                                                                                                                                                                                 </t>
  </si>
  <si>
    <t xml:space="preserve">PASTILHA CERAMICA/PORCELANA, REVEST INT/EXT E  PISCINA, CORES LISAS/SOLIDAS, QUENTES, SEM MESCLAGEM/MISTURA, *5 X 5* CM                                                                                                                                                                                                                                                                                                                                                                                   </t>
  </si>
  <si>
    <t xml:space="preserve">ARGAMASSA PRONTA PARA CONTRAPISO                                                                                                                                                                                                                                                                                                                                                                                                                                                                          </t>
  </si>
  <si>
    <t xml:space="preserve">TELA DE FIBRA DE VIDRO, ACABAMENTO ANTI-ALCALINO, MALHA 10 X 10 MM                                                                                                                                                                                                                                                                                                                                                                                                                                        </t>
  </si>
  <si>
    <t xml:space="preserve">GUARNICAO/MOLDURA DE ACABAMENTO PARA ESQUADRIA DE ALUMINIO ANODIZADO NATURAL, PARA 1 FACE                                                                                                                                                                                                                                                                                                                                                                                                                 </t>
  </si>
  <si>
    <t xml:space="preserve">JANELA DE CORRER EM ALUMINIO, 100 X 120 CM (A X L), 2 FLS,  SEM BANDEIRA,  ACABAMENTO ACET OU BRILHANTE, BATENTE/REQUADRO DE 6 A 14 CM, COM VIDRO, SEM GUARNICAO                                                                                                                                                                                                                                                                                                                                          </t>
  </si>
  <si>
    <t xml:space="preserve">JANELA DE CORRER EM ALUMINIO, 100 X 150 CM (A X L), 4 FLS, SEM BANDEIRA, ACABAMENTO ACET OU BRILHANTE, BATENTE/REQUADRO DE 6 A 14 CM, COM VIDRO, SEM GUARNICAO/ALIZAR                                                                                                                                                                                                                                                                                                                                     </t>
  </si>
  <si>
    <t xml:space="preserve">BLOCO DE VEDACAO DE CONCRETO APARENTE 14 X 19 X 39 CM (CLASSE C - NBR 6136)                                                                                                                                                                                                                                                                                                                                                                                                                               </t>
  </si>
  <si>
    <t xml:space="preserve">CAIXA D'AGUA FIBRA DE VIDRO PARA 2000 LITROS, COM TAMPA                                                                                                                                                                                                                                                                                                                                                                                                                                                   </t>
  </si>
  <si>
    <t xml:space="preserve">CAIXA D'AGUA FIBRA DE VIDRO PARA 5000 LITROS, COM TAMPA                                                                                                                                                                                                                                                                                                                                                                                                                                                   </t>
  </si>
  <si>
    <t xml:space="preserve">CAIXA D'AGUA FIBRA DE VIDRO PARA 10000 LITROS, COM TAMPA                                                                                                                                                                                                                                                                                                                                                                                                                                                  </t>
  </si>
  <si>
    <t xml:space="preserve">BLOCO DE CONCRETO ESTRUTURAL 14 X 19 X 39, FCK 16 MPA (NBR 6136)                                                                                                                                                                                                                                                                                                                                                                                                                                          </t>
  </si>
  <si>
    <t xml:space="preserve">REJUNTE EPOXI, QUALQUER COR                                                                                                                                                                                                                                                                                                                                                                                                                                                                               </t>
  </si>
  <si>
    <t xml:space="preserve">ALIMENTACAO - HORISTA (COLETADO CAIXA)                                                                                                                                                                                                                                                                                                                                                                                                                                                                    </t>
  </si>
  <si>
    <t xml:space="preserve">TRANSPORTE - HORISTA (COLETADO CAIXA)                                                                                                                                                                                                                                                                                                                                                                                                                                                                     </t>
  </si>
  <si>
    <t xml:space="preserve">EXAMES - HORISTA (COLETADO CAIXA)                                                                                                                                                                                                                                                                                                                                                                                                                                                                         </t>
  </si>
  <si>
    <t xml:space="preserve">SEGURO - HORISTA (COLETADO CAIXA)                                                                                                                                                                                                                                                                                                                                                                                                                                                                         </t>
  </si>
  <si>
    <t xml:space="preserve">FINCAPINO CURTO CALIBRE 22 VERMELHO, CARGA MEDIA (ACAO DIRETA)                                                                                                                                                                                                                                                                                                                                                                                                                                            </t>
  </si>
  <si>
    <t xml:space="preserve">PINO DE ACO COM FURO, HASTE = 27 MM (ACAO DIRETA)                                                                                                                                                                                                                                                                                                                                                                                                                                                         </t>
  </si>
  <si>
    <t xml:space="preserve">PINO DE ACO LISO 1/4 ", HASTE = *36,5* MM (ACAO DIRETA)                                                                                                                                                                                                                                                                                                                                                                                                                                                   </t>
  </si>
  <si>
    <t xml:space="preserve">PINO DE ACO LISO 1/4 ", HASTE = *53* MM (ACAO DIRETA)                                                                                                                                                                                                                                                                                                                                                                                                                                                     </t>
  </si>
  <si>
    <t xml:space="preserve">CABIDE/GANCHO DE BANHEIRO SIMPLES EM METAL CROMADO                                                                                                                                                                                                                                                                                                                                                                                                                                                        </t>
  </si>
  <si>
    <t xml:space="preserve">PAPELEIRA PLASTICA TIPO DISPENSER PARA PAPEL HIGIENICO ROLAO                                                                                                                                                                                                                                                                                                                                                                                                                                              </t>
  </si>
  <si>
    <t xml:space="preserve">TOALHEIRO PLASTICO TIPO DISPENSER PARA PAPEL TOALHA INTERFOLHADO                                                                                                                                                                                                                                                                                                                                                                                                                                          </t>
  </si>
  <si>
    <t xml:space="preserve">CABO DE COBRE NU 185 MM2 MEIO-DURO                                                                                                                                                                                                                                                                                                                                                                                                                                                                        </t>
  </si>
  <si>
    <t xml:space="preserve">CABO DE ALUMINIO NU COM ALMA DE ACO, BITOLA 2/0 AWG                                                                                                                                                                                                                                                                                                                                                                                                                                                       </t>
  </si>
  <si>
    <t xml:space="preserve">CABO DE ALUMINIO NU SEM ALMA DE ACO, BITOLA 2/0 AWG                                                                                                                                                                                                                                                                                                                                                                                                                                                       </t>
  </si>
  <si>
    <t xml:space="preserve">TELA DE ACO SOLDADA GALVANIZADA/ZINCADA PARA ALVENARIA, FIO D = *1,24 MM, MALHA 25 X 25 MM                                                                                                                                                                                                                                                                                                                                                                                                                </t>
  </si>
  <si>
    <t xml:space="preserve">BANCADA/BANCA/PIA DE ACO INOXIDAVEL (AISI 430) COM 1 CUBA CENTRAL, COM VALVULA, LISA (SEM ESCORREDOR), DE *0,55 X 1,20* M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</si>
  <si>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</si>
  <si>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</si>
  <si>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</si>
  <si>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</si>
  <si>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</si>
  <si>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COLAR DE TOMADA EM POLIPROPILENO, PP, COM PARAFUSOS, PARA PEAD, 63 X 1/2" - LIGACAO PREDIAL DE AGUA                                                                                                                                                                                                                                                                                                                                                                                                       </t>
  </si>
  <si>
    <t xml:space="preserve">COLAR DE TOMADA EM POLIPROPILENO, PP, COM PARAFUSOS, PARA PEAD, 63 X 3/4" - LIGACAO PREDIAL DE AGUA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</si>
  <si>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</si>
  <si>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</si>
  <si>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</si>
  <si>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UNIAO EM POLIPROPILENO (PP), PARA TUBO EM PEAD, 32 MM - LIGACAO PREDIAL DE AGUA                                                                                                                                                                                                                                                                                                                                                                                                                           </t>
  </si>
  <si>
    <t xml:space="preserve">LUVA, PEAD PE 100, DE 20 MM, PARA ELETROFUSAO                                                                                                                                                                                                                                                                                                                                                                                                                                                             </t>
  </si>
  <si>
    <t xml:space="preserve">LUVA, PEAD PE 100, DE 32 MM, PARA ELETROFUSAO                                                                                                                                                                                                                                                                                                                                                                                                                                                             </t>
  </si>
  <si>
    <t xml:space="preserve">LUVA, PEAD PE 100,  DE 63 MM, PARA ELETROFUSAO                                                                                                                                                                                                                                                                                                                                                                                                                                                            </t>
  </si>
  <si>
    <t xml:space="preserve">LUVA, PEAD PE 100, DE 125 MM, PARA ELETROFUSAO                                                                                                                                                                                                                                                                                                                                                                                                                                                            </t>
  </si>
  <si>
    <t xml:space="preserve">LUVA, PEAD PE 100, DE 200 MM, PARA ELETROFUSAO                                                                                                                                                                                                                                                                                                                                                                                                                                                            </t>
  </si>
  <si>
    <t xml:space="preserve">LUVA, PEAD PE 100,  DE 400 MM, PARA ELETROFUSAO                                                                                                                                                                                                                                                                                                                                                                                                                                                           </t>
  </si>
  <si>
    <t xml:space="preserve">COTOVELO 90 GRAUS, PEAD PE 100, DE 20 MM, PARA ELETROFUSAO                                                                                                                                                                                                                                                                                                                                                                                                                                                </t>
  </si>
  <si>
    <t xml:space="preserve">COTOVELO 90 GRAUS, PEAD PE 100, DE 32 MM, PARA ELETROFUSAO                                                                                                                                                                                                                                                                                                                                                                                                                                                </t>
  </si>
  <si>
    <t xml:space="preserve">COTOVELO 90 GRAUS, PEAD PE 100, DE 63 MM, PARA ELETROFUSAO                                                                                                                                                                                                                                                                                                                                                                                                                                                </t>
  </si>
  <si>
    <t xml:space="preserve">COTOVELO 90 GRAUS, PEAD PE 100, DE 125 MM, PARA ELETROFUSAO                                                                                                                                                                                                                                                                                                                                                                                                                                               </t>
  </si>
  <si>
    <t xml:space="preserve">COTOVELO 90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</si>
  <si>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</si>
  <si>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</si>
  <si>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</si>
  <si>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45 GRAUS, PEAD PE 100, DE 125 MM, PARA ELETROFUSAO                                                                                                                                                                                                                                                                                                                                                                                                                                               </t>
  </si>
  <si>
    <t xml:space="preserve">COTOVELO 45 GRAUS, PEAD PE 100, DE 200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</si>
  <si>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</si>
  <si>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</si>
  <si>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</si>
  <si>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</si>
  <si>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</si>
  <si>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</si>
  <si>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</si>
  <si>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</si>
  <si>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</si>
  <si>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</si>
  <si>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</si>
  <si>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</si>
  <si>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</si>
  <si>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</si>
  <si>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MANGUEIRA CRISTAL, LISA, PVC TRANSPARENTE, 1/4" X1 MM                                                                                                                                                                                                                                                                                                                                                                                                                                                     </t>
  </si>
  <si>
    <t xml:space="preserve">MANGUEIRA CRISTAL, LISA, PVC TRANSPARENTE, 1/4" X1,5 MM                                                                                                                                                                                                                                                                                                                                                                                                                                                   </t>
  </si>
  <si>
    <t xml:space="preserve">MANGUEIRA CRISTAL PARA NIVEL, LISA, PVC TRANSPARENTE, 5/16" X1 MM                                                                                                                                                                                                                                                                                                                                                                                                                                         </t>
  </si>
  <si>
    <t xml:space="preserve">MANGUEIRA CRISTAL PARA NIVEL, LISA, PVC TRANSPARENTE, 3/8" X1,5 MM                                                                                                                                                                                                                                                                                                                                                                                                                                        </t>
  </si>
  <si>
    <t xml:space="preserve">MANGUEIRA CRISTAL, LISA, PVC TRANSPARENTE, 1/2" X 2 MM                                                                                                                                                                                                                                                                                                                                                                                                                                                    </t>
  </si>
  <si>
    <t xml:space="preserve">MANGUEIRA CRISTAL, LISA, PVC TRANSPARENTE, 3/4" X 2 MM                                                                                                                                                                                                                                                                                                                                                                                                                                                    </t>
  </si>
  <si>
    <t xml:space="preserve">MANGUEIRA CRISTAL TRANCADA, PVC COM REFORCO, PRESSAO DE TRABALHO (PT) 250 LBS/POL2, DE 1" X *3,4* MM                                                                                                                                                                                                                                                                                                                                                                                                      </t>
  </si>
  <si>
    <t xml:space="preserve">MANGUEIRA CRISTAL TRANCADA, PVC COM REFORCO, COM PRESSAO DE TRABALHO (PT) 250 LBS/POL2, DE 3/4" X *2,8* MM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</si>
  <si>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</si>
  <si>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</si>
  <si>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</si>
  <si>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</si>
  <si>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MINICARREGADEIRA SOBRE RODAS, POTENCIA LIQUIDA DE *47* HP, CAPACIDADE NOMINAL DE OPERACAO DE *646* KG                                                                                                                                                                                                                                                                                                                                                                                                     </t>
  </si>
  <si>
    <t xml:space="preserve">MANIPULADOR TELESCOPICO, POTENCIA DE 85 HP, CAPACIDADE DE CARGA DE 3.500 KG, ALTURA MAXIMA DE ELEVACAO DE 12,3 M                                                                                                                                                                                                                                                                                                                                                                                          </t>
  </si>
  <si>
    <t xml:space="preserve">PORTA DE ENROLAR MANUAL COMPLETA, PERFIL MEIA CANA CEGA, EM ACO GALVANIZADO COM PINTURA ELETROSTATICA, CHAPA NUMERO 24 " (SEM INSTALACAO)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</si>
  <si>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</si>
  <si>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</si>
  <si>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</si>
  <si>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</si>
  <si>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MANIPULADOR TELESCOPICO, POTENCIA DE 101 HP, CAPACIDADE DE CARGA DE 3.500 KG, ALTURA MAXIMA DE ELEVACAO DE 12 M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</si>
  <si>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</si>
  <si>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</si>
  <si>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SACO DE RAFIA PARA ENTULHO, NOVO, LISO (SEM CLICHE), *60 x 90* CM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</si>
  <si>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</si>
  <si>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</si>
  <si>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</si>
  <si>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</si>
  <si>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20 M, TECIDO EM FIO DE POLIESTER E TUBO INTERNO EM BORRACHA SINTETICA, COM UNIOES                                                                                                                                                                                                                                                                                                                                                                 </t>
  </si>
  <si>
    <t xml:space="preserve">EMULSAO EXPLOSIVA EM CARTUCHOS DE 2" X 24", DENSIDADE 1.15 G/CM3, INICIACAO ESPOLETA N. 8 / CORDEL                                                                                                                                                                                                                                                                                                                                                                                                        </t>
  </si>
  <si>
    <t xml:space="preserve">EMULSAO EXPLOSIVA EM CARTUCHOS DE 1" X 8", DENSIDADE 1.15 G/CM3, INICIACAO ESPOLETA N. 8 / CORDEL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</si>
  <si>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</si>
  <si>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</si>
  <si>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2 1/4" X 24", DENSIDADE 1.15 G/CM3, INICIACAO ESPOLETA N. 8 / CORDEL                                                                                                                                                                                                                                                                                                                                                                                                    </t>
  </si>
  <si>
    <t xml:space="preserve">EMULSAO EXPLOSIVA EM CARTUCHOS DE 2 1/2" X 24", DENSIDADE 1.15 G/CM3, INICIACAO ESPOLETA N. 8 / CORDEL                                                                                                                                                                                                                                                                                                                                                                                                    </t>
  </si>
  <si>
    <t xml:space="preserve">PLACA DE SINALIZACAO DE SEGURANCA CONTRA INCENDIO, FOTOLUMINESCENTE, RETANGULAR, *13 X 26* CM, EM PVC *2* MM ANTI-CHAMAS (SIMBOLOS, CORES E PICTOGRAMAS CONFORME NBR 16820)                                                                                                                                                                                                                                                                                                                               </t>
  </si>
  <si>
    <t xml:space="preserve">PROJETOR DE ARGAMASSA, CAPACIDADE DE PROJECAO 1,5 M3/H, ALCANCE DA PROJECAO 30 ATE 60 M, MOTOR ELETRICO TRIFASICO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</si>
  <si>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</si>
  <si>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</si>
  <si>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ARGAMASSA, EIXO HORIZONTAL, CAPACIDADE DE MISTURA 160 KG, MOTOR ELETRICO TRIFASICO 220/380 V, POTENCIA 3 CV                                                                                                                                                                                                                                                                                                                                                                                 </t>
  </si>
  <si>
    <t xml:space="preserve">PROJETOR DE ARGAMASSA, CAPACIDADE DE PROJECAO 2,0 M3/H, ALCANCE DA PROJECAO ATE 50 M, MOTOR ELETRICO TRIFASICO                                                                                                                                                                                                                                                                                                                                                                                            </t>
  </si>
  <si>
    <t xml:space="preserve">ARGAMASSA INDUSTRIALIZADA PARA CHAPISCO ROLADO                                                                                                                                                                                                                                                                                                                                                                                                                                                            </t>
  </si>
  <si>
    <t xml:space="preserve">ARGAMASSA INDUSTRIALIZADA PARA CHAPISCO COLANTE                                                                                                                                                                                                                                                                                                                                                                                                                                                           </t>
  </si>
  <si>
    <t xml:space="preserve">ESGUICHO JATO REGULAVEL, TIPO ELKHART, ENGATE RAPIDO 1 1/2", PARA COMBATE A INCENDIO                                                                                                                                                                                                                                                                                                                                                                                                                      </t>
  </si>
  <si>
    <t xml:space="preserve">ESGUICHO JATO REGULAVEL, TIPO ELKHART, ENGATE RAPIDO 2 1/2", PARA COMBATE A INCENDIO                                                                                                                                                                                                                                                                                                                                                                                                                      </t>
  </si>
  <si>
    <t xml:space="preserve">PLACA DE SINALIZACAO DE SEGURANCA CONTRA INCENDIO, FOTOLUMINESCENTE, QUADRADA, *20 X 20*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</si>
  <si>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</si>
  <si>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</si>
  <si>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</si>
  <si>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 ALERTA, TRIANGULAR, BASE DE *30* CM, EM PVC *2* MM ANTI-CHAMAS (SIMBOLOS, CORES E PICTOGRAMAS CONFORME NBR 16820)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</si>
  <si>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</si>
  <si>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</si>
  <si>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PORTAO BASCULANTE, MANUAL, EM CHAPA TIPO LAMBRIL QUADRADO, COM REQUADRO, ACABAMENTO NATURAL                                                                                                                                                                                                                                                                                                                                                                                                               </t>
  </si>
  <si>
    <t xml:space="preserve">PINO DE ACO COM ARRUELA CONICA, DIAMETRO ARRUELA = *23* MM E COMP HASTE = *27* MM (ACAO INDIRETA)                                                                                                                                                                                                                                                                                                                                                                                                         </t>
  </si>
  <si>
    <t xml:space="preserve">MISTURADOR MONOCOMANDO PARA CHUVEIRO, BASE BRUTA E ACABAMENTO CROMADO                                                                                                                                                                                                                                                                                                                                                                                                                                     </t>
  </si>
  <si>
    <t xml:space="preserve">VALVULA EM METAL CROMADO PARA TANQUE, 1.1/2 " SEM LADRAO                                                                                                                                                                                                                                                                                                                                                                                                                                                  </t>
  </si>
  <si>
    <t xml:space="preserve">TANQUE SIMPLES EM MARMORE SINTETICO COM COLUNA, CAPACIDADE *22* L, *60 X 46* CM                                                                                                                                                                                                                                                                                                                                                                                                                           </t>
  </si>
  <si>
    <t xml:space="preserve">SUPORTE MAO-FRANCESA EM ACO, ABAS IGUAIS 30 CM, CAPACIDADE MINIMA 60 KG, BRANCO                                                                                                                                                                                                                                                                                                                                                                                                                           </t>
  </si>
  <si>
    <t xml:space="preserve">SUPORTE MAO-FRANCESA EM ACO, ABAS IGUAIS 40 CM, CAPACIDADE MINIMA 70 KG, BRANCO                                                                                                                                                                                                                                                                                                                                                                                                                           </t>
  </si>
  <si>
    <t xml:space="preserve">BLOCO CERAMICO DE VEDACAO COM FUROS NA VERTICAL, 9 X 19 X 39 CM - 4,5 MPA (NBR 15270)                                                                                                                                                                                                                                                                                                                                                                                                                     </t>
  </si>
  <si>
    <t xml:space="preserve">BLOCO CERAMICO DE VEDACAO COM FUROS NA VERTICAL, 14 X 19 X 39 CM - 4,5 MPA (NBR 15270)                                                                                                                                                                                                                                                                                                                                                                                                                    </t>
  </si>
  <si>
    <t xml:space="preserve">BLOCO CERAMICO DE VEDACAO COM FUROS NA VERTICAL, 19 X 19 X 39 CM - 4,5 MPA (NBR 15270)                                                                                                                                                                                                                                                                                                                                                                                                                    </t>
  </si>
  <si>
    <t xml:space="preserve">ARGAMASSA COLANTE TIPO AC III                                                                                                                                                                                                                                                                                                                                                                                                                                                                             </t>
  </si>
  <si>
    <t xml:space="preserve">ARGAMASSA COLANTE TIPO AC III E                                                                                                                                                                                                                                                                                                                                                                                                                                                                           </t>
  </si>
  <si>
    <t xml:space="preserve">BATE-ESTACAS POR GRAVIDADE, POTENCIA160 HP, PESO DO MARTELO ATE 3 TONELADAS                                                                                                                                                                                                                                                                                                                                                                                                                               </t>
  </si>
  <si>
    <t xml:space="preserve">CONJUNTO MONTADO ESTOPIM COM ESPOLETA COMUM NUMERO 8, COM CABECA ACENDEDORA, 1,5 M                                                                                                                                                                                                                                                                                                                                                                                                                        </t>
  </si>
  <si>
    <t xml:space="preserve">ACESSORIO INICIADOR NAO ELETRICO, TUBO DE 6 M, TEMPO DE RETARDO DE *160* MS                                                                                                                                                                                                                                                                                                                                                                                                                               </t>
  </si>
  <si>
    <t xml:space="preserve">ACESSORIO DE LIGACAO NAO ELETRICO PARA CARGAS EXPLOSIVAS, TUBO DE 6 M                                                                                                                                                                                                                                                                                                                                                                                                                                     </t>
  </si>
  <si>
    <t xml:space="preserve">CORDEL DETONANTE, NP 05 G/M                                                                                                                                                                                                                                                                                                                                                                                                                                                                               </t>
  </si>
  <si>
    <t xml:space="preserve">OPERADOR DE BETONEIRA ESTACIONARIA / MISTURADOR                                                                                                                                                                                                                                                                                                                                                                                                                                                           </t>
  </si>
  <si>
    <t xml:space="preserve">TELA ARAME GALVANIZADO REVESTIDO COM POLIMERO, MALHA HEXAGONAL DUPLA TORCAO, 8 X 10 CM (ZN/AL REVESTIDO COM POLIMERO), FIO *2,4* MM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</si>
  <si>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</si>
  <si>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</si>
  <si>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</si>
  <si>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</si>
  <si>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</si>
  <si>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</si>
  <si>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CACAMBA METALICA BASCULANTE COM CAPACIDADE DE 6 M3 (INCLUI MONTAGEM, NAO INCLUI CAMINHAO)                                                                                                                                                                                                                                                                                                                                                                                                                 </t>
  </si>
  <si>
    <t xml:space="preserve">CACAMBA METALICA BASCULANTE COM CAPACIDADE DE 10 M3 (INCLUI MONTAGEM, NAO INCLUI CAMINHAO)                                                                                                                                                                                                                                                                                                                                                                                                                </t>
  </si>
  <si>
    <t xml:space="preserve">CACAMBA METALICA BASCULANTE COM CAPACIDADE DE 8 M3 (INCLUI MONTAGEM, NAO INCLUI CAMINHAO)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</si>
  <si>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</si>
  <si>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8 M3 (INCLUI MONTAGEM, NAO INCLUI CAMINHAO)                                                                                                                                                                                                                                                                                                                                                                                                       </t>
  </si>
  <si>
    <t xml:space="preserve">TANQUE DE ACO PARA TRANSPORTE DE AGUA COM CAPACIDADE DE 6 M3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</si>
  <si>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</si>
  <si>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</si>
  <si>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SEMIRREBOQUE COM TRES EIXOS, PARA TRANSPORTE DE CARGA SECA, DIMENSOES APROXIMADAS 2,60 X 12,50 X 0,50 M (NAO INCLUI CAVALO MECANICO)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</si>
  <si>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</si>
  <si>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</si>
  <si>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CAMINHAO TOCO, PESO BRUTO TOTAL 13000 KG, CARGA UTIL MAXIMA 7925 KG, DISTANCIA ENTRE EIXOS 4,80 M, POTENCIA 189 CV (INCLUI CABINE E CHASSI, NAO INCLUI CARROCERIA)                                                                                                                                                                                                                                                                                                                                        </t>
  </si>
  <si>
    <t xml:space="preserve">CAMINHAO TOCO, PESO BRUTO TOTAL 9000 KG, CARGA UTIL MAXIMA 5940 KG, DISTANCIA ENTRE EIXOS 3,69 M, POTENCIA 177 CV (INCLUI CABINE E CHASSI, NAO INCLUI CARROCERIA)                                                                                                                                                                                                                                                                                                                                         </t>
  </si>
  <si>
    <t xml:space="preserve">CAMINHAO TRUCADO, PESO BRUTO TOTAL 23000 KG, CARGA UTIL MAXIMA 15935 KG, DISTANCIA ENTRE EIXOS 4,80 M, POTENCIA 230 CV (INCLUI CABINE E CHASSI, NAO INCLUI CARROCERIA)                                                                                                                                                                                                                                                                                                                                    </t>
  </si>
  <si>
    <t xml:space="preserve">CAMINHAO TOCO, PESO BRUTO TOTAL 14300 KG, CARGA UTIL MAXIMA 9710 KG, DISTANCIA ENTRE EIXOS 3,56 M, POTENCIA 185 CV (INCLUI CABINE E CHASSI, NAO INCLUI CARROCERIA)                                                                                                                                                                                                                                                                                                                                        </t>
  </si>
  <si>
    <t xml:space="preserve">CAMINHAO TRUCADO, PESO BRUTO TOTAL 23000 KG, CARGA UTIL MAXIMA 16360 KG, CABINE ESTENDIDA, DISTANCIA ENTRE EIXOS 3,56 M, POTENCIA 275 CV (INCLUI CABINE E CHASSI, NAO INCLUI CARROCERIA)                                                                                                                                                                                                                                                                                                                  </t>
  </si>
  <si>
    <t xml:space="preserve">CAMINHAO TOCO, PESO BRUTO TOTAL 9600 KG, CARGA UTIL MAXIMA 6110 KG, DISTANCIA ENTRE EIXOS 3,70 M, POTENCIA 156 CV (INCLUI CABINE E CHASSI, NAO INCLUI CARROCERIA)                                                                                                                                                                                                                                                                                                                                         </t>
  </si>
  <si>
    <t xml:space="preserve">CAMINHAO TRUCADO, PESO BRUTO TOTAL 23000 KG, CARGA UTIL MAXIMA 16190 KG, DISTANCIA ENTRE EIXOS 3,60 M, POTENCIA 286 CV (INCLUI CABINE E CHASSI, NAO INCLUI CARROCERIA)                                                                                                                                                                                                                                                                                                                                    </t>
  </si>
  <si>
    <t xml:space="preserve">CAMINHAO TOCO, PESO BRUTO TOTAL 16000 KG, CARGA UTIL MAXIMA 11130 KG, DISTANCIA ENTRE EIXOS 5,36 M, POTENCIA 185 CV (INCLUI CABINE E CHASSI, NAO INCLUI CARROCERIA)                                                                                                                                                                                                                                                                                                                                       </t>
  </si>
  <si>
    <t xml:space="preserve">CAMINHAO TOCO, PESO BRUTO TOTAL 9600 KG, CARGA UTIL MAXIMA 6200 KG, DISTANCIA ENTRE EIXOS 3,10 M, POTENCIA 156 CV (INCLUI CABINE E CHASSI, NAO INCLUI CARROCERIA)                                                                                                                                                                                                                                                                                                                                         </t>
  </si>
  <si>
    <t xml:space="preserve">CAMINHAO TOCO, PESO BRUTO TOTAL 14300 KG, CARGA UTIL MAXIMA 9590 KG, DISTANCIA ENTRE EIXOS 4,76 M, POTENCIA 185 CV (INCLUI CABINE E CHASSI, NAO INCLUI CARROCERIA)                                                                                                                                                                                                                                                                                                                                        </t>
  </si>
  <si>
    <t xml:space="preserve">CAMINHAO TRUCADO, PESO BRUTO TOTAL 22000 KG, CARGA UTIL MAXIMA 15350 KG, DISTANCIA ENTRE EIXOS 5,17 M, POTENCIA 238 CV (INCLUI CABINE E CHASSI, NAO INCLUI CARROCERIA)                                                                                                                                                                                                                                                                                                                                    </t>
  </si>
  <si>
    <t xml:space="preserve">CAMINHAO TOCO, PESO BRUTO TOTAL 9700 KG, CARGA UTIL MAXIMA 6360 KG, DISTANCIA ENTRE EIXOS 4,30 M, POTENCIA 160 CV (INCLUI CABINE E CHASSI, NAO INCLUI CARROCERIA)                                                                                                                                                                                                                                                                                                                                         </t>
  </si>
  <si>
    <t xml:space="preserve">CAMINHAO TOCO, PESO BRUTO TOTAL 16000 KG, CARGA UTIL MAXIMA 10600 KG, DISTANCIA ENTRE EIXOS 4,80 M, POTENCIA 275 CV (INCLUI CABINE E CHASSI, NAO INCLUI CARROCERIA)                                                                                                                                                                                                                                                                                                                                       </t>
  </si>
  <si>
    <t xml:space="preserve">CAMINHAO TRUCADO, PESO BRUTO TOTAL 23000 KG, CARGA UTIL MAXIMA 15378 KG, DISTANCIA ENTRE EIXOS 4,80 M, POTENCIA 326 CV (INCLUI CABINE E CHASSI, NAO INCLUI CARROCERIA)                                                                                                                                                                                                                                                                                                                                    </t>
  </si>
  <si>
    <t xml:space="preserve">CAMINHAO TOCO, PESO BRUTO TOTAL 16000 KG, CARGA UTIL MAXIMA 10780 KG, DISTANCIA ENTRE EIXOS 3,56 M, POTENCIA 275 CV (INCLUI CABINE E CHASSI, NAO INCLUI CARROCERIA)                                                                                                                                                                                                                                                                                                                                       </t>
  </si>
  <si>
    <t xml:space="preserve">CAMINHAO TOCO, PESO BRUTO TOTAL 16000 KG, CARGA UTIL MAXIMA 13071 KG, DISTANCIA ENTRE EIXOS 4,80 M, POTENCIA 230 CV (INCLUI CABINE E CHASSI, NAO INCLUI CARROCERIA)                                                                                                                                                                                                                                                                                                                                       </t>
  </si>
  <si>
    <t xml:space="preserve">CAMINHAO TOCO, PESO BRUTO TOTAL 16000 KG, CARGA UTIL MAXIMA DE 10685 KG, DISTANCIA ENTRE EIXOS 4,8M, POTENCIA 189 CV (INCLUI CABINE E CHASSI, NAO INCLUI CARROCERIA)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</si>
  <si>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</si>
  <si>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</si>
  <si>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CAMINHAO TOCO, PESO BRUTO TOTAL 8250 KG, CARGA UTIL MAXIMA 5110 KG, DISTANCIA ENTRE EIXOS 4,30 M, POTENCIA 162 CV (INCLUI CABINE E CHASSI, NAO INCLUI CARROCERIA)                                                                                                                                                                                                                                                                                                                                         </t>
  </si>
  <si>
    <t xml:space="preserve">CAMINHAO TOCO, PESO BRUTO TOTAL 16000 KG, CARGA UTIL MAXIMA 11030 KG, DISTANCIA ENTRE EIXOS 3,56M, POTENCIA 186 CV (INCLUI CABINE E CHASSI, NAO INCLUI CARROCERIA)                                                                                                                                                                                                                                                                                                                                        </t>
  </si>
  <si>
    <t xml:space="preserve">CAMINHAO TRUCADO, PESO BRUTO TOTAL 23000 KG, CARGA UTIL MAXIMA 15940 KG, DISTANCIA ENTRE EIXOS 3,60 M, POTENCIA 286 CV (INCLUI CABINE E CHASSI, NAO INCLUI CARROCERIA)                                                                                                                                                                                                                                                                                                                                    </t>
  </si>
  <si>
    <t xml:space="preserve">LIMPADORA A SUCCAO, TANQUE 12000 L, BASCULAMENTO HIDRAULICO,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</si>
  <si>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</si>
  <si>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</si>
  <si>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</si>
  <si>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HIDROJATEADORA PARA DESOBSTRUCAO DE REDES E GALERIAS, TANQUE 7000 L, BOMBA TRIPLEX 120 KGF/CM2 128 L/MIN (INCLUI MONTAGEM, NAO INCLUI CAMINHAO)                                                                                                                                                                                                                                                                                                                                                           </t>
  </si>
  <si>
    <t xml:space="preserve">LIMPADORA DE SUCCAO TANQUE 7000 L, BOMBA 12 M3/MIN 95% VACUO (INCLUI MONTAGEM, NAO INCLUI CAMINHAO)                                                                                                                                                                                                                                                                                                                                                                                                       </t>
  </si>
  <si>
    <t xml:space="preserve">EQUIPAMENTO DE LIMPEZA COMBINADO (VACUO/ALTA PRESSAO) 95% VACUO, TANQUE 7000 L, BOMBA 140 KGF/CM2 66 L/MIN COM MOTOR INDEPENDENTE A DIESEL DE 60 CV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</si>
  <si>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</si>
  <si>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10000 KG, MOMENTO MAXIMO DE CARGA 23 TM , ALCANCE MAXIMO HORIZONTAL 11,80 M, PARA MONTAGEM SOBRE CHASSI DE CAMINHAO PBT MINIMO 15000 KG (INCLUI MONTAGEM, NAO INCLUI CAMINHAO)                                                                                                                                                                                                                                                                           </t>
  </si>
  <si>
    <t xml:space="preserve">ELEVADOR DE CREMALHEIRA CABINE FECHADA 1,5 X 2,5 X 2,35 M (UMA POR TORRE), CAPACIDADE DE CARGA 1200 KG (15 PESSOAS), TORRE  24 M (16 MODULOS), FREIO DE SEGURANCA, LIMITADOR DE CARGA                                                                                                                                                                                                                                                                                                                     </t>
  </si>
  <si>
    <t xml:space="preserve">BLOCO DE CONCRETO ESTRUTURAL 14 X 19 X 29 CM, FBK 12 MPA (NBR 6136)                                                                                                                                                                                                                                                                                                                                                                                                                                       </t>
  </si>
  <si>
    <t xml:space="preserve">TE PVC, SOLDAVEL, COM ROSCA NA BOLSA CENTRAL, 90 GRAUS, 25 MM X 3/4", PARA AGUA FRIA PREDIAL                                                                                                                                                                                                                                                                                                                                                                                                              </t>
  </si>
  <si>
    <t xml:space="preserve">TE SANITARIO, PVC, DN 40 X 40 MM, SERIE NORMAL, PARA ESGOTO PREDIAL                                                                                                                                                                                                                                                                                                                                                                                                                                       </t>
  </si>
  <si>
    <t xml:space="preserve">JOELHO PVC, SOLDAVEL, PB, 90 GRAUS, DN 40 MM, PARA ESGOTO PREDIAL                                                                                                                                                                                                                                                                                                                                                                                                                                         </t>
  </si>
  <si>
    <t xml:space="preserve">JOELHO PVC, SOLDAVEL, PB, 90 GRAUS, DN 150 MM, PARA ESGOTO PREDIAL                                                                                                                                                                                                                                                                                                                                                                                                                                        </t>
  </si>
  <si>
    <t xml:space="preserve">JOELHO PVC, SOLDAVEL, PB, 45 GRAUS, DN 40 MM, PARA ESGOTO PREDIAL                                                                                                                                                                                                                                                                                                                                                                                                                                         </t>
  </si>
  <si>
    <t xml:space="preserve">JOELHO PVC, SOLDAVEL, PB, 45 GRAUS, DN 150 MM, PARA ESGOTO PREDIAL                                                                                                                                                                                                                                                                                                                                                                                                                                        </t>
  </si>
  <si>
    <t xml:space="preserve">SELIM COMPACTO EM PVC, SEM TRAVAS,  DN 300 X 100 MM, PARA REDE COLETORA ESGOTO (NBR 10569)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</si>
  <si>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</si>
  <si>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</si>
  <si>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</si>
  <si>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</si>
  <si>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</si>
  <si>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</si>
  <si>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</si>
  <si>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</si>
  <si>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</si>
  <si>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</si>
  <si>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</si>
  <si>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</si>
  <si>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</si>
  <si>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</si>
  <si>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</si>
  <si>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CURVA CPVC, 90 GRAUS, SOLDAVEL,15 MM, PARA AGUA QUENTE                                                                                                                                                                                                                                                                                                                                                                                                                                                    </t>
  </si>
  <si>
    <t xml:space="preserve">CURVA CPVC, 90 GRAUS, SOLDAVEL, 22 MM, PARA AGUA QUENTE                                                                                                                                                                                                                                                                                                                                                                                                                                                   </t>
  </si>
  <si>
    <t xml:space="preserve">CURVA CPVC, 90 GRAUS, SOLDAVEL, 28 MM, PARA AGUA QUENTE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</si>
  <si>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</si>
  <si>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</si>
  <si>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</si>
  <si>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</si>
  <si>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</si>
  <si>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</si>
  <si>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</si>
  <si>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</si>
  <si>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</si>
  <si>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</si>
  <si>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</si>
  <si>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</si>
  <si>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</si>
  <si>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</si>
  <si>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</si>
  <si>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</si>
  <si>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</si>
  <si>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</si>
  <si>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</si>
  <si>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</si>
  <si>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</si>
  <si>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</si>
  <si>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</si>
  <si>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ADAPTADOR, CPVC, SOLDAVEL, 15 MM, PARA AGUA QUENTE                                                                                                                                                                                                                                                                                                                                                                                                                                                        </t>
  </si>
  <si>
    <t xml:space="preserve">ADAPTADOR, CPVC, SOLDAVEL, 22 MM, PARA AGUA QUENTE                                                                                                                                                                                                                                                                                                                                                                                                                                                        </t>
  </si>
  <si>
    <t xml:space="preserve">CURVA DE TRANSPOSICAO, CPVC, SOLDAVEL, 15 MM                                                                                                                                                                                                                                                                                                                                                                                                                                                              </t>
  </si>
  <si>
    <t xml:space="preserve">CURVA DE TRANSPOSICAO, CPVC, SOLDAVEL, 22 MM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</si>
  <si>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</si>
  <si>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</si>
  <si>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</si>
  <si>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</si>
  <si>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CONECTOR, CPVC, SOLDAVEL, 15 MM X 1/2", PARA AGUA QUENTE                                                                                                                                                                                                                                                                                                                                                                                                                                                  </t>
  </si>
  <si>
    <t xml:space="preserve">CONECTOR, CPVC, SOLDAVEL, 22 MM X 1/2", PARA AGUA QUENTE                                                                                                                                                                                                                                                                                                                                                                                                                                                  </t>
  </si>
  <si>
    <t xml:space="preserve">CONECTOR, CPVC, SOLDAVEL, 28 MM X 1", PARA AGUA QUENTE                                                                                                                                                                                                                                                                                                                                                                                                                                                    </t>
  </si>
  <si>
    <t xml:space="preserve">CONECTOR, CPVC, SOLDAVEL, 35 MM X 1 1/4", PARA AGUA QUENTE                                                                                                                                                                                                                                                                                                                                                                                                                                                </t>
  </si>
  <si>
    <t xml:space="preserve">CONECTOR, CPVC, SOLDAVEL, 42 MM X 1 1/2", PARA AGUA QUENTE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</si>
  <si>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</si>
  <si>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</si>
  <si>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</si>
  <si>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</si>
  <si>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</si>
  <si>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</si>
  <si>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</si>
  <si>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TRANSICAO, CPVC, SOLDAVEL, 15 MM X 1/2", PARA AGUA QUENTE                                                                                                                                                                                                                                                                                                                                                                                                                                           </t>
  </si>
  <si>
    <t xml:space="preserve">TE DE TRANSICAO, CPVC, SOLDAVEL, 22 MM X 1/2", PARA AGUA QUENTE                                                                                                                                                                                                                                                                                                                                                                                                                                           </t>
  </si>
  <si>
    <t xml:space="preserve">TE MISTURADOR, CPVC, SOLDAVEL, 15 MM, PARA AGUA QUENTE                                                                                                                                                                                                                                                                                                                                                                                                                                                    </t>
  </si>
  <si>
    <t xml:space="preserve">TE MISTURADOR, CPVC, SOLDAVEL, 22 MM, PARA AGUA QUENTE                                                                                                                                                                                                                                                                                                                                                                                                                                                    </t>
  </si>
  <si>
    <t xml:space="preserve">LUVA DE CORRER PARA TUBO SOLDAVEL, PVC, 32 MM, PARA AGUA FRIA PREDIAL                                                                                                                                                                                                                                                                                                                                                                                                                                     </t>
  </si>
  <si>
    <t xml:space="preserve">LUVA DE CORRER PARA TUBO SOLDAVEL, PVC, 60 MM, PARA AGUA FRIA PREDIAL                                                                                                                                                                                                                                                                                                                                                                                                                                     </t>
  </si>
  <si>
    <t xml:space="preserve">LUVA DE REDUCAO, PVC, SOLDAVEL, 50 X 25 MM, PARA AGUA FRIA PREDIAL                                                                                                                                                                                                                                                                                                                                                                                                                                        </t>
  </si>
  <si>
    <t xml:space="preserve">CURVA DE TRANSPOSICAO, PVC, SOLDAVEL, 25 MM, PARA AGUA FRIA PREDIAL                                                                                                                                                                                                                                                                                                                                                                                                                                       </t>
  </si>
  <si>
    <t xml:space="preserve">CURVA DE TRANSPOSICAO, PVC, SOLDAVEL, 32 MM, PARA AGUA FRIA PREDIAL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</si>
  <si>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</si>
  <si>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</si>
  <si>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</si>
  <si>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</si>
  <si>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</si>
  <si>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</si>
  <si>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</si>
  <si>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</si>
  <si>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</si>
  <si>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</si>
  <si>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DRENO, CORRUGADO, ESPIRALADO, FLEXIVEL, PERFURADO, EM POLIETILENO DE ALTA DENSIDADE (PEAD), DN 65 MM, (2 1/2") PARA DRENAGEM - EM ROLO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</si>
  <si>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</si>
  <si>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</si>
  <si>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</si>
  <si>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GRAMPO METALICO TIPO OLHAL PARA HASTE DE ATERRAMENTO DE 1/2'', CONDUTOR DE *10* A 50 MM2                                                                                                                                                                                                                                                                                                                                                                                                                  </t>
  </si>
  <si>
    <t xml:space="preserve">GRAMPO METALICO TIPO U PARA HASTE DE ATERRAMENTO DE ATE 5/8'', CONDUTOR DE 10 A 25 MM2                                                                                                                                                                                                                                                                                                                                                                                                                    </t>
  </si>
  <si>
    <t xml:space="preserve">BASE PARA MASTRO DE PARA-RAIOS DIAMETRO NOMINAL 1 1/2"                                                                                                                                                                                                                                                                                                                                                                                                                                                    </t>
  </si>
  <si>
    <t xml:space="preserve">SINALIZADOR NOTURNO SIMPLES PARA PARA-RAIOS, SEM RELE FOTOELETRICO                                                                                                                                                                                                                                                                                                                                                                                                                                        </t>
  </si>
  <si>
    <t xml:space="preserve">INTERRUPTOR SIMPLES 10A, 250V, CONJUNTO MONTADO PARA EMBUTIR 4" X 2" (PLACA + SUPORTE + MODULO)                                                                                                                                                                                                                                                                                                                                                                                                           </t>
  </si>
  <si>
    <t xml:space="preserve">INTERRUPTOR PARALELO 10A, 250V, CONJUNTO MONTADO PARA EMBUTIR 4" X 2" (PLACA + SUPORTE + MODULO)                                                                                                                                                                                                                                                                                                                                                                                                          </t>
  </si>
  <si>
    <t xml:space="preserve">INTERRUPTOR BIPOLAR 10A, 250V, CONJUNTO MONTADO PARA EMBUTIR 4" X 2" (PLACA + SUPORTE + MODULO)                                                                                                                                                                                                                                                                                                                                                                                                           </t>
  </si>
  <si>
    <t xml:space="preserve">INTERRUPTOR INTERMEDIARIO 10A, 250V, CONJUNTO MONTADO PARA EMBUTIR 4" X 2" (PLACA + SUPORTE + MODULO)                                                                                                                                                                                                                                                                                                                                                                                                     </t>
  </si>
  <si>
    <t xml:space="preserve">PULSADOR CAMPAINHA 10A, 250V, CONJUNTO MONTADO PARA EMBUTIR 4" X 2" (PLACA + SUPORTE + MODULO)                                                                                                                                                                                                                                                                                                                                                                                                            </t>
  </si>
  <si>
    <t xml:space="preserve">PULSADOR MINUTERIA 10A, 250V, CONJUNTO MONTADO PARA EMBUTIR 4" X 2" (PLACA + SUPORTE + MODULO)                                                                                                                                                                                                                                                                                                                                                                                                            </t>
  </si>
  <si>
    <t xml:space="preserve">INTERRUPTORES SIMPLES (2 MODULOS) 10A, 250V, CONJUNTO MONTADO PARA EMBUTIR 4" X 2" (PLACA + SUPORTE + MODULOS)                                                                                                                                                                                                                                                                                                                                                                                            </t>
  </si>
  <si>
    <t xml:space="preserve">INTERRUPTOR SIMPLES + INTERRUPTOR PARALELO 10A, 250V, CONJUNTO MONTADO PARA EMBUTIR 4" X 2" (PLACA + SUPORTE + MODULOS)                                                                                                                                                                                                                                                                                                                                                                                   </t>
  </si>
  <si>
    <t xml:space="preserve">INTERRUPTORES PARALELOS (2 MODULOS) 10A, 250V, CONJUNTO MONTADO PARA EMBUTIR 4" X 2" (PLACA + SUPORTE + MODULOS)                                                                                                                                                                                                                                                                                                                                                                                          </t>
  </si>
  <si>
    <t xml:space="preserve">INTERRUPTORES SIMPLES (3 MODULOS) 10A, 250V, CONJUNTO MONTADO PARA EMBUTIR 4" X 2" (PLACA + SUPORTE + MODULOS)                                                                                                                                                                                                                                                                                                                                                                                            </t>
  </si>
  <si>
    <t xml:space="preserve">INTERRUPTORES SIMPLES (2 MODULOS) + 1 INTERRUPTOR PARALELO 10A, 250V, CONJUNTO MONTADO PARA EMBUTIR 4" X 2" (PLACA + SUPORTE + MODULOS)                                                                                                                                                                                                                                                                                                                                                                   </t>
  </si>
  <si>
    <t xml:space="preserve">INTERRUPTOR SIMPLES + 2 INTERRUPTORES PARALELOS 10A, 250V, CONJUNTO MONTADO PARA EMBUTIR 4" X 2" (PLACA + SUPORTE + MODULOS)                                                                                                                                                                                                                                                                                                                                                                              </t>
  </si>
  <si>
    <t xml:space="preserve">INTERRUPTORES PARALELOS (3 MODULOS) 10A, 250V, CONJUNTO MONTADO PARA EMBUTIR 4" X 2" (PLACA + SUPORTE + MODULO)                                                                                                                                                                                                                                                                                                                                                                                           </t>
  </si>
  <si>
    <t xml:space="preserve">TOMADA 2P+T 20A 250V, CONJUNTO MONTADO PARA EMBUTIR 4" X 2" (PLACA + SUPORTE + MODULO)                                                                                                                                                                                                                                                                                                                                                                                                                    </t>
  </si>
  <si>
    <t xml:space="preserve">TOMADAS (2 MODULOS) 2P+T 10A, 250V, CONJUNTO MONTADO PARA EMBUTIR 4" X 2" (PLACA + SUPORTE + MODULOS)                                                                                                                                                                                                                                                                                                                                                                                                     </t>
  </si>
  <si>
    <t xml:space="preserve">INTERRUPTOR SIMPLES + TOMADA 2P+T 10A, 250V, CONJUNTO MONTADO PARA EMBUTIR 4" X 2" (PLACA + SUPORTE + MODULOS)                                                                                                                                                                                                                                                                                                                                                                                            </t>
  </si>
  <si>
    <t xml:space="preserve">INTERRUPTOR PARALELO + TOMADA 2P+T 10A, 250V, CONJUNTO MONTADO PARA EMBUTIR 4" X 2" (PLACA + SUPORTE + MODULOS)                                                                                                                                                                                                                                                                                                                                                                                           </t>
  </si>
  <si>
    <t xml:space="preserve">INTERRUPTORES SIMPLES (2 MODULOS) + TOMADA 2P+T 10A, 250V, CONJUNTO MONTADO PARA EMBUTIR 4" X 2" (PLACA + SUPORTE + MODULOS)                                                                                                                                                                                                                                                                                                                                                                              </t>
  </si>
  <si>
    <t xml:space="preserve">INTERRUPTOR SIMPLES + INTERRUPTOR PARALELO + TOMADA 2P+T 10A, 250V, CONJUNTO MONTADO PARA EMBUTIR 4" X 2" (PLACA + SUPORTE + MODULOS)                                                                                                                                                                                                                                                                                                                                                                     </t>
  </si>
  <si>
    <t xml:space="preserve">INTERRUPTORES PARALELOS (2 MODULOS) + TOMADA 2P+T 10A, 250V, CONJUNTO MONTADO PARA EMBUTIR 4" X 2" (PLACA + SUPORTE + MODULOS)                                                                                                                                                                                                                                                                                                                                                                            </t>
  </si>
  <si>
    <t xml:space="preserve">TOMADA RJ11, 2 FIOS, CONJUNTO MONTADO PARA EMBUTIR 4" X 2" (PLACA + SUPORTE + MODULO)                                                                                                                                                                                                                                                                                                                                                                                                                     </t>
  </si>
  <si>
    <t xml:space="preserve">TOMADA RJ45, 8 FIOS, CAT 5E, CONJUNTO MONTADO PARA EMBUTIR 4" X 2" (PLACA + SUPORTE + MODULO)                                                                                                                                                                                                                                                                                                                                                                                                             </t>
  </si>
  <si>
    <t xml:space="preserve">TOMADA PARA ANTENA DE TV, CABO COAXIAL DE 9 MM, CONJUNTO MONTADO PARA EMBUTIR 4" X 2" (PLACA + SUPORTE + MODULO)                                                                                                                                                                                                                                                                                                                                                                                          </t>
  </si>
  <si>
    <t xml:space="preserve">CAMPAINHA CIGARRA 127 V / 220 V, CONJUNTO MONTADO PARA EMBUTIR 4" X 2" (PLACA + SUPORTE + MODULO)                                                                                                                                                                                                                                                                                                                                                                                                         </t>
  </si>
  <si>
    <t xml:space="preserve">VARIADOR DE LUMINOSIDADE ROTATIVO (DIMMER) 127V, 300W, CONJUNTO MONTADO PARA EMBUTIR 4" X 2" (PLACA + SUPORTE + MODULO)                                                                                                                                                                                                                                                                                                                                                                                   </t>
  </si>
  <si>
    <t xml:space="preserve">VARIADOR DE LUMINOSIDADE ROTATIVO (DIMMER) 220V, 600W, CONJUNTO MONTADO PARA EMBUTIR 4" X 2" (PLACA + SUPORTE + MODULO)                                                                                                                                                                                                                                                                                                                                                                                   </t>
  </si>
  <si>
    <t xml:space="preserve">VARIADOR DE VELOCIDADE PARA VENTILADOR 127V, 150W + 2 INTERRUPTORES PARALELOS, PARA REVERSAO E LAMPADA, CONJUNTO MONTADO PARA EMBUTIR 4" X 2" (PLACA + SUPORTE + MODULOS)                                                                                                                                                                                                                                                                                                                                 </t>
  </si>
  <si>
    <t xml:space="preserve">VARIADOR DE VELOCIDADE PARA VENTILADOR 220V, 250W + 2 INTERRUPTORES PARALELOS, PARA REVERSAO E LAMPADA, CONJUNTO MONTADO PARA EMBUTIR 4" X 2" (PLACA + SUPORTE + MODULOS)                                                                                                                                                                                                                                                                                                                                 </t>
  </si>
  <si>
    <t xml:space="preserve">ESPELHO / PLACA CEGA 4" X 2",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</si>
  <si>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</si>
  <si>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</si>
  <si>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3 POSTOS 4" X 2", PARA INSTALACAO DE TOMADAS E INTERRUPTORES                                                                                                                                                                                                                                                                                                                                                                                                                           </t>
  </si>
  <si>
    <t xml:space="preserve">ESPELHO / PLACA CEGA 4" X 4", PARA INSTALACAO DE TOMADAS E INTERRUPTORES                                                                                                                                                                                                                                                                                                                                                                                                                                  </t>
  </si>
  <si>
    <t xml:space="preserve">ESPELHO / PLACA DE 2 POSTOS 4" X 4", PARA INSTALACAO DE TOMADAS E INTERRUPTORES                                                                                                                                                                                                                                                                                                                                                                                                                           </t>
  </si>
  <si>
    <t xml:space="preserve">ESPELHO / PLACA DE 4 POSTOS 4" X 4", PARA INSTALACAO DE TOMADAS E INTERRUPTORES                                                                                                                                                                                                                                                                                                                                                                                                                           </t>
  </si>
  <si>
    <t xml:space="preserve">ESPELHO / PLACA DE 6 POSTOS 4" X 4", PARA INSTALACAO DE TOMADAS E INTERRUPTORES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</si>
  <si>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</si>
  <si>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</si>
  <si>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TOMADA 2P+T 10A, 250V  (APENAS MODULO)                                                                                                                                                                                                                                                                                                                                                                                                                                                                    </t>
  </si>
  <si>
    <t xml:space="preserve">TOMADA 2P+T 20A, 250V  (APENAS MODULO)                                                                                                                                                                                                                                                                                                                                                                                                                                                                    </t>
  </si>
  <si>
    <t xml:space="preserve">TOMADA RJ11, 2 FIOS (APENAS MODULO)                                                                                                                                                                                                                                                                                                                                                                                                                                                                       </t>
  </si>
  <si>
    <t xml:space="preserve">TOMADA RJ45, 8 FIOS, CAT 5E (APENAS MODULO)                                                                                                                                                                                                                                                                                                                                                                                                                                                               </t>
  </si>
  <si>
    <t xml:space="preserve">TOMADA PARA ANTENA DE TV, CABO COAXIAL DE 9 MM (APENAS MODULO)                                                                                                                                                                                                                                                                                                                                                                                                                                            </t>
  </si>
  <si>
    <t xml:space="preserve">CAMPAINHA CIGARRA 127 V / 220 V (APENAS MODULO)                                                                                                                                                                                                                                                                                                                                                                                                                                                           </t>
  </si>
  <si>
    <t xml:space="preserve">VARIADOR DE LUMINOSIDADE ROTATIVO (DIMMER) 127 V, 300 W (APENAS MODULO)                                                                                                                                                                                                                                                                                                                                                                                                                                   </t>
  </si>
  <si>
    <t xml:space="preserve">VARIADOR DE LUMINOSIDADE ROTATIVO (DIMMER) 220 V, 600 W (APENAS MODULO)                                                                                                                                                                                                                                                                                                                                                                                                                                   </t>
  </si>
  <si>
    <t xml:space="preserve">VARIADOR DE VELOCIDADE PARA VENTILADOR 127 V, 150 W (APENAS MODULO)                                                                                                                                                                                                                                                                                                                                                                                                                                       </t>
  </si>
  <si>
    <t xml:space="preserve">VARIADOR DE VELOCIDADE PARA VENTILADOR 220 V, 250 W (APENAS MODULO)                                                                                                                                                                                                                                                                                                                                                                                                                                       </t>
  </si>
  <si>
    <t xml:space="preserve">INTERRUPTOR SIMPLES 10A, 250V (APENAS MODULO)                                                                                                                                                                                                                                                                                                                                                                                                                                                             </t>
  </si>
  <si>
    <t xml:space="preserve">INTERRUPTOR PARALELO 10A, 250V (APENAS MODULO)                                                                                                                                                                                                                                                                                                                                                                                                                                                            </t>
  </si>
  <si>
    <t xml:space="preserve">INTERRUPTOR BIPOLAR SIMPLES 10 A, 250 V (APENAS MODULO)                                                                                                                                                                                                                                                                                                                                                                                                                                                   </t>
  </si>
  <si>
    <t xml:space="preserve">INTERRUPTOR INTERMEDIARIO 10 A, 250 V (APENAS MODULO)                                                                                                                                                                                                                                                                                                                                                                                                                                                     </t>
  </si>
  <si>
    <t xml:space="preserve">PULSADOR CAMPAINHA 10A, 250V (APENAS MODULO)                                                                                                                                                                                                                                                                                                                                                                                                                                                              </t>
  </si>
  <si>
    <t xml:space="preserve">PULSADOR MINUTERIA 10A, 250V (APENAS MODULO)                                                                                                                                                                                                                                                                                                                                                                                                                                                              </t>
  </si>
  <si>
    <t xml:space="preserve">TINTA BORRACHA CLORADA, ACABAMENTO SEMIBRILHO, BRANCA                                                                                                                                                                                                                                                                                                                                                                                                                                                     </t>
  </si>
  <si>
    <t xml:space="preserve">MASSA EPOXI BICOMPONENTE PARA REPAROS                                                                                                                                                                                                                                                                                                                                                                                                                                                                     </t>
  </si>
  <si>
    <t xml:space="preserve">TINTA A BASE DE RESINA ACRILICA EMULSIONADA EM AGUA, PARA SINALIZACAO HORIZONTAL VIARIA (NBR 13699)                                                                                                                                                                                                                                                                                                                                                                                                       </t>
  </si>
  <si>
    <t xml:space="preserve">FUNDO PREPARADOR ACRILICO BASE AGUA                                                                                                                                                                                                                                                                                                                                                                                                                                                                       </t>
  </si>
  <si>
    <t xml:space="preserve">SELANTE TIPO VEDA CALHA PARA METAL E FIBROCIMENTO                                                                                                                                                                                                                                                                                                                                                                                                                                                         </t>
  </si>
  <si>
    <t xml:space="preserve">ESPUMA EXPANSIVA DE POLIURETANO, APLICACAO MANUAL - 500 ML                                                                                                                                                                                                                                                                                                                                                                                                                                                </t>
  </si>
  <si>
    <t xml:space="preserve">FERTILIZANTE ORGANICO COMPOSTO, CLASSE A                                                                                                                                                                                                                                                                                                                                                                                                                                                                  </t>
  </si>
  <si>
    <t xml:space="preserve">BASE DE MISTURADOR MONOCOMANDO PARA CHUVEIRO                                                                                                                                                                                                                                                                                                                                                                                                                                                              </t>
  </si>
  <si>
    <t xml:space="preserve">TERRA VEGETAL (ENSACADA)                                                                                                                                                                                                                                                                                                                                                                                                                                                                                  </t>
  </si>
  <si>
    <t xml:space="preserve">CURVA DE TRANSPOSICAO, PVC SOLDAVEL, 20 MM, PARA AGUA FRIA PREDIAL                                                                                                                                                                                                                                                                                                                                                                                                                                        </t>
  </si>
  <si>
    <t xml:space="preserve">TUBO CPVC SOLDAVEL, 35 MM, AGUA QUENTE PREDIAL (NBR 15884)                                                                                                                                                                                                                                                                                                                                                                                                                                                </t>
  </si>
  <si>
    <t xml:space="preserve">TINTA BORRACHA, CLORADA, ACABAMENTO SEMIBRILHO, PRETA                                                                                                                                                                                                                                                                                                                                                                                                                                                     </t>
  </si>
  <si>
    <t xml:space="preserve">FIO COBRE NU DE 16 A 35 MM2, PARA TENSOES DE ATE 600 V                                                                                                                                                                                                                                                                                                                                                                                                                                                    </t>
  </si>
  <si>
    <t xml:space="preserve">FIO COBRE NU DE 50 A 120 MM2, PARA TENSOES DE ATE 600 V                                                                                                                                                                                                                                                                                                                                                                                                                                                   </t>
  </si>
  <si>
    <t xml:space="preserve">FIO COBRE NU DE 150 A 500 MM2, PARA TENSOES DE ATE 600 V                                                                                                                                                                                                                                                                                                                                                                                                                                                  </t>
  </si>
  <si>
    <t xml:space="preserve">LADRILHO HIDRAULICO, *20 X 20* CM, E= 2 CM, TATIL ALERTA OU DIRECIONAL, AMARELO                                                                                                                                                                                                                                                                                                                                                                                                                           </t>
  </si>
  <si>
    <t xml:space="preserve">LADRILHO HIDRAULICO, *20 X 20* CM, E= 2 CM, RAMPA, NATURAL                                                                                                                                                                                                                                                                                                                                                                                                                                                </t>
  </si>
  <si>
    <t xml:space="preserve">LADRILHO HIDRAULICO, *30 X 30* CM, E= 2 CM, MILANO, NATURAL                                                                                                                                                                                                                                                                                                                                                                                                                                               </t>
  </si>
  <si>
    <t xml:space="preserve">DISCO DE CORTE DIAMANTADO SEGMENTADO PARA CONCRETO, DIAMETRO DE 110 MM, FURO DE 20 MM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</si>
  <si>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</si>
  <si>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</si>
  <si>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ESPELHO PARA PORTA DE BANHEIRO, EM ACO INOX (MAQUINA, TESTA E CONTRA-TESTA) E EM ZAMAC (MACANETA, LINGUETA E TRINCOS) COM ACABAMENTO CROMADO, MAQUINA DE 40 MM, INCLUINDO CHAVE TIPO TRANQUETA                                                                                                                                                                                                                                                                                                  </t>
  </si>
  <si>
    <t xml:space="preserve">FECHADURA DE SOBREPOR PARA PORTAO, EM ACO INOX COM ACABAMENTO CROMADO, CAIXA DE 100 MM, INCLUINDO CHAVE TIPO TETRA                                                                                                                                                                                                                                                                                                                                                                                        </t>
  </si>
  <si>
    <t xml:space="preserve">FECHO / FECHADURA COM PUXADOR CONCHA, COM TRANCA TIPO TRAVA, PARA JANELA / PORTA DE CORRER (INCLUI TESTA, FECHADURA, PUXADOR) - COMPLETA                                                                                                                                                                                                                                                                                                                                                                  </t>
  </si>
  <si>
    <t xml:space="preserve">BORBOLETA PARA JANELA TIPO GUILHOTINA, EM ZAMAC CROMADO                                                                                                                                                                                                                                                                                                                                                                                                                                                   </t>
  </si>
  <si>
    <t xml:space="preserve">PUXADOR TUBULAR RETO DUPLO, EM ALUMINIO CROMADO, COMPRIMENTO DE APROX 400 MM E DIAMETRO DE 25 MM (1")                                                                                                                                                                                                                                                                                                                                                                                                     </t>
  </si>
  <si>
    <t xml:space="preserve">CONJUNTO DE FERRAGENS PIVO, PARA PORTA PIVOTANTE DE ATE 100 KG, REGULAVEL COM ESFERA , CROMADO - SUPERIOR E INFERIOR - COMPLETO                                                                                                                                                                                                                                                                                                                                                                           </t>
  </si>
  <si>
    <t xml:space="preserve">OLHO MAGICO PARA PORTAS, EM LATAO, COM LENTE DE POLICARBONATO, ANGULO DE *200* GRAUS, ESPESSURA ENTRE *25 E 46* MM, INCLUINDO FECHO JANELA                                                                                                                                                                                                                                                                                                                                                                </t>
  </si>
  <si>
    <t xml:space="preserve">NUMERO / ALGARISMO PARA RESIDENCIA (FACHADA), EM ZAMAC, COM ALTURA DE APROX *45* MM, INCLUSIVE PARAFUSOS                                                                                                                                                                                                                                                                                                                                                                                                  </t>
  </si>
  <si>
    <t xml:space="preserve">NUMERO / ALGARISMO PARA RESIDENCIA (FACHADA), EM ZAMAC, COM ALTURA DE APROX 125 MM, INCLUSIVE PARAFUSOS                                                                                                                                                                                                                                                                                                                                                                                                   </t>
  </si>
  <si>
    <t xml:space="preserve">FECHO / TRINCO TIPO AVIAO, EM ZAMAC CROMADO, *60* MM, PARA JANELAS - INCLUI PARAFUSOS                                                                                                                                                                                                                                                                                                                                                                                                                     </t>
  </si>
  <si>
    <t xml:space="preserve">FECHO QUEBRA UNHA, EM LATAO COM ACABAMENTO CROMADO, DE EMBUTIR, COM COMANDO DESLIZANTE, ALTURA DE 12 CM, LARGURA MINIMA DE 1,90 CM E ESPESSURA MINIMA DE 1,90 MM                                                                                                                                                                                                                                                                                                                                          </t>
  </si>
  <si>
    <t xml:space="preserve">ROLDANA CONCAVA DUPLA, 4 RODAS, PARA PORTA DE CORRER, EM ZAMAC COM CHAPA DE ACO,  ROLAMENTO INTERNO BLINDADO DE ACO REVESTIDO EM NYLON                                                                                                                                                                                                                                                                                                                                                                    </t>
  </si>
  <si>
    <t xml:space="preserve">PISO EM REGUA VINILICA SEMIFLEXIVEL, ENCAIXE CLICADO, E = 4 MM (SEM COLOCACAO)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</si>
  <si>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</si>
  <si>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</si>
  <si>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PRETO, 25 X 25 CM, E = 12 MM, PARA ARGAMASSA                                                                                                                                                                                                                                                                                                                                                                                                             </t>
  </si>
  <si>
    <t xml:space="preserve">PISO TATIL DE ALERTA OU DIRECIONAL, DE BORRACHA, COLORIDO, 25 X 25 CM, E = 12 MM, PARA ARGAMASSA                                                                                                                                                                                                                                                                                                                                                                                                          </t>
  </si>
  <si>
    <t xml:space="preserve">DUCHA METALICA DE PAREDE, ARTICULAVEL, COM BRACO/CANO, SEM DESVIADOR                                                                                                                                                                                                                                                                                                                                                                                                                                      </t>
  </si>
  <si>
    <t xml:space="preserve">DUCHA METALICA DE PAREDE, ARTICULAVEL, COM DESVIADOR E DUCHA MANUAL                                                                                                                                                                                                                                                                                                                                                                                                                                       </t>
  </si>
  <si>
    <t xml:space="preserve">LAMPADA FLUORESCENTE COMPACTA 2U BRANCA 15 W, BASE E27 (127/220 V)                                                                                                                                                                                                                                                                                                                                                                                                                                        </t>
  </si>
  <si>
    <t xml:space="preserve">LAMPADA FLUORESCENTE ESPIRAL BRANCA 65 W, BASE E27 (127/220 V)                                                                                                                                                                                                                                                                                                                                                                                                                                            </t>
  </si>
  <si>
    <t xml:space="preserve">LAMPADA LED 6 W BIVOLT BRANCA, FORMATO TRADICIONAL (BASE E27)                                                                                                                                                                                                                                                                                                                                                                                                                                             </t>
  </si>
  <si>
    <t xml:space="preserve">LAMPADA LED 10 W BIVOLT BRANCA, FORMATO TRADICIONAL (BASE E27)                                                                                                                                                                                                                                                                                                                                                                                                                                            </t>
  </si>
  <si>
    <t xml:space="preserve">PISO PORCELANATO, BORDA RETA, EXTRA, FORMATO MAIOR QUE 2025 CM2                                                                                                                                                                                                                                                                                                                                                                                                                                           </t>
  </si>
  <si>
    <t xml:space="preserve">TERMINAL METALICO A PRESSAO PARA 1 CABO DE 150 MM2, COM 1 FURO DE FIXACAO                                                                                                                                                                                                                                                                                                                                                                                                                                 </t>
  </si>
  <si>
    <t xml:space="preserve">CORDA DE POLIAMIDA 12 MM TIPO BOMBEIRO, PARA TRABALHO EM ALTURA                                                                                                                                                                                                                                                                                                                                                                                                                                           </t>
  </si>
  <si>
    <t xml:space="preserve">100M  </t>
  </si>
  <si>
    <t xml:space="preserve">BANCADA/ BANCA EM GRANITO, POLIDO, TIPO ANDORINHA/ QUARTZ/ CASTELO/ CORUMBA OU OUTROS EQUIVALENTES DA REGIAO, COM CUBA INOX, FORMATO *120 X 60* CM, E=  *2* CM                                                                                                                                                                                                                                                                                                                                            </t>
  </si>
  <si>
    <t xml:space="preserve">CAMADA SEPARADORA DE FILME DE POLIETILENO 20 A 25 MICRA                                                                                                                                                                                                                                                                                                                                                                                                                                                   </t>
  </si>
  <si>
    <t xml:space="preserve">PAPEL KRAFT BETUMADO                                                                                                                                                                                                                                                                                                                                                                                                                                                                                      </t>
  </si>
  <si>
    <t xml:space="preserve">ESPATULA DE ACO INOX COM CABO DE MADEIRA, LARGURA 8 CM                                                                                                                                                                                                                                                                                                                                                                                                                                                    </t>
  </si>
  <si>
    <t xml:space="preserve">ESPATULA DE PLASTICO LISA, LARGURA 10 CM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</si>
  <si>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</si>
  <si>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</si>
  <si>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</si>
  <si>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CADEIRA SUSPENSA MANUAL / BALANCIM INDIVIDUAL (NBR 14751)                                                                                                                                                                                                                                                                                                                                                                                                                                                 </t>
  </si>
  <si>
    <t xml:space="preserve">PRUMO DE PAREDE EM ACO 700 A 750 G                                                                                                                                                                                                                                                                                                                                                                                                                                                                        </t>
  </si>
  <si>
    <t xml:space="preserve">PRUMO DE CENTRO EM ACO *400* G                                                                                                                                                                                                                                                                                                                                                                                                                                                                            </t>
  </si>
  <si>
    <t xml:space="preserve">REGUA DE ALUMINIO PARA PEDREIRO 2 X 1 "                                                                                                                                                                                                                                                                                                                                                                                                                                                                   </t>
  </si>
  <si>
    <t xml:space="preserve">ESQUADRO DE ACO 12 " (300 MM), CABO DE ALUMINIO                                                                                                                                                                                                                                                                                                                                                                                                                                                           </t>
  </si>
  <si>
    <t xml:space="preserve">BANDEJA DE PINTURA PARA ROLO 23 CM                                                                                                                                                                                                                                                                                                                                                                                                                                                                        </t>
  </si>
  <si>
    <t xml:space="preserve">LINHA DE PEDREIRO LISA 100 M                                                                                                                                                                                                                                                                                                                                                                                                                                                                              </t>
  </si>
  <si>
    <t xml:space="preserve">LIXA D'AGUA EM FOLHA, GRAO 100                                                                                                                                                                                                                                                                                                                                                                                                                                                                            </t>
  </si>
  <si>
    <t xml:space="preserve">ESTILETE DE METAL, LAMINA 18 MM                                                                                                                                                                                                                                                                                                                                                                                                                                                                           </t>
  </si>
  <si>
    <t xml:space="preserve">MISTURADOR MANUAL DE TINTAS PARA FURADEIRA, HASTE METALICA *60* CM, COM HELICE  (MEXEDOR DE TINTA)                                                                                                                                                                                                                                                                                                                                                                                                        </t>
  </si>
  <si>
    <t xml:space="preserve">PINCEL CHATO (TRINCHA) CERDAS GRIS 1.1/2 " (38 MM)                                                                                                                                                                                                                                                                                                                                                                                                                                                        </t>
  </si>
  <si>
    <t xml:space="preserve">ROLO DE LA DE CARNEIRO 23 CM (SEM CABO)                                                                                                                                                                                                                                                                                                                                                                                                                                                                   </t>
  </si>
  <si>
    <t xml:space="preserve">PROLONGADOR/EXTENSOR PARA ROLO DE PINTURA 3 M                                                                                                                                                                                                                                                                                                                                                                                                                                                             </t>
  </si>
  <si>
    <t xml:space="preserve">ROLO DE ESPUMA POLIESTER 23 CM (SEM CABO)                                                                                                                                                                                                                                                                                                                                                                                                                                                                 </t>
  </si>
  <si>
    <t xml:space="preserve">KIT ACESSORIOS PARA COMPRESSOR DE AR, 5 PECAS (PISTOLAS PINTURA, LIMPEZA E PULVERIZACAO, CALIBRADOR E MANGUEIRA)                                                                                                                                                                                                                                                                                                                                                                                          </t>
  </si>
  <si>
    <t xml:space="preserve">BLOCO DE ESPUMA MULTIUSO *23 X 13 X 8* CM                                                                                                                                                                                                                                                                                                                                                                                                                                                                 </t>
  </si>
  <si>
    <t xml:space="preserve">SELADOR HORIZONTAL PARA FITA DE ACO 1 "                                                                                                                                                                                                                                                                                                                                                                                                                                                                   </t>
  </si>
  <si>
    <t xml:space="preserve">BOLSA DE LONA PARA FERRAMENTAS *50 X 35 X 25* CM                                                                                                                                                                                                                                                                                                                                                                                                                                                          </t>
  </si>
  <si>
    <t xml:space="preserve">VASSOURA 40 CM COM CABO                                                                                                                                                                                                                                                                                                                                                                                                                                                                                   </t>
  </si>
  <si>
    <t xml:space="preserve">RODO PARA CHAO 40 CM COM CABO                                                                                                                                                                                                                                                                                                                                                                                                                                                                             </t>
  </si>
  <si>
    <t xml:space="preserve">PA DE LIXO PLASTICA, CABO LONGO                                                                                                                                                                                                                                                                                                                                                                                                                                                                           </t>
  </si>
  <si>
    <t xml:space="preserve">ENXADA ESTREITA *25 X 23* CM COM CABO                                                                                                                                                                                                                                                                                                                                                                                                                                                                     </t>
  </si>
  <si>
    <t xml:space="preserve">CONCRETO USINADO BOMBEAVEL, CLASSE DE RESISTENCIA C20, COM BRITA 0 E 1, SLUMP = 130 +/- 20 MM, EXCLUI SERVICO DE BOMBEAMENTO (NBR 8953)                                                                                                                                                                                                                                                                                                                                                                   </t>
  </si>
  <si>
    <t xml:space="preserve">CONCRETO USINADO BOMBEAVEL, CLASSE DE RESISTENCIA C25, COM BRITA 0 E 1, SLUMP = 130 +/- 20 MM, EXCLUI SERVICO DE BOMBEAMENTO (NBR 8953)                                                                                                                                                                                                                                                                                                                                                                   </t>
  </si>
  <si>
    <t xml:space="preserve">CONCRETO USINADO BOMBEAVEL, CLASSE DE RESISTENCIA C30,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</si>
  <si>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</si>
  <si>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190 +/- 20 MM, EXCLUI SERVICO DE BOMBEAMENTO (NBR 8953)                                                                                                                                                                                                                                                                                                                                                                   </t>
  </si>
  <si>
    <t xml:space="preserve">PENEIRA ROTATIVA COM MOTOR ELETRICO TRIFASICO DE 2 CV, CILINDRO DE 1 M X 0,60 M, COM FUROS DE 3,17 MM                                                                                                                                                                                                                                                                                                                                                                                                     </t>
  </si>
  <si>
    <t xml:space="preserve">DOSADOR DE AREIA, CAPACIDADE DE *26* LITROS                                                                                                                                                                                                                                                                                                                                                                                                                                                               </t>
  </si>
  <si>
    <t xml:space="preserve">INVERSOR DE SOLDA MONOFASICO DE 160 A, POTENCIA DE 5400 W, TENSAO DE 220 V, TURBO VENTILADO, PROTECAO POR FUSIVEL TERMICO, PARA ELETRODOS DE 2,0 A 4,0 MM                                                                                                                                                                                                                                                                                                                                                 </t>
  </si>
  <si>
    <t xml:space="preserve">LIXADEIRA ELETRICA ANGULAR, PARA DISCO DE 7 " (180 MM), POTENCIA DE 2.200 W, *5.000* RPM, 220 V                                                                                                                                                                                                                                                                                                                                                                                                           </t>
  </si>
  <si>
    <t xml:space="preserve">TERMOFUSORA PARA TUBOS E CONEXOES EM PPR COM DIAMETROS DE 75 A 110 MM, POTENCIA DE *1100* W, TENSAO 220 V                                                                                                                                                                                                                                                                                                                                                                                                 </t>
  </si>
  <si>
    <t xml:space="preserve">TERMOFUSORA PARA TUBOS E CONEXOES EM PPR COM DIAMETROS DE 20 A 63 MM, POTENCIA DE 800 W, TENSAO 220 V                                                                                                                                                                                                                                                                                                                                                                                                     </t>
  </si>
  <si>
    <t xml:space="preserve">BUCHA DE REDUCAO, PVC, LONGA, SERIE R, DN 50 X 40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</si>
  <si>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</si>
  <si>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</si>
  <si>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PVC, 90 GRAUS, SERIE R, DN 100 MM, PARA ESGOTO OU AGUAS PLUVIAIS PREDIAIS                                                                                                                                                                                                                                                                                                                                                                                                                        </t>
  </si>
  <si>
    <t xml:space="preserve">CURVA DE PVC, 45 GRAUS, SERIE R, DN 100 MM, PARA ESGOTO OU AGUAS PLUVIAIS PREDIAIS                                                                                                                                                                                                                                                                                                                                                                                                                        </t>
  </si>
  <si>
    <t xml:space="preserve">CONECTOR, CPVC, SOLDAVEL, 22 MM X 3/4", PARA AGUA QUENTE                                                                                                                                                                                                                                                                                                                                                                                                                                                  </t>
  </si>
  <si>
    <t xml:space="preserve">JOELHO DE TRANSICAO, CPVC, SOLDAVEL, 90 GRAUS, 15 MM X 1/2", PARA AGUA QUENTE                                                                                                                                                                                                                                                                                                                                                                                                                             </t>
  </si>
  <si>
    <t xml:space="preserve">JOELHO DE TRANSICAO, CPVC, SOLDAVEL, 90 GRAUS, 22 MM X 3/4", PARA AGUA QUENTE                                                                                                                                                                                                                                                                                                                                                                                                                             </t>
  </si>
  <si>
    <t xml:space="preserve">JOELHO DE TRANSICAO, CPVC, SOLDAVEL, 90 GRAUS, 22 MM X 1/2", PARA AGUA QUENTE                                                                                                                                                                                                                                                                                                                                                                                                                             </t>
  </si>
  <si>
    <t xml:space="preserve">JOELHO PPR, 45 GRAUS, SOLDAVEL, DN 32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</si>
  <si>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</si>
  <si>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</si>
  <si>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</si>
  <si>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</si>
  <si>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</si>
  <si>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</si>
  <si>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PPR, 90 GRAUS, SOLDAVEL, DN 110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</si>
  <si>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</si>
  <si>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</si>
  <si>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</si>
  <si>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</si>
  <si>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</si>
  <si>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</si>
  <si>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PPR, SOLDAVEL, DN 110 MM, PARA AGUA QUENTE PREDIAL                                                                                                                                                                                                                                                                                                                                                                                                                                                   </t>
  </si>
  <si>
    <t xml:space="preserve">TE DE INSPECAO, PVC, SERIE R, 150 X 100 MM, PARA ESGOTO OU AGUAS PLUVIAIS PREDIAIS                                                                                                                                                                                                                                                                                                                                                                                                                        </t>
  </si>
  <si>
    <t xml:space="preserve">TE MISTURADOR, PPR, F M M, DN 20 X 20 MM, PARA AGUA QUENTE PREDIAL                                                                                                                                                                                                                                                                                                                                                                                                                                        </t>
  </si>
  <si>
    <t xml:space="preserve">TE MISTURADOR, PPR, F M M, DN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</si>
  <si>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</si>
  <si>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</si>
  <si>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</si>
  <si>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</si>
  <si>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</si>
  <si>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</si>
  <si>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NORMAL, PPR, SOLDAVEL, 90 GRAUS, DN 110 X 110 X 110 MM, PARA AGUA QUENTE PREDIAL                                                                                                                                                                                                                                                                                                                                                                                                                       </t>
  </si>
  <si>
    <t xml:space="preserve">MARTELO DE SOLDADOR/PICADOR DE SOLDA                                                                                                                                                                                                                                                                                                                                                                                                                                                                      </t>
  </si>
  <si>
    <t xml:space="preserve">CONCRETO USINADO BOMBEAVEL, CLASSE DE RESISTENCIA C20, COM BRITA 0, SLUMP = 220 +/- 20 MM, INCLUI SERVICO DE BOMBEAMENTO (NBR 8953)                                                                                                                                                                                                                                                                                                                                                                       </t>
  </si>
  <si>
    <t xml:space="preserve">TALHADEIRA COM PUNHO DE PROTECAO *20 X 250* MM                                                                                                                                                                                                                                                                                                                                                                                                                                                            </t>
  </si>
  <si>
    <t xml:space="preserve">ALICATE DE PRESSAO 11 " PARA SOLDA, TIPO C                                                                                                                                                                                                                                                                                                                                                                                                                                                                </t>
  </si>
  <si>
    <t xml:space="preserve">ALICATE DE PRESSAO 11 " PARA SOLDA, TIPO U                                                                                                                                                                                                                                                                                                                                                                                                                                                                </t>
  </si>
  <si>
    <t xml:space="preserve">ALICATE DE PRESSAO PARA SOLDA DE CHAPA 18 "                                                                                                                                                                                                                                                                                                                                                                                                                                                               </t>
  </si>
  <si>
    <t xml:space="preserve">ALICATE DE CORTE DIAGONAL 6 " COM ISOLAMENTO                                                                                                                                                                                                                                                                                                                                                                                                                                                              </t>
  </si>
  <si>
    <t xml:space="preserve">ALICATE PARA ANEIS DE PISTAO, CAPACIDADE 50 A 100 MM                                                                                                                                                                                                                                                                                                                                                                                                                                                      </t>
  </si>
  <si>
    <t xml:space="preserve">MACARICO DE SOLDA 201 PARA EXTENSAO GLP OU ACETILENO                                                                                                                                                                                                                                                                                                                                                                                                                                                      </t>
  </si>
  <si>
    <t xml:space="preserve">EXTENSAO DE SOLDA 201 GLP, E = *2,5 A 4,0* MM                                                                                                                                                                                                                                                                                                                                                                                                                                                             </t>
  </si>
  <si>
    <t xml:space="preserve">EXTENSAO DE SOLDA 201 ACETILENO, E = *1,5 A 2,5* MM                                                                                                                                                                                                                                                                                                                                                                                                                                                       </t>
  </si>
  <si>
    <t xml:space="preserve">ESCADA DUPLA DE ABRIR EM ALUMINIO, MODELO PINTOR, 8 DEGRAUS                                                                                                                                                                                                                                                                                                                                                                                                                                               </t>
  </si>
  <si>
    <t xml:space="preserve">ESCADA EXTENSIVEL EM ALUMINIO COM 6,00 M ESTENDIDA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</si>
  <si>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</si>
  <si>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</si>
  <si>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</si>
  <si>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</si>
  <si>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</si>
  <si>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</si>
  <si>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MANTA DE POLIETILENO EXPANDIDO (PEBD) ANTICHAMAS, E = 8 MM                                                                                                                                                                                                                                                                                                                                                                                                                                                </t>
  </si>
  <si>
    <t xml:space="preserve">MANTA DE POLIETILENO EXPANDIDO (PEBD), E = 5 MM                                                                                                                                                                                                                                                                                                                                                                                                                                                           </t>
  </si>
  <si>
    <t xml:space="preserve">ARGAMASSA USINADA AUTOADENSAVEL E AUTONIVELANTE PARA CONTRAPISO, INCLUI BOMBEAMENTO                                                                                                                                                                                                                                                                                                                                                                                                                       </t>
  </si>
  <si>
    <t xml:space="preserve">ALICATE DE CRIMPAR RJ11, RJ12 E RJ45                                                                                                                                                                                                                                                                                                                                                                                                                                                                      </t>
  </si>
  <si>
    <t xml:space="preserve">CANALETA ESTRUTURAL CERAMICA, 14 X 19 X 19 CM, 6,0 MPA (NBR 15270)                                                                                                                                                                                                                                                                                                                                                                                                                                        </t>
  </si>
  <si>
    <t xml:space="preserve">MEIO BLOCO DE CONCRETO ESTRUTURAL 14 X 19 X 14 CM, FBK 4,5 MPA (NBR 6136)                                                                                                                                                                                                                                                                                                                                                                                                                                 </t>
  </si>
  <si>
    <t xml:space="preserve">MEIO BLOCO DE CONCRETO ESTRUTURAL 14 X 19 X 19 CM, FBK 4,5 MPA (NBR 6136)                                                                                                                                                                                                                                                                                                                                                                                                                                 </t>
  </si>
  <si>
    <t xml:space="preserve">BLOCO DE CONCRETO ESTRUTURAL 14 X 19 X 29 CM, FBK 4,5 MPA (NBR 6136)                                                                                                                                                                                                                                                                                                                                                                                                                                      </t>
  </si>
  <si>
    <t xml:space="preserve">BLOCO DE CONCRETO ESTRUTURAL 14 X 19 X 34 CM, FBK 4,5 MPA (NBR 6136)                                                                                                                                                                                                                                                                                                                                                                                                                                      </t>
  </si>
  <si>
    <t xml:space="preserve">MEIO BLOCO DE CONCRETO ESTRUTURAL 14 X 19 X 14 CM, FBK 14 MPA (NBR 6136)                                                                                                                                                                                                                                                                                                                                                                                                                                  </t>
  </si>
  <si>
    <t xml:space="preserve">MEIO BLOCO DE CONCRETO ESTRUTURAL 14 X 19 X 19 CM, FBK 14 MPA (NBR 6136)                                                                                                                                                                                                                                                                                                                                                                                                                                  </t>
  </si>
  <si>
    <t xml:space="preserve">MEIO BLOCO DE CONCRETO ESTRUTURAL 14 X 19 X 34 CM, FBK 14 MPA (NBR 6136)                                                                                                                                                                                                                                                                                                                                                                                                                                  </t>
  </si>
  <si>
    <t xml:space="preserve">MEIA CANALETA DE CONCRETO ESTRUTURAL 14 X 19 X 19 CM, FBK 4,5 MPA (NBR 6136)                                                                                                                                                                                                                                                                                                                                                                                                                              </t>
  </si>
  <si>
    <t xml:space="preserve">CANALETA DE CONCRETO ESTRUTURAL 14 X 19 X 29 CM, FBK 4,5 MPA (NBR 6136)                                                                                                                                                                                                                                                                                                                                                                                                                                   </t>
  </si>
  <si>
    <t xml:space="preserve">CANALETA DE CONCRETO ESTRUTURAL 14 X 19 X 39 CM, FBK 4,5 MPA (NBR 6136)                                                                                                                                                                                                                                                                                                                                                                                                                                   </t>
  </si>
  <si>
    <t xml:space="preserve">MEIA CANALETA DE CONCRETO ESTRUTURAL 14 X 19 X 19 CM, FBK 14 MPA (NBR 6136)                                                                                                                                                                                                                                                                                                                                                                                                                               </t>
  </si>
  <si>
    <t xml:space="preserve">CANALETA DE CONCRETO ESTRUTURAL 14 X 19 X 29 CM, FBK 14 MPA (NBR 6136)                                                                                                                                                                                                                                                                                                                                                                                                                                    </t>
  </si>
  <si>
    <t xml:space="preserve">CANALETA DE CONCRETO ESTRUTURAL 14 X 19 X 39 CM, FBK 14 MPA (NBR 6136)                                                                                                                                                                                                                                                                                                                                                                                                                                    </t>
  </si>
  <si>
    <t xml:space="preserve">BLOCO ESTRUTURAL CERAMICO 14 X 19 X 34 CM, 6,0 MPA (NBR 15270)                                                                                                                                                                                                                                                                                                                                                                                                                                            </t>
  </si>
  <si>
    <t xml:space="preserve">USINA DE ASFALTO A FRIO, CAPACIDADE DE 40 A 60 T/H, ELETRICA, POTENCIA DE 30 CV                                                                                                                                                                                                                                                                                                                                                                                                                           </t>
  </si>
  <si>
    <t xml:space="preserve">ABERTURA PARA ENCAIXE DE CUBA OU LAVATORIO EM BANCADA DE MARMORE/ GRANITO OU OUTRO TIPO DE PEDRA NATURAL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</si>
  <si>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</si>
  <si>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</si>
  <si>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FURO PARA TORNEIRA OU OUTROS ACESSORIOS  EM BANCADA DE MARMORE/ GRANITO OU OUTRO TIPO DE PEDRA NATURAL                                                                                                                                                                                                                                                                                                                                                                                                    </t>
  </si>
  <si>
    <t xml:space="preserve">SIFAO EM METAL CROMADO PARA PIA AMERICANA, 1.1/2 X 1.1/2 "                                                                                                                                                                                                                                                                                                                                                                                                                                                </t>
  </si>
  <si>
    <t xml:space="preserve">SIFAO EM METAL CROMADO PARA TANQUE, 1.1/4 X 1.1/2 "                                                                                                                                                                                                                                                                                                                                                                                                                                                       </t>
  </si>
  <si>
    <t xml:space="preserve">MUDA DE ARBUSTO, BUXINHO, H= *50* M                                                                                                                                                                                                                                                                                                                                                                                                                                                                       </t>
  </si>
  <si>
    <t xml:space="preserve">MUDA DE ARBUSTO, PINGO DE OURO/ VIOLETEIRA, H = *10 A 20* CM                                                                                                                                                                                                                                                                                                                                                                                                                                              </t>
  </si>
  <si>
    <t xml:space="preserve">MUDA DE PALMEIRA, ARECA, H= *1,50* CM                                                                                                                                                                                                                                                                                                                                                                                                                                                                     </t>
  </si>
  <si>
    <t xml:space="preserve">COMPRESSOR DE AR REBOCAVEL, VAZAO 152 PCM, PRESSAO EFETIVA DE TRABALHO 102 PSI, MOTOR DIESEL, POTENCIA 31,5 KW                                                                                                                                                                                                                                                                                                                                                                                            </t>
  </si>
  <si>
    <t xml:space="preserve">VALVULA EM METAL CROMADO PARA LAVATORIO, 1 " SEM LADRAO                                                                                                                                                                                                                                                                                                                                                                                                                                                   </t>
  </si>
  <si>
    <t xml:space="preserve">TE MISTURADOR DE TRANSICAO, CPVC, COM ROSCA, 22 MM X 3/4", PARA AGUA QUENTE                                                                                                                                                                                                                                                                                                                                                                                                                               </t>
  </si>
  <si>
    <t xml:space="preserve">LUVA SIMPLES, PVC, SOLDAVEL, DN 150 MM, SERIE NORMAL, PARA ESGOTO PREDIAL                                                                                                                                                                                                                                                                                                                                                                                                                                 </t>
  </si>
  <si>
    <t xml:space="preserve">LUVA SOLDAVEL COM BUCHA DE LATAO, PVC, 32 MM X 1"                                                                                                                                                                                                                                                                                                                                                                                                                                                         </t>
  </si>
  <si>
    <t xml:space="preserve">LUMINARIA ARANDELA TIPO MEIA-LUA COM VIDRO FOSCO *30 X 15* CM, PARA 1 LAMPADA, BASE E27, POTENCIA MAXIMA 40/60 W (NAO INCLUI LAMPADA)                                                                                                                                                                                                                                                                                                                                                                     </t>
  </si>
  <si>
    <t xml:space="preserve">LUMINARIA PLAFON REDONDO COM VIDRO FOSCO DIAMETRO *30* CM, PARA 2 LAMPADAS, BASE E27, POTENCIA MAXIMA 40/60 W (NAO INCLUI LAMPADAS)                                                                                                                                                                                                                                                                                                                                                                       </t>
  </si>
  <si>
    <t xml:space="preserve">LUMINARIA DE TETO PLAFON/PLAFONIER EM PLASTICO COM BASE E27, POTENCIA MAXIMA 60 W (NAO INCLUI LAMPADA)                                                                                                                                                                                                                                                                                                                                                                                                    </t>
  </si>
  <si>
    <t xml:space="preserve">LUMINARIA DE EMERGENCIA 30 LEDS, POTENCIA 2 W, BATERIA DE LITIO, AUTONOMIA DE 6 HORAS                                                                                                                                                                                                                                                                                                                                                                                                                     </t>
  </si>
  <si>
    <t xml:space="preserve">LUMINARIA TIPO TARTARUGA PARA AREA EXTERNA EM ALUMINIO, COM GRADE, PARA 1 LAMPADA, BASE E27, POTENCIA MAXIMA 40/60 W (NAO INCLUI LAMPADA)                                                                                                                                                                                                                                                                                                                                                                 </t>
  </si>
  <si>
    <t xml:space="preserve">LUMINARIA DE EMBUTIR EM CHAPA DE ACO PARA 4 LAMPADAS FLUORESCENTES DE 14 W *60 X 60 CM* ALETADA (NAO INCLUI REATOR E LAMPADAS)                                                                                                                                                                                                                                                                                                                                                                            </t>
  </si>
  <si>
    <t xml:space="preserve">REATOR ELETRONICO BIVOLT PARA 2 LAMPADAS FLUORESCENTES DE 14 W                                                                                                                                                                                                                                                                                                                                                                                                                                            </t>
  </si>
  <si>
    <t xml:space="preserve">LAMPADA FLUORESCENTE TUBULAR T8 DE 16/18 W, BIVOLT                                                                                                                                                                                                                                                                                                                                                                                                                                                        </t>
  </si>
  <si>
    <t xml:space="preserve">LAMPADA FLUORESCENTE TUBULAR T8 DE 32/36 W, BIVOLT                                                                                                                                                                                                                                                                                                                                                                                                                                                        </t>
  </si>
  <si>
    <t xml:space="preserve">LAMPADA FLUORESCENTE COMPACTA 3U BRANCA 20 W, BASE E27 (127/220 V)                                                                                                                                                                                                                                                                                                                                                                                                                                        </t>
  </si>
  <si>
    <t xml:space="preserve">LAMPADA FLUORESCENTE ESPIRAL BRANCA 45 W, BASE E27 (127/220 V)                                                                                                                                                                                                                                                                                                                                                                                                                                            </t>
  </si>
  <si>
    <t xml:space="preserve">LAMPADA FLUORESCENTE TUBULAR T5 DE 14 W, BIVOLT                                                                                                                                                                                                                                                                                                                                                                                                                                                           </t>
  </si>
  <si>
    <t xml:space="preserve">BLOCO CERAMICO DE VEDACAO COM FUROS NA HORIZONTAL, 11,5 X 19 X 19 CM - 4,5 MPA (NBR 15270)                                                                                                                                                                                                                                                                                                                                                                                                                </t>
  </si>
  <si>
    <t xml:space="preserve">LUMINARIA DE SOBREPOR EM CHAPA DE ACO COM ALETAS PLASTICAS, PARA 2 LAMPADAS, BASE E27, POTENCIA MAXIMA 40/60 W (NAO INCLUI LAMPADAS)                                                                                                                                                                                                                                                                                                                                                                      </t>
  </si>
  <si>
    <t xml:space="preserve">LUMINARIA HERMETICA IP-65 PARA 2 DUAS LAMPADAS DE 14/16/18/20 W (NAO INCLUI REATOR E LAMPADAS)                                                                                                                                                                                                                                                                                                                                                                                                            </t>
  </si>
  <si>
    <t xml:space="preserve">LUMINARIA HERMETICA IP-65 PARA 2 DUAS LAMPADAS DE 28/32/36/40 W (NAO INCLUI REATOR E LAMPADAS)                                                                                                                                                                                                                                                                                                                                                                                                            </t>
  </si>
  <si>
    <t xml:space="preserve">TUBO MONOCAMADA PEX, DN 16 MM                                                                                                                                                                                                                                                                                                                                                                                                                                                                             </t>
  </si>
  <si>
    <t xml:space="preserve">TUBO MONOCAMADA PEX, DN 20 MM                                                                                                                                                                                                                                                                                                                                                                                                                                                                             </t>
  </si>
  <si>
    <t xml:space="preserve">TUBO MONOCAMADA PEX, DN 25 MM                                                                                                                                                                                                                                                                                                                                                                                                                                                                             </t>
  </si>
  <si>
    <t xml:space="preserve">TUBO MONOCAMADA PEX, DN 32 MM                                                                                                                                                                                                                                                                                                                                                                                                                                                                             </t>
  </si>
  <si>
    <t xml:space="preserve">TUBO MULTICAMADA PEX, DN 16 MM, PARA INSTALACOES A GAS (AMARELO)                                                                                                                                                                                                                                                                                                                                                                                                                                          </t>
  </si>
  <si>
    <t xml:space="preserve">TUBO MULTICAMADA PEX, DN 20 MM, PARA INSTALACOES A GAS (AMARELO)                                                                                                                                                                                                                                                                                                                                                                                                                                          </t>
  </si>
  <si>
    <t xml:space="preserve">TUBO MULTICAMADA PEX, DN *26* MM, PARA INSTALACOES A GAS (AMARELO)                                                                                                                                                                                                                                                                                                                                                                                                                                        </t>
  </si>
  <si>
    <t xml:space="preserve">TUBO MULTICAMADA PEX, DN 32 MM, PARA INSTALACOES A GAS (AMARELO)                                                                                                                                                                                                                                                                                                                                                                                                                                          </t>
  </si>
  <si>
    <t xml:space="preserve">TAMPAO / CAP, ROSCA MACHO, PARA TUBO PEX, DN 1/2"                                                                                                                                                                                                                                                                                                                                                                                                                                                         </t>
  </si>
  <si>
    <t xml:space="preserve">TAMPAO / CAP, ROSCA MACHO, PARA TUBO PEX, DN 3/4"                                                                                                                                                                                                                                                                                                                                                                                                                                                         </t>
  </si>
  <si>
    <t xml:space="preserve">TAMPAO / CAP, ROSCA MACHO, PARA TUBO PEX, DN 1"                                                                                                                                                                                                                                                                                                                                                                                                                                                           </t>
  </si>
  <si>
    <t xml:space="preserve">ADAPTADOR DE COBRE PARA TUBULACAO PEX, DN 16 X 15 MM                                                                                                                                                                                                                                                                                                                                                                                                                                                      </t>
  </si>
  <si>
    <t xml:space="preserve">ADAPTADOR DE COBRE PARA TUBULACAO PEX, DN 20 X 22 MM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</si>
  <si>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</si>
  <si>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</si>
  <si>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</si>
  <si>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</si>
  <si>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CONEXAO FIXA, ROSCA FEMEA, METALICA, COM ANEL DESLIZANTE, DN 16 MM X 1/2", PARA TUBO PEX                                                                                                                                                                                                                                                                                                                                                                                                                  </t>
  </si>
  <si>
    <t xml:space="preserve">CONEXAO FIXA, ROSCA FEMEA, EM PLASTICO, DN 16 MM X 3/4", PARA CONEXAO COM CRIMPAGEM EM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</si>
  <si>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</si>
  <si>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</si>
  <si>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3/4", PARA TUBO PEX                                                                                                                                                                                                                                                                                                                                                                                                                  </t>
  </si>
  <si>
    <t xml:space="preserve">CONEXAO FIXA, ROSCA FEMEA, EM PLASTICO, DN 25 MM X 1/2", PARA CONEXAO COM CRIMPAGEM EM TUBO PEX                                                                                                                                                                                                                                                                                                                                                                                                           </t>
  </si>
  <si>
    <t xml:space="preserve">CONEXAO FIXA, ROSCA FEMEA, METALICA, COM ANEL DESLIZANTE, DN 25 MM X 1", PARA TUBO PEX                                                                                                                                                                                                                                                                                                                                                                                                                    </t>
  </si>
  <si>
    <t xml:space="preserve">CONEXAO FIXA, ROSCA FEMEA, METALICA, COM ANEL DESLIZANTE, DN 32 MM X 1", PARA TUBO PEX                                                                                                                                                                                                                                                                                                                                                                                                                    </t>
  </si>
  <si>
    <t xml:space="preserve">CONEXAO FIXA, ROSCA FEMEA, EM PLASTICO, DN 32 MM X 3/4", PARA CONEXAO COM CRIMPAGEM EM TUBO PEX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</si>
  <si>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</si>
  <si>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</si>
  <si>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</si>
  <si>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</si>
  <si>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</si>
  <si>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</si>
  <si>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</si>
  <si>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</si>
  <si>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</si>
  <si>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</si>
  <si>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</si>
  <si>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                                                                                                                                                                                                                                                                                                                                                                                                                                         </t>
  </si>
  <si>
    <t xml:space="preserve">CONEXAO FIXA, ROSCA MACHO, METALICA, PARA TUBO PEX, DN 25 MM X 1/2"                                                                                                                                                                                                                                                                                                                                                                                                                                       </t>
  </si>
  <si>
    <t xml:space="preserve">CONEXAO FIXA, ROSCA MACHO, METALICA, PARA TUBO PEX, DN 25 MM X 3/4"                                                                                                                                                                                                                                                                                                                                                                                                                                       </t>
  </si>
  <si>
    <t xml:space="preserve">CONEXAO FIXA, ROSCA MACHO, METALICA, PARA TUBO PEX, DN 32 MM X 1"                                                                                                                                                                                                                                                                                                                                                                                                                                         </t>
  </si>
  <si>
    <t xml:space="preserve">DISTRIBUIDOR METALICO, COM ROSCA, 2 SAIDAS, DN 3/4" X 1/2", PARA CONEXAO COM ANEL DESLIZANTE EM TUBO PEX                                                                                                                                                                                                                                                                                                                                                                                                  </t>
  </si>
  <si>
    <t xml:space="preserve">DISTRIBUIDOR METALICO, COM ROSCA, 2 SAIDAS, DN 1" X 1/2", PARA CONEXAO COM ANEL DESLIZANTE EM TUBO PEX                                                                                                                                                                                                                                                                                                                                                                                                    </t>
  </si>
  <si>
    <t xml:space="preserve">DISTRIBUIDOR METALICO, COM ROSCA, 3 SAIDAS, DN 3/4" X 1/2", PARA CONEXAO COM ANEL DESLIZANTE EM TUBO PEX                                                                                                                                                                                                                                                                                                                                                                                                  </t>
  </si>
  <si>
    <t xml:space="preserve">DISTRIBUIDOR METALICO, COM ROSCA, 3 SAIDAS, DN 1" X 1/2", PARA CONEXAO COM ANEL DESLIZANTE EM TUBO PEX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</si>
  <si>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</si>
  <si>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</si>
  <si>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</si>
  <si>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</si>
  <si>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MASSA PARA TEXTURA LISA DE BASE ACRILICA, USO INTERNO E EXTERNO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</si>
  <si>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</si>
  <si>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</si>
  <si>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20 MM                                                                                                                                                                                                                                                                                                                                                                                                                  </t>
  </si>
  <si>
    <t xml:space="preserve">TE DE REDUCAO METALICO, PARA CONEXAO COM ANEL DESLIZANTE EM TUBO PEX, DN 20 X 16 X 16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</si>
  <si>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</si>
  <si>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</si>
  <si>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</si>
  <si>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</si>
  <si>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</si>
  <si>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</si>
  <si>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</si>
  <si>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LUMINARIA DE SOBREPOR EM CHAPA DE ACO COM ALETAS PLASTICAS, PARA 1 LAMPADA, BASE E27, POTENCIA MAXIMA 40/60 W (NAO INCLUI LAMPADA)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</si>
  <si>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</si>
  <si>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</si>
  <si>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</si>
  <si>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</si>
  <si>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</si>
  <si>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</si>
  <si>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</si>
  <si>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</si>
  <si>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3/4"                                                                                                                                                                                                                                                                                                                                                                                                                   </t>
  </si>
  <si>
    <t xml:space="preserve">TE ROSCA MACHO, METALICO, PARA CONEXAO COM ANEL DESLIZANTE EM TUBO PEX, DN 32 MM X 1"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</si>
  <si>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</si>
  <si>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</si>
  <si>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</si>
  <si>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</si>
  <si>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</si>
  <si>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MISTURADOR METALICO, PARA CONEXAO COM ANEL DESLIZANTE EM TUBO PEX, DN 16 MM X 1/2"                                                                                                                                                                                                                                                                                                                                                                                                                     </t>
  </si>
  <si>
    <t xml:space="preserve">TE MISTURADOR METALICO, PARA CONEXAO COM ANEL DESLIZANTE EM TUBO PEX, DN 20 MM X 3/4"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</si>
  <si>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</si>
  <si>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</si>
  <si>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</si>
  <si>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</si>
  <si>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ROSCA FEMEA, COM BASE FIXA, METALICO, PARA CONEXAO COM ANEL DESLIZANTE EM TUBO PEX, DN 16 MM X 1/2"                                                                                                                                                                                                                                                                                                                                                                                               </t>
  </si>
  <si>
    <t xml:space="preserve">JOELHO, ROSCA FEMEA, COM BASE FIXA, PLASTICO, PARA CONEXAO POR CRIMPAGEM EM TUBO PEX, DN 16 MM X 3/4"                                                                                                                                                                                                                                                                                                                                                                                                     </t>
  </si>
  <si>
    <t xml:space="preserve">JOELHO, ROSCA FEMEA, COM BASE FIXA, METALICO, PARA CONEXAO COM ANEL DESLIZANTE EM TUBO PEX, DN 20 MM X 1/2"                                                                                                                                                                                                                                                                                                                                                                                               </t>
  </si>
  <si>
    <t xml:space="preserve">JOELHO, ROSCA FEMEA, COM BASE FIXA, PLASTICO, PARA CONEXAO POR CRIMPAGEM EM TUBO PEX, DN 20 MM X 3/4"                                                                                                                                                                                                                                                                                                                                                                                                     </t>
  </si>
  <si>
    <t xml:space="preserve">JOELHO, ROSCA FEMEA, COM BASE FIXA, PLASTICO, PARA CONEXAO COM CRIMPAGEM EM TUBO PEX, DN 25 MM X 1/2"                                                                                                                                                                                                                                                                                                                                                                                                     </t>
  </si>
  <si>
    <t xml:space="preserve">JOELHO, ROSCA FEMEA, COM BASE FIXA, METALICO, PARA CONEXAO COM ANEL DESLIZANTE EM TUBO PEX, DN 25 MM X 3/4"                                                                                                                                                                                                                                                                                                                                                                                               </t>
  </si>
  <si>
    <t xml:space="preserve">JOELHO 90 GRAUS, ROSCA FEMEA TERMINAL, METALICO, PARA CONEXAO COM ANEL DESLIZANTE EM TUBO PEX, DN 16 MM X 1/2"                                                                                                                                                                                                                                                                                                                                                                                            </t>
  </si>
  <si>
    <t xml:space="preserve">JOELHO 90 GRAUS, ROSCA FEMEA TERMINAL, PLASTICO, PARA CONEXAO COM CRIMPAGEM EM TUBO PEX, DN 16 MM X 3/4"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</si>
  <si>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</si>
  <si>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</si>
  <si>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</si>
  <si>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</si>
  <si>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</si>
  <si>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</si>
  <si>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</si>
  <si>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</si>
  <si>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</si>
  <si>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</si>
  <si>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</si>
  <si>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</si>
  <si>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</si>
  <si>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</si>
  <si>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</si>
  <si>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</si>
  <si>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</si>
  <si>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</si>
  <si>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</si>
  <si>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</si>
  <si>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</si>
  <si>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</si>
  <si>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</si>
  <si>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</si>
  <si>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PLASTICA, PARA CONEXAO COM CRIMPAGEM, DN 32 X 20 MM                                                                                                                                                                                                                                                                                                                                                                                                                        </t>
  </si>
  <si>
    <t xml:space="preserve">LUVA DE REDUCAO PARA TUBO PEX, METALICA, PARA CONEXAO COM ANEL DESLIZANTE, DN 32 X 25 MM                                                                                                                                                                                                                                                                                                                                                                                                                  </t>
  </si>
  <si>
    <t xml:space="preserve">TAMPAO / CAP, ROSCA FEMEA, METALICO, PARA TUBO PEX, DN 1/2"                                                                                                                                                                                                                                                                                                                                                                                                                                               </t>
  </si>
  <si>
    <t xml:space="preserve">TAMPAO / CAP, ROSCA FEMEA, METALICO, PARA TUBO PEX, DN 3/4"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</si>
  <si>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</si>
  <si>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</si>
  <si>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</si>
  <si>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</si>
  <si>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</si>
  <si>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</si>
  <si>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12, DN 110 MM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</si>
  <si>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</si>
  <si>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</si>
  <si>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</si>
  <si>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</si>
  <si>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</si>
  <si>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</si>
  <si>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</si>
  <si>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</si>
  <si>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PPR, CLASSE PN 25, DN 110 MM, PARA AGUA QUENTE E FRIA PREDIAL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</si>
  <si>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</si>
  <si>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</si>
  <si>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</si>
  <si>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</si>
  <si>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</si>
  <si>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BUCHA DE REDUCAO, PPR, DN 32 X 25 MM, PARA AGUA QUENTE E FRIA PREDIAL                                                                                                                                                                                                                                                                                                                                                                                                                                     </t>
  </si>
  <si>
    <t xml:space="preserve">BUCHA DE REDUCAO, PPR, DN 40 X 25 MM,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</si>
  <si>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</si>
  <si>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</si>
  <si>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ADAPTADOR FEMEA, COM INSERTO METALICO, PPR, DN 25 MM X 1/2", PARA AGUA QUENTE E FRIA PREDIAL                                                                                                                                                                                                                                                                                                                                                                                                   </t>
  </si>
  <si>
    <t xml:space="preserve">CONECTOR / ADAPTADOR FEMEA, COM INSERTO METALICO, PPR, DN 32 MM X 3/4", PARA AGUA QUENTE E FRIA PREDIAL                                                                                                                                                                                                                                                                                                                                                                                                   </t>
  </si>
  <si>
    <t xml:space="preserve">TE MISTURADOR COM INSERTO METALICO, FEMEA, PPR, DN 25 MM X 3/4", PARA AGUA QUENTE E FRIA PREDIAL                                                                                                                                                                                                                                                                                                                                                                                                          </t>
  </si>
  <si>
    <t xml:space="preserve">BOMBA DE PROJECAO DE CONCRETO SECO, POTENCIA 10 CV, VAZAO 3 M3/H                                                                                                                                                                                                                                                                                                                                                                                                                                          </t>
  </si>
  <si>
    <t xml:space="preserve">BOMBA DE PROJECAO DE CONCRETO SECO, POTENCIA 10 CV, VAZAO 6 M3/H                                                                                                                                                                                                                                                                                                                                                                                                                                          </t>
  </si>
  <si>
    <t xml:space="preserve">PERFURATRIZ SOBRE ESTEIRA, TORQUE MAXIMO 600 KGF, PESO MEDIO 1000 KG, POTENCIA 20 HP, DIAMETRO MAXIMO 10"                                                                                                                                                                                                                                                                                                                                                                                                 </t>
  </si>
  <si>
    <t xml:space="preserve">CENTRALIZADOR DE BARRA DE ACO (CHUMBADOR TIPO CARAMBOLA), PARA ACO ATE 20 MM                                                                                                                                                                                                                                                                                                                                                                                                                              </t>
  </si>
  <si>
    <t xml:space="preserve">FIBRA DE ACO PARA REFORCO DO CONCRETO, SOLTA, TIPO A-I, FATOR DE FORMA *50* L / D, COMPRIMENTO DE *30* MM E RESISTENCIA A TRACAO DO ACO MAIOR 1000 MPA                                                                                                                                                                                                                                                                                                                                                    </t>
  </si>
  <si>
    <t xml:space="preserve">PROTETOR/PONTEIRA PLASTICA PARA PONTA DE VERGALHAO DE ATE 1", TIPO PROTETOR DE ESPERA                                                                                                                                                                                                                                                                                                                                                                                                                     </t>
  </si>
  <si>
    <t xml:space="preserve">ESPACADOR / DISTANCIADOR TIPO PINO EM PLASTICO, PARA VERGALHAO ATE 10 MM, PARA APOIO DE ARMADURA                                                                                                                                                                                                                                                                                                                                                                                                          </t>
  </si>
  <si>
    <t xml:space="preserve">ESPACADOR / DISTANCIADOR CIRCULAR COM ENTRADA LATERAL, EM PLASTICO, PARA VERGALHAO *4,2 A 12,5* MM, COBRIMENTO 20 MM                                                                                                                                                                                                                                                                                                                                                                                      </t>
  </si>
  <si>
    <t xml:space="preserve">PORTA DE ABRIR EM ACO COM DIVISAO HORIZONTAL  PARA VIDROS, COM FUNDO ANTICORROSIVO/PRIMER DE PROTECAO, SEM GUARNICAO/ALIZAR/VISTA, VIDROS NAO INCLUSOS, 87 X 210 CM                                                                                                                                                                                                                                                                                                                                       </t>
  </si>
  <si>
    <t xml:space="preserve">PORTA DE ABRIR EM ACO TIPO VENEZIANA, COM FUNDO ANTICORROSIVO / PRIMER DE PROTECAO, SEM GUARNICAO/ALIZAR/VISTA, 87 X 210 CM                                                                                                                                                                                                                                                                                                                                                                               </t>
  </si>
  <si>
    <t xml:space="preserve">PORTA DE ABRIR EM ALUMINIO COM DIVISAO HORIZONTAL  PARA VIDROS,  ACABAMENTO ANODIZADO NATURAL, VIDROS INCLUSOS, SEM GUARNICAO/ALIZAR/VISTA , 87 X 210 CM                                                                                                                                                                                                                                                                                                                                                  </t>
  </si>
  <si>
    <t xml:space="preserve">PORTA DE ABRIR EM ALUMINIO TIPO VENEZIANA, ACABAMENTO ANODIZADO NATURAL, SEM GUARNICAO/ALIZAR/VISTA, 87 X 210 CM                                                                                                                                                                                                                                                                                                                                                                                          </t>
  </si>
  <si>
    <t xml:space="preserve">PREGO DE ACO POLIDO SEM CABECA 15 X 15 (1 1/4 X 13)                                                                                                                                                                                                                                                                                                                                                                                                                                                       </t>
  </si>
  <si>
    <t xml:space="preserve">PREGO DE ACO POLIDO COM CABECA 19  X 36 (3 1/4  X  9)                                                                                                                                                                                                                                                                                                                                                                                                                                                     </t>
  </si>
  <si>
    <t xml:space="preserve">PERFILADO PERFURADO SIMPLES 38 X 38 MM, CHAPA 22                                                                                                                                                                                                                                                                                                                                                                                                                                                          </t>
  </si>
  <si>
    <t xml:space="preserve">PERFILADO PERFURADO DUPLO 38 X 76 MM, CHAPA 22                                                                                                                                                                                                                                                                                                                                                                                                                                                            </t>
  </si>
  <si>
    <t xml:space="preserve">ABRACADEIRA EM ACO PARA AMARRACAO DE ELETRODUTOS, TIPO D, COM 3/8" E PARAFUSO DE FIXACAO                                                                                                                                                                                                                                                                                                                                                                                                                  </t>
  </si>
  <si>
    <t xml:space="preserve">ABRACADEIRA EM ACO PARA AMARRACAO DE ELETRODUTOS, TIPO D, COM 4" E CUNHA DE FIXACAO                                                                                                                                                                                                                                                                                                                                                                                                                       </t>
  </si>
  <si>
    <t xml:space="preserve">ABRACADEIRA EM ACO PARA AMARRACAO DE ELETRODUTOS, TIPO D, COM 1/2" E CUNHA DE FIXACAO                                                                                                                                                                                                                                                                                                                                                                                                                     </t>
  </si>
  <si>
    <t xml:space="preserve">ABRACADEIRA EM ACO PARA AMARRACAO DE ELETRODUTOS, TIPO D, COM 3/4" E CUNHA DE FIXACAO                                                                                                                                                                                                                                                                                                                                                                                                                     </t>
  </si>
  <si>
    <t xml:space="preserve">ABRACADEIRA EM ACO PARA AMARRACAO DE ELETRODUTOS, TIPO D, COM 1" E CUNHA DE FIXACAO                                                                                                                                                                                                                                                                                                                                                                                                                       </t>
  </si>
  <si>
    <t xml:space="preserve">ABRACADEIRA EM ACO PARA AMARRACAO DE ELETRODUTOS, TIPO D, COM 1 1/4" E CUNHA DE FIXACAO                                                                                                                                                                                                                                                                                                                                                                                                                   </t>
  </si>
  <si>
    <t xml:space="preserve">ABRACADEIRA EM ACO PARA AMARRACAO DE ELETRODUTOS, TIPO D, COM 1 1/2" E CUNHA DE FIXACAO                                                                                                                                                                                                                                                                                                                                                                                                                   </t>
  </si>
  <si>
    <t xml:space="preserve">ABRACADEIRA EM ACO PARA AMARRACAO DE ELETRODUTOS, TIPO D, COM 2" E CUNHA DE FIXACAO                                                                                                                                                                                                                                                                                                                                                                                                                       </t>
  </si>
  <si>
    <t xml:space="preserve">ABRACADEIRA EM ACO PARA AMARRACAO DE ELETRODUTOS, TIPO D, COM 2 1/2" E CUNHA DE FIXACAO                                                                                                                                                                                                                                                                                                                                                                                                                   </t>
  </si>
  <si>
    <t xml:space="preserve">ABRACADEIRA EM ACO PARA AMARRACAO DE ELETRODUTOS, TIPO D, COM 3" E CUNHA DE FIXACAO                                                                                                                                                                                                                                                                                                                                                                                                                       </t>
  </si>
  <si>
    <t xml:space="preserve">ABRACADEIRA EM ACO PARA AMARRACAO DE ELETRODUTOS, TIPO D, COM 3 1/2" E CUNHA DE FIXACAO                                                                                                                                                                                                                                                                                                                                                                                                                   </t>
  </si>
  <si>
    <t xml:space="preserve">ABRACADEIRA EM ACO PARA AMARRACAO DE ELETRODUTOS, TIPO U SIMPLES, COM 3/8"                                                                                                                                                                                                                                                                                                                                                                                                                                </t>
  </si>
  <si>
    <t xml:space="preserve">ABRACADEIRA EM ACO PARA AMARRACAO DE ELETRODUTOS, TIPO U SIMPLES, COM 1/2"                                                                                                                                                                                                                                                                                                                                                                                                                                </t>
  </si>
  <si>
    <t xml:space="preserve">ABRACADEIRA EM ACO PARA AMARRACAO DE ELETRODUTOS, TIPO U SIMPLES, COM 3/4"                                                                                                                                                                                                                                                                                                                                                                                                                                </t>
  </si>
  <si>
    <t xml:space="preserve">ABRACADEIRA EM ACO PARA AMARRACAO DE ELETRODUTOS, TIPO U SIMPLES, COM 1"                                                                                                                                                                                                                                                                                                                                                                                                                                  </t>
  </si>
  <si>
    <t xml:space="preserve">ABRACADEIRA EM ACO PARA AMARRACAO DE ELETRODUTOS, TIPO U SIMPLES, COM 1 1/4"                                                                                                                                                                                                                                                                                                                                                                                                                              </t>
  </si>
  <si>
    <t xml:space="preserve">ABRACADEIRA EM ACO PARA AMARRACAO DE ELETRODUTOS, TIPO U SIMPLES, COM 1 1/2"                                                                                                                                                                                                                                                                                                                                                                                                                              </t>
  </si>
  <si>
    <t xml:space="preserve">ABRACADEIRA EM ACO PARA AMARRACAO DE ELETRODUTOS, TIPO U SIMPLES, COM 2"                                                                                                                                                                                                                                                                                                                                                                                                                                  </t>
  </si>
  <si>
    <t xml:space="preserve">ABRACADEIRA EM ACO PARA AMARRACAO DE ELETRODUTOS, TIPO U SIMPLES, COM 2 1/2"                                                                                                                                                                                                                                                                                                                                                                                                                              </t>
  </si>
  <si>
    <t xml:space="preserve">ABRACADEIRA EM ACO PARA AMARRACAO DE ELETRODUTOS, TIPO U SIMPLES, COM 3"                                                                                                                                                                                                                                                                                                                                                                                                                                  </t>
  </si>
  <si>
    <t xml:space="preserve">ABRACADEIRA EM ACO PARA AMARRACAO DE ELETRODUTOS, TIPO U SIMPLES, COM 4"                                                                                                                                                                                                                                                                                                                                                                                                                                  </t>
  </si>
  <si>
    <t xml:space="preserve">ABRACADEIRA EM ACO PARA AMARRACAO DE ELETRODUTOS, TIPO ECONOMICA (GOTA), COM 8"                                                                                                                                                                                                                                                                                                                                                                                                                           </t>
  </si>
  <si>
    <t xml:space="preserve">BUCHA EM ALUMINIO, COM ROSCA, DE 1/2", PARA ELETRODUTO                                                                                                                                                                                                                                                                                                                                                                                                                                                    </t>
  </si>
  <si>
    <t xml:space="preserve">BUCHA EM ALUMINIO, COM ROSCA, DE 3/4", PARA ELETRODUTO                                                                                                                                                                                                                                                                                                                                                                                                                                                    </t>
  </si>
  <si>
    <t xml:space="preserve">BUCHA EM ALUMINIO, COM ROSCA, DE 1", PARA ELETRODUTO                                                                                                                                                                                                                                                                                                                                                                                                                                                      </t>
  </si>
  <si>
    <t xml:space="preserve">BUCHA EM ALUMINIO, COM ROSCA, DE 1 1/4", PARA ELETRODUTO                                                                                                                                                                                                                                                                                                                                                                                                                                                  </t>
  </si>
  <si>
    <t xml:space="preserve">BUCHA EM ALUMINIO, COM ROSCA, DE  1 1/2", PARA ELETRODUTO                                                                                                                                                                                                                                                                                                                                                                                                                                                 </t>
  </si>
  <si>
    <t xml:space="preserve">BUCHA EM ALUMINIO, COM ROSCA, DE 2", PARA ELETRODUTO                                                                                                                                                                                                                                                                                                                                                                                                                                                      </t>
  </si>
  <si>
    <t xml:space="preserve">BUCHA EM ALUMINIO, COM ROSCA, DE 2 1/2", PARA ELETRODUTO                                                                                                                                                                                                                                                                                                                                                                                                                                                  </t>
  </si>
  <si>
    <t xml:space="preserve">BUCHA EM ALUMINIO, COM ROSCA, DE 3", PARA ELETRODUTO                                                                                                                                                                                                                                                                                                                                                                                                                                                      </t>
  </si>
  <si>
    <t xml:space="preserve">BUCHA EM ALUMINIO, COM ROSCA, DE 4", PARA ELETRODUTO                                                                                                                                                                                                                                                                                                                                                                                                                                                      </t>
  </si>
  <si>
    <t xml:space="preserve">BUCHA DE REDUCAO EM ALUMINIO, COM ROSCA, DE 1" X 1/2", PARA ELETRODUTO                                                                                                                                                                                                                                                                                                                                                                                                                                    </t>
  </si>
  <si>
    <t xml:space="preserve">BUCHA DE REDUCAO EM ALUMINIO, COM ROSCA, DE 1" X 3/4", PARA ELETRODUTO                                                                                                                                                                                                                                                                                                                                                                                                                                    </t>
  </si>
  <si>
    <t xml:space="preserve">BUCHA DE REDUCAO EM ALUMINIO, COM ROSCA, DE 1 1/4" X 1/2", PARA ELETRODUTO                                                                                                                                                                                                                                                                                                                                                                                                                                </t>
  </si>
  <si>
    <t xml:space="preserve">BUCHA DE REDUCAO EM ALUMINIO, COM ROSCA, DE 1 1/4" X 3/4", PARA ELETRODUTO                                                                                                                                                                                                                                                                                                                                                                                                                                </t>
  </si>
  <si>
    <t xml:space="preserve">BUCHA DE REDUCAO EM ALUMINIO, COM ROSCA, DE 1 1/4" X 1", PARA ELETRODUTO                                                                                                                                                                                                                                                                                                                                                                                                                                  </t>
  </si>
  <si>
    <t xml:space="preserve">BUCHA DE REDUCAO EM ALUMINIO, COM ROSCA, DE 1 1/2" X 3/4", PARA ELETRODUTO                                                                                                                                                                                                                                                                                                                                                                                                                                </t>
  </si>
  <si>
    <t xml:space="preserve">BUCHA DE REDUCAO EM ALUMINIO, COM ROSCA, DE 1 1/2" X 1", PARA ELETRODUTO                                                                                                                                                                                                                                                                                                                                                                                                                                  </t>
  </si>
  <si>
    <t xml:space="preserve">BUCHA DE REDUCAO EM ALUMINIO, COM ROSCA, DE 1 1/2" X 1 1/4", PARA ELETRODUTO                                                                                                                                                                                                                                                                                                                                                                                                                              </t>
  </si>
  <si>
    <t xml:space="preserve">BUCHA DE REDUCAO EM ALUMINIO, COM ROSCA, DE 2" X 3/4", PARA ELETRODUTO                                                                                                                                                                                                                                                                                                                                                                                                                                    </t>
  </si>
  <si>
    <t xml:space="preserve">BUCHA DE REDUCAO EM ALUMINIO, COM ROSCA, DE 2" X 1", PARA ELETRODUTO                                                                                                                                                                                                                                                                                                                                                                                                                                      </t>
  </si>
  <si>
    <t xml:space="preserve">BUCHA DE REDUCAO EM ALUMINIO, COM ROSCA, DE 2" X 1 1/4", PARA ELETRODUTO                                                                                                                                                                                                                                                                                                                                                                                                                                  </t>
  </si>
  <si>
    <t xml:space="preserve">BUCHA DE REDUCAO EM ALUMINIO, COM ROSCA, DE 2" X 1 1/2", PARA ELETRODUTO                                                                                                                                                                                                                                                                                                                                                                                                                                  </t>
  </si>
  <si>
    <t xml:space="preserve">BUCHA DE REDUCAO EM ALUMINIO, COM ROSCA, DE 2 1/2" X 1", PARA ELETRODUTO                                                                                                                                                                                                                                                                                                                                                                                                                                  </t>
  </si>
  <si>
    <t xml:space="preserve">BUCHA DE REDUCAO EM ALUMINIO, COM ROSCA, DE 2 1/2" X 1 1/4", PARA ELETRODUTO                                                                                                                                                                                                                                                                                                                                                                                                                              </t>
  </si>
  <si>
    <t xml:space="preserve">BUCHA DE REDUCAO EM ALUMINIO, COM ROSCA, DE 2 1/2" X 1 1/2", PARA ELETRODUTO                                                                                                                                                                                                                                                                                                                                                                                                                              </t>
  </si>
  <si>
    <t xml:space="preserve">BUCHA DE REDUCAO EM ALUMINIO, COM ROSCA, DE 2 1/2" X 2", PARA ELETRODUTO                                                                                                                                                                                                                                                                                                                                                                                                                                  </t>
  </si>
  <si>
    <t xml:space="preserve">BUCHA DE REDUCAO EM ALUMINIO, COM ROSCA, DE 3" X 1 1/4", PARA ELETRODUTO                                                                                                                                                                                                                                                                                                                                                                                                                                  </t>
  </si>
  <si>
    <t xml:space="preserve">BUCHA DE REDUCAO EM ALUMINIO, COM ROSCA, DE 3" X 1 1/2", PARA ELETRODUTO                                                                                                                                                                                                                                                                                                                                                                                                                                  </t>
  </si>
  <si>
    <t xml:space="preserve">BUCHA DE REDUCAO EM ALUMINIO, COM ROSCA, DE 3" X 2", PARA ELETRODUTO                                                                                                                                                                                                                                                                                                                                                                                                                                      </t>
  </si>
  <si>
    <t xml:space="preserve">BUCHA DE REDUCAO EM ALUMINIO, COM ROSCA, DE 3" X 2 1/2", PARA ELETRODUTO                                                                                                                                                                                                                                                                                                                                                                                                                                  </t>
  </si>
  <si>
    <t xml:space="preserve">BUCHA DE REDUCAO EM ALUMINIO, COM ROSCA, DE 4" X 2", PARA ELETRODUTO                                                                                                                                                                                                                                                                                                                                                                                                                                      </t>
  </si>
  <si>
    <t xml:space="preserve">BUCHA DE REDUCAO EM ALUMINIO, COM ROSCA, DE 4" X 2 1/2", PARA ELETRODUTO                                                                                                                                                                                                                                                                                                                                                                                                                                  </t>
  </si>
  <si>
    <t xml:space="preserve">BUCHA DE REDUCAO EM ALUMINIO, COM ROSCA, DE 4" X 3", PARA ELETRODUTO                                                                                                                                                                                                                                                                                                                                                                                                                                      </t>
  </si>
  <si>
    <t xml:space="preserve">ARRUELA EM ALUMINIO, COM ROSCA, DE 3/8", PARA ELETRODUTO                                                                                                                                                                                                                                                                                                                                                                                                                                                  </t>
  </si>
  <si>
    <t xml:space="preserve">ARRUELA EM ALUMINIO, COM ROSCA, DE 1/2", PARA ELETRODUTO                                                                                                                                                                                                                                                                                                                                                                                                                                                  </t>
  </si>
  <si>
    <t xml:space="preserve">ARRUELA EM ALUMINIO, COM ROSCA, DE 3/4", PARA ELETRODUTO                                                                                                                                                                                                                                                                                                                                                                                                                                                  </t>
  </si>
  <si>
    <t xml:space="preserve">ARRUELA EM ALUMINIO, COM ROSCA, DE 1", PARA ELETRODUTO                                                                                                                                                                                                                                                                                                                                                                                                                                                    </t>
  </si>
  <si>
    <t xml:space="preserve">ARRUELA EM ALUMINIO, COM ROSCA, DE  1 1/4", PARA ELETRODUTO                                                                                                                                                                                                                                                                                                                                                                                                                                               </t>
  </si>
  <si>
    <t xml:space="preserve">ARRUELA EM ALUMINIO, COM ROSCA, DE 1 1/2", PARA ELETRODUTO                                                                                                                                                                                                                                                                                                                                                                                                                                                </t>
  </si>
  <si>
    <t xml:space="preserve">ARRUELA EM ALUMINIO, COM ROSCA, DE 2", PARA ELETRODUTO                                                                                                                                                                                                                                                                                                                                                                                                                                                    </t>
  </si>
  <si>
    <t xml:space="preserve">ARRUELA EM ALUMINIO, COM ROSCA, DE 2 1/2", PARA ELETRODUTO                                                                                                                                                                                                                                                                                                                                                                                                                                                </t>
  </si>
  <si>
    <t xml:space="preserve">ARRUELA EM ALUMINIO, COM ROSCA, DE 3", PARA ELETRODUTO                                                                                                                                                                                                                                                                                                                                                                                                                                                    </t>
  </si>
  <si>
    <t xml:space="preserve">ARRUELA EM ALUMINIO, COM ROSCA, DE 4", PARA ELETRODUTO                                                                                                                                                                                                                                                                                                                                                                                                                                                    </t>
  </si>
  <si>
    <t xml:space="preserve">BUCHA EM ALUMINIO, COM ROSCA, DE 3/8", PARA ELETRODUTO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</si>
  <si>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</si>
  <si>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</si>
  <si>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50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</si>
  <si>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</si>
  <si>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</si>
  <si>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</si>
  <si>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</si>
  <si>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185 MM2                                                                                                                                                                                                                                                                                                                                                                                  </t>
  </si>
  <si>
    <t xml:space="preserve">CABO DE COBRE, FLEXIVEL, CLASSE 4 OU 5, ISOLACAO EM PVC/A, ANTICHAMA BWF-B, 1 CONDUTOR, 450/750 V, SECAO NOMINAL 240 MM2                                                                                                                                                                                                                                                                                                                                                                                  </t>
  </si>
  <si>
    <t xml:space="preserve">CABO DE COBRE, RIGIDO, CLASSE 2, ISOLACAO EM PVC/A, ANTICHAMA BWF-B, 1 CONDUTOR, 450/750 V, SECAO NOMINAL 16 MM2                                                                                                                                                                                                                                                                                                                                                                                          </t>
  </si>
  <si>
    <t xml:space="preserve">CABO DE COBRE, RIGIDO, CLASSE 2, ISOLACAO EM PVC/A, ANTICHAMA BWF-B, 1 CONDUTOR, 450/750 V, SECAO NOMINAL 500 MM2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</si>
  <si>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</si>
  <si>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</si>
  <si>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</si>
  <si>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</si>
  <si>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</si>
  <si>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4",  PARA CABEAMENTO SUBTERRANEO (NBR 15715)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</si>
  <si>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</si>
  <si>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500 MM2                                                                                                                                                                                                                                                                                                                                               </t>
  </si>
  <si>
    <t xml:space="preserve">CABO DE COBRE, FLEXIVEL, CLASSE 4 OU 5, ISOLACAO EM PVC/A, ANTICHAMA BWF-B, 1 CONDUTOR, 450/750 V, SECAO NOMINAL 0,5 MM2                                                                                                                                                                                                                                                                                                                                                                                  </t>
  </si>
  <si>
    <t xml:space="preserve">CABO DE COBRE, FLEXIVEL, CLASSE 4 OU 5, ISOLACAO EM PVC/A, ANTICHAMA BWF-B, 1 CONDUTOR, 450/750 V, SECAO NOMINAL 1,0 MM2                                                                                                                                                                                                                                                                                                                                                                                  </t>
  </si>
  <si>
    <t xml:space="preserve">ELETRODUTO/CONDULETE DE PVC RIGIDO, LISO, COR CINZA, DE 3/4", PARA INSTALACOES APARENTES (NBR 5410)                                                                                                                                                                                                                                                                                                                                                                                                       </t>
  </si>
  <si>
    <t xml:space="preserve">ELETRODUTO/CONDULETE DE PVC RIGIDO, LISO, COR CINZA, DE 1/2", PARA INSTALACOES APARENTES (NBR 5410)                                                                                                                                                                                                                                                                                                                                                                                                       </t>
  </si>
  <si>
    <t xml:space="preserve">ELETRODUTO/CONDULETE DE PVC RIGIDO, LISO, COR CINZA, DE 1", PARA INSTALACOES APARENTES (NBR 5410)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</si>
  <si>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</si>
  <si>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</si>
  <si>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</si>
  <si>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</si>
  <si>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</si>
  <si>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</si>
  <si>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</si>
  <si>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</si>
  <si>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</si>
  <si>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</si>
  <si>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</si>
  <si>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MULTIPOLAR DE COBRE, FLEXIVEL, CLASSE 4 OU 5, ISOLACAO EM HEPR, COBERTURA EM PVC-ST2, ANTICHAMA BWF-B, 0,6/1 KV, 3 CONDUTORES DE 120 MM2                                                                                                                                                                                                                                                                                                                                                             </t>
  </si>
  <si>
    <t xml:space="preserve">CORDAO DE COBRE, FLEXIVEL, TORCIDO, CLASSE 4 OU 5, ISOLACAO EM PVC/D, 300 V, 2 CONDUTORES DE 0,5 MM2                                                                                                                                                                                                                                                                                                                                                                                                      </t>
  </si>
  <si>
    <t xml:space="preserve">CORDAO DE COBRE, FLEXIVEL, TORCIDO, CLASSE 4 OU 5, ISOLACAO EM PVC/D, 300 V, 2 CONDUTORES DE 1,0 MM2                                                                                                                                                                                                                                                                                                                                                                                                      </t>
  </si>
  <si>
    <t xml:space="preserve">CURVA 90 GRAUS, CURTA, DE PVC RIGIDO ROSCAVEL, DE 1/2", PARA ELETRODUTO                                                                                                                                                                                                                                                                                                                                                                                                                                   </t>
  </si>
  <si>
    <t xml:space="preserve">CURVA 90 GRAUS, CURTA, DE PVC RIGIDO ROSCAVEL, DE 3/4", PARA ELETRODUTO                                                                                                                                                                                                                                                                                                                                                                                                                                   </t>
  </si>
  <si>
    <t xml:space="preserve">CURVA 90 GRAUS, CURTA, DE PVC RIGIDO ROSCAVEL, DE 1", PARA ELETRODUTO                                                                                                                                                                                                                                                                                                                                                                                                                                     </t>
  </si>
  <si>
    <t xml:space="preserve">CURVA 135 GRAUS, DE PVC RIGIDO ROSCAVEL, DE 3/4", PARA ELETRODUTO                                                                                                                                                                                                                                                                                                                                                                                                                                         </t>
  </si>
  <si>
    <t xml:space="preserve">CURVA 180 GRAUS, DE PVC RIGIDO ROSCAVEL, DE 1", PARA ELETRODUTO                                                                                                                                                                                                                                                                                                                                                                                                                                           </t>
  </si>
  <si>
    <t xml:space="preserve">CURVA 180 GRAUS, DE PVC RIGIDO ROSCAVEL, DE 2", PARA ELETRODUTO                                                                                                                                                                                                                                                                                                                                                                                                                                           </t>
  </si>
  <si>
    <t xml:space="preserve">CONEXAO FIXA, ROSCA FEMEA, EM PLASTICO, DN 16 MM X 1/2",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</si>
  <si>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</si>
  <si>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</si>
  <si>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3/4", PARA CONEXAO COM CRIMPAGEM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</si>
  <si>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</si>
  <si>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</si>
  <si>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</si>
  <si>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</si>
  <si>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</si>
  <si>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</si>
  <si>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</si>
  <si>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</si>
  <si>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</si>
  <si>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</si>
  <si>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</si>
  <si>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</si>
  <si>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</si>
  <si>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</si>
  <si>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</si>
  <si>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</si>
  <si>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</si>
  <si>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</si>
  <si>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</si>
  <si>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</si>
  <si>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</si>
  <si>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PLASTICO, PARA CONEXAO COM CRIMPAGEM EM TUBO PEX, DN 16 MM X 1/2"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</si>
  <si>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</si>
  <si>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</si>
  <si>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3/4"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</si>
  <si>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</si>
  <si>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</si>
  <si>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</si>
  <si>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</si>
  <si>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</si>
  <si>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</si>
  <si>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</si>
  <si>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ESPACADOR / DISTANCIADOR TIPO GARRA DUPLA, EM PLASTICO, COBRIMENTO *20* MM, PARA FERRAGENS DE LAJES E FUNDO DE VIGAS                                                                                                                                                                                                                                                                                                                                                                                      </t>
  </si>
  <si>
    <t xml:space="preserve">LUVA DE TRANSICAO, CPVC, 22 MM X 1/2", PARA AGUA QUENTE                                                                                                                                                                                                                                                                                                                                                                                                                                                   </t>
  </si>
  <si>
    <t xml:space="preserve">TERMINAL DE VENTILACAO, 50 MM, SERIE NORMAL, ESGOTO PREDIAL                                                                                                                                                                                                                                                                                                                                                                                                                                               </t>
  </si>
  <si>
    <t xml:space="preserve">TERMINAL DE VENTILACAO, 75 MM, SERIE NORMAL, ESGOTO PREDIAL                                                                                                                                                                                                                                                                                                                                                                                                                                               </t>
  </si>
  <si>
    <t xml:space="preserve">TERMINAL DE VENTILACAO, 100 MM, SERIE NORMAL, ESGOTO PREDIAL                                                                                                                                                                                                                                                                                                                                                                                                                                              </t>
  </si>
  <si>
    <t xml:space="preserve">TE, PLASTICO, DN 16 MM, PARA CONEXAO COM CRIMPAGEM EM TUBO PEX                                                                                                                                                                                                                                                                                                                                                                                                                                            </t>
  </si>
  <si>
    <t xml:space="preserve">MANTA GEOTEXTIL TECIDO DE LAMINETES DE POLIPROPILENO, RESISTENCIA A TRACAO = *25* KN/M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</si>
  <si>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</si>
  <si>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</si>
  <si>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</si>
  <si>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</si>
  <si>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PERFILADO PERFURADO 19 X 38 MM, CHAPA 22                                                                                                                                                                                                                                                                                                                                                                                                                                                                  </t>
  </si>
  <si>
    <t xml:space="preserve">CONDULETE EM PVC, TIPO "B", SEM TAMPA, DE 1"                                                                                                                                                                                                                                                                                                                                                                                                                                                              </t>
  </si>
  <si>
    <t xml:space="preserve">CONDULETE EM PVC, TIPO "C", SEM TAMPA, DE 1/2"                                                                                                                                                                                                                                                                                                                                                                                                                                                            </t>
  </si>
  <si>
    <t xml:space="preserve">CONDULETE EM PVC, TIPO "C", SEM TAMPA, DE 3/4"                                                                                                                                                                                                                                                                                                                                                                                                                                                            </t>
  </si>
  <si>
    <t xml:space="preserve">CONDULETE EM PVC, TIPO "C", SEM TAMPA, DE 1"                                                                                                                                                                                                                                                                                                                                                                                                                                                              </t>
  </si>
  <si>
    <t xml:space="preserve">CONDULETE EM PVC, TIPO "E", SEM TAMPA, DE 1/2"                                                                                                                                                                                                                                                                                                                                                                                                                                                            </t>
  </si>
  <si>
    <t xml:space="preserve">CONDULETE EM PVC, TIPO "E", SEM TAMPA, DE 3/4"                                                                                                                                                                                                                                                                                                                                                                                                                                                            </t>
  </si>
  <si>
    <t xml:space="preserve">CONDULETE EM PVC, TIPO "E", SEM TAMPA, DE 1"                                                                                                                                                                                                                                                                                                                                                                                                                                                              </t>
  </si>
  <si>
    <t xml:space="preserve">CONDULETE EM PVC, TIPO "LR", SEM TAMPA, DE 1/2"                                                                                                                                                                                                                                                                                                                                                                                                                                                           </t>
  </si>
  <si>
    <t xml:space="preserve">CONDULETE EM PVC, TIPO "LR", SEM TAMPA, DE 3/4"                                                                                                                                                                                                                                                                                                                                                                                                                                                           </t>
  </si>
  <si>
    <t xml:space="preserve">CONDULETE EM PVC, TIPO "LR", SEM TAMPA, DE 1"                                                                                                                                                                                                                                                                                                                                                                                                                                                             </t>
  </si>
  <si>
    <t xml:space="preserve">CONDULETE EM PVC, TIPO "T", SEM TAMPA, DE 3/4"                                                                                                                                                                                                                                                                                                                                                                                                                                                            </t>
  </si>
  <si>
    <t xml:space="preserve">CONDULETE EM PVC, TIPO "T", SEM TAMPA, DE 1"                                                                                                                                                                                                                                                                                                                                                                                                                                                              </t>
  </si>
  <si>
    <t xml:space="preserve">CONDULETE EM PVC, TIPO "TB", SEM TAMPA, DE 1"                                                                                                                                                                                                                                                                                                                                                                                                                                                             </t>
  </si>
  <si>
    <t xml:space="preserve">CONDULETE EM PVC, TIPO "X", SEM TAMPA, DE 1/2"                                                                                                                                                                                                                                                                                                                                                                                                                                                            </t>
  </si>
  <si>
    <t xml:space="preserve">CONDULETE EM PVC, TIPO "X", SEM TAMPA, DE 3/4"                                                                                                                                                                                                                                                                                                                                                                                                                                                            </t>
  </si>
  <si>
    <t xml:space="preserve">CONDULETE EM PVC, TIPO "X", SEM TAMPA, DE 1"                                                                                                                                                                                                                                                                                                                                                                                                                                                              </t>
  </si>
  <si>
    <t xml:space="preserve">TAMPA PARA CONDULETE, EM PVC, PARA 1 INTERRUPTOR                                                                                                                                                                                                                                                                                                                                                                                                                                                          </t>
  </si>
  <si>
    <t xml:space="preserve">TAMPA PARA CONDULETE, EM PVC, PARA 1 MODULO RJ                                                                                                                                                                                                                                                                                                                                                                                                                                                            </t>
  </si>
  <si>
    <t xml:space="preserve">TAMPA PARA CONDULETE, EM PVC, PARA 2 MODULOS RJ                                                                                                                                                                                                                                                                                                                                                                                                                                                           </t>
  </si>
  <si>
    <t xml:space="preserve">TAMPA PARA CONDULETE, EM PVC, PARA TOMADA HEXAGONAL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</si>
  <si>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</si>
  <si>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</si>
  <si>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</si>
  <si>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</si>
  <si>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</si>
  <si>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</si>
  <si>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</si>
  <si>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</si>
  <si>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</si>
  <si>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</si>
  <si>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 SEM FILTRO, PARA 15 A 30 CONTRIBUINTES, CILINDRICA, COM TAMPA, EM POLIETILENO DE ALTA DENSIDADE (PEAD), CAPACIDADE APROXIMADA DE 5500 LITROS (NBR 7229)                                                                                                                                                                                                                                                                                                                                    </t>
  </si>
  <si>
    <t xml:space="preserve">FOSSA SEPTICA,SEM FILTRO, PARA 40 A 52 CONTRIBUINTES, CILINDRICA, COM TAMPA, EM POLIETILENO DE ALTA DENSIDADE (PEAD), CAPACIDADE APROXIMADA DE 10000 LITROS (NBR 7229)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</si>
  <si>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</si>
  <si>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</si>
  <si>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</si>
  <si>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REATOR INTERNO/INTEGRADO PARA LAMPADA VAPOR METALICO 400 W, ALTO FATOR DE POTENCIA                                                                                                                                                                                                                                                                                                                                                                                                                        </t>
  </si>
  <si>
    <t xml:space="preserve">LAMPADA VAPOR METALICO OVOIDE 150 W, BASE E27/E40                                                                                                                                                                                                                                                                                                                                                                                                                                                         </t>
  </si>
  <si>
    <t xml:space="preserve">LAMPADA FLUORESCENTE COMPACTA BRANCA 135 W, BASE E40 (127/220 V)                                                                                                                                                                                                                                                                                                                                                                                                                                          </t>
  </si>
  <si>
    <t xml:space="preserve">LUMINARIA SPOT DE SOBREPOR EM ALUMINIO COM ALETA PLASTICA PARA 2 LAMPADAS, BASE E27, POTENCIA MAXIMA 40/60 W (NAO INCLUI LAMPADA)                                                                                                                                                                                                                                                                                                                                                                         </t>
  </si>
  <si>
    <t xml:space="preserve">BASE PARA RELE COM SUPORTE METALICO                                                                                                                                                                                                                                                                                                                                                                                                                                                                       </t>
  </si>
  <si>
    <t xml:space="preserve">LAMPADA FLUORESCENTE COMPACTA 2U/3U BRANCA 9/10 W, BASE E27 (127/220 V)                                                                                                                                                                                                                                                                                                                                                                                                                                   </t>
  </si>
  <si>
    <t xml:space="preserve">LUMINARIA LED PLAFON REDONDO DE SOBREPOR BIVOLT 12/13 W,  D = *17* CM                                                                                                                                                                                                                                                                                                                                                                                                                                     </t>
  </si>
  <si>
    <t xml:space="preserve">LAMPADA LED TUBULAR BIVOLT 9/10 W, BASE G13                                                                                                                                                                                                                                                                                                                                                                                                                                                               </t>
  </si>
  <si>
    <t xml:space="preserve">LAMPADA LED TUBULAR BIVOLT 18/20 W, BASE G13                                                                                                                                                                                                                                                                                                                                                                                                                                                              </t>
  </si>
  <si>
    <t xml:space="preserve">LAMPADA LED TIPO DICROICA BIVOLT, LUZ BRANCA, 5 W (BASE GU10)                                                                                                                                                                                                                                                                                                                                                                                                                                             </t>
  </si>
  <si>
    <t xml:space="preserve">LUMINARIA LED REFLETOR RETANGULAR BIVOLT, LUZ BRANCA, 10 W                                                                                                                                                                                                                                                                                                                                                                                                                                                </t>
  </si>
  <si>
    <t xml:space="preserve">LUMINARIA LED REFLETOR RETANGULAR BIVOLT, LUZ BRANCA, 30 W                                                                                                                                                                                                                                                                                                                                                                                                                                                </t>
  </si>
  <si>
    <t xml:space="preserve">LUMINARIA LED REFLETOR RETANGULAR BIVOLT, LUZ BRANCA, 50 W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</si>
  <si>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</si>
  <si>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</si>
  <si>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</si>
  <si>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</si>
  <si>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SENSOR DE PRESENCA BIVOLT COM FOTOCELULA PARA QUALQUER TIPO DE LAMPADA, POTENCIA MAXIMA *1000* W, USO EXTERNO                                                                                                                                                                                                                                                                                                                                                                                             </t>
  </si>
  <si>
    <t xml:space="preserve">DESMOLDANTE PARA FORMAS METALICAS A BASE DE OLEO VEGETAL                                                                                                                                                                                                                                                                                                                                                                                                                                                  </t>
  </si>
  <si>
    <t xml:space="preserve">KIT DE ACESSORIOS PARA BANHEIRO EM METAL CROMADO, 5 PECAS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</si>
  <si>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</si>
  <si>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</si>
  <si>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</si>
  <si>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MOTOR ELETRICO PARA VIBRADOR DE IMERSAO, DE 2 CV, MONOFASICO, 110/220 V                                                                                                                                                                                                                                                                                                                                                                                                                                   </t>
  </si>
  <si>
    <t xml:space="preserve">MOTOR ELETRICO PARA VIBRADOR DE IMERSAO, DE 2 CV, TRIFASICO, 220/380 V                                                                                                                                                                                                                                                                                                                                                                                                                                    </t>
  </si>
  <si>
    <t xml:space="preserve">MOTOR A GASOLINA PARA VIBRADOR DE IMERSAO, 4 TEMPOS, DE 5,5 CV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</si>
  <si>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</si>
  <si>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</si>
  <si>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</si>
  <si>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</si>
  <si>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 UMIDADE (RU), COR VERDE, E = 12,5 MM, 1200 X 1800 MM (L X C)                                                                                                                                                                                                                                                                                                                                                                                              </t>
  </si>
  <si>
    <t xml:space="preserve">PLACA / CHAPA DE GESSO ACARTONADO, RESISTENTE A UMIDADE (RU), COR VERDE, E = 12,5 MM, 1200 X 2400 MM (L X C)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</si>
  <si>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</si>
  <si>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</si>
  <si>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</si>
  <si>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</si>
  <si>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</si>
  <si>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</si>
  <si>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CANTONEIRA L, LISA, EM ACO, 25 X 30 MM, E = 0,5 MM, PARA ESTRUTURA DRYWALL                                                                                                                                                                                                                                                                                                                                                                                                                         </t>
  </si>
  <si>
    <t xml:space="preserve">PERFIL CANTONEIRA L, PERFURADA, EM ACO, 23 X 23 MM, E = 0,5 MM, PARA ESTRUTURA DRYWALL                                                                                                                                                                                                                                                                                                                                                                                                                    </t>
  </si>
  <si>
    <t xml:space="preserve">PERFIL RODAPE DE IMPERMEABILIZACAO, FORMATO L, EM ACO ZINCADO, PARA ESTRUTURA DRYWALL, E = 0,5 MM, 220 X 3000 MM (H X C)                                                                                                                                                                                                                                                                                                                                                                                  </t>
  </si>
  <si>
    <t xml:space="preserve">PERFIL CANALETA, FORMATO C, EM ACO ZINCADO, PARA ESTRUTURA FORRO DRYWALL, E = 0,5 MM, *46 X 18* (L X H), COMPRIMENTO 3 M                                                                                                                                                                                                                                                                                                                                                                                  </t>
  </si>
  <si>
    <t xml:space="preserve">PERFIL TABICA FECHADA, LISA, FORMATO Z, EM ACO GALVANIZADO NATURAL, LARGURA TOTAL NA HORIZONTAL *40* MM, PARA ESTRUTURA FORRO DRYWALL                                                                                                                                                                                                                                                                                                                                                                     </t>
  </si>
  <si>
    <t xml:space="preserve">PERFIL TABICA ABERTA, PERFURADA, FORMATO Z, EM ACO GALVANIZADO NATURAL, LARGURA APROXIMADA 40 MM, PARA ESTRUTURA FORRO DRYWALL                                                                                                                                                                                                                                                                                                                                                                            </t>
  </si>
  <si>
    <t xml:space="preserve">PENDURAL OU PRESILHA REGULADORA, EM ACO GALVANIZADO, COM CORPO, MOLA E REBITE, PARA PERFIL TIPO CANALETA DE ESTRUTURA EM FORROS DRYWALL                                                                                                                                                                                                                                                                                                                                                                   </t>
  </si>
  <si>
    <t xml:space="preserve">FITA DE PAPEL MICROPERFURADO, 50 X 150 MM, PARA TRATAMENTO DE JUNTAS DE CHAPA DE GESSO PARA DRYWALL                                                                                                                                                                                                                                                                                                                                                                                                       </t>
  </si>
  <si>
    <t xml:space="preserve">FITA DE PAPEL REFORCADA COM LAMINA DE METAL PARA REFORCO DE CANTOS DE CHAPA DE GESSO PARA DRYWALL                                                                                                                                                                                                                                                                                                                                                                                                         </t>
  </si>
  <si>
    <t xml:space="preserve">MASSA DE REJUNTE PRONTA PARA TRATAMENTO DE JUNTAS DE CHAPA DE GESSO PARA DRYWALL, SEM ADICAO DE AGUA                                                                                                                                                                                                                                                                                                                                                                                                      </t>
  </si>
  <si>
    <t xml:space="preserve">MASSA DE REJUNTE EM PO PARA DRYWALL, A BASE DE GESSO, SECAGEM RAPIDA, PARA TRATAMENTO DE JUNTAS DE CHAPA DE GESSO (NECESSITA ADICAO DE AGUA)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</si>
  <si>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</si>
  <si>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</si>
  <si>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</si>
  <si>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CABECA TROMBETA E PONTA AGULHA (GN55), COMPRIMENTO 55 MM, EM ACO FOSFATIZADO, PARA FIXAR CHAPA DE GESSO EM PERFIL DRYWALL METALICO MAXIMO 0,7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</si>
  <si>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</si>
  <si>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</si>
  <si>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</si>
  <si>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</si>
  <si>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</si>
  <si>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</si>
  <si>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</si>
  <si>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</si>
  <si>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</si>
  <si>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4 POLOS, SENSIBILIDADE DE 30 MA, CORRENTE DE 100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</si>
  <si>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</si>
  <si>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</si>
  <si>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</si>
  <si>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</si>
  <si>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</si>
  <si>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</si>
  <si>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</si>
  <si>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2 POLOS, SENSIBILIDADE DE 30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</si>
  <si>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</si>
  <si>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</si>
  <si>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</si>
  <si>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</si>
  <si>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DISPOSITIVO DR, 4 POLOS, SENSIBILIDADE DE 300 MA, CORRENTE DE 100 A, TIPO AC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</si>
  <si>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</si>
  <si>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</si>
  <si>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</si>
  <si>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</si>
  <si>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</si>
  <si>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</si>
  <si>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</si>
  <si>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</si>
  <si>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</si>
  <si>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</si>
  <si>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</si>
  <si>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</si>
  <si>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</si>
  <si>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</si>
  <si>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</si>
  <si>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</si>
  <si>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ESPACADOR OU DISTANCIADOR, EM PLASTICO, TIPO APOIO DE CORDOALHA (CARANGUEJO), PARA ARMADURA NEGATIVA E PROTENSAO, COBRIMENTO 50 MM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</si>
  <si>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</si>
  <si>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</si>
  <si>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</si>
  <si>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</si>
  <si>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</si>
  <si>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</si>
  <si>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</si>
  <si>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</si>
  <si>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</si>
  <si>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</si>
  <si>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</si>
  <si>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</si>
  <si>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</si>
  <si>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</si>
  <si>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</si>
  <si>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</si>
  <si>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CAPA LISA EM HDF, ACABAMENTO MELAMINICO BRANCO (INCLUI MARCO, ALIZARES, DOBRADICAS E FECHADURA EXTERNA)                                                                                                                                                                                                                                                                            </t>
  </si>
  <si>
    <t xml:space="preserve">PORTA DE MADEIRA, FOLHA PESADA (NBR 15930) DE 800 X 2100 MM, DE 40 MM A 45 MM DE ESPESSURA, NUCLEO SOLIDO, CAPA LISA EM HDF, ACABAMENTO EM LAMINADO NATURAL PARA VERNIZ                                                                                                                                                                                                                                                                                                                                   </t>
  </si>
  <si>
    <t xml:space="preserve">PORTA DE MADEIRA, FOLHA PESADA (NBR 15930) DE 900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</si>
  <si>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</si>
  <si>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PRIMER PARA PINTURA                                                                                                                                                                                                                                                                                                                                            </t>
  </si>
  <si>
    <t xml:space="preserve">TELA DE ACO SOLDADA NERVURADA, CA-60, Q-113, (1,8 KG/M2), DIAMETRO DO FIO = 3,8 MM, LARGURA = 2,45 M, ESPACAMENTO DA MALHA = 10 X 10 CM                                                                                                                                                                                                                                                                                                                                                                   </t>
  </si>
  <si>
    <t xml:space="preserve">TELA DE ACO SOLDADA NERVURADA, CA-60, L-159, (1,69 KG/M2), DIAMETRO DO FIO = 4,5 MM, LARGURA = 2,45 M, ESPACAMENTO DA MALHA = 30 X 10 CM                                                                                                                                                                                                                                                                                                                                                                  </t>
  </si>
  <si>
    <t xml:space="preserve">TELA DE ACO SOLDADA NERVURADA, CA-60, T-196, (2,11 KG/M2), DIAMETRO DO FIO = 5,0 MM, LARGURA = 2,45 M, ESPACAMENTO DA MALHA = 30 X 10 CM                                                                                                                                                                                                                                                                                                                                                                  </t>
  </si>
  <si>
    <t xml:space="preserve">LUMINARIA DE EMBUTIR EM CHAPA DE ACO PARA 2 LAMPADAS FLUORESCENTES DE 14 W COM REFLETOR E ALETAS EM ALUMINIO, COMPLETA (INCLUI REATOR E LAMPADAS)                                                                                                                                                                                                                                                                                                                                                         </t>
  </si>
  <si>
    <t xml:space="preserve">FORRO DE FIBRA MINERAL EM PLACAS DE 625 X 625 MM, E = 15 MM, BORDA RETA, COM PINTURA ANTIMOFO, APOIADO EM PERFIL DE ACO GALVANIZADO COM 24 MM DE BASE - INSTALADO                                                                                                                                                                                                                                                                                                                                         </t>
  </si>
  <si>
    <t xml:space="preserve">FORRO DE FIBRA MINERAL EM PLACAS DE 1250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</si>
  <si>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</si>
  <si>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PLACA DE FIBRA MINERAL PARA FORRO, DE 625 X 625 MM, E = 15 MM, BORDA RETA, COM PINTURA ANTIMOFO (NAO INCLUI PERFIS)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</si>
  <si>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</si>
  <si>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</si>
  <si>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</si>
  <si>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</si>
  <si>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</si>
  <si>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</si>
  <si>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</si>
  <si>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DISPOSITIVO DR, 2 POLOS, SENSIBILIDADE DE 300 MA, CORRENTE DE 80 A, TIPO  AC                                                                                                                                                                                                                                                                                                                                                                                                                              </t>
  </si>
  <si>
    <t xml:space="preserve">AR CONDICIONADO SPLIT ON/OFF, HI-WALL (PAREDE), 18000 BTUS/H, CICLO QUENTE/FRIO,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</si>
  <si>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</si>
  <si>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</si>
  <si>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</si>
  <si>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</si>
  <si>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</si>
  <si>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</si>
  <si>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</si>
  <si>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</si>
  <si>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PLACA / CHAPA DE GESSO ACARTONADO, ACABAMENTO VINILICO LISO EM UMA DAS FACES, COR BRANCA, BORDA QUADRADA, E = 9,5 MM, *625 X 625* MM (L X C), PARA FORRO REMOVIVEL                                                                                                                                                                                                                                                                                                                                        </t>
  </si>
  <si>
    <t xml:space="preserve">PLACA / CHAPA DE GESSO ACARTONADO, ACABAMENTO VINILICO LISO EM UMA DAS FACES, COR BRANCA, BORDA QUADRADA, E = 9,5 MM, *625 X 1250* MM (L X C), PARA FORRO REMOVIVEL                                                                                                                                                                                                                                                                                                                                       </t>
  </si>
  <si>
    <t xml:space="preserve">PERFIL TRAVESSA (SECUNDARIO), T CLICADO, EM ACO GALVANIZADO, BRANCO, PARA FORRO REMOVIVEL, 24 X 625 MM (L X C)                                                                                                                                                                                                                                                                                                                                                                                            </t>
  </si>
  <si>
    <t xml:space="preserve">PERFIL TRAVESSA (SECUNDARIO), T CLICADO, EM ACO GALVANIZADO , BRANCO, PARA FORRO REMOVIVEL, 24 X 1250 MM (L X C)                                                                                                                                                                                                                                                                                                                                                                                          </t>
  </si>
  <si>
    <t xml:space="preserve">PERFIL LONGARINA (PRINCIPAL), T CLICADO, EM ACO, BRANCO, PARA FORRO REMOVIVEL, 24 X 3750 MM (L X C)                                                                                                                                                                                                                                                                                                                                                                                                       </t>
  </si>
  <si>
    <t xml:space="preserve">PERFIL TIPO CANTONEIRA EM L, EM ACO GALVANIZADO, BRANCO, PARA FORRO REMOVIVEL, *23* X 3000 MM (L X C)                                                                                                                                                                                                                                                                                                                                                                                                     </t>
  </si>
  <si>
    <t xml:space="preserve">PENDURAL OU REGULADOR, COM MOLA, EM ACO GALVANIZADO, PARA PERFIL TIPO T CLICADO DE FORROS REMOVIVEL                                                                                                                                                                                                                                                                                                                                                                                                       </t>
  </si>
  <si>
    <t xml:space="preserve">TIRANTE COM ELO, EM ARAME GALVANIZADO RIGIDO, NUMERO 10, COMPRIMENTO 2000 MM, PARA PENDURAL DE FORRO REMOVIVEL                                                                                                                                                                                                                                                                                                                                                                                            </t>
  </si>
  <si>
    <t xml:space="preserve">AR-CONDICIONADO FRIO SPLITAO MODULAR 10 TR                                                                                                                                                                                                                                                                                                                                                                                                                                                                </t>
  </si>
  <si>
    <t xml:space="preserve">AR-CONDICIONADO FRIO SPLITAO MODULAR 15 TR                                                                                                                                                                                                                                                                                                                                                                                                                                                                </t>
  </si>
  <si>
    <t xml:space="preserve">AR-CONDICIONADO FRIO SPLITAO MODULAR 20 TR                                                                                                                                                                                                                                                                                                                                                                                                                                                                </t>
  </si>
  <si>
    <t xml:space="preserve">AR-CONDICIONADO FRIO SPLITAO INVERTER 30 TR                                                                                                                                                                                                                                                                                                                                                                                                                                                               </t>
  </si>
  <si>
    <t xml:space="preserve">GRUPO GERADOR DIESEL, COM CARENAGEM, POTENCIA STANDART ENTRE 50 E 55 KVA, VELOCIDADE DE 1800 RPM, FREQUENCIA DE 60 HZ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</si>
  <si>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</si>
  <si>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</si>
  <si>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</si>
  <si>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</si>
  <si>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</si>
  <si>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</si>
  <si>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</si>
  <si>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PATCH PANEL, 24 PORTAS, CATEGORIA 5E, COM RACKS DE 19" E 1 U DE ALTURA                                                                                                                                                                                                                                                                                                                                                                                                                                    </t>
  </si>
  <si>
    <t xml:space="preserve">PATCH PANEL, 48 PORTAS, CATEGORIA 5E, COM RACKS DE 19" E 2 U DE ALTURA                                                                                                                                                                                                                                                                                                                                                                                                                                    </t>
  </si>
  <si>
    <t xml:space="preserve">PATCH PANEL, 24 PORTAS, CATEGORIA 6, COM RACKS DE 19" E 1 U DE ALTURA                                                                                                                                                                                                                                                                                                                                                                                                                                     </t>
  </si>
  <si>
    <t xml:space="preserve">PATCH PANEL, 48 PORTAS, CATEGORIA 6, COM RACKS DE 19" E 2 U DE ALTURA                                                                                                                                                                                                                                                                                                                                                                                                                                     </t>
  </si>
  <si>
    <t xml:space="preserve">CABO DE PAR TRANCADO UTP, 4 PARES, CATEGORIA 5E                                                                                                                                                                                                                                                                                                                                                                                                                                                           </t>
  </si>
  <si>
    <t xml:space="preserve">CABO DE PAR TRANCADO UTP, 4 PARES, CATEGORIA 6                                                                                                                                                                                                                                                                                                                                                                                                                                                            </t>
  </si>
  <si>
    <t xml:space="preserve">CONECTOR FEMEA RJ - 45, CATEGORIA 5 E                                                                                                                                                                                                                                                                                                                                                                                                                                                                     </t>
  </si>
  <si>
    <t xml:space="preserve">CONECTOR FEMEA RJ - 45, CATEGORIA 6                                                                                                                                                                                                                                                                                                                                                                                                                                                                       </t>
  </si>
  <si>
    <t xml:space="preserve">CONECTOR MACHO RJ - 45, CATEGORIA 5 E                                                                                                                                                                                                                                                                                                                                                                                                                                                                     </t>
  </si>
  <si>
    <t xml:space="preserve">CONECTOR MACHO RJ - 45, CATEGORIA 6                                                                                                                                                                                                                                                                                                                                                                                                                                                                       </t>
  </si>
  <si>
    <t xml:space="preserve">PATCH CORD, CATEGORIA 5 E, EXTENSAO DE 1,50 M                                                                                                                                                                                                                                                                                                                                                                                                                                                             </t>
  </si>
  <si>
    <t xml:space="preserve">PATCH CORD, CATEGORIA 5 E, EXTENSAO DE 2,50 M                                                                                                                                                                                                                                                                                                                                                                                                                                                             </t>
  </si>
  <si>
    <t xml:space="preserve">PATCH CORD, CATEGORIA 6, EXTENSAO DE 1,50 M                                                                                                                                                                                                                                                                                                                                                                                                                                                               </t>
  </si>
  <si>
    <t xml:space="preserve">PATCH CORD, CATEGORIA 6, EXTENSAO DE 2,50 M                                                                                                                                                                                                                                                                                                                                                                                                                                                               </t>
  </si>
  <si>
    <t xml:space="preserve">NOBREAK TRIFASICO, DE 5 KVA FATOR DE POTENCIA DE 0,8, AUTONOMIA MINIMA DE 30 MINUTOS A PLENA CARGA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</si>
  <si>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</si>
  <si>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</si>
  <si>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</si>
  <si>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</si>
  <si>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ESTABILIZADOR BIVOLT AUTOMATICO, 300 VA                                                                                                                                                                                                                                                                                                                                                                                                                                                                   </t>
  </si>
  <si>
    <t xml:space="preserve">ESTABILIZADOR BIVOLT AUTOMATICO, 500 VA                                                                                                                                                                                                                                                                                                                                                                                                                                                                   </t>
  </si>
  <si>
    <t xml:space="preserve">BARRA ANTIPANICO SIMPLES, CEGA EM LADO OPOSTO, COR CINZA                                                                                                                                                                                                                                                                                                                                                                                                                                                  </t>
  </si>
  <si>
    <t xml:space="preserve">ESTABILIZADOR BIVOLT AUTOMATICO, 1000 VA                                                                                                                                                                                                                                                                                                                                                                                                                                                                  </t>
  </si>
  <si>
    <t xml:space="preserve">ESTABILIZADOR BIVOLT AUTOMATICO, 1500 VA                                                                                                                                                                                                                                                                                                                                                                                                                                                                  </t>
  </si>
  <si>
    <t xml:space="preserve">ESTABILIZADOR BIVOLT AUTOMATICO, 2000 VA                                                                                                                                                                                                                                                                                                                                                                                                                                                                  </t>
  </si>
  <si>
    <t xml:space="preserve">BARRA ANTIPANICO SIMPLES, COM FECHADURA LADO OPOSTO, COR CINZA                                                                                                                                                                                                                                                                                                                                                                                                                                            </t>
  </si>
  <si>
    <t xml:space="preserve">BARRA ANTIPANICO DUPLA, CEGA EM LADO OPOSTO, COR CINZA                                                                                                                                                                                                                                                                                                                                                                                                                                                    </t>
  </si>
  <si>
    <t xml:space="preserve">BARRA ANTIPANICO SIMPLES, PARA PORTA DE VIDRO, COR CINZA                                                                                                                                                                                                                                                                                                                                                                                                                                                  </t>
  </si>
  <si>
    <t xml:space="preserve">BARRA ANTIPANICO DUPLA, PARA PORTA DE VIDRO, COR CINZA                                                                                                                                                                                                                                                                                                                                                                                                                                                    </t>
  </si>
  <si>
    <t xml:space="preserve">MOTOR A DIESEL PARA VIBRADOR DE IMERSAO, DE *4,7* CV                                                                                                                                                                                                                                                                                                                                                                                                                                                      </t>
  </si>
  <si>
    <t xml:space="preserve">FITA ADESIVA ANTICORROSIVA DE PVC FLEXIVEL, COR PRETA, PARA PROTECAO TUBULACAO, 50 MM X 30 M (L X C), E= *0,25* MM                                                                                                                                                                                                                                                                                                                                                                                        </t>
  </si>
  <si>
    <t xml:space="preserve">CARPETE DE POLIPROPILENO EM MANTA PARA TRAFEGO COMERCIAL MEDIO, E = 5 A 6 MM (INSTALADO)                                                                                                                                                                                                                                                                                                                                                                                                                  </t>
  </si>
  <si>
    <t xml:space="preserve">CARPETE DE NYLON EM PLACAS 50 X 50 CM PARA TRAFEGO COMERCIAL PESADO, E = 6,5 MM (INSTALADO)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</si>
  <si>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</si>
  <si>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</si>
  <si>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</si>
  <si>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CUMEEIRA ARTICULADA (ABA INFERIOR) PARA TELHA ONDULADA DE FIBROCIMENTO E = 4 MM, ABA *330* MM, COMPRIMENTO 500 MM (SEM AMIANTO)                                                                                                                                                                                                                                                                                                                                                                           </t>
  </si>
  <si>
    <t xml:space="preserve">ANEL DE BORRACHA PARA VEDACAO DE DUTO PEAD CORRUGADO PARA ELETRICA, DN 1 1/4"                                                                                                                                                                                                                                                                                                                                                                                                                             </t>
  </si>
  <si>
    <t xml:space="preserve">ANEL DE BORRACHA PARA VEDACAO DE DUTO PEAD CORRUGADO PARA ELETRICA, DN 1 1/2"                                                                                                                                                                                                                                                                                                                                                                                                                             </t>
  </si>
  <si>
    <t xml:space="preserve">ANEL DE BORRACHA PARA VEDACAO DE DUTO PEAD CORRUGADO PARA ELETRICA, DN 2"                                                                                                                                                                                                                                                                                                                                                                                                                                 </t>
  </si>
  <si>
    <t xml:space="preserve">ANEL DE BORRACHA PARA VEDACAO DE DUTO PEAD CORRUGADO PARA ELETRICA, DN 3"                                                                                                                                                                                                                                                                                                                                                                                                                                 </t>
  </si>
  <si>
    <t xml:space="preserve">ANEL DE BORRACHA PARA VEDACAO DE DUTO PEAD CORRUGADO PARA ELETRICA, DN 4"                                                                                                                                                                                                                                                                                                                                                                                                                                 </t>
  </si>
  <si>
    <t xml:space="preserve">TUBO DE COBRE FLEXIVEL, D = 1/2 ", E = 0,79 MM, PARA AR-CONDICIONADO/ INSTALACOES GAS RESIDENCIAIS E COMERCIAIS                                                                                                                                                                                                                                                                                                                                                                                           </t>
  </si>
  <si>
    <t xml:space="preserve">TUBO DE COBRE FLEXIVEL, D = 3/16 ", E = 0,79 MM, PARA AR-CONDICIONADO/ INSTALACOES GAS RESIDENCIAIS E COMERCIAIS                                                                                                                                                                                                                                                                                                                                                                                          </t>
  </si>
  <si>
    <t xml:space="preserve">TUBO DE COBRE FLEXIVEL, D = 1/4 ", E = 0,79 MM, PARA AR-CONDICIONADO/ INSTALACOES GAS RESIDENCIAIS E COMERCIAIS                                                                                                                                                                                                                                                                                                                                                                                           </t>
  </si>
  <si>
    <t xml:space="preserve">TUBO DE COBRE FLEXIVEL, D = 5/16 ", E = 0,79 MM, PARA AR-CONDICIONADO/ INSTALACOES GAS RESIDENCIAIS E COMERCIAIS                                                                                                                                                                                                                                                                                                                                                                                          </t>
  </si>
  <si>
    <t xml:space="preserve">TUBO DE COBRE FLEXIVEL, D = 3/8 ", E = 0,79 MM, PARA AR-CONDICIONADO/ INSTALACOES GAS RESIDENCIAIS E COMERCIAIS                                                                                                                                                                                                                                                                                                                                                                                           </t>
  </si>
  <si>
    <t xml:space="preserve">TUBO DE COBRE FLEXIVEL, D = 5/8 ", E = 0,79 MM, PARA AR-CONDICIONADO/ INSTALACOES GAS RESIDENCIAIS E COMERCIAIS                                                                                                                                                                                                                                                                                                                                                                                           </t>
  </si>
  <si>
    <t xml:space="preserve">TUBO DE COBRE FLEXIVEL, D = 3/4 ", E = 0,79 MM, PARA AR-CONDICIONADO/ INSTALACOES GAS RESIDENCIAIS E COMERCIAIS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</si>
  <si>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</si>
  <si>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3 1/2"                                                                                                                                                                                                                                                                                                                                    </t>
  </si>
  <si>
    <t xml:space="preserve">CAIXA INTERNA/EXTERNA DE MEDICAO PARA 4 MEDIDORES MONOFASICOS, COM VISOR, EM CHAPA DE ACO 18 USG (PADRAO DA CONCESSIONARIA LOCAL)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</si>
  <si>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</si>
  <si>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</si>
  <si>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DE PROTECAO PARA TRANSFORMADOR CORRENTE, EM CHAPA DE ACO 18 USG (PADRAO DA CONCESSIONARIA LOCAL)                                                                                                                                                                                                                                                                                                                                                                                                    </t>
  </si>
  <si>
    <t xml:space="preserve">CAIXA DE PROTECAO EXTERNA PARA MEDIDOR HOROSAZONAL, DE BAIXA TENSAO, COM MODULO, EM CHAPA DE ACO (PADRAO DA CONCESSIONARIA LOCAL)                                                                                                                                                                                                                                                                                                                                                                         </t>
  </si>
  <si>
    <t xml:space="preserve">PISO ELEVADO COM 2 PLACAS DE ACO COM ENCHIMENTO DE CONCRETO CELULAR, INCLUSO BASE/HASTE/CRUZETAS, 60 X 60 CM, H = *28* CM, RESISTENCIA CARGA CONCENTRADA 496 KG (COM COLOCACAO)                                                                                                                                                                                                                                                                                                                           </t>
  </si>
  <si>
    <t xml:space="preserve">MANTA ALUMINIZADA 1 FACE PARA SUBCOBERTURA, E = *1* MM                                                                                                                                                                                                                                                                                                                                                                                                                                                    </t>
  </si>
  <si>
    <t xml:space="preserve">MANTA DE BORRACHA ANTIRRUIDO 5 MM                                                                                                                                                                                                                                                                                                                                                                                                                                                                         </t>
  </si>
  <si>
    <t xml:space="preserve">MANTA ANTIRRUIDO DE POLIESTER (PET) PARA CONTRAPISO E = *8* MM                                                                                                                                                                                                                                                                                                                                                                                                                                            </t>
  </si>
  <si>
    <t xml:space="preserve">FITA ADESIVA ASFALTICA ALUMINIZADA MULTIUSO, L = 10 CM, ROLO DE 10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</si>
  <si>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</si>
  <si>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</si>
  <si>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</si>
  <si>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</si>
  <si>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</si>
  <si>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</si>
  <si>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</si>
  <si>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</si>
  <si>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</si>
  <si>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</si>
  <si>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</si>
  <si>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ADESIVO LIQUIDO A BASE DE RESINAS PARA COLAGEM DE ESPUMA DE ISOLAMENTO TERMICO FLEXIVEL                                                                                                                                                                                                                                                                                                                                                                                                                   </t>
  </si>
  <si>
    <t xml:space="preserve">TUBO DE COBRE CLASSE "I", DN = 1/2 " (15 MM), PARA INSTALACOES INDUSTRIAIS DE ALTA PRESSAO E VAPOR                                                                                                                                                                                                                                                                                                                                                                                                        </t>
  </si>
  <si>
    <t xml:space="preserve">TUBO DE COBRE CLASSE "I", DN = 3/4 " (22 MM), PARA INSTALACOES INDUSTRIAIS DE ALTA PRESSAO E VAPOR                                                                                                                                                                                                                                                                                                                                                                                                        </t>
  </si>
  <si>
    <t xml:space="preserve">TUBO DE COBRE CLASSE "I", DN = 1 " (28 MM), PARA INSTALACOES INDUSTRIAIS DE ALTA PRESSAO E VAPOR                                                                                                                                                                                                                                                                                                                                                                                                          </t>
  </si>
  <si>
    <t xml:space="preserve">TUBO DE COBRE CLASSE "I", DN = 1 1/4 " (35 MM), PARA INSTALACOES INDUSTRIAIS DE ALTA PRESSAO E VAPOR                                                                                                                                                                                                                                                                                                                                                                                                      </t>
  </si>
  <si>
    <t xml:space="preserve">TUBO DE COBRE CLASSE "I", DN = 1 1/2 " (42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</si>
  <si>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</si>
  <si>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</si>
  <si>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</si>
  <si>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4" (104 MM), PARA INSTALACOES INDUSTRIAIS DE ALTA PRESSAO E VAPOR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</si>
  <si>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</si>
  <si>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</si>
  <si>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</si>
  <si>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</si>
  <si>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</si>
  <si>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</si>
  <si>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</si>
  <si>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</si>
  <si>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</si>
  <si>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</si>
  <si>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PAINEL DE LA DE VIDRO SEM REVESTIMENTO PSI 40, E = 25 MM, DE 1200 X 600 MM                                                                                                                                                                                                                                                                                                                                                                                                                                </t>
  </si>
  <si>
    <t xml:space="preserve">PAINEL DE LA DE VIDRO SEM REVESTIMENTO PSI 40, E = 50 MM, DE 1200 X 600 MM                                                                                                                                                                                                                                                                                                                                                                                                                                </t>
  </si>
  <si>
    <t xml:space="preserve">CHUMBADOR DE ACO, 1" X 600 MM, PARA POSTES DE ACO COM BASE, INCLUSO PORCA E ARRUELA                                                                                                                                                                                                                                                                                                                                                                                                                       </t>
  </si>
  <si>
    <t xml:space="preserve">TUBO DE COBRE CLASSE "A", DN = 1/2 " (15 MM), PARA INSTALACOES DE MEDIA PRESSAO PARA GASES COMBUSTIVEIS E MEDICINAIS                                                                                                                                                                                                                                                                                                                                                                                      </t>
  </si>
  <si>
    <t xml:space="preserve">TUBO DE COBRE CLASSE "A", DN = 3/4 " (22 MM), PARA INSTALACOES DE MEDIA PRESSAO PARA GASES COMBUSTIVEIS E MEDICINAIS                                                                                                                                                                                                                                                                                                                                                                                      </t>
  </si>
  <si>
    <t xml:space="preserve">TUBO DE COBRE CLASSE "A", DN = 1 " (28 MM), PARA INSTALACOES DE MEDIA PRESSAO PARA GASES COMBUSTIVEIS E MEDICINAIS                                                                                                                                                                                                                                                                                                                                                                                        </t>
  </si>
  <si>
    <t xml:space="preserve">TUBO DE COBRE CLASSE "A", DN = 1 1/4 " (35 MM), PARA INSTALACOES DE MEDIA PRESSAO PARA GASES COMBUSTIVEIS E MEDICINAIS                                                                                                                                                                                                                                                                                                                                                                                    </t>
  </si>
  <si>
    <t xml:space="preserve">TUBO DE COBRE CLASSE "A", DN = 1 1/2 " (42 MM), PARA INSTALACOES DE MEDIA PRESSAO PARA GASES COMBUSTIVEIS E MEDICINAIS                                                                                                                                                                                                                                                                                                                                                                                    </t>
  </si>
  <si>
    <t xml:space="preserve">TUBO DE COBRE, CLASSE "A", DN = 2" (54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</si>
  <si>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</si>
  <si>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</si>
  <si>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4 " (104 MM), PARA INSTALACOES DE MEDIA PRESSAO PARA GASES COMBUSTIVEIS E MEDICINAIS                                                                                                                                                                                                                                                                                                                                                                                       </t>
  </si>
  <si>
    <t xml:space="preserve">QUADRO DE DISTRIBUICAO COM BARRAMENTO TRIFASICO, DE SOBREPOR, EM CHAPA DE ACO GALVANIZADO, PARA 12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</si>
  <si>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</si>
  <si>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</si>
  <si>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</si>
  <si>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</si>
  <si>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48 DISJUNTORES DIN, 100 A                                                                                                                                                                                                                                                                                                                                                                                 </t>
  </si>
  <si>
    <t xml:space="preserve">QUADRO DE DISTRIBUICAO COM BARRAMENTO TRIFASICO, DE EMBUTIR, EM CHAPA DE ACO GALVANIZADO, PARA 36 DISJUNTORES DIN, 100 A                                                                                                                                                                                                                                                                                                                                                                                  </t>
  </si>
  <si>
    <t xml:space="preserve">QUADRO DE DISTRIBUICAO COM BARRAMENTO TRIFASICO, DE EMBUTIR, EM CHAPA DE ACO GALVANIZADO, PARA 48 DISJUNTORES DIN, 100 A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</si>
  <si>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</si>
  <si>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</si>
  <si>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</si>
  <si>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</si>
  <si>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</si>
  <si>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</si>
  <si>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</si>
  <si>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</si>
  <si>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</si>
  <si>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</si>
  <si>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</si>
  <si>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</si>
  <si>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SOBREPOR,  PARA 3 DISJUNTORES NEMA OU 4 DISJUNTORES DIN                                                                                                                                                                                                                                                                                                                                                                                                </t>
  </si>
  <si>
    <t xml:space="preserve">QUADRO DE DISTRIBUICAO, SEM BARRAMENTO, EM PVC, DE SOBREPOR,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</si>
  <si>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</si>
  <si>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</si>
  <si>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</si>
  <si>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EM PVC, DE EMBUTIR, COM BARRAMENTO TERRA / NEUTRO, PARA 6 DISJUNTORES NEMA OU 8 DISJUNTORES DIN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</si>
  <si>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</si>
  <si>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</si>
  <si>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</si>
  <si>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</si>
  <si>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</si>
  <si>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</si>
  <si>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</si>
  <si>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</si>
  <si>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</si>
  <si>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AR-CONDICIONADO SPLIT INVERTER, PISO TETO, 24000 BTU/H, QUENTE/FRIO, 60HZ, CLASSIFICACAO ENERGETICA A - SELO PROCEL, GAS HFC, CONTROLE S/FIO                                                                                                                                                                                                                                                                                                                                                              </t>
  </si>
  <si>
    <t xml:space="preserve">PROJETOR PNEUMATICO DE ARGAMASSA PARA CHAPISCO E REBOCO COM RECIPIENTE ACOPLADO, TIPO CANEQUNHA, COM VOLUME DE 1,50 L, SEM COMPRESSOR                                                                                                                                                                                                                                                                                                                                                                     </t>
  </si>
  <si>
    <t xml:space="preserve">RODAPE EM POLIESTIRENO, BRANCO, H = *5* CM, E = *1,5* CM                                                                                                                                                                                                                                                                                                                                                                                                                                                  </t>
  </si>
  <si>
    <t xml:space="preserve">GUARNICAO/ALIZAR/VISTA, E = *1,3* CM, L = *7,0* CM, EM POLIESTIRENO, BRANCO (JOGO PARA 1 FACE)                                                                                                                                                                                                                                                                                                                                                                                                            </t>
  </si>
  <si>
    <t xml:space="preserve">GUARNICAO / ALIZAR / VISTA, E = *1,5* CM, L = *5,0* CM, EM POLIESTIRENO, BRANCO (JOGO PARA 1 FACE)                                                                                                                                                                                                                                                                                                                                                                                                        </t>
  </si>
  <si>
    <t xml:space="preserve">LOCACAO DE GRUPO GERADOR DE *260* KVA, DIESEL REBOCAVEL, ACIONAMENTO MANUAL                                                                                                                                                                                                                                                                                                                                                                                                                               </t>
  </si>
  <si>
    <t xml:space="preserve">GUARNICAO/ALIZAR/VISTA, E = *1,3* CM, L = *5,0* CM HASTE REGULAVEL = *35* MM, EM MDF/PVC WOOD/ POLIESTIRENO OU MADEIRA LAMINADA, PRIMER BRANCO (JOGO PARA 1 FACE)                                                                                                                                                                                                                                                                                                                                         </t>
  </si>
  <si>
    <t xml:space="preserve">BATENTE/PORTAL/ADUELA/MARCO, EM MDF/PVC WOOD/POLIESTIRENO OU MADEIRA LAMINADA, L = *9,0* CM COM GUARNICAO REGULAVEL 2 FACES = *35* MM, PRIMER                                                                                                                                                                                                                                                                                                                                                             </t>
  </si>
  <si>
    <t xml:space="preserve">TUBO / MANGUEIRA PRETA EM POLIETILENO, LINHA PESADA OU REFORCADA, TIPO ESPAGUETE, PARA INJECAO DE CALDA DE CIMENTO, D = 1/2", ESPESSURA 1,5 MM                                                                                                                                                                                                                                                                                                                                                            </t>
  </si>
  <si>
    <t xml:space="preserve">CONCRETO USINADO BOMBEAVEL, CLASSE DE RESISTENCIA C20, COM BRITA 0 E 1, SLUMP = 190 +/- 20 MM, INCLUI SERVICO DE BOMBEAMENTO (NBR 8953)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</si>
  <si>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</si>
  <si>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</si>
  <si>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</si>
  <si>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</si>
  <si>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</si>
  <si>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</si>
  <si>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</si>
  <si>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</si>
  <si>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</si>
  <si>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</si>
  <si>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</si>
  <si>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</si>
  <si>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</si>
  <si>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</si>
  <si>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</si>
  <si>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</si>
  <si>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</si>
  <si>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</si>
  <si>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</si>
  <si>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JUNTA DE EXPANSAO DE COBRE (REF 900), PONTA X PONTA, 15 MM                                                                                                                                                                                                                                                                                                                                                                                                                                                </t>
  </si>
  <si>
    <t xml:space="preserve">JUNTA DE EXPANSAO DE COBRE (REF 900), PONTA X PONTA, 22 MM                                                                                                                                                                                                                                                                                                                                                                                                                                                </t>
  </si>
  <si>
    <t xml:space="preserve">JUNTA DE EXPANSAO DE COBRE (REF 900), PONTA X PONTA, 28 MM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</si>
  <si>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</si>
  <si>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</si>
  <si>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</si>
  <si>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</si>
  <si>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</si>
  <si>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</si>
  <si>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</si>
  <si>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</si>
  <si>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</si>
  <si>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</si>
  <si>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</si>
  <si>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</si>
  <si>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</si>
  <si>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</si>
  <si>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</si>
  <si>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</si>
  <si>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</si>
  <si>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TE DUPLA CURVA BRONZE/LATAO (REF 764) SEM ANEL DE SOLDA, ROSCA F X BOLSA X ROSCA F, 1/2" X 15 X 1/2"                                                                                                                                                                                                                                                                                                                                                                                                      </t>
  </si>
  <si>
    <t xml:space="preserve">TE DUPLA CURVA BRONZE/LATAO (REF 764) SEM ANEL DE SOLDA, ROSCA F X BOLSA X ROSCA F, 3/4" X 22 X 3/4"                                                                                                                                                                                                                                                                                                                                                                                                      </t>
  </si>
  <si>
    <t xml:space="preserve">PASTA PARA SOLDA DE TUBOS E CONEXOES DE COBRE (EMBALAGEM COM 250 G)                                                                                                                                                                                                                                                                                                                                                                                                                                       </t>
  </si>
  <si>
    <t xml:space="preserve">SOLDA EM VARETA FOSCOPER, D = *2,5* MM  X COMPRIMENTO 500 MM                                                                                                                                                                                                                                                                                                                                                                                                                                              </t>
  </si>
  <si>
    <t xml:space="preserve">BOMBA TRIPLEX, PARA INJECAO DE CALDA DE CIMENTO, VAZAO MAXIMA DE *100* LITROS/MINUTO, PRESSAO MAXIMA DE *70* BAR, POTENCIA DE 15 CV                                                                                                                                                                                                                                                                                                                                                                       </t>
  </si>
  <si>
    <t xml:space="preserve">MISTURADOR DUPLO HORIZONTAL DE ALTA TURBULENCIA, CAPACIDADE / VOLUME 2 X 500 LITROS, MOTORES ELETRICOS MINIMO 5 CV CADA,  PARA NATA CIMENTO, ARGAMASSA E OUTROS                                                                                                                                                                                                                                                                                                                                           </t>
  </si>
  <si>
    <t xml:space="preserve">BUCHA DE REDUCAO EM ALUMINIO, COM ROSCA, DE 3/4" X 1/2",  PARA ELETRODUTO                                                                                                                                                                                                                                                                                                                                                                                                                                 </t>
  </si>
  <si>
    <t xml:space="preserve">BOMBA CENTRIFUGA MONOESTAGIO COM MOTOR ELETRICO MONOFASICO, POTENCIA 15 HP,  DIAMETRO DO ROTOR *173* MM, HM/Q = *30* MCA / *90* M3/H A *45* MCA / *55* M3/H                                                                                                                                                                                                                                                                                                                                               </t>
  </si>
  <si>
    <t xml:space="preserve">SILICONE ACETICO USO GERAL INCOLOR 280 G                                                                                                                                                                                                                                                                                                                                                                                                                                                                  </t>
  </si>
  <si>
    <t xml:space="preserve">POLIESTIRENO EXPANDIDO/EPS (ISOPOR), TIPO 2F, BLOCO                                                                                                                                                                                                                                                                                                                                                                                                                                                       </t>
  </si>
  <si>
    <t xml:space="preserve">VERGALHAO ZINCADO ROSCA TOTAL, 1/4 " (6,3 MM)                                                                                                                                                                                                                                                                                                                                                                                                                                                             </t>
  </si>
  <si>
    <t xml:space="preserve">PORCA ZINCADA, SEXTAVADA, DIAMETRO 1/4"                                                                                                                                                                                                                                                                                                                                                                                                                                                                   </t>
  </si>
  <si>
    <t xml:space="preserve">SERRA CIRCULAR DE BANCADA, MODELO PICA-PAU, DIAMETRO DE 350 MM. CARACTERISTICAS DO MOTOR: TRIFASICO, POTENCIA DE 5 HP, FREQUENCIA DE 60 HZ                                                                                                                                                                                                                                                                                                                                                                </t>
  </si>
  <si>
    <t xml:space="preserve">VIGA DE ESCORAMAENTO H20, DE MADEIRA, PESO DE 5,00 A 5,20 KG/M, COM EXTREMIDADES PLASTICAS                                                                                                                                                                                                                                                                                                                                                                                                                </t>
  </si>
  <si>
    <t xml:space="preserve">LOCACAO DE APRUMADOR METALICO DE PILAR, COM ALTURA E ANGULO REGULAVEIS, EXTENSAO DE *1,50* A *2,80* M                                                                                                                                                                                                                                                                                                                                                                                                     </t>
  </si>
  <si>
    <t xml:space="preserve">LOCACAO DE VIGA SANDUICHE METALICA VAZADA PARA TRAVAMENTO DE PILARES, ALTURA DE *8* CM, LARGURA DE *6* CM E EXTENSAO DE 2 M                                                                                                                                                                                                                                                                                                                                                                               </t>
  </si>
  <si>
    <t xml:space="preserve">LOCACAO DE BARRA DE ANCORAGEM DE 0,80 A 1,20 M DE EXTENSAO, COM ROSCA DE 5/8", INCLUINDO PORCA E FLANGE                                                                                                                                                                                                                                                                                                                                                                                                   </t>
  </si>
  <si>
    <t xml:space="preserve">LOCACAO DE FORMA PLASTICA PARA LAJE NERVURADA, DIMENSOES *60* X *60* X *16* CM                                                                                                                                                                                                                                                                                                                                                                                                                            </t>
  </si>
  <si>
    <t xml:space="preserve">LOCACAO DE TORRE METALICA COMPLETA PARA UMA CARGA DE 8 TF (80 KN)  E PE DIREITO DE 6 M, INCLUINDO MODULOS , DIAGONAIS, SAPATAS E FORCADOS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</si>
  <si>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</si>
  <si>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</si>
  <si>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MANUAL PARA TESTE HIDROSTATICO ATE 30 BAR                                                                                                                                                                                                                                                                                                                                                                                                                                                </t>
  </si>
  <si>
    <t xml:space="preserve">PREGO DE ACO POLIDO COM CABECA DUPLA 17 X 27 (2 1/2 X 11)                                                                                                                                                                                                                                                                                                                                                                                                                                                 </t>
  </si>
  <si>
    <t xml:space="preserve">TORNEIRA PLASTICA DE BOIA CONVENCIONAL PARA CAIXA DE AGUA, 3/4 ", COM HASTE METALICA E COM TORNEIRA E BALAO PLASTICOS (PADRAO POPULAR)                                                                                                                                                                                                                                                                                                                                                                    </t>
  </si>
  <si>
    <t xml:space="preserve">ASSENTADOR DE MANILHAS                                                                                                                                                                                                                                                                                                                                                                                                                                                                                    </t>
  </si>
  <si>
    <t xml:space="preserve">TUBO DE CONCRETO ARMADO PARA AGUAS PLUVIAIS, CLASSE PA-1, COM ENCAIXE PONTA E BOLSA, DIAMETRO NOMINAL DE 300 MM                                                                                                                                                                                                                                                                                                                                                                                           </t>
  </si>
  <si>
    <t xml:space="preserve">TUBO DE CONCRETO ARMADO PARA ESGOTO SANITARIO, CLASSE EA-2, COM ENCAIXE PONTA E BOLSA, COM JUNTA ELASTICA, DIAMETRO NOMINAL DE 300 MM                                                                                                                                                                                                                                                                                                                                                                     </t>
  </si>
  <si>
    <t xml:space="preserve">LOCACAO DE CRUZETA PARA ESCORA METALICA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</si>
  <si>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</si>
  <si>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</si>
  <si>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</si>
  <si>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</si>
  <si>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</si>
  <si>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</si>
  <si>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</si>
  <si>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</si>
  <si>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LUVA EM ACO CARBONO, SOLDAVEL, PRESSAO 3.000 LBS, DN 1/2"                                                                                                                                                                                                                                                                                                                                                                                                                                                 </t>
  </si>
  <si>
    <t xml:space="preserve">LUVA DE REDUCAO EM ACO CARBONO, COM ENCAIXE PARA SOLDA DN SW, PRESSAO 3.000 LBS,  3/4 " X 1/2"                                                                                                                                                                                                                                                                                                                                                                                                            </t>
  </si>
  <si>
    <t xml:space="preserve">NIPLE SEXTAVADO EM ACO CARBONO, COM ROSCA BSP, PRESSAO 3.000 LBS, DN 1/2"                                                                                                                                                                                                                                                                                                                                                                                                                                 </t>
  </si>
  <si>
    <t xml:space="preserve">LUVA EM ACO CARBONO, SOLDAVEL, PRESSAO 3.000 LBS, DN 3/4"                                                                                                                                                                                                                                                                                                                                                                                                                                                 </t>
  </si>
  <si>
    <t xml:space="preserve">LUVA DE REDUCAO EM ACO CARBONO, COM ENCAIXE PARA SOLDA DN SW, PRESSAO 3.000 LBS, DN 1" X 3/4"                                                                                                                                                                                                                                                                                                                                                                                                             </t>
  </si>
  <si>
    <t xml:space="preserve">NIPLE SEXTAVADO EM ACO CARBONO, COM ROSCA BSP, PRESSAO 3.000 LBS, DN 3/4"                                                                                                                                                                                                                                                                                                                                                                                                                                 </t>
  </si>
  <si>
    <t xml:space="preserve">LUVA EM ACO CARBONO, SOLDAVEL, PRESSAO 3.000 LBS, DN 1"                                                                                                                                                                                                                                                                                                                                                                                                                                                   </t>
  </si>
  <si>
    <t xml:space="preserve">LUVA DE REDUCAO EM ACO CARBONO, COM ENCAIXE PARA SOLDA DN SW, PRESSAO 3.000 LBS, DN 1 1/4"  X 1"                                                                                                                                                                                                                                                                                                                                                                                                          </t>
  </si>
  <si>
    <t xml:space="preserve">NIPLE SEXTAVADO EM ACO CARBONO, COM ROSCA BSP, PRESSAO 3.000 LBS, DN 1"                                                                                                                                                                                                                                                                                                                                                                                                                                   </t>
  </si>
  <si>
    <t xml:space="preserve">LUVA EM ACO CARBONO, SOLDAVEL, PRESSAO 3.000 LBS, DN 1 1/4"                                                                                                                                                                                                                                                                                                                                                                                                                                               </t>
  </si>
  <si>
    <t xml:space="preserve">LUVA DE REDUCAO EM ACO CARBONO, COM ENCAIXE PARA SOLDA DN SW, PRESSAO 3.000 LBS, DN 1 1/2" X 1 1/4"                                                                                                                                                                                                                                                                                                                                                                                                       </t>
  </si>
  <si>
    <t xml:space="preserve">NIPLE SEXTAVADO EM ACO CARBONO, COM ROSCA BSP, PRESSAO 3.000 LBS, DN 1 1/4"                                                                                                                                                                                                                                                                                                                                                                                                                               </t>
  </si>
  <si>
    <t xml:space="preserve">LUVA EM ACO CARBONO, SOLDAVEL, PRESSAO 3.000 LBS, DN 1 1/2"                                                                                                                                                                                                                                                                                                                                                                                                                                               </t>
  </si>
  <si>
    <t xml:space="preserve">LUVA DE REDUCAO EM ACO CARBONO, COM ENCAIXE PARA SOLDA DN SW, PRESSAO 3.000 LBS, DN 2" X 1 1/2"                                                                                                                                                                                                                                                                                                                                                                                                           </t>
  </si>
  <si>
    <t xml:space="preserve">NIPLE SEXTAVADO EM ACO CARBONO, COM ROSCA BSP, PRESSAO 3.000 LBS, DN 1 1/2"                                                                                                                                                                                                                                                                                                                                                                                                                               </t>
  </si>
  <si>
    <t xml:space="preserve">LUVA EM ACO CARBONO, SOLDAVEL, PRESSAO 3.000 LBS, DN 2"                                                                                                                                                                                                                                                                                                                                                                                                                                                   </t>
  </si>
  <si>
    <t xml:space="preserve">LUVA DE REDUCAO EM ACO CARBONO, COM ENCAIXE PARA SOLDA DN SW, PRESSAO 3.000 LBS, DN 2 1/2" X 2"                                                                                                                                                                                                                                                                                                                                                                                                           </t>
  </si>
  <si>
    <t xml:space="preserve">NIPLE SEXTAVADO EM ACO CARBONO, COM ROSCA BSP, PRESSAO 3.000 LBS, DN 2"                                                                                                                                                                                                                                                                                                                                                                                                                                   </t>
  </si>
  <si>
    <t xml:space="preserve">LUVA EM ACO CARBONO, SOLDAVEL, PRESSAO 3.000 LBS, DN 2 1/2"                                                                                                                                                                                                                                                                                                                                                                                                                                               </t>
  </si>
  <si>
    <t xml:space="preserve">LUVA DE REDUCAO EM ACO CARBONO, COM ENCAIXE PARA SOLDA DN SW, PRESSAO 3.000 LBS, DN 3" X 2 1/2"                                                                                                                                                                                                                                                                                                                                                                                                           </t>
  </si>
  <si>
    <t xml:space="preserve">NIPLE SEXTAVADO EM ACO CARBONO, COM ROSCA BSP, PRESSAO 3.000 LBS, DN 2 1/2"                                                                                                                                                                                                                                                                                                                                                                                                                               </t>
  </si>
  <si>
    <t xml:space="preserve">LUVA EM ACO CARBONO, SOLDAVEL, PRESSAO 3.000 LBS, DN 3"                                                                                                                                                                                                                                                                                                                                                                                                                                                   </t>
  </si>
  <si>
    <t xml:space="preserve">CURVA 90 GRAUS EM ACO CARBONO, RAIO CURTO, SOLDAVEL, PRESSAO 3.000 LBS, DN 1/2"                                                                                                                                                                                                                                                                                                                                                                                                                           </t>
  </si>
  <si>
    <t xml:space="preserve">CURVA 45 GRAUS EM ACO CARBONO, SOLDAVEL, PRESSAO 3.000 LBS, DN 1/2"                                                                                                                                                                                                                                                                                                                                                                                                                                       </t>
  </si>
  <si>
    <t xml:space="preserve">CURVA 90 GRAUS EM ACO CARBONO, RAIO CURTO, SOLDAVEL, PRESSAO 3.000 LBS, DN 3/4"                                                                                                                                                                                                                                                                                                                                                                                                                           </t>
  </si>
  <si>
    <t xml:space="preserve">CURVA 45 GRAUS EM ACO CARBONO, SOLDAVEL, PRESSAO 3.000 LBS, DN 3/4"                                                                                                                                                                                                                                                                                                                                                                                                                                       </t>
  </si>
  <si>
    <t xml:space="preserve">CURVA 90 GRAUS EM ACO CARBONO, RAIO CURTO, SOLDAVEL, PRESSAO 3.000 LBS, DN 1"                                                                                                                                                                                                                                                                                                                                                                                                                             </t>
  </si>
  <si>
    <t xml:space="preserve">CURVA 90 GRAUS EM ACO CARBONO, RAIO CURTO, SOLDAVEL, PRESSAO 3.000 LBS, DN 1 1/4"                                                                                                                                                                                                                                                                                                                                                                                                                         </t>
  </si>
  <si>
    <t xml:space="preserve">CURVA 45 GRAUS EM ACO CARBONO, SOLDAVEL, PRESSAO 3.000 LBS, DN 1 1/4"                                                                                                                                                                                                                                                                                                                                                                                                                                     </t>
  </si>
  <si>
    <t xml:space="preserve">CURVA 90 GRAUS EM ACO CARBONO, RAIO CURTO, SOLDAVEL, PRESSAO 3.000 LBS, DN 1 1/2"                                                                                                                                                                                                                                                                                                                                                                                                                         </t>
  </si>
  <si>
    <t xml:space="preserve">CURVA 45 GRAUS EM ACO CARBONO, SOLDAVEL, PRESSAO 3.000 LBS, DN 1 1/2"                                                                                                                                                                                                                                                                                                                                                                                                                                     </t>
  </si>
  <si>
    <t xml:space="preserve">CURVA 90 GRAUS EM ACO CARBONO, RAIO CURTO, SOLDAVEL, PRESSAO 3.000 LBS, DN 2"                                                                                                                                                                                                                                                                                                                                                                                                                             </t>
  </si>
  <si>
    <t xml:space="preserve">CURVA 45 GRAUS EM ACO CARBONO, SOLDAVEL, PRESSAO 3.000 LBS, DN 2"                                                                                                                                                                                                                                                                                                                                                                                                                                         </t>
  </si>
  <si>
    <t xml:space="preserve">CURVA 45 GRAUS EM ACO CARBONO, SOLDAVEL, PRESSAO 3.000 LBS, DN 2 1/2"                                                                                                                                                                                                                                                                                                                                                                                                                                     </t>
  </si>
  <si>
    <t xml:space="preserve">CURVA 90 GRAUS EM ACO CARBONO, RAIO CURTO, SOLDAVEL, PRESSAO 3.000 LBS, DN 3"                                                                                                                                                                                                                                                                                                                                                                                                                             </t>
  </si>
  <si>
    <t xml:space="preserve">CURVA 45 GRAUS EM ACO CARBONO, SOLDAVEL, PRESSAO 3.000 LBS, DN 3"                                                                                                                                                                                                                                                                                                                                                                                                                                         </t>
  </si>
  <si>
    <t xml:space="preserve">TE 90 GRAUS EM ACO CARBONO, SOLDAVEL, PRESSAO 3.000 LBS, DN 1/2"                                                                                                                                                                                                                                                                                                                                                                                                                                          </t>
  </si>
  <si>
    <t xml:space="preserve">TE 90 GRAUS EM ACO CARBONO, SOLDAVEL, PRESSAO 3.000 LBS, DN 3/4"                                                                                                                                                                                                                                                                                                                                                                                                                                          </t>
  </si>
  <si>
    <t xml:space="preserve">TE 90 GRAUS EM ACO CARBONO, SOLDAVEL, PRESSAO 3.000 LBS, DN 1"                                                                                                                                                                                                                                                                                                                                                                                                                                            </t>
  </si>
  <si>
    <t xml:space="preserve">TE 90 GRAUS EM ACO CARBONO, SOLDAVEL, PRESSAO 3.000 LBS, DN 1 1/4"                                                                                                                                                                                                                                                                                                                                                                                                                                        </t>
  </si>
  <si>
    <t xml:space="preserve">TE 90 GRAUS EM ACO CARBONO, SOLDAVEL, PRESSAO 3.000 LBS, DN 1 1/2"                                                                                                                                                                                                                                                                                                                                                                                                                                        </t>
  </si>
  <si>
    <t xml:space="preserve">TE 90 GRAUS EM ACO CARBONO, SOLDAVEL, PRESSAO 3.000 LBS, DN 2"                                                                                                                                                                                                                                                                                                                                                                                                                                            </t>
  </si>
  <si>
    <t xml:space="preserve">TE 90 GRAUS EM ACO CARBONO, SOLDAVEL, PRESSAO 3.000 LBS, DN 2 1/2"                                                                                                                                                                                                                                                                                                                                                                                                                                        </t>
  </si>
  <si>
    <t xml:space="preserve">TE 90 GRAUS EM ACO CARBONO, SOLDAVEL, PRESSAO 3.000 LBS, DN 3"                                                                                                                                                                                                                                                                                                                                                                                                                                            </t>
  </si>
  <si>
    <t xml:space="preserve">ELETRODUTO FLEXIVEL PLANO EM PEAD, COR PRETA E LARANJA, DIAMETRO 25 MM                                                                                                                                                                                                                                                                                                                                                                                                                                    </t>
  </si>
  <si>
    <t xml:space="preserve">ELETRODUTO FLEXIVEL PLANO EM PEAD, COR PRETA E LARANJA,  DIAMETRO 32 MM                                                                                                                                                                                                                                                                                                                                                                                                                                   </t>
  </si>
  <si>
    <t xml:space="preserve">ELETRODUTO FLEXIVEL PLANO EM PEAD, COR PRETA E LARANJA,  DIAMETRO 40 MM                                                                                                                                                                                                                                                                                                                                                                                                                                   </t>
  </si>
  <si>
    <t xml:space="preserve">MAQUINA TRANSFORMADORA MONOFASICA PARA SOLDA ELETRICA, TENSAO DE 220 V, FREQUENCIA DE 60 HZ, FAIXA DE CORRENTE ENTRE 80 A (+/- 10 A) E 250 A, POTENCIA ENTRE 14,00 KVA E 15,0 KVA, CICLO DE TRABALHO ENTRE 10% E 20% A 250 A                                                                                                                                                                                                                                                                              </t>
  </si>
  <si>
    <t xml:space="preserve">PERFURATRIZ MANUAL, TORQUE MAXIMO 55 KGF.M, POTENCIA 5 CV, COM DIAMETRO MAXIMO 8 1/2" (INCLUI SUPORTE/CHASSI TIPO MESA)                                                                                                                                                                                                                                                                                                                                                                                   </t>
  </si>
  <si>
    <t xml:space="preserve">CURVA 180 GRAUS, DE PVC RIGIDO ROSCAVEL, DE 1 1/4", PARA ELETRODUTO                                                                                                                                                                                                                                                                                                                                                                                                                                       </t>
  </si>
  <si>
    <t xml:space="preserve">CURVA 180 GRAUS, DE PVC RIGIDO ROSCAVEL, DE 1/2", PARA ELETRODUTO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</si>
  <si>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</si>
  <si>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</si>
  <si>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</si>
  <si>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CURVA 90 GRAUS RANHURADA EM FERRO FUNDIDO, DN 50 MM (2")                                                                                                                                                                                                                                                                                                                                                                                                                                                  </t>
  </si>
  <si>
    <t xml:space="preserve">CURVA 45 GRAUS RANHURADA EM FERRO FUNDIDO, DN 50 MM (2")                                                                                                                                                                                                                                                                                                                                                                                                                                                  </t>
  </si>
  <si>
    <t xml:space="preserve">CURVA 90 GRAUS RANHURADA EM FERRO FUNDIDO, DN 65 MM (2 1/2")                                                                                                                                                                                                                                                                                                                                                                                                                                              </t>
  </si>
  <si>
    <t xml:space="preserve">CURVA 45 GRAUS RANHURADA EM FERRO FUNDIDO, DN 65 MM (2 1/2")                                                                                                                                                                                                                                                                                                                                                                                                                                              </t>
  </si>
  <si>
    <t xml:space="preserve">CURVA 90 GRAUS RANHURADA EM FERRO FUNDIDO, DN 80 MM (3")                                                                                                                                                                                                                                                                                                                                                                                                                                                  </t>
  </si>
  <si>
    <t xml:space="preserve">CURVA 45 GRAUS RANHURADA EM FERRO FUNDIDO, DN 80 MM (3")                                                                                                                                                                                                                                                                                                                                                                                                                                                  </t>
  </si>
  <si>
    <t xml:space="preserve">TE RANHURADO EM FERRO FUNDIDO, DN 50 (2")                                                                                                                                                                                                                                                                                                                                                                                                                                                                 </t>
  </si>
  <si>
    <t xml:space="preserve">TE RANHURADO EM FERRO FUNDIDO, DN 65 (2 1/2")                                                                                                                                                                                                                                                                                                                                                                                                                                                             </t>
  </si>
  <si>
    <t xml:space="preserve">TE RANHURADO EM FERRO FUNDIDO, DN 80 (3")                                                                                                                                                                                                                                                                                                                                                                                                                                                                 </t>
  </si>
  <si>
    <t xml:space="preserve">CURVA 90 GRAUS EM ACO CARBONO, RAIO CURTO, SOLDAVEL, PRESSAO 3.000 LBS, DN 2 1/2"                                                                                                                                                                                                                                                                                                                                                                                                                         </t>
  </si>
  <si>
    <t xml:space="preserve">CURVA 45 GRAUS EM ACO CARBONO, SOLDAVEL, PRESSAO 3.000 LBS, DN 1"                                                                                                                                                                                                                                                                                                                                                                                                                                         </t>
  </si>
  <si>
    <t xml:space="preserve">CHAPA DE ACO CARBONO LAMINADO A QUENTE, QUALIDADE ESTRUTURAL, BITOLA 3/16", E =4,75 MM (37,29 KG/M2)                                                                                                                                                                                                                                                                                                                                                                                                      </t>
  </si>
  <si>
    <t xml:space="preserve">CHAPA DE ACO GROSSA, SAE 1020, BITOLA 1/4", E = 6,35 MM (49,85 KG/M2)                                                                                                                                                                                                                                                                                                                                                                                                                                     </t>
  </si>
  <si>
    <t xml:space="preserve">ESPACADOR / SEPARADOR DE BARRA , METALICO, TIPO CARAMBOLA, PARA TIRANTES, 25 X 84 MM                                                                                                                                                                                                                                                                                                                                                                                                                      </t>
  </si>
  <si>
    <t xml:space="preserve">ESPACADOR/SEPARADOR DE CORDOALHA TIPO DISCO 12 FUROS DE 14 MM, PARA TIRANTES                                                                                                                                                                                                                                                                                                                                                                                                                              </t>
  </si>
  <si>
    <t xml:space="preserve">PERFURATRIZ SOBRE ESTEIRA, TORQUE MAXIMO DE 600 KGF, POTENCIA ENTRE 50 E 60 HP, DIAMETRO MAXIMO DE 10"                                                                                                                                                                                                                                                                                                                                                                                                    </t>
  </si>
  <si>
    <t xml:space="preserve">GABIAO TIPO CAIXA, MALHA HEXAGONAL 8 X 10 CM (ZN/AL), FIO DE 2,7 MM, DIMENSOES 5,0 X 1,0 X 1,0 M (C X L X A)                                                                                                                                                                                                                                                                                                                                                                                              </t>
  </si>
  <si>
    <t xml:space="preserve">GABIAO TIPO CAIXA, MALHA HEXAGONAL 8 X 10 CM (ZN/AL), FIO DE 2,7 MM, DIMENSOES 2,0 X 1,0 X 1,0 M (C X L X A)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</si>
  <si>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</si>
  <si>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</si>
  <si>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</si>
  <si>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</si>
  <si>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0,30 M (C X L X A)                                                                                                                                                                                                                                                                                                                                                                      </t>
  </si>
  <si>
    <t xml:space="preserve">GABIAO MANTA (COLCHAO) MALHA HEXAGONAL 6 X 8 CM (ZN/AL REVESTIDO COM POLIMERO), FIO 2,0 MM, DIMENSOES 5,0 X 2,0 X 0,23 M (C X L X A)                                                                                                                                                                                                                                                                                                                                                                      </t>
  </si>
  <si>
    <t xml:space="preserve">!EM PROCESSO DE DESATIVACAO! VERNIZ POLIURETANO BRILHANTE PARA MADEIRA, SEM FILTRO SOLAR, USO INTERNO E EXTERNO                                                                                                                                                                                                                                                                                                                                                                                           </t>
  </si>
  <si>
    <t xml:space="preserve">BLOQUETE/PISO DE CONCRETO - MODELO PISOGRAMA/CONCREGRAMA/PAVI-GRADE/GRAMEIRO, DIMENSOES APROXIMADAS DE 60 CM X 45 CM E ESPESSURA DE 8 CM (+/- 1 CM), COR NATURAL                                                                                                                                                                                                                                                                                                                                          </t>
  </si>
  <si>
    <t xml:space="preserve">BLOQUETE/PISO DE CONCRETO - MODELO BLOCO PISOGRAMA/CONCREGRAMA 2 FUROS, DIMENSOES APROX. DE 35 CM X 15 CM E ESPESSURA DE 7 CM (+/- 1 CM), COR NATURAL                                                                                                                                                                                                                                                                                                                                                     </t>
  </si>
  <si>
    <t xml:space="preserve">CORTADEIRA HIDRAULICA DE VERGALHAO, PARA ACO DE DIAMETRO ATE 50 MM, MOTOR ELETRICO TRIFASICO, POTENCIA DE 5,5 HP A 7,5 HP                                                                                                                                                                                                                                                                                                                                                                                 </t>
  </si>
  <si>
    <t xml:space="preserve">DOBRADEIRA ELETROMECANICA DE VERGALHAO, PARA ACO DE DIAMETRO ATE 1 1/2 "Â, MOTOR ELETRICO TRIFASICO, POTENCIA DE 3 HP ATE 5 HP                                                                                                                                                                                                                                                                                                                                                                           </t>
  </si>
  <si>
    <t xml:space="preserve">BLOQUETE/PISO INTERTRAVADO DE CONCRETO - MODELO ONDA/16 FACES/RETANGULAR/TIJOLINHO/PAVER/HOLANDES/PARALELEPIPEDO, 20 CM X 10 CM, E = 10 CM, RESISTENCIA DE 35 MPA (NBR 9781), COR NATURAL                                                                                                                                                                                                                                                                                                                 </t>
  </si>
  <si>
    <t xml:space="preserve">GUINCHO DE ALAVANCA MANUAL, CAPACIDADE DE 1,6 T, COM 20 M DE CABO DE ACO (AQUISICAO)                                                                                                                                                                                                                                                                                                                                                                                                                      </t>
  </si>
  <si>
    <t xml:space="preserve">BLOQUETE/PISO INTERTRAVADO DE CONCRETO - MODELO ONDA/16 FACES/RETANGULAR/TIJOLINHO/PAVER/HOLANDES/PARALELEPIPEDO, *22 CM X *11 CM, E = 10 CM, RESISTENCIA DE 50 MPA (NBR 9781), COR NATURAL                                                                                                                                                                                                                                                                                                               </t>
  </si>
  <si>
    <t xml:space="preserve">PERFIL "U" SIMPLES DE ACO GALVANIZADO DOBRADO 75 X *40* MM, E = 2,65 MM                                                                                                                                                                                                                                                                                                                                                                                                                                   </t>
  </si>
  <si>
    <t xml:space="preserve">PARAFUSO ZINCADO, AUTOBROCANTE, FLANGEADO, 4,2 MM X 19 MM                                                                                                                                                                                                                                                                                                                                                                                                                                                 </t>
  </si>
  <si>
    <t xml:space="preserve">PARAFUSO, COMUM, ASTM A307, SEXTAVADO, DIAMETRO 1/2" (12,7 MM), COMPRIMENTO 1" (25,4 MM)                                                                                                                                                                                                                                                                                                                                                                                                                  </t>
  </si>
  <si>
    <t xml:space="preserve">PARAFUSO, AUTO ATARRACHANTE, CABECA CHATA, FENDA SIMPLES, 1/4 (6,35 MM) X 25 MM                                                                                                                                                                                                                                                                                                                                                                                                                          </t>
  </si>
  <si>
    <t xml:space="preserve">AGREGADO RECICLADO, TIPO RACHAO RECICLADO CINZA, CLASSE A                                                                                                                                                                                                                                                                                                                                                                                                                                                 </t>
  </si>
  <si>
    <t xml:space="preserve">PREGO DE ACO POLIDO COM CABECA 22 X 48 (4 1/4 X 5)                                                                                                                                                                                                                                                                                                                                                                                                                                                        </t>
  </si>
  <si>
    <t xml:space="preserve">PERFIL UDC ("U" DOBRADO DE CHAPA) SIMPLES DE ACO LAMINADO, GALVANIZADO, ASTM A36, 127 X 50 MM, E= 3 MM                                                                                                                                                                                                                                                                                                                                                                                                    </t>
  </si>
  <si>
    <t xml:space="preserve">CANOPLA ACABAMENTO CROMADO PARA INSTALACAO DE SPRINKLER, SOB FORRO, 15 MM                                                                                                                                                                                                                                                                                                                                                                                                                                 </t>
  </si>
  <si>
    <t xml:space="preserve">CHAPA PARA EMENDA DE VIGA, EM ACO GROSSO, QUALIDADE ESTRUTURAL, BITOLA 3/16 ", E= 4,75 MM, 4 FUROS, LARGURA 45 MM, COMPRIMENTO 500 MM                                                                                                                                                                                                                                                                                                                                                                     </t>
  </si>
  <si>
    <t xml:space="preserve">TUBO ACO CARBONO SEM COSTURA 1 1/2", E= *3,68 MM, SCHEDULE 40, 4,05 KG/M                                                                                                                                                                                                                                                                                                                                                                                                                                  </t>
  </si>
  <si>
    <t xml:space="preserve">TUBO ACO GALVANIZADO COM COSTURA, CLASSE MEDIA, DN 1", E = 3,38 MM, PESO 2,50 KG/M (NBR 5580)                                                                                                                                                                                                                                                                                                                                                                                                             </t>
  </si>
  <si>
    <t xml:space="preserve">ESCAVADEIRA HIDRAULICA SOBRE ESTEIRA, COM GARRA GIRATORIA DE MANDIBULAS, PESO OPERACIONAL ENTRE 22,00 E 25,50 TON, POTENCIA LIQUIDA ENTRE 150 E 160 HP                                                                                                                                                                                                                                                                                                                                                    </t>
  </si>
  <si>
    <t xml:space="preserve">ESCAVADEIRA HIDRAULICA SOBRE ESTEIRAS, CAPACIDADE DA CACAMBA ENTRE 1,20 E 1,50 M3, PESO OPERACIONAL ENTRE 20,00 E 22,00 TON, POTENCIA LIQUIDA ENTRE 150 E 155 HP, EQUIPADA COM CLAMSHELL                                                                                                                                                                                                                                                                                                                  </t>
  </si>
  <si>
    <t xml:space="preserve">MAQUINA DEMARCADORA DE FAIXA DE TRAFEGO A FRIO, AUTOPROPELIDA, MOTOR DIESEL 38 HP                                                                                                                                                                                                                                                                                                                                                                                                                         </t>
  </si>
  <si>
    <t xml:space="preserve">PISO INDUSTRIAL EM CONCRETO ARMADO DE ACABAMENTO POLIDO, ESPESSURA 12 CM (CIMENTO QUEIMADO) (INCLUSO EXECUCAO)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</si>
  <si>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</si>
  <si>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</si>
  <si>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</si>
  <si>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</si>
  <si>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</si>
  <si>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KORODUR (INCLUSO EXECUCAO)                                                                                                                                                                                                                                                                                                                                                                                                                                                                           </t>
  </si>
  <si>
    <t xml:space="preserve">PISO URETANO, VERSAO REVESTIMENTO AUTONIVELANTE, ESPESSURA VARIÁVEL DE 3 A 4 MM (INCLUSO EXECUCAO)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</si>
  <si>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</si>
  <si>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</si>
  <si>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</si>
  <si>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BASCULANTE EM MADEIRA PINUS/ EUCALIPTO/ TAUARI/ VIROLA OU EQUIVALENTE DA REGIAO, *60 X 60*, CAIXA DO BATENTE/ MARCO E = *10* CM, 2 BASCULAS PARA VIDRO, COM FERRAGENS (SEM VIDRO, SEM GUARNICAO/ALIZAR E SEM ACABAMENTO)                                                                                                                                                                                                                                                                           </t>
  </si>
  <si>
    <t xml:space="preserve">PERFIL CARTOLA DE ACO GALVANIZADO, *20 X 30 X 10* MM, E =  0,8 MM                                                                                                                                                                                                                                                                                                                                                                                                                                         </t>
  </si>
  <si>
    <t xml:space="preserve">PLACA/PISO DE CONCRETO POROSO/ PAVIMENTO PERMEAVEL/BLOCO DRENANTE DE CONCRETO, 40 CM X 40 CM, E = 6 CM, COR NATURAL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</si>
  <si>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</si>
  <si>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</si>
  <si>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</si>
  <si>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MARTELO DEMOLIDOR ELETRICO, COM POTENCIA DE 2.000 W, FREQUENCIA DE 1.000 IMPACTOS POR MINUTO, FORÇA DE IMPACTO ENTRE 60 E 65 J, PESO DE 30 KG                                                                                                                                                                                                                                                                                                                                                             </t>
  </si>
  <si>
    <t xml:space="preserve">TELHA GALVALUME COM ISOLAMENTO TERMOACUSTICO EM ESPUMA RIGIDA DE POLIURETANO (PU) INJETADO, ESPESSURA DE 30 MM, DENSIDADE DE 35 KG/M3, COM DUAS FACES TRAPEZOIDAIS, ACABAMENTO NATURAL (NAO INCLUI ACESSORIOS DE FIXACAO)                                                                                                                                                                                                                                                                                 </t>
  </si>
  <si>
    <t xml:space="preserve">TELHA DE CONCRETO TIPO CLASSICA, COR CINZA, COMPRIMENTO DE *42* CM,  RENDIMENTO DE *10* TELHAS/M2                                                                                                                                                                                                                                                                                                                                                                                                         </t>
  </si>
  <si>
    <t xml:space="preserve">CUMEEIRA PARA TELHA DE CONCRETO, PARA 2 AGUAS DE TELHADO, COR CINZA, RENDIMENTO DE *3* TELHAS/M                                                                                                                                                                                                                                                                                                                                                                                                           </t>
  </si>
  <si>
    <t xml:space="preserve">CALHA QUADRADA DE CHAPA DE ACO GALVANIZADA NUM 24, CORTE 33 CM                                                                                                                                                                                                                                                                                                                                                                                                                                            </t>
  </si>
  <si>
    <t xml:space="preserve">CALHA QUADRADA DE CHAPA DE ACO GALVANIZADA NUM 24, CORTE 50 CM                                                                                                                                                                                                                                                                                                                                                                                                                                            </t>
  </si>
  <si>
    <t xml:space="preserve">CALHA QUADRADA DE CHAPA DE ACO GALVANIZADA NUM 24, CORTE 100 CM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</si>
  <si>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</si>
  <si>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</si>
  <si>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DESENHISTA DETALHISTA (MENSALISTA)                                                                                                                                                                                                                                                                                                                                                                                                                                                                        </t>
  </si>
  <si>
    <t xml:space="preserve">DESENHISTA COPISTA (MENSALISTA)                                                                                                                                                                                                                                                                                                                                                                                                                                                                           </t>
  </si>
  <si>
    <t xml:space="preserve">DESENHISTA PROJETISTA (MENSALISTA)                                                                                                                                                                                                                                                                                                                                                                                                                                                                        </t>
  </si>
  <si>
    <t xml:space="preserve">DESENHISTA TECNICO AUXILIAR (MENSALISTA)                                                                                                                                                                                                                                                                                                                                                                                                                                                                  </t>
  </si>
  <si>
    <t xml:space="preserve">ALMOXARIFE (MENSALISTA)                                                                                                                                                                                                                                                                                                                                                                                                                                                                                   </t>
  </si>
  <si>
    <t xml:space="preserve">APONTADOR OU APROPRIADOR DE MAO DE OBRA (MENSALISTA)                                                                                                                                                                                                                                                                                                                                                                                                                                                      </t>
  </si>
  <si>
    <t xml:space="preserve">ENGENHEIRO CIVIL DE OBRA JUNIOR (MENSALISTA)                                                                                                                                                                                                                                                                                                                                                                                                                                                              </t>
  </si>
  <si>
    <t xml:space="preserve">AUXILIAR DE ESCRITORIO (MENSALISTA)                                                                                                                                                                                                                                                                                                                                                                                                                                                                       </t>
  </si>
  <si>
    <t xml:space="preserve">ENGENHEIRO CIVIL DE OBRA PLENO (MENSALISTA)                                                                                                                                                                                                                                                                                                                                                                                                                                                               </t>
  </si>
  <si>
    <t xml:space="preserve">ENGENHEIRO CIVIL DE OBRA SENIOR (MENSALISTA)                                                                                                                                                                                                                                                                                                                                                                                                                                                              </t>
  </si>
  <si>
    <t xml:space="preserve">ARQUITETO JUNIOR (MENSALISTA)                                                                                                                                                                                                                                                                                                                                                                                                                                                                             </t>
  </si>
  <si>
    <t xml:space="preserve">ARQUITETO PLENO (MENSALISTA)                                                                                                                                                                                                                                                                                                                                                                                                                                                                              </t>
  </si>
  <si>
    <t xml:space="preserve">ARQUITETO SENIOR (MENSALISTA)                                                                                                                                                                                                                                                                                                                                                                                                                                                                             </t>
  </si>
  <si>
    <t xml:space="preserve">ENCARREGADO GERAL DE OBRAS (MENSALISTA)                                                                                                                                                                                                                                                                                                                                                                                                                                                                   </t>
  </si>
  <si>
    <t xml:space="preserve">MESTRE DE OBRAS (MENSALISTA)                                                                                                                                                                                                                                                                                                                                                                                                                                                                              </t>
  </si>
  <si>
    <t xml:space="preserve">TOPOGRAFO (MENSALISTA)                                                                                                                                                                                                                                                                                                                                                                                                                                                                                    </t>
  </si>
  <si>
    <t xml:space="preserve">PARAFUSO, ASTM A307 - GRAU A, SEXTAVADO, ZINCADO, DIAMETRO 3/8" (9,52 MM), COMPRIMENTO 1 " (25,4 MM)                                                                                                                                                                                                                                                                                                                                                                                                      </t>
  </si>
  <si>
    <t xml:space="preserve">TRANSPORTE - MENSALISTA (COLETADO CAIXA)                                                                                                                                                                                                                                                                                                                                                                                                                                                                  </t>
  </si>
  <si>
    <t xml:space="preserve">ALIMENTACAO - MENSALISTA (COLETADO CAIXA)                                                                                                                                                                                                                                                                                                                                                                                                                                                                 </t>
  </si>
  <si>
    <t xml:space="preserve">EXAMES - MENSALISTA (COLETADO CAIXA)                                                                                                                                                                                                                                                                                                                                                                                                                                                                      </t>
  </si>
  <si>
    <t xml:space="preserve">SEGURO - MENSALISTA (COLETADO CAIXA)                                                                                                                                                                                                                                                                                                                                                                                                                                                                      </t>
  </si>
  <si>
    <t xml:space="preserve">RUFO INTERNO/EXTERNO DE CHAPA DE ACO GALVANIZADA NUM 24, CORTE 25 CM                                                                                                                                                                                                                                                                                                                                                                                                                                      </t>
  </si>
  <si>
    <t xml:space="preserve">AUXILIAR DE ALMOXARIFE (MENSALISTA)                                                                                                                                                                                                                                                                                                                                                                                                                                                                       </t>
  </si>
  <si>
    <t xml:space="preserve">AJUDANTE DE SERRALHEIRO (MENSALISTA)                                                                                                                                                                                                                                                                                                                                                                                                                                                                      </t>
  </si>
  <si>
    <t xml:space="preserve">SERRALHEIRO (MENSALISTA)                                                                                                                                                                                                                                                                                                                                                                                                                                                                                  </t>
  </si>
  <si>
    <t xml:space="preserve">ARMADOR (MENSALISTA)                                                                                                                                                                                                                                                                                                                                                                                                                                                                                      </t>
  </si>
  <si>
    <t xml:space="preserve">AJUDANTE DE ARMADOR (MENSALISTA)                                                                                                                                                                                                                                                                                                                                                                                                                                                                          </t>
  </si>
  <si>
    <t xml:space="preserve">CARPINTEIRO AUXILIAR (MENSALISTA)                                                                                                                                                                                                                                                                                                                                                                                                                                                                         </t>
  </si>
  <si>
    <t xml:space="preserve">CARPINTEIRO DE FORMAS (MENSALISTA)                                                                                                                                                                                                                                                                                                                                                                                                                                                                        </t>
  </si>
  <si>
    <t xml:space="preserve">CARPINTEIRO DE ESQUADRIAS (MENSALISTA)                                                                                                                                                                                                                                                                                                                                                                                                                                                                    </t>
  </si>
  <si>
    <t xml:space="preserve">MARCENEIRO (MENSALISTA)                                                                                                                                                                                                                                                                                                                                                                                                                                                                                   </t>
  </si>
  <si>
    <t xml:space="preserve">ELETRICISTA (MENSALISTA)                                                                                                                                                                                                                                                                                                                                                                                                                                                                                  </t>
  </si>
  <si>
    <t xml:space="preserve">AJUDANTE DE ELETRICISTA (MENSALISTA)                                                                                                                                                                                                                                                                                                                                                                                                                                                                      </t>
  </si>
  <si>
    <t xml:space="preserve">BLASTER, DINAMITADOR OU CABO DE FOGO (MENSALISTA)                                                                                                                                                                                                                                                                                                                                                                                                                                                         </t>
  </si>
  <si>
    <t xml:space="preserve">MONTADOR DE MAQUINAS (MENSALISTA)                                                                                                                                                                                                                                                                                                                                                                                                                                                                         </t>
  </si>
  <si>
    <t xml:space="preserve">ELETROTECNICO (MENSALISTA)                                                                                                                                                                                                                                                                                                                                                                                                                                                                                </t>
  </si>
  <si>
    <t xml:space="preserve">ELETRICISTA DE MANUTENCAO INDUSTRIAL (MENSALISTA)                                                                                                                                                                                                                                                                                                                                                                                                                                                         </t>
  </si>
  <si>
    <t xml:space="preserve">MONTADOR DE ELETROELETRONICOS (MENSALISTA)                                                                                                                                                                                                                                                                                                                                                                                                                                                                </t>
  </si>
  <si>
    <t xml:space="preserve">MECANICO DE REFRIGERACAO (MENSALISTA)                                                                                                                                                                                                                                                                                                                                                                                                                                                                     </t>
  </si>
  <si>
    <t xml:space="preserve">AUXILIAR DE ENCANADOR OU BOMBEIRO HIDRAULICO (MENSALISTA)                                                                                                                                                                                                                                                                                                                                                                                                                                                 </t>
  </si>
  <si>
    <t xml:space="preserve">ENCANADOR OU BOMBEIRO HIDRAULICO (MENSALISTA)                                                                                                                                                                                                                                                                                                                                                                                                                                                             </t>
  </si>
  <si>
    <t xml:space="preserve">INSTALADOR DE TUBULACOES (TUBOS/EQUIPAMENTOS) (MENSALISTA)                                                                                                                                                                                                                                                                                                                                                                                                                                                </t>
  </si>
  <si>
    <t xml:space="preserve">ASSENTADOR DE MANILHAS (MENSALISTA)                                                                                                                                                                                                                                                                                                                                                                                                                                                                       </t>
  </si>
  <si>
    <t xml:space="preserve">AUXILIAR TECNICO / ASSISTENTE DE ENGENHARIA (MENSALISTA)                                                                                                                                                                                                                                                                                                                                                                                                                                                  </t>
  </si>
  <si>
    <t xml:space="preserve">LEITURISTA OU CADASTRISTA DE REDES DE AGUA E ESGOTO (MENSALISTA)                                                                                                                                                                                                                                                                                                                                                                                                                                          </t>
  </si>
  <si>
    <t xml:space="preserve">COORDENADOR / GERENTE DE OBRA (MENSALISTA)                                                                                                                                                                                                                                                                                                                                                                                                                                                                </t>
  </si>
  <si>
    <t xml:space="preserve">ARQUITETO PAISAGISTA (MENSALISTA)                                                                                                                                                                                                                                                                                                                                                                                                                                                                         </t>
  </si>
  <si>
    <t xml:space="preserve">ENGENHEIRO CIVIL JUNIOR (MENSALISTA)                                                                                                                                                                                                                                                                                                                                                                                                                                                                      </t>
  </si>
  <si>
    <t xml:space="preserve">ENGENHEIRO CIVIL PLENO (MENSALISTA)                                                                                                                                                                                                                                                                                                                                                                                                                                                                       </t>
  </si>
  <si>
    <t xml:space="preserve">ENGENHEIRO CIVIL SENIOR (MENSALISTA)                                                                                                                                                                                                                                                                                                                                                                                                                                                                      </t>
  </si>
  <si>
    <t xml:space="preserve">ENGENHEIRO ELETRICISTA (MENSALISTA)                                                                                                                                                                                                                                                                                                                                                                                                                                                                       </t>
  </si>
  <si>
    <t xml:space="preserve">ENGENHEIRO SANITARISTA (MENSALISTA)                                                                                                                                                                                                                                                                                                                                                                                                                                                                       </t>
  </si>
  <si>
    <t xml:space="preserve">TECNICO EM SEGURANCA DO TRABALHO                                                                                                                                                                                                                                                                                                                                                                                                                                                                          </t>
  </si>
  <si>
    <t xml:space="preserve">TECNICO EM SEGURANCA DO TRABALHO (MENSALISTA)                                                                                                                                                                                                                                                                                                                                                                                                                                                             </t>
  </si>
  <si>
    <t xml:space="preserve">TECNICO DE EDIFICACOES                                                                                                                                                                                                                                                                                                                                                                                                                                                                                    </t>
  </si>
  <si>
    <t xml:space="preserve">TECNICO DE EDIFICACOES (MENSALISTA)                                                                                                                                                                                                                                                                                                                                                                                                                                                                       </t>
  </si>
  <si>
    <t xml:space="preserve">MECANICO DE EQUIPAMENTOS PESADOS (MENSALISTA)                                                                                                                                                                                                                                                                                                                                                                                                                                                             </t>
  </si>
  <si>
    <t xml:space="preserve">AUXILIAR DE MECANICO (MENSALISTA)                                                                                                                                                                                                                                                                                                                                                                                                                                                                         </t>
  </si>
  <si>
    <t xml:space="preserve">CAVOUQUEIRO OU OPERADOR DE PERFURATRIZ / ROMPEDOR (MENSALISTA)                                                                                                                                                                                                                                                                                                                                                                                                                                            </t>
  </si>
  <si>
    <t xml:space="preserve">MACARIQUEIRO (MENSALISTA)                                                                                                                                                                                                                                                                                                                                                                                                                                                                                 </t>
  </si>
  <si>
    <t xml:space="preserve">OPERADOR DE COMPRESSOR DE AR OU COMPRESSORISTA (MENSALISTA)                                                                                                                                                                                                                                                                                                                                                                                                                                               </t>
  </si>
  <si>
    <t xml:space="preserve">OPERADOR DE JATO ABRASIVO OU JATISTA (MENSALISTA)                                                                                                                                                                                                                                                                                                                                                                                                                                                         </t>
  </si>
  <si>
    <t xml:space="preserve">OPERADOR DE BATE-ESTACAS (MENSALISTA)                                                                                                                                                                                                                                                                                                                                                                                                                                                                     </t>
  </si>
  <si>
    <t xml:space="preserve">OPERADOR DE GUINCHO OU GUINCHEIRO (MENSALISTA)                                                                                                                                                                                                                                                                                                                                                                                                                                                            </t>
  </si>
  <si>
    <t xml:space="preserve">OPERADOR DE MARTELETE OU MARTELETEIRO (MENSALISTA)                                                                                                                                                                                                                                                                                                                                                                                                                                                        </t>
  </si>
  <si>
    <t xml:space="preserve">MONTADOR DE ESTRUTURAS METALICAS (MENSALISTA)                                                                                                                                                                                                                                                                                                                                                                                                                                                             </t>
  </si>
  <si>
    <t xml:space="preserve">AJUDANTE DE ESTRUTURAS METALICAS (MENSALISTA)                                                                                                                                                                                                                                                                                                                                                                                                                                                             </t>
  </si>
  <si>
    <t xml:space="preserve">RASTELEIRO (MENSALISTA)                                                                                                                                                                                                                                                                                                                                                                                                                                                                                   </t>
  </si>
  <si>
    <t xml:space="preserve">OPERADOR DE BETONEIRA ESTACIONARIA / MISTURADOR (MENSALISTA)                                                                                                                                                                                                                                                                                                                                                                                                                                              </t>
  </si>
  <si>
    <t xml:space="preserve">OPERADOR DE ESCAVADEIRA (MENSALISTA)                                                                                                                                                                                                                                                                                                                                                                                                                                                                      </t>
  </si>
  <si>
    <t xml:space="preserve">MOTORISTA DE CAMINHAO-CARRETA (MENSALISTA)                                                                                                                                                                                                                                                                                                                                                                                                                                                                </t>
  </si>
  <si>
    <t xml:space="preserve">MOTORISTA DE CARRO DE PASSEIO (MENSALISTA)                                                                                                                                                                                                                                                                                                                                                                                                                                                                </t>
  </si>
  <si>
    <t xml:space="preserve">MOTORISTA OPERADOR DE CAMINHAO COM MUNCK (MENSALISTA)                                                                                                                                                                                                                                                                                                                                                                                                                                                     </t>
  </si>
  <si>
    <t xml:space="preserve">MOTORISTA DE ONIBUS / MICRO-ONIBUS (MENSALISTA)                                                                                                                                                                                                                                                                                                                                                                                                                                                           </t>
  </si>
  <si>
    <t xml:space="preserve">OPERADOR DE MAQUINAS E TRATORES DIVERSOS (TERRAPLANAGEM) (MENSALISTA)                                                                                                                                                                                                                                                                                                                                                                                                                                     </t>
  </si>
  <si>
    <t xml:space="preserve">OPERADOR DE USINA DE ASFALTO, DE SOLOS OU DE CONCRETO (MENSALISTA)                                                                                                                                                                                                                                                                                                                                                                                                                                        </t>
  </si>
  <si>
    <t xml:space="preserve">OPERADOR DE TRATOR - EXCLUSIVE AGROPECUARIA (MENSALISTA)                                                                                                                                                                                                                                                                                                                                                                                                                                                  </t>
  </si>
  <si>
    <t xml:space="preserve">OPERADOR DE ROLO COMPACTADOR (MENSALISTA)                                                                                                                                                                                                                                                                                                                                                                                                                                                                 </t>
  </si>
  <si>
    <t xml:space="preserve">OPERADOR DE MOTONIVELADORA (MENSALISTA)                                                                                                                                                                                                                                                                                                                                                                                                                                                                   </t>
  </si>
  <si>
    <t xml:space="preserve">OPERADOR DE MOTO SCRAPER (MENSALISTA)                                                                                                                                                                                                                                                                                                                                                                                                                                                                     </t>
  </si>
  <si>
    <t xml:space="preserve">OPERADOR DE BETONEIRA (CAMINHAO) (MENSALISTA)                                                                                                                                                                                                                                                                                                                                                                                                                                                             </t>
  </si>
  <si>
    <t xml:space="preserve">OPERADOR DE PA CARREGADEIRA (MENSALISTA)                                                                                                                                                                                                                                                                                                                                                                                                                                                                  </t>
  </si>
  <si>
    <t xml:space="preserve">OPERADOR DE GUINDASTE (MENSALISTA)                                                                                                                                                                                                                                                                                                                                                                                                                                                                        </t>
  </si>
  <si>
    <t xml:space="preserve">MOTORISTA DE CAMINHAO-BASCULANTE (MENSALISTA)                                                                                                                                                                                                                                                                                                                                                                                                                                                             </t>
  </si>
  <si>
    <t xml:space="preserve">OPERADOR DE PAVIMENTADORA / MESA VIBROACABADORA (MENSALISTA)                                                                                                                                                                                                                                                                                                                                                                                                                                              </t>
  </si>
  <si>
    <t xml:space="preserve">OPERADOR DE DEMARCADORA DE FAIXAS DE TRAFEGO (MENSALISTA)                                                                                                                                                                                                                                                                                                                                                                                                                                                 </t>
  </si>
  <si>
    <t xml:space="preserve">PEDREIRO (MENSALISTA)                                                                                                                                                                                                                                                                                                                                                                                                                                                                                     </t>
  </si>
  <si>
    <t xml:space="preserve">PASTILHEIRO (MENSALISTA)                                                                                                                                                                                                                                                                                                                                                                                                                                                                                  </t>
  </si>
  <si>
    <t xml:space="preserve">MARMORISTA / GRANITEIRO (MENSALISTA)                                                                                                                                                                                                                                                                                                                                                                                                                                                                      </t>
  </si>
  <si>
    <t xml:space="preserve">CALCETEIRO  (MENSALISTA)                                                                                                                                                                                                                                                                                                                                                                                                                                                                                  </t>
  </si>
  <si>
    <t xml:space="preserve">AZULEJISTA OU LADRILHEIRO (MENSALISTA)                                                                                                                                                                                                                                                                                                                                                                                                                                                                    </t>
  </si>
  <si>
    <t xml:space="preserve">TAQUEADOR OU TAQUEIRO (MENSALISTA)                                                                                                                                                                                                                                                                                                                                                                                                                                                                        </t>
  </si>
  <si>
    <t xml:space="preserve">AUXILIAR DE SERVICOS GERAIS (MENSALISTA)                                                                                                                                                                                                                                                                                                                                                                                                                                                                  </t>
  </si>
  <si>
    <t xml:space="preserve">AUXILIAR DE PEDREIRO (MENSALISTA)                                                                                                                                                                                                                                                                                                                                                                                                                                                                         </t>
  </si>
  <si>
    <t xml:space="preserve">VIDRACEIRO (MENSALISTA)                                                                                                                                                                                                                                                                                                                                                                                                                                                                                   </t>
  </si>
  <si>
    <t xml:space="preserve">GESSEIRO (MENSALISTA)                                                                                                                                                                                                                                                                                                                                                                                                                                                                                     </t>
  </si>
  <si>
    <t xml:space="preserve">IMPERMEABILIZADOR (MENSALISTA)                                                                                                                                                                                                                                                                                                                                                                                                                                                                            </t>
  </si>
  <si>
    <t xml:space="preserve">JARDINEIRO (MENSALISTA)                                                                                                                                                                                                                                                                                                                                                                                                                                                                                   </t>
  </si>
  <si>
    <t xml:space="preserve">AUXILIAR DE AZULEJISTA (MENSALISTA)                                                                                                                                                                                                                                                                                                                                                                                                                                                                       </t>
  </si>
  <si>
    <t xml:space="preserve">PINTOR (MENSALISTA)                                                                                                                                                                                                                                                                                                                                                                                                                                                                                       </t>
  </si>
  <si>
    <t xml:space="preserve">PINTOR PARA TINTA EPOXI (MENSALISTA)                                                                                                                                                                                                                                                                                                                                                                                                                                                                      </t>
  </si>
  <si>
    <t xml:space="preserve">PINTOR DE LETREIROS (MENSALISTA)                                                                                                                                                                                                                                                                                                                                                                                                                                                                          </t>
  </si>
  <si>
    <t xml:space="preserve">AJUDANTE DE PINTOR (MENSALISTA)                                                                                                                                                                                                                                                                                                                                                                                                                                                                           </t>
  </si>
  <si>
    <t xml:space="preserve">SERVENTE DE OBRAS (MENSALISTA)                                                                                                                                                                                                                                                                                                                                                                                                                                                                            </t>
  </si>
  <si>
    <t xml:space="preserve">AJUDANTE ESPECIALIZADO (MENSALISTA)                                                                                                                                                                                                                                                                                                                                                                                                                                                                       </t>
  </si>
  <si>
    <t xml:space="preserve">AJUDANTE DE OPERACAO EM GERAL (MENSALISTA)                                                                                                                                                                                                                                                                                                                                                                                                                                                                </t>
  </si>
  <si>
    <t xml:space="preserve">SOLDADOR (MENSALISTA)                                                                                                                                                                                                                                                                                                                                                                                                                                                                                     </t>
  </si>
  <si>
    <t xml:space="preserve">SOLDADOR ELETRICO (PARA SOLDA A SER TESTADA COM RAIOS "X") (MENSALISTA)                                                                                                                                                                                                                                                                                                                                                                                                                                   </t>
  </si>
  <si>
    <t xml:space="preserve">TECNICO EM LABORATORIO E CAMPO DE CONSTRUCAO CIVIL (MENSALISTA)                                                                                                                                                                                                                                                                                                                                                                                                                                           </t>
  </si>
  <si>
    <t xml:space="preserve">AUXILIAR DE LABORATORISTA DE SOLOS E DE CONCRETO (MENSALISTA)                                                                                                                                                                                                                                                                                                                                                                                                                                             </t>
  </si>
  <si>
    <t xml:space="preserve">POCEIRO / ESCAVADOR DE VALAS E TUBULOES (MENSALISTA)                                                                                                                                                                                                                                                                                                                                                                                                                                                      </t>
  </si>
  <si>
    <t xml:space="preserve">TECNICO EM SONDAGEM (MENSALISTA)                                                                                                                                                                                                                                                                                                                                                                                                                                                                          </t>
  </si>
  <si>
    <t xml:space="preserve">AUXILIAR DE TOPOGRAFO (MENSALISTA)                                                                                                                                                                                                                                                                                                                                                                                                                                                                        </t>
  </si>
  <si>
    <t xml:space="preserve">NIVELADOR (MENSALISTA)                                                                                                                                                                                                                                                                                                                                                                                                                                                                                    </t>
  </si>
  <si>
    <t xml:space="preserve">VIGIA DIURNO (MENSALISTA)                                                                                                                                                                                                                                                                                                                                                                                                                                                                                 </t>
  </si>
  <si>
    <t xml:space="preserve">TELHADOR  (MENSALISTA)                                                                                                                                                                                                                                                                                                                                                                                                                                                                                    </t>
  </si>
  <si>
    <t xml:space="preserve">MEMBRANA IMPERMEABILIZANTE A BASE DE POLIUREIA, BICOMPONENTE, APLICACAO A FRIO                                                                                                                                                                                                                                                                                                                                                                                                                            </t>
  </si>
  <si>
    <t xml:space="preserve">BLOCO VEDACAO CONCRETO CELULAR AUTOCLAVADO 7,5 X 30 X 60 CM (E X A X C)                                                                                                                                                                                                                                                                                                                                                                                                                                   </t>
  </si>
  <si>
    <t xml:space="preserve">BLOCO VEDACAO CONCRETO CELULAR AUTOCLAVADO 12,5 X 30 X 60 CM (E X A X C)                                                                                                                                                                                                                                                                                                                                                                                                                                  </t>
  </si>
  <si>
    <t xml:space="preserve">ADITIVO LIQUIDO IMPERMEABILIZANTE CRISTALIZANTE                                                                                                                                                                                                                                                                                                                                                                                                                                                           </t>
  </si>
  <si>
    <t xml:space="preserve">PERFIL "H" DE ACO LAMINADO, "W" 200 X 35,9                                                                                                                                                                                                                                                                                                                                                                                                                                                                </t>
  </si>
  <si>
    <t xml:space="preserve">PERFIL "H" DE ACO LAMINADO, "HP" 250 X 62,0                                                                                                                                                                                                                                                                                                                                                                                                                                                               </t>
  </si>
  <si>
    <t xml:space="preserve">PERFIL "H" DE ACO LAMINADO, "HP" 310 X 79,0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</si>
  <si>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</si>
  <si>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</si>
  <si>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</si>
  <si>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</si>
  <si>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</si>
  <si>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</si>
  <si>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</si>
  <si>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</si>
  <si>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</si>
  <si>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</si>
  <si>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</si>
  <si>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</si>
  <si>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</si>
  <si>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</si>
  <si>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</si>
  <si>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</si>
  <si>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</si>
  <si>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</si>
  <si>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</si>
  <si>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</si>
  <si>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</si>
  <si>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MEIO-FIO OU GUIA DE CONCRETO PRE-MOLDADO, COMP 1 M, *20 X 12/15* CM (H X L1/L2)                                                                                                                                                                                                                                                                                                                                                                                                                           </t>
  </si>
  <si>
    <t xml:space="preserve">MEIO-FIO OU GUIA DE CONCRETO PRE-MOLDADO, COMP *39* CM, *19 X 6,5/6,5* CM (H X L1/L2)                                                                                                                                                                                                                                                                                                                                                                                                                     </t>
  </si>
  <si>
    <t xml:space="preserve">MEIO-FIO OU GUIA DE CONCRETO PRE-MOLDADO, COMP 80 CM, *25 X 08/08* CM (H X L1/L2)                                                                                                                                                                                                                                                                                                                                                                                                                         </t>
  </si>
  <si>
    <t xml:space="preserve">MEIO-FIO OU GUIA DE CONCRETO PRE MOLDADO, COMP 1 M, *30 X 10/12* CM (H X L1/L2)                                                                                                                                                                                                                                                                                                                                                                                                                           </t>
  </si>
  <si>
    <t xml:space="preserve">MEIO-FIO OU GUIA DE CONCRETO PRE MOLDADO, COMP 80 CM, *30 X 10/10* (H X L1/L2)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</si>
  <si>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</si>
  <si>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8'' (450 MM)                                                                                                                                                                                                                                                                                                                                                                     </t>
  </si>
  <si>
    <t xml:space="preserve">VIGIA NOTURNO, HORA EFETIVAMENTE TRABALHADA DE 22 H AS 5 H (COM ADICIONAL NOTURNO)                                                                                                                                                                                                                                                                                                                                                                                                                        </t>
  </si>
  <si>
    <t xml:space="preserve">TUBO CORRUGADO PEAD, PAREDE DUPLA, INTERNA LISA, JEI, DN/DI 250 MM, PARA SANEAMENTO                                                                                                                                                                                                                                                                                                                                                                                                                       </t>
  </si>
  <si>
    <t xml:space="preserve">TUBO CORRUGADO PEAD, PAREDE DUPLA, INTERNA LISA, JEI, DN/DI 300 MM, PARA SANEAMENTO                                                                                                                                                                                                                                                                                                                                                                                                                       </t>
  </si>
  <si>
    <t xml:space="preserve">TUBO CORRUGADO PEAD, PAREDE DUPLA, INTERNA LISA, JEI, DN/DI *400* MM, PARA SANEAMENTO                                                                                                                                                                                                                                                                                                                                                                                                                     </t>
  </si>
  <si>
    <t xml:space="preserve">TUBO CORRUGADO PEAD, PAREDE DUPLA, INTERNA LISA, JEI, DN/DI 600 MM, PARA SANEAMENTO                                                                                                                                                                                                                                                                                                                                                                                                                       </t>
  </si>
  <si>
    <t xml:space="preserve">TUBO CORRUGADO PEAD, PAREDE DUPLA, INTERNA LISA, JEI, DN/DI *800* MM, PARA SANEAMENTO                                                                                                                                                                                                                                                                                                                                                                                                                     </t>
  </si>
  <si>
    <t xml:space="preserve">TUBO CORRUGADO PEAD, PAREDE DUPLA, INTERNA LISA, JEI, DN/DI *1000* MM, PARA SANEAMENTO                                                                                                                                                                                                                                                                                                                                                                                                                    </t>
  </si>
  <si>
    <t xml:space="preserve">TUBO CORRUGADO PEAD, PAREDE DUPLA, INTERNA LISA, JEI, DN/DI 1200 MM, PARA SANEAMENTO                                                                                                                                                                                                                                                                                                                                                                                                                      </t>
  </si>
  <si>
    <t xml:space="preserve">LOCACAO DE ANDAIME SUSPENSO OU BALANCIM MANUAL, CAPACIDADE DE CARGA TOTAL DE APROXIMADAMENTE 250 KG/M2, PLATAFORMA DE 1,50 M X 0,80 M (C X L), CABO DE 45 M                                                                                                                                                                                                                                                                                                                                               </t>
  </si>
  <si>
    <t xml:space="preserve">TE, PVC PBA, BBB, 90 GRAUS, DN 100 / DE 110 MM, PARA REDE  AGUA (NBR 10351)                                                                                                                                                                                                                                                                                                                                                                                                                               </t>
  </si>
  <si>
    <t xml:space="preserve">MARTELO DEMOLIDOR PNEUMATICO MANUAL, PESO  DE 28 KG, COM SILENCIADOR                                                                                                                                                                                                                                                                                                                                                                                                                                      </t>
  </si>
  <si>
    <t xml:space="preserve">CIMENTO ASFALTICO DE PETROLEO A GRANEL (CAP) 50/70 (COLETADO CAIXA NA ANP ACRESCIDO DE ICMS)                                                                                                                                                                                                                                                                                                                                                                                                              </t>
  </si>
  <si>
    <t xml:space="preserve">EMULSAO ASFALTICA CATIONICA RR-2C PARA USO EM PAVIMENTACAO ASFALTICA (COLETADO CAIXA NA ANP ACRESCIDO DE ICMS)                                                                                                                                                                                                                                                                                                                                                                                            </t>
  </si>
  <si>
    <t xml:space="preserve">EMULSAO ASFALTICA CATIONICA RL-1C PARA USO EM PAVIMENTACAO ASFALTICA (COLETADO CAIXA NA ANP ACRESCIDO DE ICMS)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</si>
  <si>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</si>
  <si>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</si>
  <si>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</si>
  <si>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</si>
  <si>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</si>
  <si>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</si>
  <si>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CABO DE ACO GALVANIZADO, DIAMETRO 12,7 MM (1/2"), COM ALMA DE FIBRA 6 X 25 F                                                                                                                                                                                                                                                                                                                                                                                                                              </t>
  </si>
  <si>
    <t xml:space="preserve">CABO DE ACO GALVANIZADO, DIAMETRO 9,53 MM (3/8"), COM ALMA DE FIBRA 6 X 25 F                                                                                                                                                                                                                                                                                                                                                                                                                              </t>
  </si>
  <si>
    <t xml:space="preserve">CABO DE ACO GALVANIZADO, DIAMETRO 12,7 MM (1/2"), COM ALMA DE ACO CABO INDEPENDENTE 6 X 25 F                                                                                                                                                                                                                                                                                                                                                                                                              </t>
  </si>
  <si>
    <t xml:space="preserve">CONCRETO BETUMINOSO USINADO A QUENTE (CBUQ) PARA PAVIMENTACAO ASFALTICA, PADRAO DNIT, PARA BINDER, COM CAP 50/70 - AQUISICAO POSTO USINA                                                                                                                                                                                                                                                                                                                                                                  </t>
  </si>
  <si>
    <t xml:space="preserve">CERA  LIQUIDA                                                                                                                                                                                                                                                                                                                                                                                                                                                                                             </t>
  </si>
  <si>
    <t xml:space="preserve">PEITORIL PRE-MOLDADO EM GRANILITE, MARMORITE OU GRANITINA, L = *15* CM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</si>
  <si>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</si>
  <si>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</si>
  <si>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</si>
  <si>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</si>
  <si>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CAVALO MECANICO TRACAO 4X2, PESO BRUTO TOTAL 16000 KG, CAPACIDADE MAXIMA DE TRACAO *80000* KG, POTENCIA *380* CV (INCLUI CABINE E CHASSI, NAO INCLUI SEMIRREBOQUE)                                                                                                                                                                                                                                                                                                                                        </t>
  </si>
  <si>
    <t xml:space="preserve">LUMINARIA DE LED PARA ILUMINACAO PUBLICA, DE 98 W ATE 137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</si>
  <si>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</si>
  <si>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</si>
  <si>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</si>
  <si>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</si>
  <si>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</si>
  <si>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</si>
  <si>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CARVAO ANTRACITO PARA FILTRO, GRAO VARIANDO DE 0,8 ATE 1,1 MM, COEFICIENTE DE UNIFORMIDADE MENOR QUE 1,7 MM                                                                                                                                                                                                                                                                                                                                                                                               </t>
  </si>
  <si>
    <t xml:space="preserve">CACAMBA METALICA BASCULANTE COM CAPACIDADE DE 12 M3 (INCLUI MONTAGEM, NAO INCLUI CAMINHAO)                                                                                                                                                                                                                                                                                                                                                                                                                </t>
  </si>
  <si>
    <t xml:space="preserve">CARVAO ANTRACITO PARA FILTRO, GRAO VARIANDO DE 0,8 ATE 1,1 MM, COEFICIENTE DE UNIFORMIDADE MENOR QUE 1,7 MM (DISTRIBUIDOR)                                                                                                                                                                                                                                                                                                                                                                                </t>
  </si>
  <si>
    <t xml:space="preserve">BACIA SANITARIA (VASO) CONVENCIONAL PARA USO ESPECIFICO (HOSPITAIS, CLINICAS), COM FURO FRONTAL, DE LOUCA BRANCA, SEM ASSENTO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</si>
  <si>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</si>
  <si>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</si>
  <si>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</si>
  <si>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</si>
  <si>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TELA DE ACO SOLDADA NERVURADA, CA-60, Q-159, (2,52 KG/M2), DIAMETRO DO FIO = 4,5 MM, LARGURA =  2,45 M, ESPACAMENTO DA MALHA = 10 X 10 CM                                                                                                                                                                                                                                                                                                                                                                 </t>
  </si>
  <si>
    <t xml:space="preserve">TRELICA NERVURADA (ESPACADOR), ALTURA = 120,0 MM, DIAMETRO DOS BANZOS INFERIORES E SUPERIOR = 6,0 MM, DIAMETRO DA DIAGONAL = 4,2 MM                                                                                                                                                                                                                                                                                                                                                                       </t>
  </si>
  <si>
    <t xml:space="preserve">LONA PLASTICA EXTRA FORTE PRETA, E = 200 MICRA                                                                                                                                                                                                                                                                                                                                                                                                                                                            </t>
  </si>
  <si>
    <t xml:space="preserve">AGENTE DE CURA, PROTETOR DA EVAPORACAO DA AGUA DE HIDRATACAO DO CONCRETO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</si>
  <si>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</si>
  <si>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</si>
  <si>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</si>
  <si>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</si>
  <si>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INVERTER, PISO TETO, APRESENTANDO ENTRE 54000 E 58000 BTU/H, CICLO FRIO, 60HZ, CLASSIFICACAO ENERGETICA A OU B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</si>
  <si>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</si>
  <si>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</si>
  <si>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HI-WALL (PAREDE), 12000 BTU/H, CICLO FRIO, 60HZ, CLASSIFICACAO A (SELO PROCEL), GAS HFC, CONTROLE S/FIO                                                                                                                                                                                                                                                                                                                                                                   </t>
  </si>
  <si>
    <t xml:space="preserve">ALONGADOR COM TRES ALTURAS, EM TUBO DE ACO CARBONO, PINTURA NO PROCESSO ELETROSTATICO - EQUIPAMENTO DE GINASTICA PARA ACADEMIA AO AR LIVRE / ACADEMIA DA TERCEIRA IDADE - ATI                                                                                                                                                                                                                                                                                                                             </t>
  </si>
  <si>
    <t xml:space="preserve">ESQUI TRIPLO, EM TUBO DE ACO CARBONO, PINTURA NO PROCESSO ELETROSTATICO - EQUIPAMENTO DE GINASTICA PARA ACADEMIA AO AR LIVRE / ACADEMIA DA TERCEIRA IDADE - ATI                                                                                                                                                                                                                                                                                                                                           </t>
  </si>
  <si>
    <t xml:space="preserve">MULTIEXERCITADOR COM SEIS FUNCOES, EM TUBO DE ACO CARBONO, PINTURA NO PROCESSO ELETROSTATICO - EQUIPAMENTO DE GINASTICA PARA ACADEMIA AO AR LIVRE / ACADEMIA DA TERCEIRA IDADE - ATI                                                                                                                                                                                                                                                                                                                      </t>
  </si>
  <si>
    <t xml:space="preserve">PRESSAO DE PERNAS TRIPLO, EM TUBO DE ACO CARBONO, PINTURA NO PROCESSO ELETROSTATICO - EQUIPAMENTO DE GINASTICA PARA ACADEMIA AO AR LIVRE / ACADEMIA DA TERCEIRA IDADE - ATI                                                                                                                                                                                                                                                                                                                               </t>
  </si>
  <si>
    <t xml:space="preserve">ROTACAO DIAGONAL DUPLA, APARELHO TRIPLO, EM TUBO DE ACO CARBONO, PINTURA NO PROCESSO ELETROSTATICO - EQUIPAMENTO DE GINASTICA PARA ACADEMIA AO AR LIVRE / ACADEMIA DA TERCEIRA IDADE - ATI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</si>
  <si>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</si>
  <si>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</si>
  <si>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</si>
  <si>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SURF DUPLO,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</si>
  <si>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</si>
  <si>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PLACA ORIENTATIVA SOBRE EXERCÍCIOS, 2,00M X 1,00M, EM TUBO DE ACO CARBONO, PINTURA NO PROCESSO ELETROSTATICO - PARA ACADEMIA AO AR LIVRE / ACADEMIA DA TERCEIRA IDADE - ATI                                                                                                                                                                                                                                                                                                                               </t>
  </si>
  <si>
    <t xml:space="preserve">BANCO COM ENCOSTO, 1,60M* DE COMPRIMENTO, EM TUBO DE ACO CARBONO E PINTURA NO PROCESSO ELETROSTATICO - PARA ACADEMIA AO AR LIVRE / ACADEMIA DA TERCEIRA IDADE - ATI                                                                                                                                                                                                                                                                                                                                       </t>
  </si>
  <si>
    <t xml:space="preserve">LIXEIRA DUPLA, COM CAPACIDADE VOLUMETRICA DE 60L*, FABRICADA EM TUBO DE ACO CARBONO, CESTOS EM CHAPA DE ACO E PINTURA NO PROCESSO ELETROSTATICO - PARA ACADEMIA AO AR LIVRE / ACADEMIA DA TERCEIRA IDADE - ATI                                                                                                                                                                                                                                                                                            </t>
  </si>
  <si>
    <t xml:space="preserve">MANTA DE POLIETILENO EXPANDIDO, COM 1 FACE METALIZADA PARA SUBCOBERTURA,  E = *5* MM                                                                                                                                                                                                                                                                                                                                                                                                                      </t>
  </si>
  <si>
    <t xml:space="preserve">MANTA ALUMINIZADA NAS DUAS FACES, PARA SUBCOBERTURA,  E = *2* MM                                                                                                                                                                                                                                                                                                                                                                                                                                          </t>
  </si>
  <si>
    <t xml:space="preserve">FITA ADESIVA ALUMINIZADA, PARA INSTALACAO DE MANTAS DE SUBCOBERTURA,  L = *5* CM                                                                                                                                                                                                                                                                                                                                                                                                                          </t>
  </si>
  <si>
    <t xml:space="preserve">TUBO ACO CARBONO SEM COSTURA 1", E= *3,38 MM, SCHEDULE 40, *2,50* KG/M                                                                                                                                                                                                                                                                                                                                                                                                                                    </t>
  </si>
  <si>
    <t xml:space="preserve">TUBO ACO CARBONO SEM COSTURA 1 1/4", E= *3,56 MM, SCHEDULE 40, *3,38* KG/M                                                                                                                                                                                                                                                                                                                                                                                                                                </t>
  </si>
  <si>
    <t xml:space="preserve">TUBO ACO CARBONO SEM COSTURA 3", E= *5,49 MM, SCHEDULE 40, *11,28* KG/M                                                                                                                                                                                                                                                                                                                                                                                                                                   </t>
  </si>
  <si>
    <t xml:space="preserve">TUBO ACO CARBONO SEM COSTURA 5", E= *6,55 MM, SCHEDULE 40, *21,75* KG/M                                                                                                                                                                                                                                                                                                                                                                                                                                   </t>
  </si>
  <si>
    <t xml:space="preserve">CAP, PVC, JE, OCRE, DN 150 MM (CONEXAO PARA TUBO COLETOR DE ESGOTO)                                                                                                                                                                                                                                                                                                                                                                                                                                       </t>
  </si>
  <si>
    <t xml:space="preserve">CAP, PVC, JE, OCRE, DN 200 MM (CONEXAO PARA TUBO COLETOR DE ESGOTO)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</si>
  <si>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</si>
  <si>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</si>
  <si>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250 MM, PARA TUBO CORRUGADO E/OU LISO, REDE COLETORA ESGOTO (NBR 10569)                                                                                                                                                                                                                                                                                                                                                                                                   </t>
  </si>
  <si>
    <t xml:space="preserve">CURVA PVC, BB, JE, 90 GRAUS, DN 200 MM, PARA TUBO CORRUGADO E/OU LISO, REDE COLETORA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</si>
  <si>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</si>
  <si>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</si>
  <si>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</si>
  <si>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</si>
  <si>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</si>
  <si>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SELIM COMPACTO EM PVC, SEM TRAVA,  DN 150 X 100 MM, PARA REDE COLETORA ESGOTO (NBR 10569)                                                                                                                                                                                                                                                                                                                                                                                                                 </t>
  </si>
  <si>
    <t xml:space="preserve">SELIM COMPACTO EM PVC, SEM TRAVA,  DN 200 X 100 MM, PARA REDE COLETORA ESGOTO (NBR 10569)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</si>
  <si>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</si>
  <si>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</si>
  <si>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</si>
  <si>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</si>
  <si>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TE, PVC, 90 GRAUS, BBB, JE, DN 100 MM, PARA TUBO CORRUGADO E/OU LISO, REDE COLETORA ESGOTO (NBR 10569                                                                                                                                                                                                                                                                                                                                                                                                     </t>
  </si>
  <si>
    <t xml:space="preserve">TE, PVC, 90 GRAUS, BBB, JE, DN 150 MM, PARA TUBO CORRUGADO E/OU LISO,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</si>
  <si>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</si>
  <si>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</si>
  <si>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</si>
  <si>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</si>
  <si>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</si>
  <si>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ACO CA-25, 6,3 MM OU 8,0 MM, VERGALHAO                                                                                                                                                                                                                                                                                                                                                                                                                                                                    </t>
  </si>
  <si>
    <t xml:space="preserve">ACO CA-25, 10,0 MM, OU 12,5 MM, OU 16,0 MM, OU 20,0 MM, OU 25,0 MM, VERGALHAO                                                                                                                                                                                                                                                                                                                                                                                                                             </t>
  </si>
  <si>
    <t xml:space="preserve">ACO CA-50, 12,5 MM OU 16,0 MM, VERGALHAO                                                                                                                                                                                                                                                                                                                                                                                                                                                                  </t>
  </si>
  <si>
    <t xml:space="preserve">ACO CA-50, 20,0 MM OU 25,0 MM, VERGALHAO                                                                                                                                                                                                                                                                                                                                                                                                                                                                  </t>
  </si>
  <si>
    <t xml:space="preserve">ACO CA-50, 32,0 MM, VERGALHAO                                                                                                                                                                                                                                                                                                                                                                                                                                                                             </t>
  </si>
  <si>
    <t xml:space="preserve">ACO CA-50, 10,0 MM, OU 12,5 MM, OU 16,0 MM, OU 20,0 MM, DOBRADO E CORTADO                                                                                                                                                                                                                                                                                                                                                                                                                                 </t>
  </si>
  <si>
    <t xml:space="preserve">ACO CA-60, 4,2 MM, OU 5,0 MM, OU 6,0 MM, OU 7,0 MM, VERGALHAO                                                                                                                                                                                                                                                                                                                                                                                                                                             </t>
  </si>
  <si>
    <t xml:space="preserve">ACO CA-60, 8,0 MM OU 9,5 MM, VERGALHAO                                                                                                                                                                                                                                                                                                                                                                                                                                                                    </t>
  </si>
  <si>
    <t xml:space="preserve">ACO CA-60, 4,2 MM OU 5,0 MM, DOBRADO E CORTADO                                                                                                                                                                                                                                                                                                                                                                                                                                                            </t>
  </si>
  <si>
    <t xml:space="preserve">ACO CA-60, 6,0 MM OU 7,0 MM, DOBRADO E CORTADO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</si>
  <si>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</si>
  <si>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PERFIL "I" DE ACO LAMINADO, ABAS PARALELAS, "W", QUALQUER BITOLA                                                                                                                                                                                                                                                                                                                                                                                                                                          </t>
  </si>
  <si>
    <t xml:space="preserve">PERFIL "U" ENRIJECIDO DE ACO GALVANIZADO, DOBRADO, 150 X 60 X 20 MM, E = 3,00 MM OU 200 X 75 X 25 MM, E = 3,75 MM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</si>
  <si>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</si>
  <si>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</si>
  <si>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</si>
  <si>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</si>
  <si>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CAIXA DE DERIVACAO PARA MEDIDOR DE ENERGIA, COM BARRAMENTO POLIFASICO, EM POLICARBONATO / TERMOPLASTICO - MODULO (PADRAO CONCESSIONARIA LOCAL)                                                                                                                                                                                                                                                                                                                                                            </t>
  </si>
  <si>
    <t xml:space="preserve">CAIXA DE DERIVACAO PARA MEDIDOR DE ENERGIA, COM BARRAMENTO MONOFASICO, EM POLICARBONATO / TERMOPLASTICO - MODULO (PADRAO CONCESSIONARIA LOCAL)                                                                                                                                                                                                                                                                                                                                                            </t>
  </si>
  <si>
    <t xml:space="preserve">CAIXA MODULAR PARA MEDIDOR DE ENERGIA AGRUPADA, EM POLICARBONATO /  TERMOPLASTICO, COM SUPORTE PARA DISJUNTOR (PADRAO DA CONCESSIONARIA LOCAL)                                                                                                                                                                                                                                                                                                                                                            </t>
  </si>
  <si>
    <t xml:space="preserve">CAIXA DE PASSAGEM ELETRICA DE PAREDE, DE EMBUTIR, EM TERMOPLASTICO / PVC, COM TAMPA APARAFUSADA, DIMENSOES 400 X 400 X *120* MM                                                                                                                                                                                                                                                                                                                                                                           </t>
  </si>
  <si>
    <t xml:space="preserve">CAIXA DE PASSAGEM ELETRICA DE PAREDE, DE SOBREPOR, EM TERMOPLASTICO / PVC, COM TAMPA APARAFUSADA, DIMENSOES, 150 X 150 X *100* MM                                                                                                                                                                                                                                                                                                                                                                         </t>
  </si>
  <si>
    <t xml:space="preserve">CAIXA DE PASSAGEM ELETRICA DE PAREDE, DE SOBREPOR, EM TERMOPLASTICO / PVC, COM TAMPA APARAFUSA, DIMENSOES 200 X 200 X *100* MM                                                                                                                                                                                                                                                                                                                                                                            </t>
  </si>
  <si>
    <t xml:space="preserve">QUADRO DE DISTRIBUICAO, EM PVC, DE EMBUTIR, COM BARRAMENTO TERRA / NEUTRO, PARA 48 DISJUNTORES DIN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</si>
  <si>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</si>
  <si>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</si>
  <si>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PARA PISO, EM PVC, DIMENSOES DE 3/4" A 4"                                                                                                                                                                                                                                                                                                                                                                                                                                     </t>
  </si>
  <si>
    <t xml:space="preserve">CHAPA DE ACO CARBONO GALVANIZADA, PERFURADA (GRADE FUROS) E = 1,5 MM, DIAMETRO DO FURO = 9,52 MM (FUROS ALTERNADOS HORIZ.)                                                                                                                                                                                                                                                                                                                                                                                </t>
  </si>
  <si>
    <t xml:space="preserve">CHAPA DE ACO GALVANIZADA BITOLA GSG 24, E = 0,64 (5,12 KG/M2)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</si>
  <si>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</si>
  <si>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</si>
  <si>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EM ACO GALVANIZADO PARA STEEL DECK, COM NERVURAS TRAPEZOIDAIS, LARGURA UTIL DE 915 MM E ESPESSURA DE 0,80 MM                                                                                                                                                                                                                                                                                                                                                                                        </t>
  </si>
  <si>
    <t xml:space="preserve">TELA DE ACO SOLDADA NERVURADA, CA-60, Q-283 (4,48 KG/M2), DIAMETRO DO FIO = 6,0 MM, LARGURA = 2,45 X 6,00 M DE COMPRIMENTO, ESPACAMENTO DA MALHA = 10 X 10 CM                                                                                                                                                                                                                                                                                                                                             </t>
  </si>
  <si>
    <t xml:space="preserve">ARAME GALVANIZADO 12 BWG, D = 2,76 MM (0,048 KG/M) OU 14 BWG, D = 2,11 MM (0,026 KG/M)                                                                                                                                                                                                                                                                                                                                                                                                                    </t>
  </si>
  <si>
    <t xml:space="preserve">ARAME GALVANIZADO 6 BWG, D = 5,16 MM (0,157 KG/M), OU 8 BWG, D = 4,19 MM (0,101 KG/M), OU 10 BWG, D = 3,40 MM (0,0713 KG/M)                                                                                                                                                                                                                                                                                                                                                                               </t>
  </si>
  <si>
    <t xml:space="preserve">ARAME RECOZIDO 16 BWG, D = 1,65 MM (0,016 KG/M) OU 18 BWG, D = 1,25 MM (0,01 KG/M)                                                                                                                                                                                                                                                                                                                                                                                                                        </t>
  </si>
  <si>
    <t xml:space="preserve">SELANTE MONOCOMPONENTE A BASE DE SILICONE DE BAIXO MODULO, PARA JUNTAS DE PAVIMENTACAO                                                                                                                                                                                                                                                                                                                                                                                                                    </t>
  </si>
  <si>
    <t xml:space="preserve">SELANTE ACRILICO PARA TRATAMENTO / ACABAMENTO SUPERFICIAL DE CONCRETO ESTAMPADO, APARENTE, PEDRAS E OUTROS                                                                                                                                                                                                                                                                                                                                                                                                </t>
  </si>
  <si>
    <t xml:space="preserve">DESMOLDANTE PARA CONCRETO ESTAMPADO                                                                                                                                                                                                                                                                                                                                                                                                                                                                       </t>
  </si>
  <si>
    <t xml:space="preserve">ENDURECEDOR MINERAL DE BASE CIMENTICIA PARA PISO DE CONCRETO                                                                                                                                                                                                                                                                                                                                                                                                                                              </t>
  </si>
  <si>
    <t xml:space="preserve">MEMBRANA IMPERMEABILIZANTE ACRILICA MONOCOMPONENTE                                                                                                                                                                                                                                                                                                                                                                                                                                                        </t>
  </si>
  <si>
    <t xml:space="preserve">MEMBRANA IMPERMEABILIZANTE A BASE DE POLIURETANO                                                                                                                                                                                                                                                                                                                                                                                                                                                          </t>
  </si>
  <si>
    <t xml:space="preserve">AR CONDICIONADO SPLIT INVERTER, HI-WALL (PAREDE), 24000 BTU/H, CICLO FRIO, 60HZ, CLASSIFICACAO A - SELO PROCEL, GAS HFC, CONTROLE S/FIO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</si>
  <si>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</si>
  <si>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</si>
  <si>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</si>
  <si>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</si>
  <si>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</si>
  <si>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 CONDICIONADO SPLIT ON/OFF, HI-WALL (PAREDE), 12000 BTUS/H, CICLO 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</si>
  <si>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</si>
  <si>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</si>
  <si>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</si>
  <si>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</si>
  <si>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</si>
  <si>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</si>
  <si>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</si>
  <si>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</si>
  <si>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</si>
  <si>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CONCRETO USINADO BOMBEAVEL, CLASSE DE RESISTENCIA C30, COM BRITA 0 E 1, SLUMP = 220 +/- 30 MM, EXCLUI SERVICO DE BOMBEAMENTO (NBR 8953)                                                                                                                                                                                                                                                                                                                                                                   </t>
  </si>
  <si>
    <t xml:space="preserve">MEIO-FIO OU GUIA DE CONCRETO PRE-MOLDADO, TIPO CHAPEU PARA BOCA DE LOBO,  DIMENSOES *1,20* X 0,15 X 0,30 M                                                                                                                                                                                                                                                                                                                                                                                                </t>
  </si>
  <si>
    <t xml:space="preserve">TUBO DE REVESTIMENTO, EM ACO, CORPO SCHEDULE 40, PONTEIRA SCHEDULE 80, ROSQUEAVEL E SEGMENTADO PARA PERFURACAO, DIAMETRO 12" (320 MM)                                                                                                                                                                                                                                                                                                                                                                     </t>
  </si>
  <si>
    <t xml:space="preserve">ANEL EM CONCRETO ARMADO, LISO, PARA POCOS DE INSPECAO, SEM FUNDO, DIAMETRO INTERNO DE 0,60 M E ALTURA DE 0,20 M                                                                                                                                                                                                                                                                                                                                                                                           </t>
  </si>
  <si>
    <t xml:space="preserve">ANEL EM CONCRETO ARMADO, LISO,  PARA FOSSAS SEPTICAS E SUMIDOUROS, COM FUNDO, DIAMETRO INTERNO DE 1,20 M E ALTURA DE 0,50 M                                                                                                                                                                                                                                                                                                                                                                               </t>
  </si>
  <si>
    <t xml:space="preserve">ANEL EM CONCRETO ARMADO, PERFURADO,  PARA FOSSAS SEPTICAS E SUMIDOUROS, SEM FUNDO, DIAMETRO INTERNO DE 1,20 M E ALTURA DE 0,50 M                                                                                                                                                                                                                                                                                                                                                                          </t>
  </si>
  <si>
    <t xml:space="preserve">ANEL EM CONCRETO ARMADO, LISO, PARA FOSSAS SEPTICAS E SUMIDOUROS, COM FUNDO, DIAMETRO INTERNO DE 3,00 M E ALTURA DE 0,50 M                                                                                                                                                                                                                                                                                                                                                                                </t>
  </si>
  <si>
    <t xml:space="preserve">TAMPA DE CONCRETO ARMADO PARA FOSSA SEPTICA, DIAMETRO NOMINAL DE 3,00 M E ESPESSURA MINIMA DE 100 MM                                                                                                                                                                                                                                                                                                                                                                                                      </t>
  </si>
  <si>
    <t xml:space="preserve">TAMPA DE CONCRETO ARMADO PARA POCO DE INSPECAO, COM FURO E TAMPINHA, DIAMETRO NOMINAL DE 3,00 M E ESPESSURA MINIMA DE 100 MM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</si>
  <si>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</si>
  <si>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</si>
  <si>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</si>
  <si>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</si>
  <si>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</si>
  <si>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</si>
  <si>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</si>
  <si>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</si>
  <si>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</si>
  <si>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</si>
  <si>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PRE-MOLDADA PARA BOCA DE LOBO, EM CONCRETO ARMADO, COM FCK DE 25 MPA, COM DIMENSOES 1,10 X 0,65 X 1,00 M (COMPRIMENTO X LARGURA X ALTURA)                                                                                                                                                                                                                                                                                                                                                           </t>
  </si>
  <si>
    <t xml:space="preserve">CONJUNTO PRE-MOLDADO COMPOSTO POR GRELHA (0,99 X 0,45 M), QUADRO (1,10 X 0,52 M) E CANTONEIRA (1,10 X 0,35 M), EM CONCRETO ARMADO, COM FCK DE 21 MPA                                                                                                                                                                                                                                                                                                                                                      </t>
  </si>
  <si>
    <t xml:space="preserve">ANEL EM CONCRETO ARMADO, LISO, PARA POCOS DE INSPECAO, COM FUNDO, DIAMETRO INTERNO DE 0,60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</si>
  <si>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</si>
  <si>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</si>
  <si>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</si>
  <si>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COM FUNDO, DIAMETRO INTERNO DE 1,50 M E ALTURA DE 1,00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</si>
  <si>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</si>
  <si>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</si>
  <si>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</si>
  <si>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FERRAMENTAS - FAMILIA ALMOXARIFE - HORISTA (ENCARGOS COMPLEMENTARES - COLETADO CAIXA)                                                                                                                                                                                                                                                                                                                                                                                                                     </t>
  </si>
  <si>
    <t xml:space="preserve">FERRAMENTAS - FAMILIA CARPINTEIRO DE FORMAS - HORISTA (ENCARGOS COMPLEMENTARES - COLETADO CAIXA)                                                                                                                                                                                                                                                                                                                                                                                                          </t>
  </si>
  <si>
    <t xml:space="preserve">FERRAMENTAS - FAMILIA ELETRICISTA - HORISTA (ENCARGOS COMPLEMENTARES - COLETADO CAIXA)                                                                                                                                                                                                                                                                                                                                                                                                                    </t>
  </si>
  <si>
    <t xml:space="preserve">FERRAMENTAS - FAMILIA ENCANADOR - HORISTA (ENCARGOS COMPLEMENTARES - COLETADO CAIXA)                                                                                                                                                                                                                                                                                                                                                                                                                      </t>
  </si>
  <si>
    <t xml:space="preserve">FERRAMENTAS - FAMILIA ENGENHEIRO CIVIL - HORISTA (ENCARGOS COMPLEMENTARES - COLETADO CAIXA)                                                                                                                                                                                                                                                                                                                                                                                                               </t>
  </si>
  <si>
    <t xml:space="preserve">FERRAMENTAS - FAMILIA ENCARREGADO GERAL - HORISTA (ENCARGOS COMPLEMENTARES - COLETADO CAIXA)                                                                                                                                                                                                                                                                                                                                                                                                              </t>
  </si>
  <si>
    <t xml:space="preserve">FERRAMENTAS - FAMILIA OPERADOR ESCAVADEIRA - HORISTA (ENCARGOS COMPLEMENTARES - COLETADO CAIXA)                                                                                                                                                                                                                                                                                                                                                                                                           </t>
  </si>
  <si>
    <t xml:space="preserve">FERRAMENTAS - FAMILIA PEDREIRO - HORISTA (ENCARGOS COMPLEMENTARES - COLETADO CAIXA)                                                                                                                                                                                                                                                                                                                                                                                                                       </t>
  </si>
  <si>
    <t xml:space="preserve">FERRAMENTAS - FAMILIA PINTOR - HORISTA (ENCARGOS COMPLEMENTARES - COLETADO CAIXA)                                                                                                                                                                                                                                                                                                                                                                                                                         </t>
  </si>
  <si>
    <t xml:space="preserve">FERRAMENTAS - FAMILIA SERVENTE - HORISTA (ENCARGOS COMPLEMENTARES - COLETADO CAIXA)                                                                                                                                                                                                                                                                                                                                                                                                                       </t>
  </si>
  <si>
    <t xml:space="preserve">FERRAMENTAS - FAMILIA SOLDADOR - HORISTA (ENCARGOS COMPLEMENTARES - COLETADO CAIXA)                                                                                                                                                                                                                                                                                                                                                                                                                       </t>
  </si>
  <si>
    <t xml:space="preserve">FERRAMENTAS - FAMILIA TOPOGRAFO - HORISTA (ENCARGOS COMPLEMENTARES - COLETADO CAIXA)                                                                                                                                                                                                                                                                                                                                                                                                                      </t>
  </si>
  <si>
    <t xml:space="preserve">FERRAMENTAS - FAMILIA ALMOXARIFE - MENSALISTA (ENCARGOS COMPLEMENTARES - COLETADO CAIXA)                                                                                                                                                                                                                                                                                                                                                                                                                  </t>
  </si>
  <si>
    <t xml:space="preserve">FERRAMENTAS - FAMILIA CARPINTEIRO DE FORMAS - MENSALISTA (ENCARGOS COMPLEMENTARES - COLETADO CAIXA)                                                                                                                                                                                                                                                                                                                                                                                                       </t>
  </si>
  <si>
    <t xml:space="preserve">FERRAMENTAS - FAMILIA ELETRICISTA - MENSALISTA (ENCARGOS COMPLEMENTARES - COLETADO CAIXA)                                                                                                                                                                                                                                                                                                                                                                                                                 </t>
  </si>
  <si>
    <t xml:space="preserve">FERRAMENTAS - FAMILIA ENCANADOR - MENSALISTA (ENCARGOS COMPLEMENTARES - COLETADO CAIXA)                                                                                                                                                                                                                                                                                                                                                                                                                   </t>
  </si>
  <si>
    <t xml:space="preserve">FERRAMENTAS - FAMILIA ENGENHEIRO CIVIL - MENSALISTA (ENCARGOS COMPLEMENTARES - COLETADO CAIXA)                                                                                                                                                                                                                                                                                                                                                                                                            </t>
  </si>
  <si>
    <t xml:space="preserve">FERRAMENTAS - FAMILIA ENCARREGADO GERAL - MENSALISTA (ENCARGOS COMPLEMENTARES - COLETADO CAIXA)                                                                                                                                                                                                                                                                                                                                                                                                           </t>
  </si>
  <si>
    <t xml:space="preserve">FERRAMENTAS - FAMILIA OPERADOR ESCAVADEIRA - MENSALISTA (ENCARGOS COMPLEMENTARES - COLETADO CAIXA)                                                                                                                                                                                                                                                                                                                                                                                                        </t>
  </si>
  <si>
    <t xml:space="preserve">FERRAMENTAS - FAMILIA PEDREIRO - MENSALISTA (ENCARGOS COMPLEMENTARES - COLETADO CAIXA)                                                                                                                                                                                                                                                                                                                                                                                                                    </t>
  </si>
  <si>
    <t xml:space="preserve">FERRAMENTAS - FAMILIA PINTOR - MENSALISTA (ENCARGOS COMPLEMENTARES - COLETADO CAIXA)                                                                                                                                                                                                                                                                                                                                                                                                                      </t>
  </si>
  <si>
    <t xml:space="preserve">FERRAMENTAS - FAMILIA SERVENTE - MENSALISTA (ENCARGOS COMPLEMENTARES - COLETADO CAIXA)                                                                                                                                                                                                                                                                                                                                                                                                                    </t>
  </si>
  <si>
    <t xml:space="preserve">FERRAMENTAS - FAMILIA SOLDADOR - MENSALISTA (ENCARGOS COMPLEMENTARES - COLETADO CAIXA)                                                                                                                                                                                                                                                                                                                                                                                                                    </t>
  </si>
  <si>
    <t xml:space="preserve">FERRAMENTAS - FAMILIA TOPOGRAFO - MENSALISTA (ENCARGOS COMPLEMENTARES - COLETADO CAIXA)                                                                                                                                                                                                                                                                                                                                                                                                                   </t>
  </si>
  <si>
    <t xml:space="preserve">EPI - FAMILIA ALMOXARIFE - HORISTA (ENCARGOS COMPLEMENTARES - COLETADO CAIXA)                                                                                                                                                                                                                                                                                                                                                                                                                             </t>
  </si>
  <si>
    <t xml:space="preserve">EPI - FAMILIA CARPINTEIRO DE FORMAS - HORISTA (ENCARGOS COMPLEMENTARES - COLETADO CAIXA)                                                                                                                                                                                                                                                                                                                                                                                                                  </t>
  </si>
  <si>
    <t xml:space="preserve">EPI - FAMILIA ELETRICISTA - HORISTA (ENCARGOS COMPLEMENTARES - COLETADO CAIXA)                                                                                                                                                                                                                                                                                                                                                                                                                            </t>
  </si>
  <si>
    <t xml:space="preserve">EPI - FAMILIA ENCANADOR - HORISTA (ENCARGOS COMPLEMENTARES - COLETADO CAIXA)                                                                                                                                                                                                                                                                                                                                                                                                                              </t>
  </si>
  <si>
    <t xml:space="preserve">EPI - FAMILIA ENGENHEIRO CIVIL - HORISTA (ENCARGOS COMPLEMENTARES - COLETADO CAIXA)                                                                                                                                                                                                                                                                                                                                                                                                                       </t>
  </si>
  <si>
    <t xml:space="preserve">EPI - FAMILIA ENCARREGADO GERAL - HORISTA (ENCARGOS COMPLEMENTARES - COLETADO CAIXA)                                                                                                                                                                                                                                                                                                                                                                                                                      </t>
  </si>
  <si>
    <t xml:space="preserve">EPI - FAMILIA OPERADOR ESCAVADEIRA - HORISTA (ENCARGOS COMPLEMENTARES - COLETADO CAIXA)                                                                                                                                                                                                                                                                                                                                                                                                                   </t>
  </si>
  <si>
    <t xml:space="preserve">EPI - FAMILIA PEDREIRO - HORISTA (ENCARGOS COMPLEMENTARES - COLETADO CAIXA)                                                                                                                                                                                                                                                                                                                                                                                                                               </t>
  </si>
  <si>
    <t xml:space="preserve">EPI - FAMILIA PINTOR - HORISTA (ENCARGOS COMPLEMENTARES - COLETADO CAIXA)                                                                                                                                                                                                                                                                                                                                                                                                                                 </t>
  </si>
  <si>
    <t xml:space="preserve">EPI - FAMILIA SERVENTE - HORISTA (ENCARGOS COMPLEMENTARES - COLETADO CAIXA)                                                                                                                                                                                                                                                                                                                                                                                                                               </t>
  </si>
  <si>
    <t xml:space="preserve">EPI - FAMILIA SOLDADOR - HORISTA (ENCARGOS COMPLEMENTARES - COLETADO CAIXA)                                                                                                                                                                                                                                                                                                                                                                                                                               </t>
  </si>
  <si>
    <t xml:space="preserve">EPI - FAMILIA TOPOGRAFO - HORISTA (ENCARGOS COMPLEMENTARES - COLETADO CAIXA)                                                                                                                                                                                                                                                                                                                                                                                                                              </t>
  </si>
  <si>
    <t xml:space="preserve">EPI - FAMILIA ALMOXARIFE - MENSALISTA (ENCARGOS COMPLEMENTARES - COLETADO CAIXA)                                                                                                                                                                                                                                                                                                                                                                                                                          </t>
  </si>
  <si>
    <t xml:space="preserve">EPI - FAMILIA CARPINTEIRO DE FORMAS - MENSALISTA (ENCARGOS COMPLEMENTARES - COLETADO CAIXA)                                                                                                                                                                                                                                                                                                                                                                                                               </t>
  </si>
  <si>
    <t xml:space="preserve">EPI - FAMILIA ELETRICISTA - MENSALISTA (ENCARGOS COMPLEMENTARES - COLETADO CAIXA)                                                                                                                                                                                                                                                                                                                                                                                                                         </t>
  </si>
  <si>
    <t xml:space="preserve">EPI - FAMILIA ENCANADOR - MENSALISTA (ENCARGOS COMPLEMENTARES - COLETADO CAIXA)                                                                                                                                                                                                                                                                                                                                                                                                                           </t>
  </si>
  <si>
    <t xml:space="preserve">EPI - FAMILIA ENGENHEIRO CIVIL - MENSALISTA (ENCARGOS COMPLEMENTARES - COLETADO CAIXA)                                                                                                                                                                                                                                                                                                                                                                                                                    </t>
  </si>
  <si>
    <t xml:space="preserve">EPI - FAMILIA ENCARREGADO GERAL - MENSALISTA (ENCARGOS COMPLEMENTARES - COLETADO CAIXA)                                                                                                                                                                                                                                                                                                                                                                                                                   </t>
  </si>
  <si>
    <t xml:space="preserve">EPI - FAMILIA OPERADOR ESCAVADEIRA - MENSALISTA (ENCARGOS COMPLEMENTARES - COLETADO CAIXA)                                                                                                                                                                                                                                                                                                                                                                                                                </t>
  </si>
  <si>
    <t xml:space="preserve">EPI - FAMILIA PEDREIRO - MENSALISTA (ENCARGOS COMPLEMENTARES - COLETADO CAIXA)                                                                                                                                                                                                                                                                                                                                                                                                                            </t>
  </si>
  <si>
    <t xml:space="preserve">EPI - FAMILIA PINTOR - MENSALISTA (ENCARGOS COMPLEMENTARES - COLETADO CAIXA)                                                                                                                                                                                                                                                                                                                                                                                                                              </t>
  </si>
  <si>
    <t xml:space="preserve">EPI - FAMILIA SERVENTE - MENSALISTA (ENCARGOS COMPLEMENTARES - COLETADO CAIXA)                                                                                                                                                                                                                                                                                                                                                                                                                            </t>
  </si>
  <si>
    <t xml:space="preserve">EPI - FAMILIA SOLDADOR - MENSALISTA (ENCARGOS COMPLEMENTARES - COLETADO CAIXA)                                                                                                                                                                                                                                                                                                                                                                                                                            </t>
  </si>
  <si>
    <t xml:space="preserve">EPI - FAMILIA TOPOGRAFO - MENSALISTA (ENCARGOS COMPLEMENTARES - COLETADO CAIXA)                                                                                                                                                                                                                                                                                                                                                                                                                           </t>
  </si>
  <si>
    <t xml:space="preserve">LUMINARIA TIPO TARTARUGA A PROVA DE TEMPO, GASES, VAPOR E PO, EM ALUMINIO, COM GRADE, BASE E27, POTENCIA MAXIMA 100 W - REF Y 25/1 (NAO INCLUI LAMPADA)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</si>
  <si>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</si>
  <si>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</si>
  <si>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</si>
  <si>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</si>
  <si>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6", CHAPA COM ESPESSURA MINIMA DE 0,90 MM E LARGURA MINIMA DE 3,80 CM (FECHO SIMPLES)                                                                                                                                                                                                                                                                                                            </t>
  </si>
  <si>
    <t xml:space="preserve">CREMONA RETANGULAR INJETADA LISA, COM CASTANHA / ALCA, EM LATAO, COM ACABAMENTO CROMADO, DE SOBREPOR / EMBUTIR                                                                                                                                                                                                                                                                                                                                                                                            </t>
  </si>
  <si>
    <t xml:space="preserve">CREMONA RETANGULAR INJETADA LISA COM CHAVE, COM CASTANHA / ALCA, EM LATAO, COM ACABAMENTO CROMADO, DE SOBREPOR / EMBUTIR                                                                                                                                                                                                                                                                                                                                                                                  </t>
  </si>
  <si>
    <t xml:space="preserve">VARA FINA PARA CREMONA, EM FERRO ZINCADO BRANCO, COM DIAMETRO DE APROX 10 MM E COMPRIMENTO DE 1,20 M                                                                                                                                                                                                                                                                                                                                                                                                      </t>
  </si>
  <si>
    <t xml:space="preserve">VARA FINA PARA CREMONA, EM FERRO ZINCADO BRANCO, COM DIAMETRO DE APROX 10 MM E COMPRIMENTO DE 1,50 M                                                                                                                                                                                                                                                                                                                                                                                                      </t>
  </si>
  <si>
    <t xml:space="preserve">PUXADOR TIPO ALCA, EM ZAMAC CROMADO, COM COMPRIMENTO DE APROX 150 MM, COM ROSETA PARA PORTAS DE MADEIRAS, INCLUINDO PARAFUSOS                                                                                                                                                                                                                                                                                                                                                                             </t>
  </si>
  <si>
    <t xml:space="preserve">PUXADOR TUBULAR RETO SIMPLES, EM ALUMINIO CROMADO, COM COMPRIMENTO DE APROX 400 MM E DIAMETRO DE 25 MM                                                                                                                                                                                                                                                                                                                                                                                                    </t>
  </si>
  <si>
    <t xml:space="preserve">CADEADO SIMPLES, CORPO EM LATAO MACICO, COM LARGURA DE 50 MM E ALTURA DE APROX 40 MM, HASTE CEMENTADA EM ACO TEMPERADO COM DIAMETRO DE APROX 8,0 MM, INCLUINDO 2 CHAVES                                                                                                                                                                                                                                                                                                                                   </t>
  </si>
  <si>
    <t xml:space="preserve">MOLA HIDRAULICA AEREA, PARA PORTAS DE ATE 850 MM E PESO DE ATE 50 KG, COM CORPO EM ALUMINIO E BRACO EM ACO, SEM BRACO DE PARADA                                                                                                                                                                                                                                                                                                                                                                           </t>
  </si>
  <si>
    <t xml:space="preserve">TRILHO PANTOGRAFICO RETO, EM ALUMINIO, TIPO U, COM DIMENSOES DE *38 X 38* MM PARA PORTA DE CORRER                                                                                                                                                                                                                                                                                                                                                                                                         </t>
  </si>
  <si>
    <t xml:space="preserve">PINO GUIA RETO, EM LATAO, CHAPA COM 3 MM DE ESPESSURA E GUIA COM ROLETE DE 9 MM                                                                                                                                                                                                                                                                                                                                                                                                                           </t>
  </si>
  <si>
    <t xml:space="preserve">FECHADURA ESPELHO PARA PORTA DE BANHEIRO, EM ACO INOX (MAQUINA, TESTA E CONTRA-TESTA) E EM ZAMAC (MACANETA, LINGUETA E TRINCOS) COM ACABAMENTO CROMADO, MAQUINA DE 55 MM, INCLUINDO CHAVE TIPO TRANQUETA  (CONJUNTO DE FECHADURAS)                                                                                                                                                                                                                                                                        </t>
  </si>
  <si>
    <t xml:space="preserve">MAQUINA DE 55 MM PARA FECHADURA, PARA PORTA DE BANHEIRO, EM ACO INOX                                                                                                                                                                                                                                                                                                                                                                                                                                      </t>
  </si>
  <si>
    <t xml:space="preserve">MAQUINA DE 40 MM PARA FECHADURA, PARA PORTA INTERNA, EM ACO INOX                                                                                                                                                                                                                                                                                                                                                                                                                                          </t>
  </si>
  <si>
    <t xml:space="preserve">FECHADURA ROSETA REDONDA PARA PORTA INTERNA, EM ACO INOX (MAQUINA, TESTA E CONTRA-TESTA) E EM ZAMAC (MACANETA, LINGUETA E TRINCOS) COM ACABAMENTO CROMADO, MAQUINA DE 40 MM, INCLUINDO CHAVE TIPO INTERNA (CONJUNTO DE FECHADURAS)                                                                                                                                                                                                                                                                        </t>
  </si>
  <si>
    <t xml:space="preserve">FECHADURA ESPELHO PARA PORTA INTERNA, EM ACO INOX (MAQUINA, TESTA E CONTRA-TESTA) E EM ZAMAC (MACANETA, LINGUETA E TRINCOS) COM ACABAMENTO CROMADO, MAQUINA DE 55 MM, INCLUINDO CHAVE TIPO INTERNA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</si>
  <si>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</si>
  <si>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</si>
  <si>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TABUA NAO APARELHADA *2,5 X 15* CM, EM MACARANDUBA, ANGELIM OU EQUIVALENTE DA REGIAO - BRUTA                                                                                                                                                                                                                                                                                                                                                                                                              </t>
  </si>
  <si>
    <t xml:space="preserve">ADITIVO PLASTIFICANTE E ESTABILIZADOR PARA ARGAMASSAS DE ASSENTAMENTO E REBOCO, LIQUIDO E ISENTO DE CLORETOS                                                                                                                                                                                                                                                                                                                                                                                              </t>
  </si>
  <si>
    <t xml:space="preserve">ADITIVO SUPERPLASTIFICANTE DE PEGA NORMAL PARA CONCRETO, LIQUIDO E ISENTO DE CLORETOS                                                                                                                                                                                                                                                                                                                                                                                                                     </t>
  </si>
  <si>
    <t xml:space="preserve">KIT PORTA PRONTA DE MADEIRA, FOLHA PESADA (NBR 15930) DE 900 X 2100 MM, DE 40 MM A 45 MM DE ESPESSURA, COM MARCO EM ACO, NUCLEO SOLIDO, CAPA LISA EM HDF, ACABAMENTO MELAMINICO BRANCO (INCLUI MARCO, ALIZARES, DOBRADICAS E FECHADURA)                                                                                                                                                                                                                                                                   </t>
  </si>
  <si>
    <t xml:space="preserve">TINTA ESMALTE SINTETICO STANDARD ACETINADO                                                                                                                                                                                                                                                                                                                                                                                                                                                                </t>
  </si>
  <si>
    <t xml:space="preserve">KIT PORTA PRONTA DE MADEIRA, FOLHA PESADA (NBR 15930) DE 800 X 2100 MM, DE 40 MM A 45 MM DE ESPESSURA, COM MARCO EM ACO, NUCLEO SOLIDO, CAPA LISA EM HDF, ACABAMENTO MELAMINICO BRANCO (INCLUI MARCO, ALIZARES, DOBRADICAS E FECHADURA)                                                                                                                                                                                                                                                                   </t>
  </si>
  <si>
    <t xml:space="preserve">TINTA ESMALTE SINTETICO STANDARD BRILHANTE                                                                                                                                                                                                                                                                                                                                                                                                                                                                </t>
  </si>
  <si>
    <t xml:space="preserve">TINTA ESMALTE SINTETICO STANDARD FOSCO                                                                                                                                                                                                                                                                                                                                                                                                                                                                    </t>
  </si>
  <si>
    <t xml:space="preserve">TINTA ESMALTE BASE AGUA PREMIUM ACETINADO                                                                                                                                                                                                                                                                                                                                                                                                                                                                 </t>
  </si>
  <si>
    <t xml:space="preserve">TINTA ESMALTE BASE AGUA PREMIUM BRILHANTE                                                                                                                                                                                                                                                                                                                                                                                                                                                                 </t>
  </si>
  <si>
    <t xml:space="preserve">PERFIL "I" DE ACO LAMINADO, ABAS INCLINADAS, "I" 102 X 12,7                                                                                                                                                                                                                                                                                                                                                                                                                                               </t>
  </si>
  <si>
    <t xml:space="preserve">PERFIL "I" DE ACO LAMINADO, ABAS INCLINADAS, "I" 203 X 34,3                                                                                                                                                                                                                                                                                                                                                                                                                                               </t>
  </si>
  <si>
    <t xml:space="preserve">PERFIL "U" DE ACO LAMINADO, "U" 102 X 9,3                                                                                                                                                                                                                                                                                                                                                                                                                                                                 </t>
  </si>
  <si>
    <t xml:space="preserve">CHAPA DE ACO GROSSA, ASTM A36, E = 1 " (25,40 MM) 199,18 KG/M2                                                                                                                                                                                                                                                                                                                                                                                                                                            </t>
  </si>
  <si>
    <t xml:space="preserve">CHAPA DE ACO GALVANIZADA BITOLA GSG 20, E = 0,95 MM (7,60 KG/M2)                                                                                                                                                                                                                                                                                                                                                                                                                                          </t>
  </si>
  <si>
    <t xml:space="preserve">PERFIL "U" EM CHAPA ACO DOBRADA, E = 3,04 MM, H = 20 CM, ABAS = 5 CM (4,47 KG/M)                                                                                                                                                                                                                                                                                                                                                                                                                          </t>
  </si>
  <si>
    <t xml:space="preserve">CHAPA/BOBINA LISA EM ALUMINIO, LIGA 1.200 - H14, QUALQUER ESPESSURA, QUALQUER LARGURA                                                                                                                                                                                                                                                                                                                                                                                                                     </t>
  </si>
  <si>
    <t xml:space="preserve">TINTA A OLEO BRILHANTE, PARA MADEIRAS E METAIS                                                                                                                                                                                                                                                                                                                                                                                                                                                            </t>
  </si>
  <si>
    <t xml:space="preserve">PORTA DE MADEIRA, FOLHA LEVE (NBR 15930), DE 600 X 2100 MM, E = 35 MM, NUCLEO COLMEIA, CAPA LISA EM HDF, ACABAMENTO MELAMINICO EM PADRAO MADEIRA                                                                                                                                                                                                                                                                                                                                                          </t>
  </si>
  <si>
    <t xml:space="preserve">BACIA SANITARIA (VASO) COM CAIXA ACOPLADA, SIFAO OCULTO / CARENADO, DE LOUCA BRANCA (SEM ASSENTO ) - PADRAO ALTO                                                                                                                                                                                                                                                                                                                                                                                          </t>
  </si>
  <si>
    <t xml:space="preserve">MICTORIO INDIVIDUAL, SIFONADO, VALVULA EMBUTIDA, DE LOUCA BRANCA, SEM COMPLEMENTOS - PADRAO ALTO                                                                                                                                                                                                                                                                                                                                                                                                          </t>
  </si>
  <si>
    <t/>
  </si>
  <si>
    <t>TOTAL DE INSUMOS : 5173</t>
  </si>
  <si>
    <t>TABELA REFERENCIAL DE COMPOSIÇÕES SINAPI ALAGOAS - JULHO /2021 - NÃO DESONERADA</t>
  </si>
  <si>
    <t>SIGLA DO TIPO 1</t>
  </si>
  <si>
    <t>CODIGO DO AGRUPADOR</t>
  </si>
  <si>
    <t>DESCRICAO DO AGRUPADOR</t>
  </si>
  <si>
    <t>CODIGO  DA COMPOSICAO</t>
  </si>
  <si>
    <t>DESCRICAO DA COMPOSICAO</t>
  </si>
  <si>
    <t>ORIGEM DE PREÇO</t>
  </si>
  <si>
    <t>CUSTO TOTAL</t>
  </si>
  <si>
    <t>0045</t>
  </si>
  <si>
    <t>ROLO COMPACTADOR VIBRATÓRIO PÉ DE CARNEIRO PARA SOLOS, POTÊNCIA 80 HP, PESO OPERACIONAL SEM/COM LASTRO 7,4 / 8,8 T, LARGURA DE TRABALHO 1,68 M - MANUTENÇÃO. AF_02/2016</t>
  </si>
  <si>
    <t>ATRIBUÍDO SÃO PAULO</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</si>
  <si>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</si>
  <si>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</si>
  <si>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</si>
  <si>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</si>
  <si>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COLETADO</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</si>
  <si>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</si>
  <si>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</si>
  <si>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</si>
  <si>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</si>
  <si>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</si>
  <si>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</si>
  <si>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</si>
  <si>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</si>
  <si>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</si>
  <si>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</si>
  <si>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</si>
  <si>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</si>
  <si>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</si>
  <si>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</si>
  <si>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</si>
  <si>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</si>
  <si>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COEFICIENTE DE REPRESENTATIVIDADE</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</si>
  <si>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</si>
  <si>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</si>
  <si>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</si>
  <si>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</si>
  <si>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</si>
  <si>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</si>
  <si>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</si>
  <si>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</si>
  <si>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</si>
  <si>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</si>
  <si>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</si>
  <si>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0046</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</si>
  <si>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</si>
  <si>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</si>
  <si>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</si>
  <si>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</si>
  <si>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</si>
  <si>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</si>
  <si>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</si>
  <si>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</si>
  <si>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</si>
  <si>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</si>
  <si>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</si>
  <si>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</si>
  <si>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</si>
  <si>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</si>
  <si>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</si>
  <si>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</si>
  <si>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</si>
  <si>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</si>
  <si>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</si>
  <si>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</si>
  <si>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0048</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</si>
  <si>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</si>
  <si>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</si>
  <si>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</si>
  <si>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</si>
  <si>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</si>
  <si>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</si>
  <si>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</si>
  <si>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</si>
  <si>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</si>
  <si>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</si>
  <si>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</si>
  <si>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</si>
  <si>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</si>
  <si>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</si>
  <si>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</si>
  <si>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</si>
  <si>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</si>
  <si>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</si>
  <si>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</si>
  <si>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</si>
  <si>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</si>
  <si>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</si>
  <si>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</si>
  <si>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</si>
  <si>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</si>
  <si>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</si>
  <si>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</si>
  <si>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</si>
  <si>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</si>
  <si>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</si>
  <si>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</si>
  <si>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</si>
  <si>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</si>
  <si>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</si>
  <si>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</si>
  <si>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</si>
  <si>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</si>
  <si>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</si>
  <si>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</si>
  <si>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</si>
  <si>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</si>
  <si>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</si>
  <si>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</si>
  <si>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</si>
  <si>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</si>
  <si>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</si>
  <si>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</si>
  <si>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</si>
  <si>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</si>
  <si>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</si>
  <si>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</si>
  <si>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</si>
  <si>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</si>
  <si>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</si>
  <si>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</si>
  <si>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</si>
  <si>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</si>
  <si>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</si>
  <si>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</si>
  <si>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</si>
  <si>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</si>
  <si>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</si>
  <si>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</si>
  <si>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</si>
  <si>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</si>
  <si>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</si>
  <si>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</si>
  <si>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</si>
  <si>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</si>
  <si>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</si>
  <si>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</si>
  <si>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</si>
  <si>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</si>
  <si>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</si>
  <si>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</si>
  <si>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</si>
  <si>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</si>
  <si>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</si>
  <si>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</si>
  <si>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</si>
  <si>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</si>
  <si>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</si>
  <si>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</si>
  <si>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</si>
  <si>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</si>
  <si>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</si>
  <si>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</si>
  <si>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</si>
  <si>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</si>
  <si>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</si>
  <si>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</si>
  <si>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0051</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</si>
  <si>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</si>
  <si>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</si>
  <si>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</si>
  <si>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</si>
  <si>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</si>
  <si>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</si>
  <si>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</si>
  <si>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</si>
  <si>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</si>
  <si>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</si>
  <si>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</si>
  <si>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</si>
  <si>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</si>
  <si>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</si>
  <si>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</si>
  <si>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</si>
  <si>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</si>
  <si>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</si>
  <si>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</si>
  <si>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</si>
  <si>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</si>
  <si>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</si>
  <si>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</si>
  <si>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</si>
  <si>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</si>
  <si>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</si>
  <si>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</si>
  <si>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</si>
  <si>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</si>
  <si>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</si>
  <si>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</si>
  <si>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0052</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</si>
  <si>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</si>
  <si>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</si>
  <si>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</si>
  <si>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</si>
  <si>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</si>
  <si>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</si>
  <si>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</si>
  <si>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</si>
  <si>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</si>
  <si>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</si>
  <si>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</si>
  <si>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</si>
  <si>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</si>
  <si>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</si>
  <si>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</si>
  <si>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</si>
  <si>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</si>
  <si>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</si>
  <si>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</si>
  <si>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</si>
  <si>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</si>
  <si>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</si>
  <si>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</si>
  <si>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</si>
  <si>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</si>
  <si>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</si>
  <si>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</si>
  <si>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</si>
  <si>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</si>
  <si>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</si>
  <si>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</si>
  <si>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</si>
  <si>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</si>
  <si>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</si>
  <si>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</si>
  <si>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</si>
  <si>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</si>
  <si>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</si>
  <si>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</si>
  <si>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</si>
  <si>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</si>
  <si>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</si>
  <si>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</si>
  <si>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</si>
  <si>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</si>
  <si>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</si>
  <si>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0230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</si>
  <si>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</si>
  <si>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</si>
  <si>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</si>
  <si>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</si>
  <si>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</si>
  <si>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</si>
  <si>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</si>
  <si>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</si>
  <si>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</si>
  <si>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</si>
  <si>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</si>
  <si>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</si>
  <si>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</si>
  <si>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</si>
  <si>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0001</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</si>
  <si>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</si>
  <si>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</si>
  <si>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</si>
  <si>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</si>
  <si>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</si>
  <si>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</si>
  <si>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</si>
  <si>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</si>
  <si>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</si>
  <si>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</si>
  <si>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</si>
  <si>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</si>
  <si>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</si>
  <si>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</si>
  <si>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</si>
  <si>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</si>
  <si>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</si>
  <si>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</si>
  <si>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</si>
  <si>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</si>
  <si>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</si>
  <si>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</si>
  <si>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</si>
  <si>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</si>
  <si>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</si>
  <si>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</si>
  <si>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</si>
  <si>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</si>
  <si>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</si>
  <si>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</si>
  <si>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</si>
  <si>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</si>
  <si>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</si>
  <si>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</si>
  <si>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</si>
  <si>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0325</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</si>
  <si>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</si>
  <si>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</si>
  <si>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</si>
  <si>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</si>
  <si>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</si>
  <si>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</si>
  <si>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</si>
  <si>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</si>
  <si>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</si>
  <si>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</si>
  <si>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</si>
  <si>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</si>
  <si>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</si>
  <si>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</si>
  <si>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</si>
  <si>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</si>
  <si>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</si>
  <si>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</si>
  <si>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</si>
  <si>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</si>
  <si>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</si>
  <si>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</si>
  <si>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</si>
  <si>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</si>
  <si>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</si>
  <si>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</si>
  <si>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</si>
  <si>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</si>
  <si>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</si>
  <si>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</si>
  <si>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</si>
  <si>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</si>
  <si>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</si>
  <si>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</si>
  <si>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</si>
  <si>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</si>
  <si>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</si>
  <si>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</si>
  <si>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</si>
  <si>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</si>
  <si>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</si>
  <si>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</si>
  <si>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</si>
  <si>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</si>
  <si>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</si>
  <si>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</si>
  <si>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</si>
  <si>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</si>
  <si>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</si>
  <si>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</si>
  <si>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</si>
  <si>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</si>
  <si>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</si>
  <si>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</si>
  <si>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</si>
  <si>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</si>
  <si>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</si>
  <si>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</si>
  <si>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</si>
  <si>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</si>
  <si>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</si>
  <si>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</si>
  <si>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</si>
  <si>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</si>
  <si>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</si>
  <si>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</si>
  <si>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</si>
  <si>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</si>
  <si>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</si>
  <si>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</si>
  <si>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</si>
  <si>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</si>
  <si>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</si>
  <si>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</si>
  <si>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</si>
  <si>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</si>
  <si>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</si>
  <si>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</si>
  <si>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</si>
  <si>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</si>
  <si>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</si>
  <si>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</si>
  <si>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</si>
  <si>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</si>
  <si>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</si>
  <si>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</si>
  <si>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</si>
  <si>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</si>
  <si>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</si>
  <si>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</si>
  <si>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</si>
  <si>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</si>
  <si>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</si>
  <si>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</si>
  <si>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</si>
  <si>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</si>
  <si>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</si>
  <si>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</si>
  <si>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</si>
  <si>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</si>
  <si>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</si>
  <si>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</si>
  <si>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</si>
  <si>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</si>
  <si>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</si>
  <si>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</si>
  <si>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</si>
  <si>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</si>
  <si>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</si>
  <si>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</si>
  <si>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</si>
  <si>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</si>
  <si>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</si>
  <si>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</si>
  <si>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</si>
  <si>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</si>
  <si>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</si>
  <si>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</si>
  <si>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</si>
  <si>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</si>
  <si>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</si>
  <si>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</si>
  <si>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</si>
  <si>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</si>
  <si>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</si>
  <si>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</si>
  <si>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</si>
  <si>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</si>
  <si>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</si>
  <si>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</si>
  <si>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</si>
  <si>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</si>
  <si>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</si>
  <si>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</si>
  <si>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</si>
  <si>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</si>
  <si>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</si>
  <si>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</si>
  <si>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</si>
  <si>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</si>
  <si>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</si>
  <si>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</si>
  <si>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</si>
  <si>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</si>
  <si>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</si>
  <si>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0327</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</si>
  <si>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</si>
  <si>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</si>
  <si>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</si>
  <si>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</si>
  <si>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</si>
  <si>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</si>
  <si>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</si>
  <si>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</si>
  <si>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</si>
  <si>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</si>
  <si>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</si>
  <si>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</si>
  <si>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</si>
  <si>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</si>
  <si>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</si>
  <si>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</si>
  <si>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</si>
  <si>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</si>
  <si>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</si>
  <si>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</si>
  <si>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</si>
  <si>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</si>
  <si>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</si>
  <si>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</si>
  <si>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</si>
  <si>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</si>
  <si>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</si>
  <si>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</si>
  <si>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</si>
  <si>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</si>
  <si>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</si>
  <si>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</si>
  <si>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</si>
  <si>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</si>
  <si>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</si>
  <si>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</si>
  <si>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</si>
  <si>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</si>
  <si>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</si>
  <si>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</si>
  <si>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</si>
  <si>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</si>
  <si>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</si>
  <si>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</si>
  <si>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</si>
  <si>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</si>
  <si>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</si>
  <si>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</si>
  <si>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</si>
  <si>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</si>
  <si>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</si>
  <si>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</si>
  <si>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</si>
  <si>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</si>
  <si>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</si>
  <si>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</si>
  <si>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</si>
  <si>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</si>
  <si>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</si>
  <si>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</si>
  <si>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</si>
  <si>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</si>
  <si>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</si>
  <si>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</si>
  <si>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</si>
  <si>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</si>
  <si>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</si>
  <si>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</si>
  <si>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</si>
  <si>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</si>
  <si>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</si>
  <si>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</si>
  <si>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</si>
  <si>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</si>
  <si>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</si>
  <si>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</si>
  <si>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</si>
  <si>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</si>
  <si>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</si>
  <si>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</si>
  <si>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</si>
  <si>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</si>
  <si>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</si>
  <si>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</si>
  <si>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</si>
  <si>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</si>
  <si>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</si>
  <si>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</si>
  <si>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</si>
  <si>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</si>
  <si>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</si>
  <si>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</si>
  <si>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</si>
  <si>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</si>
  <si>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</si>
  <si>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</si>
  <si>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</si>
  <si>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</si>
  <si>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</si>
  <si>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</si>
  <si>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</si>
  <si>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</si>
  <si>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</si>
  <si>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</si>
  <si>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</si>
  <si>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</si>
  <si>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</si>
  <si>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</si>
  <si>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</si>
  <si>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</si>
  <si>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</si>
  <si>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</si>
  <si>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</si>
  <si>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</si>
  <si>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</si>
  <si>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</si>
  <si>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</si>
  <si>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</si>
  <si>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</si>
  <si>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</si>
  <si>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</si>
  <si>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</si>
  <si>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</si>
  <si>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</si>
  <si>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</si>
  <si>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</si>
  <si>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</si>
  <si>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</si>
  <si>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</si>
  <si>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</si>
  <si>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</si>
  <si>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</si>
  <si>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</si>
  <si>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</si>
  <si>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</si>
  <si>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</si>
  <si>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</si>
  <si>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</si>
  <si>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</si>
  <si>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</si>
  <si>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</si>
  <si>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</si>
  <si>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</si>
  <si>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</si>
  <si>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0329</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</si>
  <si>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</si>
  <si>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</si>
  <si>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</si>
  <si>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</si>
  <si>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</si>
  <si>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</si>
  <si>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</si>
  <si>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</si>
  <si>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</si>
  <si>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</si>
  <si>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</si>
  <si>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</si>
  <si>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</si>
  <si>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</si>
  <si>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</si>
  <si>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</si>
  <si>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</si>
  <si>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</si>
  <si>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</si>
  <si>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</si>
  <si>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</si>
  <si>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</si>
  <si>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</si>
  <si>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</si>
  <si>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</si>
  <si>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</si>
  <si>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</si>
  <si>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</si>
  <si>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</si>
  <si>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</si>
  <si>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</si>
  <si>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</si>
  <si>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</si>
  <si>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</si>
  <si>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</si>
  <si>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</si>
  <si>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</si>
  <si>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</si>
  <si>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</si>
  <si>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</si>
  <si>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</si>
  <si>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</si>
  <si>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</si>
  <si>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</si>
  <si>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</si>
  <si>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</si>
  <si>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</si>
  <si>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</si>
  <si>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</si>
  <si>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</si>
  <si>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</si>
  <si>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</si>
  <si>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</si>
  <si>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</si>
  <si>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</si>
  <si>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</si>
  <si>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</si>
  <si>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</si>
  <si>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</si>
  <si>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</si>
  <si>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</si>
  <si>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</si>
  <si>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</si>
  <si>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</si>
  <si>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</si>
  <si>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</si>
  <si>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</si>
  <si>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</si>
  <si>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</si>
  <si>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</si>
  <si>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</si>
  <si>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</si>
  <si>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</si>
  <si>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</si>
  <si>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</si>
  <si>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</si>
  <si>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</si>
  <si>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</si>
  <si>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</si>
  <si>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</si>
  <si>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</si>
  <si>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</si>
  <si>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</si>
  <si>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</si>
  <si>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</si>
  <si>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</si>
  <si>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</si>
  <si>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</si>
  <si>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</si>
  <si>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</si>
  <si>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</si>
  <si>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</si>
  <si>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</si>
  <si>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</si>
  <si>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</si>
  <si>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</si>
  <si>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</si>
  <si>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</si>
  <si>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</si>
  <si>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</si>
  <si>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</si>
  <si>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</si>
  <si>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</si>
  <si>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</si>
  <si>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</si>
  <si>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</si>
  <si>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</si>
  <si>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</si>
  <si>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</si>
  <si>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</si>
  <si>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</si>
  <si>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</si>
  <si>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</si>
  <si>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</si>
  <si>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</si>
  <si>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</si>
  <si>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</si>
  <si>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</si>
  <si>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</si>
  <si>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</si>
  <si>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</si>
  <si>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</si>
  <si>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</si>
  <si>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</si>
  <si>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</si>
  <si>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</si>
  <si>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</si>
  <si>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</si>
  <si>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</si>
  <si>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</si>
  <si>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</si>
  <si>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</si>
  <si>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</si>
  <si>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</si>
  <si>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</si>
  <si>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</si>
  <si>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</si>
  <si>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</si>
  <si>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</si>
  <si>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</si>
  <si>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</si>
  <si>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</si>
  <si>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</si>
  <si>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</si>
  <si>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</si>
  <si>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</si>
  <si>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</si>
  <si>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</si>
  <si>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</si>
  <si>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</si>
  <si>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</si>
  <si>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</si>
  <si>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</si>
  <si>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</si>
  <si>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</si>
  <si>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</si>
  <si>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</si>
  <si>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</si>
  <si>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</si>
  <si>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</si>
  <si>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</si>
  <si>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</si>
  <si>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</si>
  <si>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</si>
  <si>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</si>
  <si>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</si>
  <si>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</si>
  <si>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</si>
  <si>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</si>
  <si>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</si>
  <si>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</si>
  <si>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</si>
  <si>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</si>
  <si>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</si>
  <si>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</si>
  <si>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</si>
  <si>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</si>
  <si>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</si>
  <si>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</si>
  <si>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</si>
  <si>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</si>
  <si>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</si>
  <si>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</si>
  <si>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</si>
  <si>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</si>
  <si>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</si>
  <si>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</si>
  <si>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</si>
  <si>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</si>
  <si>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</si>
  <si>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</si>
  <si>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</si>
  <si>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</si>
  <si>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</si>
  <si>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</si>
  <si>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</si>
  <si>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</si>
  <si>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</si>
  <si>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</si>
  <si>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</si>
  <si>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</si>
  <si>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</si>
  <si>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</si>
  <si>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</si>
  <si>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</si>
  <si>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</si>
  <si>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</si>
  <si>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</si>
  <si>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</si>
  <si>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</si>
  <si>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</si>
  <si>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</si>
  <si>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</si>
  <si>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</si>
  <si>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</si>
  <si>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</si>
  <si>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</si>
  <si>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</si>
  <si>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</si>
  <si>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</si>
  <si>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</si>
  <si>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</si>
  <si>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</si>
  <si>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JARDINEIRO COM ENCARGOS COMPLEMENTARES</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</si>
  <si>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</si>
  <si>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</si>
  <si>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</si>
  <si>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</si>
  <si>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</si>
  <si>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</si>
  <si>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</si>
  <si>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</si>
  <si>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</si>
  <si>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</si>
  <si>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</si>
  <si>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</si>
  <si>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</si>
  <si>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</si>
  <si>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</si>
  <si>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</si>
  <si>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</si>
  <si>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</si>
  <si>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</si>
  <si>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</si>
  <si>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</si>
  <si>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</si>
  <si>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</si>
  <si>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</si>
  <si>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</si>
  <si>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</si>
  <si>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(EM VOLUME DE CIMENTO, CAL E AREIA MÉDIA ÚMIDA) PARA EMBOÇO/MASSA ÚNICA/ASSENTAMENTO DE ALVENARIA DE VEDAÇÃO, PREPARO MECÂNICO COM BETONEIRA 400 L. AF_08/2019</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</si>
  <si>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</si>
  <si>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</si>
  <si>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</si>
  <si>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</si>
  <si>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</si>
  <si>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</si>
  <si>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</si>
  <si>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</si>
  <si>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</si>
  <si>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</si>
  <si>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</si>
  <si>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</si>
  <si>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</si>
  <si>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</si>
  <si>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</si>
  <si>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</si>
  <si>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</si>
  <si>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</si>
  <si>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</si>
  <si>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</si>
  <si>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</si>
  <si>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</si>
  <si>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</si>
  <si>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</si>
  <si>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</si>
  <si>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</si>
  <si>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</si>
  <si>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</si>
  <si>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</si>
  <si>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</si>
  <si>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</si>
  <si>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</si>
  <si>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</si>
  <si>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</si>
  <si>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</si>
  <si>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</si>
  <si>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</si>
  <si>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</si>
  <si>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</si>
  <si>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</si>
  <si>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</si>
  <si>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</si>
  <si>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</si>
  <si>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</si>
  <si>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</si>
  <si>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</si>
  <si>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</si>
  <si>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</si>
  <si>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</si>
  <si>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</si>
  <si>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</si>
  <si>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</si>
  <si>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</si>
  <si>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</si>
  <si>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</si>
  <si>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</si>
  <si>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</si>
  <si>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</si>
  <si>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</si>
  <si>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</si>
  <si>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</si>
  <si>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</si>
  <si>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</si>
  <si>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</si>
  <si>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</si>
  <si>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PISO COM PLACAS TIPO ESMALTADA EXTRA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</si>
  <si>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</si>
  <si>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</si>
  <si>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</si>
  <si>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</si>
  <si>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</si>
  <si>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</si>
  <si>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</si>
  <si>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</si>
  <si>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</si>
  <si>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</si>
  <si>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</si>
  <si>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</si>
  <si>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</si>
  <si>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</si>
  <si>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</si>
  <si>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</si>
  <si>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</si>
  <si>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</si>
  <si>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</si>
  <si>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</si>
  <si>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</si>
  <si>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</si>
  <si>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</si>
  <si>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</si>
  <si>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</si>
  <si>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</si>
  <si>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</si>
  <si>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</si>
  <si>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</si>
  <si>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</si>
  <si>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</si>
  <si>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</si>
  <si>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</si>
  <si>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</si>
  <si>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</si>
  <si>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</si>
  <si>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</si>
  <si>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</si>
  <si>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</si>
  <si>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</si>
  <si>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</si>
  <si>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</si>
  <si>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</si>
  <si>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</si>
  <si>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</si>
  <si>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</si>
  <si>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</si>
  <si>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</si>
  <si>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</si>
  <si>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</si>
  <si>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</si>
  <si>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</si>
  <si>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</si>
  <si>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</si>
  <si>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</si>
  <si>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</si>
  <si>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</si>
  <si>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</si>
  <si>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</si>
  <si>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</si>
  <si>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</si>
  <si>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</si>
  <si>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</si>
  <si>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</si>
  <si>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</si>
  <si>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</si>
  <si>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</si>
  <si>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</si>
  <si>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</si>
  <si>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</si>
  <si>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</si>
  <si>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</si>
  <si>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</si>
  <si>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</si>
  <si>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</si>
  <si>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</si>
  <si>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</si>
  <si>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</si>
  <si>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</si>
  <si>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</si>
  <si>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</si>
  <si>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</si>
  <si>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</si>
  <si>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</si>
  <si>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</si>
  <si>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</si>
  <si>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</si>
  <si>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</si>
  <si>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</si>
  <si>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</si>
  <si>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</si>
  <si>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</si>
  <si>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</si>
  <si>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</si>
  <si>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</si>
  <si>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</si>
  <si>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</si>
  <si>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</si>
  <si>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</si>
  <si>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</si>
  <si>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</si>
  <si>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</si>
  <si>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</si>
  <si>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</si>
  <si>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</si>
  <si>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</si>
  <si>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</si>
  <si>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</si>
  <si>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</si>
  <si>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</si>
  <si>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</si>
  <si>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</si>
  <si>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</si>
  <si>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</si>
  <si>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</si>
  <si>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</si>
  <si>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</si>
  <si>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</si>
  <si>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</si>
  <si>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</si>
  <si>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</si>
  <si>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</si>
  <si>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</si>
  <si>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</si>
  <si>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</si>
  <si>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</si>
  <si>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</si>
  <si>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</si>
  <si>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</si>
  <si>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</si>
  <si>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</si>
  <si>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</si>
  <si>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</si>
  <si>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</si>
  <si>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</si>
  <si>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</si>
  <si>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</si>
  <si>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</si>
  <si>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</si>
  <si>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</si>
  <si>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</si>
  <si>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</si>
  <si>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</si>
  <si>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</si>
  <si>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</si>
  <si>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</si>
  <si>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</si>
  <si>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</si>
  <si>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</si>
  <si>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</si>
  <si>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</si>
  <si>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</si>
  <si>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</si>
  <si>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</si>
  <si>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</si>
  <si>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</si>
  <si>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</si>
  <si>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</si>
  <si>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</si>
  <si>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</si>
  <si>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</si>
  <si>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</si>
  <si>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</si>
  <si>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</si>
  <si>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</si>
  <si>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</si>
  <si>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</si>
  <si>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</si>
  <si>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</si>
  <si>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</si>
  <si>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</si>
  <si>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</si>
  <si>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</si>
  <si>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</si>
  <si>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</si>
  <si>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</si>
  <si>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</si>
  <si>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</si>
  <si>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</si>
  <si>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</si>
  <si>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</si>
  <si>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</si>
  <si>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</si>
  <si>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</si>
  <si>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</si>
  <si>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</si>
  <si>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</si>
  <si>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</si>
  <si>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</si>
  <si>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</si>
  <si>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</si>
  <si>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</si>
  <si>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</si>
  <si>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</si>
  <si>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</si>
  <si>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</si>
  <si>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</si>
  <si>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</si>
  <si>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</si>
  <si>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</si>
  <si>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</si>
  <si>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</si>
  <si>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</si>
  <si>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</si>
  <si>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</si>
  <si>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</si>
  <si>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</si>
  <si>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</si>
  <si>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</si>
  <si>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</si>
  <si>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</si>
  <si>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</si>
  <si>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</si>
  <si>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</si>
  <si>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</si>
  <si>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</si>
  <si>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</si>
  <si>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</si>
  <si>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</si>
  <si>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</si>
  <si>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</si>
  <si>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</si>
  <si>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</si>
  <si>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</si>
  <si>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</si>
  <si>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</si>
  <si>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</si>
  <si>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</si>
  <si>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</si>
  <si>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</si>
  <si>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</si>
  <si>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</si>
  <si>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</si>
  <si>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</si>
  <si>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</si>
  <si>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</si>
  <si>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</si>
  <si>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</si>
  <si>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</si>
  <si>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</si>
  <si>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</si>
  <si>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</si>
  <si>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</si>
  <si>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</si>
  <si>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</si>
  <si>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</si>
  <si>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</si>
  <si>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</si>
  <si>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</si>
  <si>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</si>
  <si>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</si>
  <si>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</si>
  <si>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</si>
  <si>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</si>
  <si>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</si>
  <si>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</si>
  <si>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</si>
  <si>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</si>
  <si>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</si>
  <si>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</si>
  <si>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</si>
  <si>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</si>
  <si>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</si>
  <si>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</si>
  <si>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CURVA 45 GRAUS, PVC, SOLDÁVEL, DN 60MM, INSTALADO EM PRUMADA DE ÁGUA - FORNECIMENTO E INSTALAÇÃO. AF_12/2014</t>
  </si>
  <si>
    <t>TUBO PVC, SÉRIE R, ÁGUA PLUVIAL, DN 75 MM, FORNECIDO E INSTALADO EM RAMAL DE ENCAMINHAMENTO. AF_12/2014</t>
  </si>
  <si>
    <t>TUBO PVC, SÉRIE R, ÁGUA PLUVIAL, DN 100 MM, FORNECIDO E INSTALADO EM RAMAL DE ENCAMINHAMENTO. AF_12/2014</t>
  </si>
  <si>
    <t>0073</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</si>
  <si>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</si>
  <si>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</si>
  <si>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</si>
  <si>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</si>
  <si>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</si>
  <si>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</si>
  <si>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</si>
  <si>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</si>
  <si>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</si>
  <si>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</si>
  <si>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</si>
  <si>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</si>
  <si>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</si>
  <si>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</si>
  <si>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</si>
  <si>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</si>
  <si>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</si>
  <si>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</si>
  <si>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</si>
  <si>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</si>
  <si>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</si>
  <si>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</si>
  <si>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</si>
  <si>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</si>
  <si>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</si>
  <si>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</si>
  <si>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</si>
  <si>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</si>
  <si>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</si>
  <si>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</si>
  <si>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</si>
  <si>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</si>
  <si>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</si>
  <si>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</si>
  <si>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</si>
  <si>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</si>
  <si>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</si>
  <si>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</si>
  <si>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</si>
  <si>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</si>
  <si>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</si>
  <si>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</si>
  <si>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</si>
  <si>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</si>
  <si>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</si>
  <si>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</si>
  <si>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</si>
  <si>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</si>
  <si>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</si>
  <si>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</si>
  <si>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0074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</si>
  <si>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</si>
  <si>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</si>
  <si>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</si>
  <si>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</si>
  <si>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</si>
  <si>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</si>
  <si>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</si>
  <si>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</si>
  <si>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</si>
  <si>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</si>
  <si>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</si>
  <si>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LUVA DE CORRER, PVC, SOLDÁVEL, DN 50MM, INSTALADO EM PRUMADA DE ÁGUA - FORNECIMENTO E INSTALAÇÃO.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</si>
  <si>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</si>
  <si>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</si>
  <si>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</si>
  <si>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</si>
  <si>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</si>
  <si>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</si>
  <si>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0075</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</si>
  <si>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</si>
  <si>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</si>
  <si>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</si>
  <si>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0076</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</si>
  <si>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</si>
  <si>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</si>
  <si>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0079</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</si>
  <si>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</si>
  <si>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</si>
  <si>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</si>
  <si>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</si>
  <si>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0080</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</si>
  <si>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</si>
  <si>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</si>
  <si>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</si>
  <si>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</si>
  <si>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</si>
  <si>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</si>
  <si>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</si>
  <si>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</si>
  <si>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0083</t>
  </si>
  <si>
    <t>UNIÃO, PVC, SOLDÁVEL, DN 60MM, INSTALADO EM PRUMADA DE ÁGUA - FORNECIMENTO E INSTALAÇÃO. AF_12/2014</t>
  </si>
  <si>
    <t>ADAPTADOR CURTO COM BOLSA E ROSCA PARA REGISTRO, PVC, SOLDÁVEL, DN 60MM X 2, INSTALADO EM PRUMADA DE ÁGUA - FORNECIMENTO E INSTALAÇÃO. AF_12/2014</t>
  </si>
  <si>
    <t>0084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</si>
  <si>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</si>
  <si>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</si>
  <si>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</si>
  <si>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0086</t>
  </si>
  <si>
    <t>LUVA, PVC, SOLDÁVEL, DN 85MM, INSTALADO EM PRUMADA DE ÁGUA - FORNECIMENTO E INSTALAÇÃO. AF_12/2014</t>
  </si>
  <si>
    <t>0252</t>
  </si>
  <si>
    <t>UNIÃO, PVC, SOLDÁVEL, DN 85MM, INSTALADO EM PRUMADA DE ÁGUA - FORNECIMENTO E INSTALAÇÃO. AF_12/2014</t>
  </si>
  <si>
    <t>0291</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</si>
  <si>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</si>
  <si>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</si>
  <si>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</si>
  <si>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</si>
  <si>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</si>
  <si>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</si>
  <si>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</si>
  <si>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</si>
  <si>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</si>
  <si>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</si>
  <si>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</si>
  <si>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</si>
  <si>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</si>
  <si>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</si>
  <si>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</si>
  <si>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</si>
  <si>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</si>
  <si>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</si>
  <si>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</si>
  <si>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</si>
  <si>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</si>
  <si>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</si>
  <si>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</si>
  <si>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</si>
  <si>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</si>
  <si>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</si>
  <si>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</si>
  <si>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</si>
  <si>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</si>
  <si>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</si>
  <si>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</si>
  <si>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</si>
  <si>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</si>
  <si>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</si>
  <si>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</si>
  <si>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</si>
  <si>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</si>
  <si>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</si>
  <si>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</si>
  <si>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</si>
  <si>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</si>
  <si>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</si>
  <si>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</si>
  <si>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</si>
  <si>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</si>
  <si>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</si>
  <si>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</si>
  <si>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</si>
  <si>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</si>
  <si>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</si>
  <si>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</si>
  <si>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</si>
  <si>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</si>
  <si>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</si>
  <si>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</si>
  <si>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</si>
  <si>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</si>
  <si>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</si>
  <si>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</si>
  <si>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</si>
  <si>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</si>
  <si>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</si>
  <si>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0302</t>
  </si>
  <si>
    <t>BUCHA DE REDUÇÃO, CPVC, SOLDÁVEL, DN28MM X 22MM, INSTALADO EM RAMAL OU SUB-RAMAL DE ÁGUA  FORNECIMENTO E INSTALAÇÃO. AF_12/2014</t>
  </si>
  <si>
    <t>0028</t>
  </si>
  <si>
    <t>DRENAGEM SUBTERRANEA</t>
  </si>
  <si>
    <t>LUVA DE CORRER, PVC, SERIE R, ÁGUA PLUVIAL, DN 150 MM, JUNTA ELÁSTICA, FORNECIDO E INSTALADO EM CONDUTORES VERTICAIS DE ÁGUAS PLUVIAIS. AF_12/2014</t>
  </si>
  <si>
    <t>DRENO COM MANTA GEOTEXTIL</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</si>
  <si>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</si>
  <si>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</si>
  <si>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DRENO FRANCES C/MATERIAL FILTRANTE</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</si>
  <si>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</si>
  <si>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</si>
  <si>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</si>
  <si>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DRENOS DE CHORUME EM TUBOS DRENANTES - MMA</t>
  </si>
  <si>
    <t>JUNÇÃO SIMPLES, PVC, SERIE R, ÁGUA PLUVIAL, DN 75 X 75 MM, JUNTA ELÁSTICA, FORNECIDO E INSTALADO EM CONDUTORES VERTICAIS DE ÁGUAS PLUVIAIS. AF_12/2014</t>
  </si>
  <si>
    <t>EXECUCAO DE DRENOS DE CHORUME EM TUBOS DRENANTES</t>
  </si>
  <si>
    <t>CONECTOR, CPVC, SOLDÁVEL, DN 35MM X 1 1/4, INSTALADO EM RAMAL OU SUB-RAMAL DE ÁGUA  FORNECIMENTO E INSTALAÇÃO. AF_12/2014</t>
  </si>
  <si>
    <t>TÊ, PVC, SERIE R, ÁGUA PLUVIAL, DN 75 X 75 MM, JUNTA ELÁSTICA, FORNECIDO E INSTALADO EM CONDUTORES VERTICAIS DE ÁGUAS PLUVIAIS. AF_12/2014</t>
  </si>
  <si>
    <t>TUBULAÇÃO EM PVC CORRUGADO RIGIDO PERFURADO P/ DRENAGEM</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</si>
  <si>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</si>
  <si>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</si>
  <si>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</si>
  <si>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</si>
  <si>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</si>
  <si>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</si>
  <si>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</si>
  <si>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</si>
  <si>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</si>
  <si>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</si>
  <si>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</si>
  <si>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0031</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</si>
  <si>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</si>
  <si>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</si>
  <si>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</si>
  <si>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</si>
  <si>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</si>
  <si>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</si>
  <si>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</si>
  <si>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</si>
  <si>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</si>
  <si>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</si>
  <si>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</si>
  <si>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</si>
  <si>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</si>
  <si>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</si>
  <si>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</si>
  <si>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</si>
  <si>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0032</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</si>
  <si>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</si>
  <si>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</si>
  <si>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</si>
  <si>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</si>
  <si>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</si>
  <si>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</si>
  <si>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</si>
  <si>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</si>
  <si>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</si>
  <si>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</si>
  <si>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</si>
  <si>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</si>
  <si>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</si>
  <si>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</si>
  <si>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</si>
  <si>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</si>
  <si>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</si>
  <si>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</si>
  <si>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</si>
  <si>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</si>
  <si>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</si>
  <si>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</si>
  <si>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</si>
  <si>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</si>
  <si>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</si>
  <si>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</si>
  <si>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</si>
  <si>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</si>
  <si>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</si>
  <si>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</si>
  <si>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</si>
  <si>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</si>
  <si>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</si>
  <si>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</si>
  <si>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</si>
  <si>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</si>
  <si>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</si>
  <si>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</si>
  <si>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</si>
  <si>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</si>
  <si>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</si>
  <si>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</si>
  <si>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</si>
  <si>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</si>
  <si>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</si>
  <si>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</si>
  <si>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</si>
  <si>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</si>
  <si>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</si>
  <si>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</si>
  <si>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</si>
  <si>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</si>
  <si>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</si>
  <si>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</si>
  <si>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</si>
  <si>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</si>
  <si>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</si>
  <si>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</si>
  <si>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</si>
  <si>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</si>
  <si>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</si>
  <si>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</si>
  <si>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</si>
  <si>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</si>
  <si>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</si>
  <si>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</si>
  <si>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0036</t>
  </si>
  <si>
    <t>FORNECIMENTO/ASSENT GRELHAS FF P/CAIXAS DE RALO</t>
  </si>
  <si>
    <t>JUNÇÃO SIMPLES, PVC, SERIE NORMAL, ESGOTO PREDIAL, DN 40 MM, JUNTA SOLDÁVEL, FORNECIDO E INSTALADO EM RAMAL DE DESCARGA OU RAMAL DE ESGOTO SANITÁRIO. AF_12/2014</t>
  </si>
  <si>
    <t>BOCA PARA BUEIRO TUBULAR DE CONCRETO SIMPLES</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</si>
  <si>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</si>
  <si>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</si>
  <si>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</si>
  <si>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</si>
  <si>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</si>
  <si>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</si>
  <si>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</si>
  <si>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</si>
  <si>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</si>
  <si>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</si>
  <si>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</si>
  <si>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</si>
  <si>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</si>
  <si>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</si>
  <si>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</si>
  <si>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POCO DE VISITA - DRENAGEM PLUVIAL - EM CONCRETO ESTRUTURAL</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</si>
  <si>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</si>
  <si>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</si>
  <si>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</si>
  <si>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</si>
  <si>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</si>
  <si>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</si>
  <si>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</si>
  <si>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</si>
  <si>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</si>
  <si>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</si>
  <si>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</si>
  <si>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</si>
  <si>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</si>
  <si>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</si>
  <si>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</si>
  <si>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</si>
  <si>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</si>
  <si>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</si>
  <si>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</si>
  <si>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</si>
  <si>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</si>
  <si>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</si>
  <si>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</si>
  <si>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</si>
  <si>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</si>
  <si>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</si>
  <si>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</si>
  <si>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</si>
  <si>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</si>
  <si>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</si>
  <si>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</si>
  <si>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</si>
  <si>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</si>
  <si>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</si>
  <si>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</si>
  <si>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</si>
  <si>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</si>
  <si>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</si>
  <si>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</si>
  <si>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</si>
  <si>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</si>
  <si>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</si>
  <si>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</si>
  <si>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</si>
  <si>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BATE-ESTACAS POR GRAVIDADE, POTÊNCIA DE 160 HP, PESO DO MARTELO ATÉ 3 TONELADAS - CHP DIURNO. AF_11/2014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</si>
  <si>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</si>
  <si>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</si>
  <si>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</si>
  <si>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</si>
  <si>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</si>
  <si>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</si>
  <si>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</si>
  <si>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</si>
  <si>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</si>
  <si>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</si>
  <si>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</si>
  <si>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</si>
  <si>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</si>
  <si>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</si>
  <si>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</si>
  <si>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</si>
  <si>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</si>
  <si>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</si>
  <si>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</si>
  <si>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</si>
  <si>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</si>
  <si>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</si>
  <si>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</si>
  <si>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</si>
  <si>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</si>
  <si>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</si>
  <si>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</si>
  <si>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</si>
  <si>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</si>
  <si>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</si>
  <si>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</si>
  <si>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</si>
  <si>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</si>
  <si>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</si>
  <si>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</si>
  <si>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</si>
  <si>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</si>
  <si>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</si>
  <si>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</si>
  <si>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</si>
  <si>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</si>
  <si>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</si>
  <si>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</si>
  <si>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</si>
  <si>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</si>
  <si>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</si>
  <si>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</si>
  <si>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</si>
  <si>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</si>
  <si>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</si>
  <si>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</si>
  <si>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</si>
  <si>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</si>
  <si>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</si>
  <si>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</si>
  <si>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VERTICAL EM ALVENARIA ESTRUTURAL. AF_01/2015</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</si>
  <si>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</si>
  <si>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</si>
  <si>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</si>
  <si>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</si>
  <si>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</si>
  <si>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</si>
  <si>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</si>
  <si>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</si>
  <si>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</si>
  <si>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</si>
  <si>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</si>
  <si>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</si>
  <si>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</si>
  <si>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</si>
  <si>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</si>
  <si>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</si>
  <si>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</si>
  <si>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</si>
  <si>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</si>
  <si>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</si>
  <si>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</si>
  <si>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</si>
  <si>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</si>
  <si>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</si>
  <si>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</si>
  <si>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</si>
  <si>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</si>
  <si>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</si>
  <si>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</si>
  <si>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</si>
  <si>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</si>
  <si>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</si>
  <si>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</si>
  <si>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</si>
  <si>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</si>
  <si>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</si>
  <si>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</si>
  <si>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</si>
  <si>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</si>
  <si>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</si>
  <si>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</si>
  <si>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</si>
  <si>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</si>
  <si>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</si>
  <si>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</si>
  <si>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</si>
  <si>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</si>
  <si>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</si>
  <si>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</si>
  <si>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</si>
  <si>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</si>
  <si>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</si>
  <si>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</si>
  <si>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</si>
  <si>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</si>
  <si>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</si>
  <si>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</si>
  <si>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</si>
  <si>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</si>
  <si>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</si>
  <si>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</si>
  <si>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</si>
  <si>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</si>
  <si>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</si>
  <si>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</si>
  <si>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</si>
  <si>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</si>
  <si>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</si>
  <si>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</si>
  <si>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</si>
  <si>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</si>
  <si>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</si>
  <si>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</si>
  <si>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</si>
  <si>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</si>
  <si>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</si>
  <si>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</si>
  <si>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</si>
  <si>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</si>
  <si>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</si>
  <si>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</si>
  <si>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</si>
  <si>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</si>
  <si>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</si>
  <si>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0037</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</si>
  <si>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</si>
  <si>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</si>
  <si>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</si>
  <si>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</si>
  <si>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</si>
  <si>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</si>
  <si>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</si>
  <si>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</si>
  <si>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</si>
  <si>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</si>
  <si>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</si>
  <si>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</si>
  <si>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</si>
  <si>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</si>
  <si>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</si>
  <si>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</si>
  <si>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</si>
  <si>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</si>
  <si>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</si>
  <si>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</si>
  <si>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</si>
  <si>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</si>
  <si>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</si>
  <si>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</si>
  <si>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</si>
  <si>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</si>
  <si>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</si>
  <si>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</si>
  <si>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0023</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</si>
  <si>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</si>
  <si>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</si>
  <si>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</si>
  <si>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</si>
  <si>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</si>
  <si>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</si>
  <si>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</si>
  <si>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</si>
  <si>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</si>
  <si>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</si>
  <si>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</si>
  <si>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</si>
  <si>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</si>
  <si>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</si>
  <si>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</si>
  <si>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</si>
  <si>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</si>
  <si>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</si>
  <si>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</si>
  <si>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</si>
  <si>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</si>
  <si>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</si>
  <si>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</si>
  <si>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</si>
  <si>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</si>
  <si>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</si>
  <si>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</si>
  <si>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</si>
  <si>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</si>
  <si>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</si>
  <si>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</si>
  <si>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</si>
  <si>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</si>
  <si>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</si>
  <si>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</si>
  <si>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</si>
  <si>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</si>
  <si>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</si>
  <si>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</si>
  <si>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</si>
  <si>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</si>
  <si>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0024</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</si>
  <si>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</si>
  <si>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</si>
  <si>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</si>
  <si>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</si>
  <si>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</si>
  <si>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</si>
  <si>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</si>
  <si>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</si>
  <si>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</si>
  <si>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</si>
  <si>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</si>
  <si>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</si>
  <si>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0089</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</si>
  <si>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</si>
  <si>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</si>
  <si>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</si>
  <si>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</si>
  <si>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</si>
  <si>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</si>
  <si>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</si>
  <si>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</si>
  <si>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</si>
  <si>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</si>
  <si>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</si>
  <si>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</si>
  <si>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</si>
  <si>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</si>
  <si>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</si>
  <si>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</si>
  <si>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</si>
  <si>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</si>
  <si>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</si>
  <si>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</si>
  <si>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</si>
  <si>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</si>
  <si>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</si>
  <si>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</si>
  <si>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</si>
  <si>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</si>
  <si>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</si>
  <si>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</si>
  <si>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</si>
  <si>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</si>
  <si>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</si>
  <si>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</si>
  <si>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</si>
  <si>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</si>
  <si>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</si>
  <si>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</si>
  <si>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</si>
  <si>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</si>
  <si>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</si>
  <si>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</si>
  <si>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</si>
  <si>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</si>
  <si>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</si>
  <si>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</si>
  <si>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</si>
  <si>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</si>
  <si>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</si>
  <si>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</si>
  <si>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</si>
  <si>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</si>
  <si>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</si>
  <si>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</si>
  <si>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</si>
  <si>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</si>
  <si>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</si>
  <si>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</si>
  <si>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</si>
  <si>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</si>
  <si>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</si>
  <si>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</si>
  <si>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</si>
  <si>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</si>
  <si>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</si>
  <si>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</si>
  <si>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</si>
  <si>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</si>
  <si>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</si>
  <si>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</si>
  <si>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</si>
  <si>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</si>
  <si>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</si>
  <si>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</si>
  <si>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</si>
  <si>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</si>
  <si>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</si>
  <si>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</si>
  <si>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</si>
  <si>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</si>
  <si>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</si>
  <si>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</si>
  <si>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</si>
  <si>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</si>
  <si>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</si>
  <si>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</si>
  <si>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</si>
  <si>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</si>
  <si>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</si>
  <si>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</si>
  <si>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</si>
  <si>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</si>
  <si>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</si>
  <si>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</si>
  <si>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</si>
  <si>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</si>
  <si>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</si>
  <si>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</si>
  <si>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</si>
  <si>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</si>
  <si>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</si>
  <si>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</si>
  <si>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</si>
  <si>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</si>
  <si>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</si>
  <si>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</si>
  <si>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</si>
  <si>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0090</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</si>
  <si>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</si>
  <si>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</si>
  <si>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</si>
  <si>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</si>
  <si>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</si>
  <si>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</si>
  <si>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</si>
  <si>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</si>
  <si>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0092</t>
  </si>
  <si>
    <t>COMPRESSOR DE AR REBOCAVEL, VAZÃO 400 PCM, PRESSAO DE TRABALHO 102 PSI, MOTOR A DIESEL POTÊNCIA 110 CV - DEPRECIAÇÃO. AF_06/2015</t>
  </si>
  <si>
    <t>0093</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</si>
  <si>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</si>
  <si>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</si>
  <si>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</si>
  <si>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</si>
  <si>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</si>
  <si>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PORTA DE MADEIRA PARA VERNIZ, SEMI-OCA (LEVE OU MÉDIA), 60X210CM, ESPESSURA DE 3,5CM, INCLUSO DOBRADIÇAS - FORNECIMENTO E INSTALAÇÃO. AF_12/2019</t>
  </si>
  <si>
    <t>0095</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</si>
  <si>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</si>
  <si>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</si>
  <si>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</si>
  <si>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</si>
  <si>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</si>
  <si>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</si>
  <si>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</si>
  <si>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0097</t>
  </si>
  <si>
    <t>PERFURATRIZ HIDRÁULICA SOBRE CAMINHÃO COM TRADO CURTO ACOPLADO, PROFUNDIDADE MÁXIMA DE 20 M, DIÂMETRO MÁXIMO DE 1500 MM, POTÊNCIA INSTALADA DE 137 HP, MESA ROTATIVA COM TORQUE MÁXIMO DE 30 KNM - IMPOSTOS E SEGUROS. AF_06/2015</t>
  </si>
  <si>
    <t>ESCADA MARINHEIRO</t>
  </si>
  <si>
    <t>CAMINHÃO TRUCADO (C/ TERCEIRO EIXO) ELETRÔNICO - POTÊNCIA 231CV - PBT = 22000KG - DIST. ENTRE EIXOS 5170 MM - INCLUI CARROCERIA FIXA ABERTA DE MADEIRA - DEPRECIAÇÃO. AF_06/2015</t>
  </si>
  <si>
    <t>0098</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</si>
  <si>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</si>
  <si>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</si>
  <si>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</si>
  <si>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</si>
  <si>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</si>
  <si>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</si>
  <si>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UTILIZANDO EQUIPAMENTO DE PROJEÇÃO COM 6 M³/H DE CAPACIDADE. AF_01/2016</t>
  </si>
  <si>
    <t>0100</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</si>
  <si>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</si>
  <si>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</si>
  <si>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0102</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</si>
  <si>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</si>
  <si>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</si>
  <si>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</si>
  <si>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</si>
  <si>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</si>
  <si>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</si>
  <si>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</si>
  <si>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</si>
  <si>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0103</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</si>
  <si>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</si>
  <si>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</si>
  <si>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</si>
  <si>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</si>
  <si>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</si>
  <si>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</si>
  <si>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</si>
  <si>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PORTA DE VIDRO TEMPERADO</t>
  </si>
  <si>
    <t>EXECUÇÃO DE REVESTIMENTO DE CONCRETO PROJETADO COM ESPESSURA DE 7 CM, ARMADO COM TELA, INCLINAÇÃO DE 90°, APLICAÇÃO DESCONTÍNUA, UTILIZANDO EQUIPAMENTO DE PROJEÇÃO COM 6 M³/H DE CAPACIDADE. AF_01/2016</t>
  </si>
  <si>
    <t>ESPELHO C/MOLDURA</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</si>
  <si>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</si>
  <si>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</si>
  <si>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</si>
  <si>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</si>
  <si>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</si>
  <si>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</si>
  <si>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</si>
  <si>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</si>
  <si>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0222</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</si>
  <si>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</si>
  <si>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</si>
  <si>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</si>
  <si>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</si>
  <si>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</si>
  <si>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</si>
  <si>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0038</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</si>
  <si>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</si>
  <si>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</si>
  <si>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</si>
  <si>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</si>
  <si>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</si>
  <si>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</si>
  <si>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</si>
  <si>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</si>
  <si>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</si>
  <si>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</si>
  <si>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</si>
  <si>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</si>
  <si>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</si>
  <si>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</si>
  <si>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</si>
  <si>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</si>
  <si>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</si>
  <si>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</si>
  <si>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0039</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</si>
  <si>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</si>
  <si>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</si>
  <si>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</si>
  <si>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</si>
  <si>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</si>
  <si>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</si>
  <si>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</si>
  <si>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</si>
  <si>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</si>
  <si>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</si>
  <si>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</si>
  <si>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</si>
  <si>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</si>
  <si>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</si>
  <si>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</si>
  <si>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</si>
  <si>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</si>
  <si>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</si>
  <si>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</si>
  <si>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</si>
  <si>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</si>
  <si>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</si>
  <si>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</si>
  <si>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</si>
  <si>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</si>
  <si>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</si>
  <si>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</si>
  <si>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</si>
  <si>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</si>
  <si>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</si>
  <si>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</si>
  <si>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</si>
  <si>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</si>
  <si>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</si>
  <si>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</si>
  <si>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</si>
  <si>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</si>
  <si>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</si>
  <si>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0040</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</si>
  <si>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</si>
  <si>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</si>
  <si>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</si>
  <si>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</si>
  <si>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</si>
  <si>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</si>
  <si>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</si>
  <si>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</si>
  <si>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</si>
  <si>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</si>
  <si>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</si>
  <si>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</si>
  <si>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</si>
  <si>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</si>
  <si>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</si>
  <si>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</si>
  <si>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</si>
  <si>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</si>
  <si>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</si>
  <si>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</si>
  <si>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</si>
  <si>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0041</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</si>
  <si>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</si>
  <si>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</si>
  <si>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</si>
  <si>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</si>
  <si>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</si>
  <si>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</si>
  <si>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</si>
  <si>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</si>
  <si>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</si>
  <si>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</si>
  <si>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</si>
  <si>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</si>
  <si>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</si>
  <si>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</si>
  <si>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</si>
  <si>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</si>
  <si>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</si>
  <si>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</si>
  <si>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</si>
  <si>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</si>
  <si>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</si>
  <si>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</si>
  <si>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</si>
  <si>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</si>
  <si>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</si>
  <si>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</si>
  <si>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</si>
  <si>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</si>
  <si>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</si>
  <si>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</si>
  <si>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</si>
  <si>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</si>
  <si>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</si>
  <si>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</si>
  <si>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</si>
  <si>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</si>
  <si>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</si>
  <si>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</si>
  <si>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</si>
  <si>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</si>
  <si>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</si>
  <si>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</si>
  <si>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</si>
  <si>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</si>
  <si>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</si>
  <si>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</si>
  <si>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</si>
  <si>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</si>
  <si>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</si>
  <si>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</si>
  <si>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</si>
  <si>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</si>
  <si>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</si>
  <si>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</si>
  <si>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</si>
  <si>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</si>
  <si>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</si>
  <si>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</si>
  <si>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</si>
  <si>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</si>
  <si>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</si>
  <si>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</si>
  <si>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</si>
  <si>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</si>
  <si>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</si>
  <si>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</si>
  <si>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</si>
  <si>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</si>
  <si>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</si>
  <si>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</si>
  <si>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</si>
  <si>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</si>
  <si>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</si>
  <si>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ENGENHEIRO ELETRICISTA COM ENCARGOS COMPLEMENTARES</t>
  </si>
  <si>
    <t>ENGENHEIRO SANITARISTA COM ENCARGOS COMPLEMENTARES</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</si>
  <si>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</si>
  <si>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</si>
  <si>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</si>
  <si>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</si>
  <si>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</si>
  <si>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</si>
  <si>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</si>
  <si>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</si>
  <si>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</si>
  <si>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</si>
  <si>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</si>
  <si>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</si>
  <si>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</si>
  <si>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</si>
  <si>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</si>
  <si>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</si>
  <si>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</si>
  <si>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</si>
  <si>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</si>
  <si>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</si>
  <si>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</si>
  <si>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</si>
  <si>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</si>
  <si>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</si>
  <si>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</si>
  <si>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</si>
  <si>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</si>
  <si>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</si>
  <si>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</si>
  <si>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</si>
  <si>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</si>
  <si>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</si>
  <si>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</si>
  <si>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</si>
  <si>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</si>
  <si>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</si>
  <si>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</si>
  <si>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</si>
  <si>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</si>
  <si>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</si>
  <si>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</si>
  <si>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</si>
  <si>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</si>
  <si>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</si>
  <si>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</si>
  <si>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</si>
  <si>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</si>
  <si>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</si>
  <si>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</si>
  <si>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</si>
  <si>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</si>
  <si>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</si>
  <si>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</si>
  <si>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</si>
  <si>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</si>
  <si>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</si>
  <si>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</si>
  <si>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</si>
  <si>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</si>
  <si>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</si>
  <si>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</si>
  <si>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0042</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</si>
  <si>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</si>
  <si>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</si>
  <si>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</si>
  <si>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</si>
  <si>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</si>
  <si>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</si>
  <si>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</si>
  <si>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</si>
  <si>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</si>
  <si>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</si>
  <si>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</si>
  <si>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</si>
  <si>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</si>
  <si>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</si>
  <si>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</si>
  <si>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</si>
  <si>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</si>
  <si>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</si>
  <si>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</si>
  <si>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</si>
  <si>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</si>
  <si>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</si>
  <si>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</si>
  <si>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</si>
  <si>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</si>
  <si>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</si>
  <si>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</si>
  <si>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</si>
  <si>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</si>
  <si>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</si>
  <si>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</si>
  <si>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</si>
  <si>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</si>
  <si>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</si>
  <si>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</si>
  <si>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</si>
  <si>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</si>
  <si>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</si>
  <si>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</si>
  <si>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</si>
  <si>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</si>
  <si>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</si>
  <si>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</si>
  <si>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</si>
  <si>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</si>
  <si>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</si>
  <si>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</si>
  <si>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</si>
  <si>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</si>
  <si>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</si>
  <si>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</si>
  <si>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</si>
  <si>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</si>
  <si>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</si>
  <si>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</si>
  <si>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</si>
  <si>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</si>
  <si>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</si>
  <si>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</si>
  <si>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</si>
  <si>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</si>
  <si>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</si>
  <si>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</si>
  <si>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</si>
  <si>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</si>
  <si>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</si>
  <si>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</si>
  <si>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</si>
  <si>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</si>
  <si>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</si>
  <si>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</si>
  <si>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</si>
  <si>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</si>
  <si>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</si>
  <si>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</si>
  <si>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</si>
  <si>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</si>
  <si>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</si>
  <si>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</si>
  <si>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</si>
  <si>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</si>
  <si>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</si>
  <si>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</si>
  <si>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</si>
  <si>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</si>
  <si>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</si>
  <si>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</si>
  <si>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</si>
  <si>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</si>
  <si>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</si>
  <si>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</si>
  <si>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</si>
  <si>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</si>
  <si>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</si>
  <si>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</si>
  <si>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</si>
  <si>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</si>
  <si>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</si>
  <si>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</si>
  <si>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</si>
  <si>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</si>
  <si>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</si>
  <si>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</si>
  <si>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</si>
  <si>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</si>
  <si>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</si>
  <si>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</si>
  <si>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</si>
  <si>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</si>
  <si>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</si>
  <si>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</si>
  <si>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</si>
  <si>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</si>
  <si>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</si>
  <si>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</si>
  <si>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</si>
  <si>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</si>
  <si>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</si>
  <si>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</si>
  <si>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</si>
  <si>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</si>
  <si>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</si>
  <si>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</si>
  <si>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0043</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</si>
  <si>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</si>
  <si>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</si>
  <si>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</si>
  <si>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</si>
  <si>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</si>
  <si>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</si>
  <si>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</si>
  <si>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</si>
  <si>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</si>
  <si>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</si>
  <si>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</si>
  <si>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</si>
  <si>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</si>
  <si>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</si>
  <si>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</si>
  <si>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</si>
  <si>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</si>
  <si>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</si>
  <si>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</si>
  <si>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</si>
  <si>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</si>
  <si>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</si>
  <si>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</si>
  <si>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</si>
  <si>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</si>
  <si>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</si>
  <si>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</si>
  <si>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</si>
  <si>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</si>
  <si>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</si>
  <si>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</si>
  <si>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</si>
  <si>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</si>
  <si>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</si>
  <si>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</si>
  <si>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</si>
  <si>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</si>
  <si>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</si>
  <si>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</si>
  <si>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</si>
  <si>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</si>
  <si>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</si>
  <si>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</si>
  <si>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</si>
  <si>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</si>
  <si>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</si>
  <si>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</si>
  <si>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</si>
  <si>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</si>
  <si>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</si>
  <si>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</si>
  <si>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</si>
  <si>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</si>
  <si>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</si>
  <si>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</si>
  <si>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</si>
  <si>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</si>
  <si>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</si>
  <si>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</si>
  <si>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</si>
  <si>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</si>
  <si>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</si>
  <si>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</si>
  <si>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</si>
  <si>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</si>
  <si>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</si>
  <si>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</si>
  <si>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</si>
  <si>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</si>
  <si>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</si>
  <si>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</si>
  <si>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</si>
  <si>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</si>
  <si>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</si>
  <si>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0044</t>
  </si>
  <si>
    <t>LAJE PRE-MOLDADA</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</si>
  <si>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</si>
  <si>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</si>
  <si>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</si>
  <si>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</si>
  <si>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</si>
  <si>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</si>
  <si>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0247</t>
  </si>
  <si>
    <t>CAMINHÃO DE TRANSPORTE DE MATERIAL ASFÁLTICO 20.000 L, COM CAVALO MECÂNICO DE CAPACIDADE MÁXIMA DE TRAÇÃO COMBINADO DE 45.000 KG, POTÊNCIA 330 CV, INCLUSIVE TANQUE DE ASFALTO COM MAÇARICO - MATERIAIS NA OPERAÇÃO. AF_12/2015</t>
  </si>
  <si>
    <t>0286</t>
  </si>
  <si>
    <t>0296</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</si>
  <si>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</si>
  <si>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</si>
  <si>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</si>
  <si>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</si>
  <si>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</si>
  <si>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</si>
  <si>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</si>
  <si>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</si>
  <si>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</si>
  <si>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</si>
  <si>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</si>
  <si>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</si>
  <si>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</si>
  <si>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</si>
  <si>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</si>
  <si>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</si>
  <si>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</si>
  <si>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</si>
  <si>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</si>
  <si>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</si>
  <si>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</si>
  <si>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</si>
  <si>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</si>
  <si>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</si>
  <si>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0301</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</si>
  <si>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</si>
  <si>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</si>
  <si>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</si>
  <si>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</si>
  <si>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</si>
  <si>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</si>
  <si>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</si>
  <si>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</si>
  <si>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</si>
  <si>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</si>
  <si>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</si>
  <si>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</si>
  <si>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</si>
  <si>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</si>
  <si>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</si>
  <si>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</si>
  <si>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</si>
  <si>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</si>
  <si>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</si>
  <si>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</si>
  <si>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</si>
  <si>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</si>
  <si>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</si>
  <si>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</si>
  <si>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</si>
  <si>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</si>
  <si>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</si>
  <si>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</si>
  <si>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</si>
  <si>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</si>
  <si>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</si>
  <si>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</si>
  <si>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</si>
  <si>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</si>
  <si>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</si>
  <si>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</si>
  <si>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</si>
  <si>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</si>
  <si>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</si>
  <si>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</si>
  <si>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</si>
  <si>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</si>
  <si>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</si>
  <si>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</si>
  <si>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</si>
  <si>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</si>
  <si>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</si>
  <si>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</si>
  <si>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</si>
  <si>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</si>
  <si>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</si>
  <si>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</si>
  <si>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</si>
  <si>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</si>
  <si>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</si>
  <si>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0138</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</si>
  <si>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</si>
  <si>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</si>
  <si>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</si>
  <si>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0140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</si>
  <si>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</si>
  <si>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</si>
  <si>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65 (2 1/2"), CONEXÃO ROSQUEADA, INSTALADO EM PRUMADAS - FORNECIMENTO E INSTALAÇÃO. AF_10/2020</t>
  </si>
  <si>
    <t>0141</t>
  </si>
  <si>
    <t>TUBO DE AÇO GALVANIZADO COM COSTURA, CLASSE MÉDIA, DN 80 (3"), CONEXÃO ROSQUEADA, INSTALADO EM PRUMADAS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</si>
  <si>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</si>
  <si>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</si>
  <si>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</si>
  <si>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0145</t>
  </si>
  <si>
    <t>LUVA, EM FERRO GALVANIZADO, DN 65 (2 1/2"), CONEXÃO ROSQUEADA, INSTALADO EM PRUMADAS - FORNECIMENTO E INSTALAÇÃO. AF_10/2020</t>
  </si>
  <si>
    <t>0150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</si>
  <si>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</si>
  <si>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</si>
  <si>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</si>
  <si>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</si>
  <si>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</si>
  <si>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</si>
  <si>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</si>
  <si>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</si>
  <si>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</si>
  <si>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</si>
  <si>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</si>
  <si>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0165</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</si>
  <si>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</si>
  <si>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</si>
  <si>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</si>
  <si>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</si>
  <si>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</si>
  <si>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</si>
  <si>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</si>
  <si>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</si>
  <si>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</si>
  <si>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</si>
  <si>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</si>
  <si>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</si>
  <si>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</si>
  <si>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</si>
  <si>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</si>
  <si>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</si>
  <si>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</si>
  <si>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</si>
  <si>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</si>
  <si>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</si>
  <si>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</si>
  <si>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</si>
  <si>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</si>
  <si>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</si>
  <si>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</si>
  <si>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</si>
  <si>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</si>
  <si>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</si>
  <si>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</si>
  <si>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</si>
  <si>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</si>
  <si>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</si>
  <si>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</si>
  <si>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</si>
  <si>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</si>
  <si>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</si>
  <si>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</si>
  <si>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</si>
  <si>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</si>
  <si>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</si>
  <si>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</si>
  <si>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</si>
  <si>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</si>
  <si>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</si>
  <si>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</si>
  <si>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</si>
  <si>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</si>
  <si>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</si>
  <si>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</si>
  <si>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</si>
  <si>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</si>
  <si>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</si>
  <si>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</si>
  <si>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</si>
  <si>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</si>
  <si>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</si>
  <si>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</si>
  <si>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</si>
  <si>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</si>
  <si>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</si>
  <si>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</si>
  <si>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</si>
  <si>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</si>
  <si>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0166</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</si>
  <si>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</si>
  <si>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</si>
  <si>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</si>
  <si>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</si>
  <si>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</si>
  <si>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</si>
  <si>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</si>
  <si>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</si>
  <si>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</si>
  <si>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</si>
  <si>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</si>
  <si>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</si>
  <si>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</si>
  <si>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</si>
  <si>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</si>
  <si>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</si>
  <si>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</si>
  <si>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</si>
  <si>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</si>
  <si>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</si>
  <si>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</si>
  <si>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</si>
  <si>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</si>
  <si>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</si>
  <si>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</si>
  <si>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</si>
  <si>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</si>
  <si>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</si>
  <si>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</si>
  <si>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</si>
  <si>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</si>
  <si>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</si>
  <si>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</si>
  <si>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</si>
  <si>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</si>
  <si>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</si>
  <si>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</si>
  <si>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</si>
  <si>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</si>
  <si>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</si>
  <si>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</si>
  <si>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</si>
  <si>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</si>
  <si>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</si>
  <si>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</si>
  <si>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</si>
  <si>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</si>
  <si>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</si>
  <si>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</si>
  <si>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</si>
  <si>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</si>
  <si>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</si>
  <si>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</si>
  <si>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</si>
  <si>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</si>
  <si>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</si>
  <si>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</si>
  <si>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</si>
  <si>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</si>
  <si>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</si>
  <si>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</si>
  <si>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</si>
  <si>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0167</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</si>
  <si>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</si>
  <si>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</si>
  <si>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</si>
  <si>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</si>
  <si>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</si>
  <si>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</si>
  <si>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</si>
  <si>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</si>
  <si>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</si>
  <si>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</si>
  <si>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</si>
  <si>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</si>
  <si>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</si>
  <si>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</si>
  <si>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</si>
  <si>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</si>
  <si>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</si>
  <si>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</si>
  <si>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</si>
  <si>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</si>
  <si>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</si>
  <si>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</si>
  <si>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</si>
  <si>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</si>
  <si>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</si>
  <si>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</si>
  <si>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</si>
  <si>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</si>
  <si>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</si>
  <si>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</si>
  <si>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</si>
  <si>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</si>
  <si>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</si>
  <si>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</si>
  <si>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</si>
  <si>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</si>
  <si>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</si>
  <si>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</si>
  <si>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</si>
  <si>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</si>
  <si>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</si>
  <si>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</si>
  <si>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0168</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</si>
  <si>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</si>
  <si>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</si>
  <si>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</si>
  <si>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</si>
  <si>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</si>
  <si>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</si>
  <si>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</si>
  <si>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</si>
  <si>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</si>
  <si>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</si>
  <si>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</si>
  <si>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</si>
  <si>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</si>
  <si>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</si>
  <si>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</si>
  <si>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</si>
  <si>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</si>
  <si>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</si>
  <si>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</si>
  <si>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</si>
  <si>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</si>
  <si>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</si>
  <si>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</si>
  <si>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</si>
  <si>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</si>
  <si>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</si>
  <si>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</si>
  <si>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</si>
  <si>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</si>
  <si>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</si>
  <si>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</si>
  <si>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</si>
  <si>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</si>
  <si>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</si>
  <si>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</si>
  <si>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</si>
  <si>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</si>
  <si>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</si>
  <si>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</si>
  <si>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</si>
  <si>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</si>
  <si>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</si>
  <si>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</si>
  <si>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</si>
  <si>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</si>
  <si>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</si>
  <si>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</si>
  <si>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</si>
  <si>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</si>
  <si>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</si>
  <si>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</si>
  <si>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</si>
  <si>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</si>
  <si>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</si>
  <si>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</si>
  <si>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</si>
  <si>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</si>
  <si>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</si>
  <si>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</si>
  <si>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</si>
  <si>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</si>
  <si>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</si>
  <si>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0169</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</si>
  <si>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</si>
  <si>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</si>
  <si>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</si>
  <si>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</si>
  <si>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</si>
  <si>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</si>
  <si>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</si>
  <si>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</si>
  <si>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</si>
  <si>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</si>
  <si>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</si>
  <si>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</si>
  <si>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</si>
  <si>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</si>
  <si>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</si>
  <si>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</si>
  <si>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</si>
  <si>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</si>
  <si>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</si>
  <si>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</si>
  <si>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</si>
  <si>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</si>
  <si>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</si>
  <si>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</si>
  <si>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</si>
  <si>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</si>
  <si>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</si>
  <si>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</si>
  <si>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</si>
  <si>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</si>
  <si>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</si>
  <si>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</si>
  <si>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</si>
  <si>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</si>
  <si>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</si>
  <si>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</si>
  <si>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</si>
  <si>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</si>
  <si>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</si>
  <si>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</si>
  <si>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</si>
  <si>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</si>
  <si>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</si>
  <si>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</si>
  <si>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</si>
  <si>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</si>
  <si>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</si>
  <si>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</si>
  <si>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</si>
  <si>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</si>
  <si>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0170</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</si>
  <si>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</si>
  <si>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</si>
  <si>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</si>
  <si>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</si>
  <si>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</si>
  <si>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</si>
  <si>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</si>
  <si>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</si>
  <si>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</si>
  <si>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</si>
  <si>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</si>
  <si>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</si>
  <si>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</si>
  <si>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</si>
  <si>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</si>
  <si>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</si>
  <si>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</si>
  <si>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</si>
  <si>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</si>
  <si>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</si>
  <si>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</si>
  <si>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</si>
  <si>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</si>
  <si>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</si>
  <si>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</si>
  <si>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</si>
  <si>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</si>
  <si>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</si>
  <si>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</si>
  <si>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</si>
  <si>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</si>
  <si>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</si>
  <si>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</si>
  <si>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</si>
  <si>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</si>
  <si>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</si>
  <si>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</si>
  <si>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</si>
  <si>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</si>
  <si>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</si>
  <si>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</si>
  <si>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</si>
  <si>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</si>
  <si>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</si>
  <si>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</si>
  <si>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</si>
  <si>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</si>
  <si>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</si>
  <si>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</si>
  <si>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</si>
  <si>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</si>
  <si>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</si>
  <si>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</si>
  <si>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</si>
  <si>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</si>
  <si>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</si>
  <si>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</si>
  <si>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</si>
  <si>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</si>
  <si>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</si>
  <si>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</si>
  <si>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</si>
  <si>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</si>
  <si>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</si>
  <si>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</si>
  <si>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</si>
  <si>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</si>
  <si>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</si>
  <si>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</si>
  <si>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</si>
  <si>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</si>
  <si>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</si>
  <si>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</si>
  <si>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</si>
  <si>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</si>
  <si>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</si>
  <si>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</si>
  <si>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</si>
  <si>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</si>
  <si>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</si>
  <si>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</si>
  <si>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</si>
  <si>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</si>
  <si>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</si>
  <si>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</si>
  <si>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</si>
  <si>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</si>
  <si>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</si>
  <si>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</si>
  <si>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</si>
  <si>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0171</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</si>
  <si>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</si>
  <si>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</si>
  <si>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</si>
  <si>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</si>
  <si>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</si>
  <si>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</si>
  <si>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</si>
  <si>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</si>
  <si>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</si>
  <si>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</si>
  <si>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</si>
  <si>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</si>
  <si>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</si>
  <si>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</si>
  <si>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</si>
  <si>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</si>
  <si>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</si>
  <si>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</si>
  <si>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</si>
  <si>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</si>
  <si>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</si>
  <si>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</si>
  <si>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</si>
  <si>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</si>
  <si>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</si>
  <si>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</si>
  <si>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</si>
  <si>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</si>
  <si>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</si>
  <si>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</si>
  <si>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</si>
  <si>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</si>
  <si>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</si>
  <si>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</si>
  <si>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</si>
  <si>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</si>
  <si>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0172</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</si>
  <si>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</si>
  <si>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</si>
  <si>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</si>
  <si>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</si>
  <si>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</si>
  <si>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</si>
  <si>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</si>
  <si>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</si>
  <si>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</si>
  <si>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</si>
  <si>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</si>
  <si>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</si>
  <si>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</si>
  <si>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</si>
  <si>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</si>
  <si>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</si>
  <si>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</si>
  <si>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</si>
  <si>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</si>
  <si>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</si>
  <si>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</si>
  <si>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</si>
  <si>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</si>
  <si>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</si>
  <si>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</si>
  <si>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</si>
  <si>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</si>
  <si>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</si>
  <si>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</si>
  <si>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</si>
  <si>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</si>
  <si>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</si>
  <si>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</si>
  <si>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</si>
  <si>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</si>
  <si>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</si>
  <si>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</si>
  <si>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</si>
  <si>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</si>
  <si>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</si>
  <si>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</si>
  <si>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</si>
  <si>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</si>
  <si>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</si>
  <si>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</si>
  <si>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</si>
  <si>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</si>
  <si>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</si>
  <si>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</si>
  <si>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</si>
  <si>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</si>
  <si>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</si>
  <si>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</si>
  <si>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</si>
  <si>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</si>
  <si>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</si>
  <si>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</si>
  <si>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</si>
  <si>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</si>
  <si>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LUVA DE REDUÇÃO, EM FERRO GALVANIZADO, 1" X 1/2", CONEXÃO ROSQUEADA, INSTALADO EM REDE DE ALIMENTAÇÃO PARA HIDRANTE - FORNECIMENTO E INSTALAÇÃO. AF_10/2020</t>
  </si>
  <si>
    <t>ARMAÇÃO DE ESTRUTURAS DE CONCRETO ARMADO, EXCETO VIGAS, PILARES, LAJES E FUNDAÇÕES, UTILIZANDO AÇO CA-50 DE 10,0 MM - MONTAGEM. AF_12/2015</t>
  </si>
  <si>
    <t>LUVA DE REDUÇÃO, EM FERRO GALVANIZADO, 1" X 3/4", CONEXÃO ROSQUEADA, INSTALADO EM REDE DE ALIMENTAÇÃO PARA HIDRANTE - FORNECIMENTO E INSTALAÇÃO. AF_10/2020</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</si>
  <si>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</si>
  <si>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</si>
  <si>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</si>
  <si>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</si>
  <si>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</si>
  <si>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</si>
  <si>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</si>
  <si>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</si>
  <si>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</si>
  <si>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</si>
  <si>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</si>
  <si>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</si>
  <si>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</si>
  <si>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</si>
  <si>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</si>
  <si>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</si>
  <si>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</si>
  <si>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</si>
  <si>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</si>
  <si>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</si>
  <si>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</si>
  <si>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</si>
  <si>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</si>
  <si>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</si>
  <si>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</si>
  <si>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</si>
  <si>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</si>
  <si>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</si>
  <si>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</si>
  <si>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</si>
  <si>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</si>
  <si>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</si>
  <si>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</si>
  <si>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</si>
  <si>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</si>
  <si>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</si>
  <si>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</si>
  <si>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</si>
  <si>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</si>
  <si>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</si>
  <si>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</si>
  <si>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</si>
  <si>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</si>
  <si>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</si>
  <si>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</si>
  <si>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</si>
  <si>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</si>
  <si>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</si>
  <si>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0173</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</si>
  <si>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</si>
  <si>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</si>
  <si>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</si>
  <si>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</si>
  <si>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</si>
  <si>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</si>
  <si>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</si>
  <si>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</si>
  <si>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</si>
  <si>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</si>
  <si>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</si>
  <si>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</si>
  <si>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</si>
  <si>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</si>
  <si>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</si>
  <si>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</si>
  <si>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</si>
  <si>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</si>
  <si>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</si>
  <si>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</si>
  <si>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</si>
  <si>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</si>
  <si>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</si>
  <si>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</si>
  <si>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</si>
  <si>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</si>
  <si>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</si>
  <si>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</si>
  <si>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</si>
  <si>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</si>
  <si>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</si>
  <si>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</si>
  <si>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</si>
  <si>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</si>
  <si>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</si>
  <si>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</si>
  <si>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</si>
  <si>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</si>
  <si>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</si>
  <si>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</si>
  <si>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</si>
  <si>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0174</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</si>
  <si>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</si>
  <si>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</si>
  <si>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</si>
  <si>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</si>
  <si>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</si>
  <si>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0175</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</si>
  <si>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</si>
  <si>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</si>
  <si>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</si>
  <si>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</si>
  <si>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</si>
  <si>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</si>
  <si>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</si>
  <si>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0176</t>
  </si>
  <si>
    <t>TRANSFORMADORES DE DISTRIBUICAO</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</si>
  <si>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</si>
  <si>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</si>
  <si>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</si>
  <si>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</si>
  <si>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</si>
  <si>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</si>
  <si>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</si>
  <si>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</si>
  <si>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</si>
  <si>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</si>
  <si>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0177</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</si>
  <si>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</si>
  <si>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</si>
  <si>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</si>
  <si>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</si>
  <si>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</si>
  <si>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</si>
  <si>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</si>
  <si>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</si>
  <si>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</si>
  <si>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</si>
  <si>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</si>
  <si>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</si>
  <si>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0243</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</si>
  <si>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</si>
  <si>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</si>
  <si>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</si>
  <si>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</si>
  <si>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</si>
  <si>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</si>
  <si>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</si>
  <si>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</si>
  <si>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</si>
  <si>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</si>
  <si>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</si>
  <si>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</si>
  <si>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</si>
  <si>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</si>
  <si>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</si>
  <si>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</si>
  <si>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0270</t>
  </si>
  <si>
    <t>LUVA PASSANTE EM COBRE, DN 22 MM, SEM ANEL DE SOLDA, INSTALADO EM RAMAL E SUB-RAMAL  FORNECIMENTO E INSTALAÇÃO. AF_01/2016</t>
  </si>
  <si>
    <t>0186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</si>
  <si>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</si>
  <si>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</si>
  <si>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</si>
  <si>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</si>
  <si>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</si>
  <si>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</si>
  <si>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</si>
  <si>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</si>
  <si>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</si>
  <si>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</si>
  <si>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</si>
  <si>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</si>
  <si>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</si>
  <si>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</si>
  <si>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0187</t>
  </si>
  <si>
    <t>CAIXAS PARA INSTALACOES TELEFONICAS</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</si>
  <si>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</si>
  <si>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</si>
  <si>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</si>
  <si>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</si>
  <si>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</si>
  <si>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PONTO DE ILUMINAÇÃO RESIDENCIAL INCLUINDO INTERRUPTOR SIMPLES, CAIXA ELÉTRICA, ELETRODUTO, CABO, RASGO, QUEBRA E CHUMBAMENTO (EXCLUINDO LUMINÁRIA E LÂMPADA). AF_01/2016</t>
  </si>
  <si>
    <t>BUCHA DE REDUÇÃO EM COBRE, DN 28 MM X 22 MM, SEM ANEL DE SOLDA, INSTALADO EM RAMAL E SUB-RAMAL  FORNECIMENTO E INSTALAÇÃO.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</si>
  <si>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</si>
  <si>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</si>
  <si>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</si>
  <si>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</si>
  <si>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</si>
  <si>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</si>
  <si>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</si>
  <si>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</si>
  <si>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</si>
  <si>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</si>
  <si>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</si>
  <si>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</si>
  <si>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</si>
  <si>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</si>
  <si>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</si>
  <si>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</si>
  <si>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</si>
  <si>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</si>
  <si>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</si>
  <si>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</si>
  <si>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</si>
  <si>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</si>
  <si>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</si>
  <si>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</si>
  <si>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</si>
  <si>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</si>
  <si>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</si>
  <si>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</si>
  <si>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</si>
  <si>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</si>
  <si>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</si>
  <si>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</si>
  <si>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</si>
  <si>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</si>
  <si>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</si>
  <si>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</si>
  <si>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</si>
  <si>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</si>
  <si>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</si>
  <si>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</si>
  <si>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0190</t>
  </si>
  <si>
    <t>EXECUÇÃO DE REFEITÓRIO EM CANTEIRO DE OBRA EM ALVENARIA, NÃO INCLUSO MOBILIÁRIO E EQUIPAMENTOS. AF_02/2016</t>
  </si>
  <si>
    <t>0274</t>
  </si>
  <si>
    <t>EXECUÇÃO DE SANITÁRIO E VESTIÁRIO EM CANTEIRO DE OBRA EM CHAPA DE MADEIRA COMPENSADA, NÃO INCLUSO MOBILIÁRIO. AF_02/2016</t>
  </si>
  <si>
    <t>EXECUÇÃO DE SANITÁRIO E VESTIÁRIO EM CANTEIRO DE OBRA EM ALVENARIA, NÃO INCLUSO MOBILIÁRIO. AF_02/2016</t>
  </si>
  <si>
    <t>0312</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</si>
  <si>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</si>
  <si>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</si>
  <si>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</si>
  <si>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</si>
  <si>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</si>
  <si>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</si>
  <si>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</si>
  <si>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</si>
  <si>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</si>
  <si>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0313</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</si>
  <si>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</si>
  <si>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</si>
  <si>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</si>
  <si>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</si>
  <si>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</si>
  <si>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</si>
  <si>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</si>
  <si>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</si>
  <si>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(2000 LITROS) EM CANTEIRO DE OBRA, APOIADO EM ESTRUTURA DE MADEIRA. AF_02/2016</t>
  </si>
  <si>
    <t>ROLO COMPACTADOR VIBRATÓRIO PÉ DE CARNEIRO PARA SOLOS, POTÊNCIA 80 HP, PESO OPERACIONAL SEM/COM LASTRO 7,4 / 8,8 T, LARGURA DE TRABALHO 1,68 M - CHI DIURNO. AF_02/2016</t>
  </si>
  <si>
    <t>0179</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</si>
  <si>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</si>
  <si>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</si>
  <si>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</si>
  <si>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</si>
  <si>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</si>
  <si>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</si>
  <si>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</si>
  <si>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</si>
  <si>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</si>
  <si>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</si>
  <si>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</si>
  <si>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</si>
  <si>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</si>
  <si>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</si>
  <si>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</si>
  <si>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</si>
  <si>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</si>
  <si>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</si>
  <si>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</si>
  <si>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</si>
  <si>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</si>
  <si>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</si>
  <si>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</si>
  <si>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</si>
  <si>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</si>
  <si>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</si>
  <si>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</si>
  <si>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</si>
  <si>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</si>
  <si>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</si>
  <si>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</si>
  <si>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</si>
  <si>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</si>
  <si>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</si>
  <si>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</si>
  <si>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</si>
  <si>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</si>
  <si>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</si>
  <si>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</si>
  <si>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</si>
  <si>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</si>
  <si>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</si>
  <si>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</si>
  <si>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</si>
  <si>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</si>
  <si>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</si>
  <si>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</si>
  <si>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</si>
  <si>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</si>
  <si>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</si>
  <si>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</si>
  <si>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</si>
  <si>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</si>
  <si>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</si>
  <si>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</si>
  <si>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</si>
  <si>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</si>
  <si>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</si>
  <si>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</si>
  <si>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</si>
  <si>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</si>
  <si>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</si>
  <si>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</si>
  <si>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</si>
  <si>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</si>
  <si>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</si>
  <si>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</si>
  <si>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</si>
  <si>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</si>
  <si>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</si>
  <si>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</si>
  <si>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</si>
  <si>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</si>
  <si>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</si>
  <si>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</si>
  <si>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</si>
  <si>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</si>
  <si>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</si>
  <si>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</si>
  <si>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</si>
  <si>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</si>
  <si>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</si>
  <si>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</si>
  <si>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</si>
  <si>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</si>
  <si>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</si>
  <si>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</si>
  <si>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</si>
  <si>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</si>
  <si>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</si>
  <si>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</si>
  <si>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</si>
  <si>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</si>
  <si>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</si>
  <si>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</si>
  <si>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</si>
  <si>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</si>
  <si>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</si>
  <si>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</si>
  <si>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</si>
  <si>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</si>
  <si>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</si>
  <si>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</si>
  <si>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</si>
  <si>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</si>
  <si>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</si>
  <si>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</si>
  <si>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</si>
  <si>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</si>
  <si>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</si>
  <si>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</si>
  <si>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</si>
  <si>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</si>
  <si>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</si>
  <si>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</si>
  <si>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</si>
  <si>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</si>
  <si>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</si>
  <si>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</si>
  <si>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</si>
  <si>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TXKM</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</si>
  <si>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</si>
  <si>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</si>
  <si>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</si>
  <si>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</si>
  <si>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</si>
  <si>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</si>
  <si>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</si>
  <si>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</si>
  <si>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</si>
  <si>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</si>
  <si>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</si>
  <si>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</si>
  <si>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</si>
  <si>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</si>
  <si>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</si>
  <si>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</si>
  <si>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</si>
  <si>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</si>
  <si>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</si>
  <si>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</si>
  <si>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</si>
  <si>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</si>
  <si>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</si>
  <si>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</si>
  <si>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</si>
  <si>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</si>
  <si>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</si>
  <si>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</si>
  <si>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</si>
  <si>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</si>
  <si>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</si>
  <si>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</si>
  <si>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</si>
  <si>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</si>
  <si>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</si>
  <si>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</si>
  <si>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</si>
  <si>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</si>
  <si>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</si>
  <si>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</si>
  <si>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</si>
  <si>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</si>
  <si>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</si>
  <si>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</si>
  <si>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</si>
  <si>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</si>
  <si>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</si>
  <si>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</si>
  <si>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</si>
  <si>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</si>
  <si>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</si>
  <si>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</si>
  <si>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</si>
  <si>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</si>
  <si>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</si>
  <si>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</si>
  <si>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</si>
  <si>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</si>
  <si>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</si>
  <si>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</si>
  <si>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TELHAMENTO COM TELHA ESTRUTURAL DE FIBROCIMENTO E= 8 MM, COM ATÉ 2 ÁGUAS, INCLUSO IÇAMENTO. AF_07/2019_P</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</si>
  <si>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</si>
  <si>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</si>
  <si>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</si>
  <si>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</si>
  <si>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</si>
  <si>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EMBOÇAMENTO COM ARGAMASSA TRAÇO 1:2:9 (CIMENTO, CAL E AREIA). AF_07/2019</t>
  </si>
  <si>
    <t>SUBCOBERTURA COM MANTA PLÁSTICA REVESTIDA POR PELÍCULA DE ALUMÍNO,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</si>
  <si>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</si>
  <si>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</si>
  <si>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</si>
  <si>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</si>
  <si>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AMARRAÇÃO DE TELHAS CERÂMICAS OU DE CONCRETO.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</si>
  <si>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</si>
  <si>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</si>
  <si>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</si>
  <si>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</si>
  <si>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</si>
  <si>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</si>
  <si>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</si>
  <si>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</si>
  <si>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</si>
  <si>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</si>
  <si>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</si>
  <si>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</si>
  <si>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</si>
  <si>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</si>
  <si>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</si>
  <si>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</si>
  <si>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</si>
  <si>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</si>
  <si>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</si>
  <si>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</si>
  <si>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</si>
  <si>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</si>
  <si>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</si>
  <si>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</si>
  <si>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</si>
  <si>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</si>
  <si>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</si>
  <si>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</si>
  <si>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</si>
  <si>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</si>
  <si>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</si>
  <si>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</si>
  <si>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</si>
  <si>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</si>
  <si>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</si>
  <si>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</si>
  <si>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</si>
  <si>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</si>
  <si>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</si>
  <si>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0180</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</si>
  <si>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</si>
  <si>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</si>
  <si>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</si>
  <si>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</si>
  <si>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</si>
  <si>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</si>
  <si>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</si>
  <si>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</si>
  <si>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</si>
  <si>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</si>
  <si>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</si>
  <si>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</si>
  <si>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</si>
  <si>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</si>
  <si>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</si>
  <si>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</si>
  <si>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</si>
  <si>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</si>
  <si>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</si>
  <si>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</si>
  <si>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</si>
  <si>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</si>
  <si>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</si>
  <si>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</si>
  <si>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</si>
  <si>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</si>
  <si>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</si>
  <si>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</si>
  <si>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</si>
  <si>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</si>
  <si>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</si>
  <si>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</si>
  <si>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</si>
  <si>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</si>
  <si>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</si>
  <si>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</si>
  <si>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</si>
  <si>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</si>
  <si>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</si>
  <si>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</si>
  <si>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</si>
  <si>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</si>
  <si>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</si>
  <si>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</si>
  <si>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</si>
  <si>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</si>
  <si>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</si>
  <si>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</si>
  <si>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</si>
  <si>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</si>
  <si>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</si>
  <si>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</si>
  <si>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</si>
  <si>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</si>
  <si>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</si>
  <si>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</si>
  <si>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</si>
  <si>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</si>
  <si>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</si>
  <si>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</si>
  <si>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</si>
  <si>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</si>
  <si>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</si>
  <si>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</si>
  <si>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</si>
  <si>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</si>
  <si>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</si>
  <si>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</si>
  <si>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</si>
  <si>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</si>
  <si>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</si>
  <si>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</si>
  <si>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</si>
  <si>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</si>
  <si>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</si>
  <si>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</si>
  <si>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</si>
  <si>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</si>
  <si>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</si>
  <si>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</si>
  <si>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</si>
  <si>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</si>
  <si>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</si>
  <si>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</si>
  <si>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</si>
  <si>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</si>
  <si>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</si>
  <si>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</si>
  <si>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</si>
  <si>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</si>
  <si>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</si>
  <si>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</si>
  <si>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</si>
  <si>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</si>
  <si>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</si>
  <si>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</si>
  <si>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</si>
  <si>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</si>
  <si>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</si>
  <si>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</si>
  <si>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</si>
  <si>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</si>
  <si>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</si>
  <si>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</si>
  <si>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</si>
  <si>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</si>
  <si>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</si>
  <si>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</si>
  <si>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</si>
  <si>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</si>
  <si>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</si>
  <si>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</si>
  <si>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</si>
  <si>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</si>
  <si>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</si>
  <si>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</si>
  <si>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</si>
  <si>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</si>
  <si>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</si>
  <si>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</si>
  <si>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</si>
  <si>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</si>
  <si>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</si>
  <si>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</si>
  <si>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</si>
  <si>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</si>
  <si>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</si>
  <si>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</si>
  <si>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</si>
  <si>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</si>
  <si>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</si>
  <si>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</si>
  <si>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</si>
  <si>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</si>
  <si>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</si>
  <si>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</si>
  <si>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</si>
  <si>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</si>
  <si>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</si>
  <si>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</si>
  <si>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</si>
  <si>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</si>
  <si>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</si>
  <si>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</si>
  <si>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</si>
  <si>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</si>
  <si>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</si>
  <si>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</si>
  <si>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</si>
  <si>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</si>
  <si>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</si>
  <si>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</si>
  <si>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</si>
  <si>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</si>
  <si>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</si>
  <si>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</si>
  <si>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</si>
  <si>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</si>
  <si>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</si>
  <si>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</si>
  <si>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</si>
  <si>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</si>
  <si>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</si>
  <si>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</si>
  <si>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</si>
  <si>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</si>
  <si>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</si>
  <si>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</si>
  <si>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</si>
  <si>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</si>
  <si>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</si>
  <si>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</si>
  <si>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</si>
  <si>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</si>
  <si>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</si>
  <si>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</si>
  <si>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</si>
  <si>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</si>
  <si>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</si>
  <si>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</si>
  <si>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</si>
  <si>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</si>
  <si>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</si>
  <si>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</si>
  <si>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</si>
  <si>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</si>
  <si>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</si>
  <si>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</si>
  <si>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</si>
  <si>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</si>
  <si>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</si>
  <si>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</si>
  <si>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</si>
  <si>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</si>
  <si>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</si>
  <si>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</si>
  <si>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</si>
  <si>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</si>
  <si>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</si>
  <si>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</si>
  <si>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</si>
  <si>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</si>
  <si>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</si>
  <si>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</si>
  <si>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</si>
  <si>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</si>
  <si>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</si>
  <si>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</si>
  <si>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</si>
  <si>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</si>
  <si>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</si>
  <si>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</si>
  <si>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</si>
  <si>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</si>
  <si>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</si>
  <si>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</si>
  <si>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</si>
  <si>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</si>
  <si>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</si>
  <si>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</si>
  <si>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</si>
  <si>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</si>
  <si>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</si>
  <si>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</si>
  <si>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</si>
  <si>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</si>
  <si>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</si>
  <si>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</si>
  <si>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</si>
  <si>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</si>
  <si>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</si>
  <si>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</si>
  <si>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</si>
  <si>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</si>
  <si>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</si>
  <si>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</si>
  <si>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</si>
  <si>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</si>
  <si>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</si>
  <si>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</si>
  <si>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</si>
  <si>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</si>
  <si>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</si>
  <si>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</si>
  <si>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</si>
  <si>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</si>
  <si>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</si>
  <si>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</si>
  <si>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</si>
  <si>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</si>
  <si>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</si>
  <si>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</si>
  <si>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</si>
  <si>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</si>
  <si>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</si>
  <si>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</si>
  <si>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</si>
  <si>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</si>
  <si>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</si>
  <si>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</si>
  <si>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</si>
  <si>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</si>
  <si>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</si>
  <si>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</si>
  <si>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</si>
  <si>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</si>
  <si>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</si>
  <si>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</si>
  <si>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</si>
  <si>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</si>
  <si>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</si>
  <si>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</si>
  <si>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</si>
  <si>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</si>
  <si>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</si>
  <si>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</si>
  <si>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</si>
  <si>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</si>
  <si>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</si>
  <si>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</si>
  <si>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</si>
  <si>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</si>
  <si>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</si>
  <si>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</si>
  <si>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</si>
  <si>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</si>
  <si>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LASTRO DE CONCRETO MAGRO, APLICADO EM PISOS, LAJES SOBRE SOLO OU RADIERS, ESPESSURA DE 3 CM. AF_07/2016</t>
  </si>
  <si>
    <t>LASTRO DE CONCRETO MAGRO, APLICADO EM PISOS, LAJES SOBRE SOLO OU RADIERS, ESPESSURA DE 5 CM. AF_07/2016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</si>
  <si>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</si>
  <si>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</si>
  <si>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</si>
  <si>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</si>
  <si>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</si>
  <si>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</si>
  <si>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</si>
  <si>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</si>
  <si>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</si>
  <si>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</si>
  <si>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</si>
  <si>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</si>
  <si>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</si>
  <si>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</si>
  <si>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</si>
  <si>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</si>
  <si>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</si>
  <si>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</si>
  <si>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</si>
  <si>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</si>
  <si>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</si>
  <si>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</si>
  <si>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</si>
  <si>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</si>
  <si>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</si>
  <si>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</si>
  <si>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</si>
  <si>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</si>
  <si>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</si>
  <si>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</si>
  <si>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</si>
  <si>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</si>
  <si>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</si>
  <si>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</si>
  <si>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</si>
  <si>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TEXTURA ACRÍLICA, APLICAÇÃO MANUAL EM PAREDE, UMA DEMÃO. AF_09/2016</t>
  </si>
  <si>
    <t>TEXTURA ACRÍLICA, APLICAÇÃO MANUAL EM TETO, UMA DEMÃO.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</si>
  <si>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</si>
  <si>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</si>
  <si>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</si>
  <si>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</si>
  <si>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</si>
  <si>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</si>
  <si>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</si>
  <si>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</si>
  <si>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</si>
  <si>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</si>
  <si>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</si>
  <si>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</si>
  <si>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</si>
  <si>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</si>
  <si>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</si>
  <si>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</si>
  <si>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</si>
  <si>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</si>
  <si>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</si>
  <si>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</si>
  <si>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</si>
  <si>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</si>
  <si>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</si>
  <si>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</si>
  <si>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</si>
  <si>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</si>
  <si>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</si>
  <si>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</si>
  <si>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</si>
  <si>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</si>
  <si>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</si>
  <si>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</si>
  <si>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</si>
  <si>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</si>
  <si>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</si>
  <si>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</si>
  <si>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</si>
  <si>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</si>
  <si>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</si>
  <si>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</si>
  <si>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</si>
  <si>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</si>
  <si>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</si>
  <si>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</si>
  <si>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</si>
  <si>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</si>
  <si>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</si>
  <si>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</si>
  <si>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</si>
  <si>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</si>
  <si>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</si>
  <si>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</si>
  <si>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</si>
  <si>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</si>
  <si>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</si>
  <si>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</si>
  <si>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</si>
  <si>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</si>
  <si>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</si>
  <si>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</si>
  <si>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</si>
  <si>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</si>
  <si>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</si>
  <si>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</si>
  <si>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</si>
  <si>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</si>
  <si>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</si>
  <si>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</si>
  <si>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</si>
  <si>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</si>
  <si>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</si>
  <si>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</si>
  <si>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</si>
  <si>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</si>
  <si>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</si>
  <si>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</si>
  <si>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</si>
  <si>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</si>
  <si>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</si>
  <si>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</si>
  <si>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</si>
  <si>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</si>
  <si>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</si>
  <si>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</si>
  <si>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</si>
  <si>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</si>
  <si>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</si>
  <si>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</si>
  <si>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</si>
  <si>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</si>
  <si>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</si>
  <si>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</si>
  <si>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</si>
  <si>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</si>
  <si>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</si>
  <si>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</si>
  <si>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</si>
  <si>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</si>
  <si>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</si>
  <si>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</si>
  <si>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</si>
  <si>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</si>
  <si>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</si>
  <si>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</si>
  <si>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</si>
  <si>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</si>
  <si>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</si>
  <si>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</si>
  <si>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</si>
  <si>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</si>
  <si>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</si>
  <si>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</si>
  <si>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</si>
  <si>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</si>
  <si>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</si>
  <si>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</si>
  <si>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</si>
  <si>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</si>
  <si>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</si>
  <si>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</si>
  <si>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</si>
  <si>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</si>
  <si>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</si>
  <si>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</si>
  <si>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</si>
  <si>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</si>
  <si>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FIXAÇÃO UTILIZANDO PARAFUSO E BUCHA DE NYLON, SOMENTE MÃO DE OBRA. AF_10/2016</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</si>
  <si>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</si>
  <si>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</si>
  <si>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</si>
  <si>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</si>
  <si>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</si>
  <si>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</si>
  <si>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</si>
  <si>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</si>
  <si>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</si>
  <si>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</si>
  <si>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</si>
  <si>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</si>
  <si>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</si>
  <si>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</si>
  <si>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</si>
  <si>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</si>
  <si>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</si>
  <si>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</si>
  <si>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</si>
  <si>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</si>
  <si>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</si>
  <si>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</si>
  <si>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</si>
  <si>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</si>
  <si>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</si>
  <si>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</si>
  <si>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</si>
  <si>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</si>
  <si>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</si>
  <si>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</si>
  <si>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</si>
  <si>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</si>
  <si>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</si>
  <si>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</si>
  <si>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</si>
  <si>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</si>
  <si>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</si>
  <si>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</si>
  <si>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UMIDIFICAÇÃO DE MATERIAL PARA VALAS COM CAMINHÃO PIPA 10000L. AF_11/2016</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</si>
  <si>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</si>
  <si>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</si>
  <si>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</si>
  <si>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</si>
  <si>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</si>
  <si>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</si>
  <si>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</si>
  <si>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</si>
  <si>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</si>
  <si>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</si>
  <si>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</si>
  <si>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</si>
  <si>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</si>
  <si>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</si>
  <si>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</si>
  <si>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</si>
  <si>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</si>
  <si>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</si>
  <si>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</si>
  <si>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</si>
  <si>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</si>
  <si>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</si>
  <si>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</si>
  <si>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</si>
  <si>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</si>
  <si>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</si>
  <si>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</si>
  <si>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</si>
  <si>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</si>
  <si>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</si>
  <si>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</si>
  <si>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</si>
  <si>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</si>
  <si>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</si>
  <si>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</si>
  <si>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</si>
  <si>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</si>
  <si>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</si>
  <si>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</si>
  <si>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</si>
  <si>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TUBO DE AÇO PRETO SEM COSTURA, CONEXÃO SOLDADA, DN 40 (1 1/2"), INSTALADO EM REDE DE ALIMENTAÇÃO PARA HIDRANTE - FORNECIMENTO E INSTALAÇÃO. AF_10/2020</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</si>
  <si>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</si>
  <si>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</si>
  <si>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</si>
  <si>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</si>
  <si>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</si>
  <si>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</si>
  <si>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</si>
  <si>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</si>
  <si>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</si>
  <si>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</si>
  <si>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</si>
  <si>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</si>
  <si>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</si>
  <si>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</si>
  <si>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</si>
  <si>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</si>
  <si>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</si>
  <si>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</si>
  <si>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</si>
  <si>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</si>
  <si>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</si>
  <si>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</si>
  <si>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</si>
  <si>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</si>
  <si>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</si>
  <si>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</si>
  <si>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</si>
  <si>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</si>
  <si>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</si>
  <si>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</si>
  <si>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</si>
  <si>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</si>
  <si>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</si>
  <si>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</si>
  <si>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</si>
  <si>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</si>
  <si>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</si>
  <si>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</si>
  <si>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</si>
  <si>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</si>
  <si>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</si>
  <si>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</si>
  <si>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</si>
  <si>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</si>
  <si>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</si>
  <si>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</si>
  <si>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</si>
  <si>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</si>
  <si>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</si>
  <si>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</si>
  <si>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</si>
  <si>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</si>
  <si>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</si>
  <si>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</si>
  <si>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</si>
  <si>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</si>
  <si>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</si>
  <si>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</si>
  <si>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</si>
  <si>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</si>
  <si>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</si>
  <si>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</si>
  <si>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</si>
  <si>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</si>
  <si>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</si>
  <si>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</si>
  <si>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</si>
  <si>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</si>
  <si>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</si>
  <si>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</si>
  <si>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</si>
  <si>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</si>
  <si>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</si>
  <si>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</si>
  <si>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</si>
  <si>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</si>
  <si>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</si>
  <si>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</si>
  <si>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</si>
  <si>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</si>
  <si>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</si>
  <si>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</si>
  <si>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</si>
  <si>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</si>
  <si>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</si>
  <si>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</si>
  <si>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</si>
  <si>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</si>
  <si>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</si>
  <si>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</si>
  <si>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</si>
  <si>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</si>
  <si>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</si>
  <si>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</si>
  <si>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</si>
  <si>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</si>
  <si>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</si>
  <si>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</si>
  <si>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</si>
  <si>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</si>
  <si>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</si>
  <si>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</si>
  <si>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</si>
  <si>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</si>
  <si>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</si>
  <si>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</si>
  <si>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</si>
  <si>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SERVIÇOS TÉCNICOS ESPECIALIZADOS PARA ACOMPANHAMENTO DE EXECUÇÃO DE FUNDAÇÕES PROFUNDAS E ESTRUTURAS DE CONTENÇÃO</t>
  </si>
  <si>
    <t>(COMPOSIÇÃO REPRESENTATIVA) EXECUÇÃO DE ESCADA EM CONCRETO ARMADO, MOLDADA IN LOCO, FCK = 25 MPA. AF_02/2017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</si>
  <si>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</si>
  <si>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</si>
  <si>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</si>
  <si>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</si>
  <si>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</si>
  <si>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</si>
  <si>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</si>
  <si>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</si>
  <si>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</si>
  <si>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</si>
  <si>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</si>
  <si>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</si>
  <si>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</si>
  <si>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</si>
  <si>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</si>
  <si>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</si>
  <si>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</si>
  <si>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</si>
  <si>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</si>
  <si>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</si>
  <si>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</si>
  <si>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</si>
  <si>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</si>
  <si>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</si>
  <si>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</si>
  <si>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</si>
  <si>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</si>
  <si>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</si>
  <si>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</si>
  <si>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</si>
  <si>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</si>
  <si>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</si>
  <si>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</si>
  <si>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</si>
  <si>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</si>
  <si>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</si>
  <si>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</si>
  <si>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</si>
  <si>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</si>
  <si>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</si>
  <si>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</si>
  <si>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</si>
  <si>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</si>
  <si>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</si>
  <si>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</si>
  <si>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</si>
  <si>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</si>
  <si>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</si>
  <si>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</si>
  <si>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</si>
  <si>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</si>
  <si>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</si>
  <si>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</si>
  <si>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</si>
  <si>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</si>
  <si>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</si>
  <si>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</si>
  <si>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</si>
  <si>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</si>
  <si>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</si>
  <si>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</si>
  <si>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</si>
  <si>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</si>
  <si>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</si>
  <si>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</si>
  <si>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</si>
  <si>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</si>
  <si>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</si>
  <si>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</si>
  <si>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</si>
  <si>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</si>
  <si>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</si>
  <si>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</si>
  <si>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</si>
  <si>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</si>
  <si>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</si>
  <si>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</si>
  <si>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</si>
  <si>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</si>
  <si>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</si>
  <si>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</si>
  <si>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</si>
  <si>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</si>
  <si>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</si>
  <si>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</si>
  <si>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</si>
  <si>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</si>
  <si>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</si>
  <si>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</si>
  <si>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</si>
  <si>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E COMPACTAÇÃO DE ATERRO COM SOLO PREDOMINANTEMENTE ARENOSO - EXCLUSIVE SOLO, ESCAVAÇÃO, CARGA E TRANSPORTE.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</si>
  <si>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</si>
  <si>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</si>
  <si>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</si>
  <si>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</si>
  <si>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</si>
  <si>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</si>
  <si>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</si>
  <si>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</si>
  <si>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</si>
  <si>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</si>
  <si>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</si>
  <si>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</si>
  <si>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</si>
  <si>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</si>
  <si>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</si>
  <si>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</si>
  <si>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</si>
  <si>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</si>
  <si>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</si>
  <si>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</si>
  <si>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</si>
  <si>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</si>
  <si>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</si>
  <si>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</si>
  <si>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</si>
  <si>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</si>
  <si>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</si>
  <si>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</si>
  <si>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</si>
  <si>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</si>
  <si>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</si>
  <si>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</si>
  <si>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</si>
  <si>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</si>
  <si>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</si>
  <si>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</si>
  <si>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</si>
  <si>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</si>
  <si>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</si>
  <si>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</si>
  <si>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</si>
  <si>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</si>
  <si>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</si>
  <si>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</si>
  <si>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</si>
  <si>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</si>
  <si>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</si>
  <si>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</si>
  <si>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</si>
  <si>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</si>
  <si>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</si>
  <si>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</si>
  <si>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</si>
  <si>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</si>
  <si>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</si>
  <si>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</si>
  <si>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</si>
  <si>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</si>
  <si>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</si>
  <si>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</si>
  <si>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</si>
  <si>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</si>
  <si>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</si>
  <si>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</si>
  <si>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</si>
  <si>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</si>
  <si>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</si>
  <si>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</si>
  <si>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</si>
  <si>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</si>
  <si>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</si>
  <si>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</si>
  <si>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</si>
  <si>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</si>
  <si>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</si>
  <si>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</si>
  <si>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</si>
  <si>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</si>
  <si>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</si>
  <si>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</si>
  <si>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</si>
  <si>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</si>
  <si>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</si>
  <si>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</si>
  <si>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</si>
  <si>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</si>
  <si>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</si>
  <si>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</si>
  <si>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</si>
  <si>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</si>
  <si>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</si>
  <si>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</si>
  <si>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</si>
  <si>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</si>
  <si>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</si>
  <si>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</si>
  <si>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</si>
  <si>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</si>
  <si>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</si>
  <si>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</si>
  <si>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</si>
  <si>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</si>
  <si>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</si>
  <si>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</si>
  <si>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</si>
  <si>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</si>
  <si>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</si>
  <si>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</si>
  <si>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</si>
  <si>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</si>
  <si>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</si>
  <si>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</si>
  <si>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</si>
  <si>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</si>
  <si>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</si>
  <si>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</si>
  <si>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</si>
  <si>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</si>
  <si>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</si>
  <si>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</si>
  <si>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</si>
  <si>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</si>
  <si>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</si>
  <si>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</si>
  <si>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</si>
  <si>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</si>
  <si>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</si>
  <si>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</si>
  <si>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</si>
  <si>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</si>
  <si>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</si>
  <si>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</si>
  <si>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</si>
  <si>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</si>
  <si>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</si>
  <si>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</si>
  <si>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</si>
  <si>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</si>
  <si>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</si>
  <si>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</si>
  <si>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</si>
  <si>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</si>
  <si>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</si>
  <si>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</si>
  <si>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</si>
  <si>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</si>
  <si>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</si>
  <si>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</si>
  <si>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</si>
  <si>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</si>
  <si>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</si>
  <si>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</si>
  <si>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</si>
  <si>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</si>
  <si>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</si>
  <si>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</si>
  <si>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</si>
  <si>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</si>
  <si>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</si>
  <si>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</si>
  <si>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</si>
  <si>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</si>
  <si>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</si>
  <si>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</si>
  <si>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</si>
  <si>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</si>
  <si>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</si>
  <si>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</si>
  <si>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</si>
  <si>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</si>
  <si>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</si>
  <si>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</si>
  <si>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</si>
  <si>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</si>
  <si>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</si>
  <si>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</si>
  <si>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</si>
  <si>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</si>
  <si>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</si>
  <si>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</si>
  <si>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</si>
  <si>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</si>
  <si>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</si>
  <si>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</si>
  <si>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</si>
  <si>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</si>
  <si>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</si>
  <si>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</si>
  <si>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</si>
  <si>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</si>
  <si>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</si>
  <si>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</si>
  <si>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</si>
  <si>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</si>
  <si>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</si>
  <si>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</si>
  <si>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</si>
  <si>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</si>
  <si>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 GRAUS 2 1/2", ADAPTADOR STORZ 2 1/2", MANGUEIRA DE INCÊNDIO 20M, REDUÇÃO 2 1/2" X 1 1/2" E ESGUICHO EM LATÃO 1 1/2" - FORNECIMENTO E INSTALAÇÃO. AF_10/2020</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</si>
  <si>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</si>
  <si>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</si>
  <si>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</si>
  <si>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</si>
  <si>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</si>
  <si>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</si>
  <si>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</si>
  <si>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</si>
  <si>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</si>
  <si>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</si>
  <si>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</si>
  <si>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</si>
  <si>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</si>
  <si>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</si>
  <si>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</si>
  <si>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</si>
  <si>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</si>
  <si>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</si>
  <si>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</si>
  <si>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</si>
  <si>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</si>
  <si>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</si>
  <si>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</si>
  <si>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</si>
  <si>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</si>
  <si>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</si>
  <si>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</si>
  <si>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</si>
  <si>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</si>
  <si>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</si>
  <si>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</si>
  <si>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</si>
  <si>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</si>
  <si>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</si>
  <si>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</si>
  <si>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</si>
  <si>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</si>
  <si>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</si>
  <si>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</si>
  <si>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</si>
  <si>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</si>
  <si>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</si>
  <si>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</si>
  <si>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</si>
  <si>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</si>
  <si>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</si>
  <si>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</si>
  <si>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</si>
  <si>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</si>
  <si>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</si>
  <si>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</si>
  <si>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</si>
  <si>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</si>
  <si>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</si>
  <si>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</si>
  <si>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</si>
  <si>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</si>
  <si>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</si>
  <si>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</si>
  <si>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</si>
  <si>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</si>
  <si>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</si>
  <si>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</si>
  <si>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</si>
  <si>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</si>
  <si>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</si>
  <si>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</si>
  <si>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</si>
  <si>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</si>
  <si>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</si>
  <si>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</si>
  <si>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</si>
  <si>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</si>
  <si>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</si>
  <si>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</si>
  <si>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</si>
  <si>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</si>
  <si>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</si>
  <si>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</si>
  <si>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</si>
  <si>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</si>
  <si>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</si>
  <si>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</si>
  <si>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</si>
  <si>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</si>
  <si>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</si>
  <si>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</si>
  <si>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</si>
  <si>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</si>
  <si>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</si>
  <si>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</si>
  <si>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</si>
  <si>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</si>
  <si>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</si>
  <si>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</si>
  <si>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</si>
  <si>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</si>
  <si>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</si>
  <si>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</si>
  <si>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</si>
  <si>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</si>
  <si>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</si>
  <si>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</si>
  <si>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</si>
  <si>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</si>
  <si>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</si>
  <si>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</si>
  <si>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</si>
  <si>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</si>
  <si>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</si>
  <si>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</si>
  <si>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</si>
  <si>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</si>
  <si>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</si>
  <si>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</si>
  <si>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</si>
  <si>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</si>
  <si>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</si>
  <si>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</si>
  <si>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</si>
  <si>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</si>
  <si>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</si>
  <si>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</si>
  <si>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</si>
  <si>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</si>
  <si>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</si>
  <si>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</si>
  <si>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</si>
  <si>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</si>
  <si>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</si>
  <si>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</si>
  <si>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</si>
  <si>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</si>
  <si>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</si>
  <si>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</si>
  <si>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</si>
  <si>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</si>
  <si>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</si>
  <si>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</si>
  <si>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</si>
  <si>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</si>
  <si>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</si>
  <si>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</si>
  <si>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</si>
  <si>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</si>
  <si>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</si>
  <si>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</si>
  <si>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</si>
  <si>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</si>
  <si>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0181</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</si>
  <si>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</si>
  <si>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</si>
  <si>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</si>
  <si>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</si>
  <si>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</si>
  <si>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</si>
  <si>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</si>
  <si>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</si>
  <si>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</si>
  <si>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</si>
  <si>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</si>
  <si>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</si>
  <si>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</si>
  <si>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</si>
  <si>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</si>
  <si>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</si>
  <si>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</si>
  <si>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</si>
  <si>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</si>
  <si>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</si>
  <si>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</si>
  <si>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</si>
  <si>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</si>
  <si>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</si>
  <si>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</si>
  <si>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</si>
  <si>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</si>
  <si>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</si>
  <si>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</si>
  <si>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</si>
  <si>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</si>
  <si>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0182</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</si>
  <si>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</si>
  <si>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</si>
  <si>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</si>
  <si>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</si>
  <si>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</si>
  <si>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</si>
  <si>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</si>
  <si>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0183</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</si>
  <si>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</si>
  <si>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</si>
  <si>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</si>
  <si>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</si>
  <si>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</si>
  <si>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</si>
  <si>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</si>
  <si>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</si>
  <si>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</si>
  <si>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</si>
  <si>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</si>
  <si>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</si>
  <si>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</si>
  <si>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</si>
  <si>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</si>
  <si>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</si>
  <si>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</si>
  <si>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</si>
  <si>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</si>
  <si>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</si>
  <si>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</si>
  <si>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</si>
  <si>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</si>
  <si>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</si>
  <si>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</si>
  <si>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</si>
  <si>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</si>
  <si>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</si>
  <si>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</si>
  <si>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</si>
  <si>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</si>
  <si>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</si>
  <si>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</si>
  <si>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</si>
  <si>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</si>
  <si>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</si>
  <si>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</si>
  <si>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</si>
  <si>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</si>
  <si>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</si>
  <si>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</si>
  <si>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</si>
  <si>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</si>
  <si>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</si>
  <si>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</si>
  <si>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</si>
  <si>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</si>
  <si>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</si>
  <si>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</si>
  <si>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</si>
  <si>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</si>
  <si>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</si>
  <si>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</si>
  <si>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</si>
  <si>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</si>
  <si>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</si>
  <si>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</si>
  <si>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</si>
  <si>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</si>
  <si>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</si>
  <si>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</si>
  <si>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</si>
  <si>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</si>
  <si>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</si>
  <si>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</si>
  <si>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</si>
  <si>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</si>
  <si>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</si>
  <si>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</si>
  <si>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</si>
  <si>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</si>
  <si>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</si>
  <si>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</si>
  <si>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</si>
  <si>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</si>
  <si>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</si>
  <si>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</si>
  <si>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</si>
  <si>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</si>
  <si>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</si>
  <si>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</si>
  <si>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</si>
  <si>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</si>
  <si>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</si>
  <si>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</si>
  <si>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</si>
  <si>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</si>
  <si>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</si>
  <si>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</si>
  <si>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</si>
  <si>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</si>
  <si>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</si>
  <si>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</si>
  <si>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</si>
  <si>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</si>
  <si>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</si>
  <si>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</si>
  <si>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</si>
  <si>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</si>
  <si>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</si>
  <si>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0184</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</si>
  <si>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</si>
  <si>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</si>
  <si>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</si>
  <si>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</si>
  <si>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</si>
  <si>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</si>
  <si>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</si>
  <si>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</si>
  <si>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</si>
  <si>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</si>
  <si>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</si>
  <si>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</si>
  <si>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</si>
  <si>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</si>
  <si>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</si>
  <si>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</si>
  <si>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</si>
  <si>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</si>
  <si>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</si>
  <si>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</si>
  <si>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</si>
  <si>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</si>
  <si>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</si>
  <si>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</si>
  <si>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</si>
  <si>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</si>
  <si>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</si>
  <si>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</si>
  <si>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</si>
  <si>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</si>
  <si>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</si>
  <si>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</si>
  <si>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</si>
  <si>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</si>
  <si>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</si>
  <si>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</si>
  <si>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</si>
  <si>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</si>
  <si>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</si>
  <si>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</si>
  <si>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</si>
  <si>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</si>
  <si>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</si>
  <si>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</si>
  <si>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</si>
  <si>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</si>
  <si>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DN 25 (1"), CONEXÃO ROSQUEADA,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</si>
  <si>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</si>
  <si>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</si>
  <si>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</si>
  <si>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</si>
  <si>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</si>
  <si>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</si>
  <si>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0185</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</si>
  <si>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</si>
  <si>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</si>
  <si>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0271</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</si>
  <si>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</si>
  <si>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</si>
  <si>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</si>
  <si>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</si>
  <si>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</si>
  <si>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</si>
  <si>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</si>
  <si>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</si>
  <si>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</si>
  <si>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</si>
  <si>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</si>
  <si>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</si>
  <si>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</si>
  <si>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</si>
  <si>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</si>
  <si>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</si>
  <si>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</si>
  <si>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</si>
  <si>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</si>
  <si>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</si>
  <si>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</si>
  <si>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</si>
  <si>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</si>
  <si>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</si>
  <si>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</si>
  <si>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</si>
  <si>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</si>
  <si>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</si>
  <si>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</si>
  <si>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</si>
  <si>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</si>
  <si>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</si>
  <si>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</si>
  <si>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</si>
  <si>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</si>
  <si>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</si>
  <si>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</si>
  <si>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</si>
  <si>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</si>
  <si>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</si>
  <si>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</si>
  <si>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</si>
  <si>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</si>
  <si>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</si>
  <si>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</si>
  <si>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</si>
  <si>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</si>
  <si>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</si>
  <si>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</si>
  <si>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</si>
  <si>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</si>
  <si>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</si>
  <si>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</si>
  <si>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</si>
  <si>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</si>
  <si>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</si>
  <si>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</si>
  <si>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</si>
  <si>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</si>
  <si>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</si>
  <si>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</si>
  <si>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0272</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</si>
  <si>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</si>
  <si>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</si>
  <si>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</si>
  <si>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</si>
  <si>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</si>
  <si>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</si>
  <si>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</si>
  <si>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</si>
  <si>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</si>
  <si>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</si>
  <si>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</si>
  <si>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</si>
  <si>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</si>
  <si>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</si>
  <si>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</si>
  <si>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</si>
  <si>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</si>
  <si>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0297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</si>
  <si>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</si>
  <si>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</si>
  <si>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</si>
  <si>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</si>
  <si>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</si>
  <si>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</si>
  <si>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</si>
  <si>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</si>
  <si>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</si>
  <si>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</si>
  <si>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</si>
  <si>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</si>
  <si>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</si>
  <si>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</si>
  <si>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</si>
  <si>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</si>
  <si>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</si>
  <si>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</si>
  <si>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</si>
  <si>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</si>
  <si>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</si>
  <si>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</si>
  <si>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</si>
  <si>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</si>
  <si>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</si>
  <si>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</si>
  <si>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</si>
  <si>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</si>
  <si>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</si>
  <si>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</si>
  <si>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</si>
  <si>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</si>
  <si>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</si>
  <si>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</si>
  <si>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</si>
  <si>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</si>
  <si>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</si>
  <si>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</si>
  <si>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</si>
  <si>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</si>
  <si>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</si>
  <si>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</si>
  <si>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</si>
  <si>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</si>
  <si>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</si>
  <si>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</si>
  <si>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</si>
  <si>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</si>
  <si>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</si>
  <si>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</si>
  <si>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</si>
  <si>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</si>
  <si>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</si>
  <si>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</si>
  <si>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</si>
  <si>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</si>
  <si>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</si>
  <si>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</si>
  <si>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</si>
  <si>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</si>
  <si>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</si>
  <si>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</si>
  <si>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</si>
  <si>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</si>
  <si>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</si>
  <si>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</si>
  <si>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</si>
  <si>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</si>
  <si>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0232</t>
  </si>
  <si>
    <t>INSTALACAO DE COMPRESSOR DE AR OU SOPRADOR</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</si>
  <si>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</si>
  <si>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</si>
  <si>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INSTALACAO DE CONJUNTO MOTO BOMBA SUBMERSIVEL</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</si>
  <si>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</si>
  <si>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</si>
  <si>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</si>
  <si>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</si>
  <si>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INSTALACAO DE CONJUNTO MOTO BOMBA VERTICAL</t>
  </si>
  <si>
    <t>CAIXA ENTERRADA ELÉTRICA RETANGULAR, EM ALVENARIA COM BLOCOS DE CONCRETO, FUNDO COM BRITA, DIMENSÕES INTERNAS: 1X1X0,6 M. AF_12/2020</t>
  </si>
  <si>
    <t>CAIXA ENTERRADA HIDRÁULICA RETANGULAR, EM CONCRETO PRÉ-MOLDADO, DIMENSÕES INTERNAS: 0,3X0,3X0,3 M. AF_12/2020</t>
  </si>
  <si>
    <t>CAIXA ENTERRADA HIDRÁULICA RETANGULAR, EM CONCRETO PRÉ-MOLDADO, DIMENSÕES INTERNAS: 0,4X0,4X0,4 M. AF_12/2020</t>
  </si>
  <si>
    <t>INSTALACAO DE CONJUNTO MOTO BOMBA HORIZONTAL</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</si>
  <si>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</si>
  <si>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</si>
  <si>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</si>
  <si>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</si>
  <si>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INSTALACAO DE CONJUNTO MOTO BOMBA SUBMERSO/POSICIONAMENTO</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</si>
  <si>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</si>
  <si>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</si>
  <si>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</si>
  <si>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0059</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</si>
  <si>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</si>
  <si>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</si>
  <si>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</si>
  <si>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</si>
  <si>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</si>
  <si>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</si>
  <si>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ADICIONAL PARA DMT EXCEDENTE A 30 KM (UNIDADE: M3XKM). AF_07/2020</t>
  </si>
  <si>
    <t>0018</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</si>
  <si>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</si>
  <si>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</si>
  <si>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</si>
  <si>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</si>
  <si>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</si>
  <si>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</si>
  <si>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</si>
  <si>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</si>
  <si>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</si>
  <si>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</si>
  <si>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</si>
  <si>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</si>
  <si>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</si>
  <si>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</si>
  <si>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</si>
  <si>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</si>
  <si>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</si>
  <si>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</si>
  <si>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</si>
  <si>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</si>
  <si>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</si>
  <si>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</si>
  <si>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</si>
  <si>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</si>
  <si>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</si>
  <si>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</si>
  <si>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</si>
  <si>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</si>
  <si>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</si>
  <si>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</si>
  <si>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</si>
  <si>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</si>
  <si>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</si>
  <si>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</si>
  <si>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</si>
  <si>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</si>
  <si>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</si>
  <si>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</si>
  <si>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</si>
  <si>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</si>
  <si>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</si>
  <si>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</si>
  <si>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</si>
  <si>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</si>
  <si>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</si>
  <si>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</si>
  <si>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</si>
  <si>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</si>
  <si>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</si>
  <si>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</si>
  <si>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</si>
  <si>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</si>
  <si>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</si>
  <si>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</si>
  <si>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</si>
  <si>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</si>
  <si>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</si>
  <si>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</si>
  <si>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</si>
  <si>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</si>
  <si>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</si>
  <si>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</si>
  <si>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</si>
  <si>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</si>
  <si>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</si>
  <si>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</si>
  <si>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</si>
  <si>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</si>
  <si>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</si>
  <si>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</si>
  <si>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</si>
  <si>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</si>
  <si>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</si>
  <si>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</si>
  <si>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</si>
  <si>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</si>
  <si>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</si>
  <si>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</si>
  <si>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</si>
  <si>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</si>
  <si>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</si>
  <si>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</si>
  <si>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</si>
  <si>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</si>
  <si>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</si>
  <si>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</si>
  <si>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</si>
  <si>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</si>
  <si>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</si>
  <si>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</si>
  <si>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</si>
  <si>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</si>
  <si>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</si>
  <si>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</si>
  <si>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</si>
  <si>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</si>
  <si>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</si>
  <si>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</si>
  <si>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</si>
  <si>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</si>
  <si>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</si>
  <si>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</si>
  <si>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</si>
  <si>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</si>
  <si>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</si>
  <si>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</si>
  <si>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</si>
  <si>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</si>
  <si>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</si>
  <si>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</si>
  <si>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</si>
  <si>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</si>
  <si>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</si>
  <si>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</si>
  <si>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</si>
  <si>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</si>
  <si>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</si>
  <si>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</si>
  <si>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</si>
  <si>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</si>
  <si>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</si>
  <si>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</si>
  <si>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</si>
  <si>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0019</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</si>
  <si>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</si>
  <si>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</si>
  <si>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</si>
  <si>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ESCAVACAO MANUAL DE VALAS</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</si>
  <si>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</si>
  <si>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</si>
  <si>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</si>
  <si>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</si>
  <si>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</si>
  <si>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</si>
  <si>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</si>
  <si>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</si>
  <si>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</si>
  <si>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</si>
  <si>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</si>
  <si>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</si>
  <si>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</si>
  <si>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</si>
  <si>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</si>
  <si>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</si>
  <si>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</si>
  <si>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</si>
  <si>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</si>
  <si>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</si>
  <si>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</si>
  <si>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</si>
  <si>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</si>
  <si>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</si>
  <si>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</si>
  <si>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</si>
  <si>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0020</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</si>
  <si>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</si>
  <si>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</si>
  <si>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</si>
  <si>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</si>
  <si>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</si>
  <si>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</si>
  <si>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</si>
  <si>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</si>
  <si>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</si>
  <si>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</si>
  <si>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</si>
  <si>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</si>
  <si>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</si>
  <si>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</si>
  <si>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</si>
  <si>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</si>
  <si>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</si>
  <si>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</si>
  <si>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</si>
  <si>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</si>
  <si>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</si>
  <si>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</si>
  <si>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</si>
  <si>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</si>
  <si>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</si>
  <si>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</si>
  <si>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0021</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</si>
  <si>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</si>
  <si>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</si>
  <si>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</si>
  <si>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</si>
  <si>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</si>
  <si>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</si>
  <si>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</si>
  <si>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</si>
  <si>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</si>
  <si>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</si>
  <si>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</si>
  <si>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</si>
  <si>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PINTURA ANTICORROSIVA DE DUTO METÁLICO. AF_04/2018</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</si>
  <si>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</si>
  <si>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</si>
  <si>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</si>
  <si>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</si>
  <si>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</si>
  <si>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</si>
  <si>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</si>
  <si>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</si>
  <si>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</si>
  <si>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</si>
  <si>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</si>
  <si>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0022</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</si>
  <si>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</si>
  <si>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</si>
  <si>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</si>
  <si>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</si>
  <si>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0225</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</si>
  <si>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</si>
  <si>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</si>
  <si>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</si>
  <si>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</si>
  <si>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</si>
  <si>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</si>
  <si>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</si>
  <si>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</si>
  <si>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</si>
  <si>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</si>
  <si>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</si>
  <si>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</si>
  <si>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</si>
  <si>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</si>
  <si>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</si>
  <si>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</si>
  <si>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</si>
  <si>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</si>
  <si>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</si>
  <si>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0283</t>
  </si>
  <si>
    <t>PAREDE DE MADEIRA COMPENSADA PARA CONSTRUÇÃO TEMPORÁRIA EM CHAPA SIMPLES, EXTERNA, COM ÁREA LÍQUIDA MAIOR OU IGUAL A 6 M², COM VÃO. AF_05/2018</t>
  </si>
  <si>
    <t>0063</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</si>
  <si>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</si>
  <si>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</si>
  <si>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</si>
  <si>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</si>
  <si>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</si>
  <si>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</si>
  <si>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</si>
  <si>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</si>
  <si>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</si>
  <si>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</si>
  <si>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</si>
  <si>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</si>
  <si>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</si>
  <si>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</si>
  <si>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</si>
  <si>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</si>
  <si>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SUPORTE ISOLADOR PARA CORDOALHA DE COBRE - FORNECIMENTO E INSTALAÇÃO. AF_12/2017</t>
  </si>
  <si>
    <t>PLANTIO DE GRAMA EM PAVIMENTO CONCREGRAMA. AF_05/2018</t>
  </si>
  <si>
    <t>PLANTIO DE GRAMA EM PLACAS. AF_05/2018</t>
  </si>
  <si>
    <t>PLANTIO DE FORRAÇÃO. AF_05/2018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</si>
  <si>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</si>
  <si>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</si>
  <si>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</si>
  <si>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</si>
  <si>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</si>
  <si>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</si>
  <si>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</si>
  <si>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</si>
  <si>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</si>
  <si>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</si>
  <si>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</si>
  <si>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</si>
  <si>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</si>
  <si>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</si>
  <si>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</si>
  <si>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</si>
  <si>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</si>
  <si>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</si>
  <si>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</si>
  <si>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</si>
  <si>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</si>
  <si>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</si>
  <si>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ARGAMASSA POLIMÉRICA / MEMBRANA ACRÍLICA, 3 DEMÃOS. AF_06/2018</t>
  </si>
  <si>
    <t>IMPERMEABILIZAÇÃO DE SUPERFÍCIE COM ARGAMASSA POLIMÉRICA / MEMBRANA ACRÍLICA, 4 DEMÃOS, REFORÇADA COM VÉU DE POLIÉSTER (MAV). AF_06/2018</t>
  </si>
  <si>
    <t>IMPERMEABILIZAÇÃO DE SUPERFÍCIE COM EMULSÃO ASFÁLTICA, 2 DEMÃOS AF_06/2018</t>
  </si>
  <si>
    <t>TRATAMENTO DE RALO OU PONTO EMERGENTE COM ARGAMASSA POLIMÉRICA / MEMBRANA ACRÍLICA REFORÇADO COM VÉU DE POLIÉSTER (MAV). AF_06/2018</t>
  </si>
  <si>
    <t>TRATAMENTO DE RODAPÉ COM VÉU DE POLIÉSTER.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</si>
  <si>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</si>
  <si>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</si>
  <si>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</si>
  <si>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</si>
  <si>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</si>
  <si>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</si>
  <si>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</si>
  <si>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</si>
  <si>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</si>
  <si>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</si>
  <si>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</si>
  <si>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0064</t>
  </si>
  <si>
    <t>PROTEÇÃO MECÂNICA DE SUPERFICIE HORIZONTAL COM CONCRETO 15 MPA, E=4CM. AF_06/2018</t>
  </si>
  <si>
    <t>PROTEÇÃO MECÂNICA DE SUPERFICIE HORIZONTAL COM CONCRETO 15 MPA, E=5CM. AF_06/2018</t>
  </si>
  <si>
    <t>PROTEÇÃO MECÂNICA DE SUPERFÍCIE VERTICAL COM CONCRETO 15 MPA, E=5CM. AF_06/2018</t>
  </si>
  <si>
    <t>TRATAMENTO DE JUNTA DE DILATAÇÃO COM MANTA ASFÁLTICA ADERIDA COM MAÇARICO. AF_06/2018</t>
  </si>
  <si>
    <t>PATCH PANEL 48 PORTAS, CATEGORIA 5E - FORNECIMENTO E INSTALAÇÃO. AF_11/2019</t>
  </si>
  <si>
    <t>CONECTOR EM BRONZE/LATÃO, DN 22 MM X 1/2", SEM ANEL DE SOLDA, BOLSA X ROSCA F, INSTALADO EM PRUMADA  FORNECIMENTO E INSTALAÇÃO. AF_01/2016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</si>
  <si>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</si>
  <si>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</si>
  <si>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</si>
  <si>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</si>
  <si>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</si>
  <si>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</si>
  <si>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</si>
  <si>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</si>
  <si>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</si>
  <si>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</si>
  <si>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</si>
  <si>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</si>
  <si>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</si>
  <si>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</si>
  <si>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</si>
  <si>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</si>
  <si>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</si>
  <si>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PISO EM LADRILHO HIDRÁULICO APLICADO EM AMBIENTES INTERNOS, INCLUSO APLICAÇÃO DE RESINA. AF_06/2018</t>
  </si>
  <si>
    <t>PISO EM GRANITO APLICADO EM AMBIENTES INTERNOS. AF_09/2020</t>
  </si>
  <si>
    <t>PISO EM MÁRMORE APLICADO EM AMBIENTES INTERNOS. AF_09/2020</t>
  </si>
  <si>
    <t>PISO VINÍLICO SEMI-FLEXÍVEL EM PLACAS, PADRÃO LISO, ESPESSURA 3,2 MM, FIXADO COM COLA. AF_06/2018</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</si>
  <si>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</si>
  <si>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</si>
  <si>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</si>
  <si>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</si>
  <si>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</si>
  <si>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</si>
  <si>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0065</t>
  </si>
  <si>
    <t>RODAPÉ EM LADRILHO HIDRÁULICO, ALTURA 7 CM. AF_09/2020</t>
  </si>
  <si>
    <t>RODAPÉ EM POLIESTIRENO, ALTURA 5 CM. AF_09/2020</t>
  </si>
  <si>
    <t>SOLEIRA EM GRANITO, LARGURA 15 CM, ESPESSURA 2,0 CM. AF_09/2020</t>
  </si>
  <si>
    <t>SOLEIRA EM MÁRMORE, LARGURA 15 CM, ESPESSURA 2,0 CM. AF_09/2020</t>
  </si>
  <si>
    <t>RODAPÉ EM MÁRMORE, ALTURA 7 CM. AF_09/2020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</si>
  <si>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</si>
  <si>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</si>
  <si>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</si>
  <si>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</si>
  <si>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</si>
  <si>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</si>
  <si>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</si>
  <si>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</si>
  <si>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</si>
  <si>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</si>
  <si>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</si>
  <si>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</si>
  <si>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ACABAMENTOS PARA FORRO (SANCA DE GESSO MONTADA NA OBRA). AF_05/2017_P</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</si>
  <si>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</si>
  <si>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</si>
  <si>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</si>
  <si>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</si>
  <si>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</si>
  <si>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</si>
  <si>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</si>
  <si>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</si>
  <si>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</si>
  <si>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0066</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</si>
  <si>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</si>
  <si>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</si>
  <si>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CONCRETAGEM DE EDIFICAÇÕES (PAREDES E LAJES) FEITAS COM SISTEMA DE FÔRMAS MANUSEÁVEIS, COM CONCRETO USINADO AUTOADENSÁVEL FCK 25 MPA - LANÇAMENTO E ACABAMENTO. AF_06/2015</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</si>
  <si>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</si>
  <si>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</si>
  <si>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</si>
  <si>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</si>
  <si>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</si>
  <si>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</si>
  <si>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</si>
  <si>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</si>
  <si>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</si>
  <si>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</si>
  <si>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</si>
  <si>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BASE PARA POÇO DE VISITA RETANGULAR PARA DRENAGEM, EM ALVENARIA COM BLOCOS DE CONCRETO, DIMENSÕES INTERNAS = 1X1 M, PROFUNDIDADE = 1,45 M, EXCLUINDO TAMPÃO. AF_12/2020</t>
  </si>
  <si>
    <t>CAIXA ENTERRADA HIDRÁULICA RETANGULAR EM ALVENARIA COM TIJOLOS CERÂMICOS MACIÇOS, DIMENSÕES INTERNAS: 0,6X0,6X0,6 M PARA REDE DE DRENAGEM. AF_12/2020</t>
  </si>
  <si>
    <t>ACRÉSCIMO PARA POÇO DE VISITA RETANGULAR PARA DRENAGEM, EM ALVENARIA COM BLOCOS DE CONCRETO, DIMENSÕES INTERNAS = 1X1 M. AF_12/2020</t>
  </si>
  <si>
    <t>CAIXA ENTERRADA HIDRÁULICA RETANGULAR EM ALVENARIA COM TIJOLOS CERÂMICOS MACIÇOS, DIMENSÕES INTERNAS: 0,8X0,8X0,6 M PARA REDE DE DRENAGEM. AF_12/2020</t>
  </si>
  <si>
    <t>BASE PARA POÇO DE VISITA RETANGULAR PARA DRENAGEM, EM ALVENARIA COM BLOCOS DE CONCRETO, DIMENSÕES INTERNAS = 1,5X2,5 M, PROFUNDIDADE = 1,45 M, EXCLUINDO TAMPÃO.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</si>
  <si>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</si>
  <si>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</si>
  <si>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BASE PARA POÇO DE VISITA RETANGULAR PARA DRENAGEM, EM ALVENARIA COM BLOCOS DE CONCRETO, DIMENSÕES INTERNAS = 1X1,5 M, PROFUNDIDADE = 1,45 M, EXCLUINDO TAMPÃO. AF_12/2020</t>
  </si>
  <si>
    <t>CAIXA ENTERRADA HIDRÁULICA RETANGULAR, EM ALVENARIA COM BLOCOS DE CONCRETO, DIMENSÕES INTERNAS: 0,6X0,6X0,6 M PARA REDE DE DRENAGEM. AF_12/2020</t>
  </si>
  <si>
    <t>ACRÉSCIMO PARA POÇO DE VISITA RETANGULAR PARA DRENAGEM, EM ALVENARIA COM BLOCOS DE CONCRETO, DIMENSÕES INTERNAS = 1X1,5 M. AF_12/2020</t>
  </si>
  <si>
    <t>CAIXA ENTERRADA HIDRÁULICA RETANGULAR, EM ALVENARIA COM BLOCOS DE CONCRETO, DIMENSÕES INTERNAS: 0,8X0,8X0,6 M PARA REDE DE DRENAGEM. AF_12/2020</t>
  </si>
  <si>
    <t>ACRÉSCIMO PARA POÇO DE VISITA RETANGULAR PARA DRENAGEM, EM ALVENARIA COM BLOCOS DE CONCRETO, DIMENSÕES INTERNAS = 1,5X2,5 M. AF_12/2020</t>
  </si>
  <si>
    <t>CAIXA ENTERRADA HIDRÁULICA RETANGULAR, EM ALVENARIA COM BLOCOS DE CONCRETO, DIMENSÕES INTERNAS: 1X1X0,6 M PARA REDE DE DRENAGEM.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</si>
  <si>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</si>
  <si>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</si>
  <si>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</si>
  <si>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</si>
  <si>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</si>
  <si>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</si>
  <si>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</si>
  <si>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</si>
  <si>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0067</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</si>
  <si>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</si>
  <si>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</si>
  <si>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0070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</si>
  <si>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</si>
  <si>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</si>
  <si>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</si>
  <si>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</si>
  <si>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PAREDE DIVISORIA PARA SANITARIOS E BANHEIROS</t>
  </si>
  <si>
    <t>BASE PARA POÇO DE VISITA RETANGULAR PARA DRENAGEM, EM ALVENARIA COM BLOCOS DE CONCRETO, DIMENSÕES INTERNAS = 1X3,5 M, PROFUNDIDADE = 1,45 M, EXCLUINDO TAMPÃO. AF_12/2020</t>
  </si>
  <si>
    <t>PAINEL DIVISORIO MADEIRA</t>
  </si>
  <si>
    <t>BASE PARA POÇO DE VISITA CIRCULAR PARA DRENAGEM, EM ALVENARIA COM TIJOLOS CERÂMICOS MACIÇOS, DIÂMETRO INTERNO = 0,8 M, PROFUNDIDADE = 1,45 M, EXCLUINDO TAMPÃO. AF_12/2020</t>
  </si>
  <si>
    <t>PAINEL DIVISORIO MARMORE/GRANITO</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</si>
  <si>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</si>
  <si>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</si>
  <si>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</si>
  <si>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</si>
  <si>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</si>
  <si>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</si>
  <si>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</si>
  <si>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</si>
  <si>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</si>
  <si>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</si>
  <si>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</si>
  <si>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</si>
  <si>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</si>
  <si>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</si>
  <si>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</si>
  <si>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</si>
  <si>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</si>
  <si>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</si>
  <si>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</si>
  <si>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0251</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</si>
  <si>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</si>
  <si>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</si>
  <si>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</si>
  <si>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0054</t>
  </si>
  <si>
    <t>REFORMA CONSERVACAO LOGRADOUROS EM PARALELEPIPEDO</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</si>
  <si>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</si>
  <si>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</si>
  <si>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</si>
  <si>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</si>
  <si>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</si>
  <si>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0055</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</si>
  <si>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</si>
  <si>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</si>
  <si>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0056</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</si>
  <si>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</si>
  <si>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</si>
  <si>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</si>
  <si>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</si>
  <si>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</si>
  <si>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</si>
  <si>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</si>
  <si>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</si>
  <si>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</si>
  <si>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</si>
  <si>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</si>
  <si>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</si>
  <si>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</si>
  <si>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</si>
  <si>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</si>
  <si>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</si>
  <si>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</si>
  <si>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</si>
  <si>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</si>
  <si>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</si>
  <si>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</si>
  <si>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</si>
  <si>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</si>
  <si>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</si>
  <si>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</si>
  <si>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VÁLVULA DE RETENÇÃO HORIZONTAL, DE BRONZE, ROSCÁVEL, 3/4" - FORNECIMENTO E INSTALAÇÃO. AF_01/2019</t>
  </si>
  <si>
    <t>0057</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</si>
  <si>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</si>
  <si>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</si>
  <si>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</si>
  <si>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</si>
  <si>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</si>
  <si>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</si>
  <si>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</si>
  <si>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</si>
  <si>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</si>
  <si>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</si>
  <si>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</si>
  <si>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</si>
  <si>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</si>
  <si>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</si>
  <si>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</si>
  <si>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</si>
  <si>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</si>
  <si>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</si>
  <si>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</si>
  <si>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</si>
  <si>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</si>
  <si>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</si>
  <si>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</si>
  <si>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</si>
  <si>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</si>
  <si>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</si>
  <si>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</si>
  <si>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</si>
  <si>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</si>
  <si>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</si>
  <si>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</si>
  <si>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</si>
  <si>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</si>
  <si>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</si>
  <si>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</si>
  <si>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</si>
  <si>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</si>
  <si>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</si>
  <si>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0249</t>
  </si>
  <si>
    <t>GRADIL EM FERRO FIXADO EM VÃOS DE JANELAS, FORMADO POR BARRAS CHATAS DE 25X4,8 MM. AF_04/2019</t>
  </si>
  <si>
    <t>GRADIL EM ALUMÍNIO FIXADO EM VÃOS DE JANELAS, FORMADO POR TUBOS DE 3/4". AF_04/2019</t>
  </si>
  <si>
    <t>0287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</si>
  <si>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</si>
  <si>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</si>
  <si>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</si>
  <si>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</si>
  <si>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</si>
  <si>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</si>
  <si>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</si>
  <si>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</si>
  <si>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</si>
  <si>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</si>
  <si>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</si>
  <si>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</si>
  <si>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</si>
  <si>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</si>
  <si>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</si>
  <si>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</si>
  <si>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0155</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</si>
  <si>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</si>
  <si>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</si>
  <si>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</si>
  <si>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</si>
  <si>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</si>
  <si>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</si>
  <si>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</si>
  <si>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</si>
  <si>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</si>
  <si>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</si>
  <si>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</si>
  <si>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</si>
  <si>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</si>
  <si>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</si>
  <si>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</si>
  <si>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</si>
  <si>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</si>
  <si>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</si>
  <si>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</si>
  <si>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</si>
  <si>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</si>
  <si>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</si>
  <si>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</si>
  <si>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</si>
  <si>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</si>
  <si>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</si>
  <si>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</si>
  <si>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</si>
  <si>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</si>
  <si>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</si>
  <si>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</si>
  <si>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</si>
  <si>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</si>
  <si>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</si>
  <si>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</si>
  <si>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</si>
  <si>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</si>
  <si>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</si>
  <si>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</si>
  <si>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</si>
  <si>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</si>
  <si>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</si>
  <si>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</si>
  <si>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</si>
  <si>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</si>
  <si>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</si>
  <si>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</si>
  <si>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</si>
  <si>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</si>
  <si>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</si>
  <si>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</si>
  <si>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</si>
  <si>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</si>
  <si>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0157</t>
  </si>
  <si>
    <t>TRANSPORTE HORIZONTAL MANUAL, DE CAIBROS DE MADEIRA COM SEÇÃO TRANSVERSAL DE 7,5 X 6 CM E 6 X 8 CM (UNIDADE: MXKM). AF_07/2019</t>
  </si>
  <si>
    <t>TRANSPORTE HORIZONTAL MANUAL, DE RIPAS DE MADEIRA COM SEÇÃO TRANSVERSAL DE 1 X 5 CM E 2 X 5 CM (UNIDADE: MXKM). AF_07/2019</t>
  </si>
  <si>
    <t>PINTURA ESMALTE</t>
  </si>
  <si>
    <t>TRANSPORTE HORIZONTAL MANUAL, DE VIGAS DE MADEIRA COM SEÇÃO TRANSVERSAL DE 5 X 12 CM (UNIDADE: MXKM). AF_07/2019</t>
  </si>
  <si>
    <t>PINTURA ESMALTE ACETINADO 2 DEMAOS APARELHADA P/MADEIRA</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</si>
  <si>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</si>
  <si>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</si>
  <si>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</si>
  <si>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</si>
  <si>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</si>
  <si>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</si>
  <si>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PINTURA EM ESQUADRIAS DE MADEIRA</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</si>
  <si>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</si>
  <si>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</si>
  <si>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</si>
  <si>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</si>
  <si>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</si>
  <si>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</si>
  <si>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0158</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</si>
  <si>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</si>
  <si>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</si>
  <si>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</si>
  <si>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</si>
  <si>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</si>
  <si>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</si>
  <si>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</si>
  <si>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</si>
  <si>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</si>
  <si>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</si>
  <si>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</si>
  <si>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</si>
  <si>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</si>
  <si>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</si>
  <si>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</si>
  <si>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</si>
  <si>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</si>
  <si>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</si>
  <si>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</si>
  <si>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</si>
  <si>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</si>
  <si>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</si>
  <si>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</si>
  <si>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</si>
  <si>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</si>
  <si>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</si>
  <si>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</si>
  <si>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</si>
  <si>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</si>
  <si>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</si>
  <si>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</si>
  <si>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</si>
  <si>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</si>
  <si>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</si>
  <si>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</si>
  <si>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</si>
  <si>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</si>
  <si>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</si>
  <si>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</si>
  <si>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</si>
  <si>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</si>
  <si>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0161</t>
  </si>
  <si>
    <t>CURSO DE CAPACITAÇÃO PARA ARQUITETO PAISAGISTA (ENCARGOS COMPLEMENTARES) - MENSALISTA</t>
  </si>
  <si>
    <t>PINTURAS IMPERMEABILIZANTES</t>
  </si>
  <si>
    <t>CURSO DE CAPACITAÇÃO PARA ENGENHEIRO CIVIL JUNIOR (ENCARGOS COMPLEMENTARES) - MENSALISTA</t>
  </si>
  <si>
    <t>PINTURA ACRILICA EM PISO CIMENTADO DUAS DEMAOS</t>
  </si>
  <si>
    <t>CURSO DE CAPACITAÇÃO PARA ENGENHEIRO CIVIL PLENO (ENCARGOS COMPLEMENTARES) - MENSALISTA</t>
  </si>
  <si>
    <t>CURSO DE CAPACITAÇÃO PARA TÉCNICO EM SEGURANÇA DO TRABALHO (ENCARGOS COMPLEMENTARES) - MENSALISTA</t>
  </si>
  <si>
    <t>MARCACAO DE QUADRAS E PINTURAS DE PISOS</t>
  </si>
  <si>
    <t>COORDENADOR / GERENTE DE OBRA COM ENCARGOS COMPLEMENTARES</t>
  </si>
  <si>
    <t>0111</t>
  </si>
  <si>
    <t>0112</t>
  </si>
  <si>
    <t>LASTRO COM MATERIAL GRANULAR (PEDRA BRITADA N.3), APLICADO EM PISOS OU LAJES SOBRE SOLO, ESPESSURA DE *10 CM*. AF_07/2019</t>
  </si>
  <si>
    <t>LASTRO COM MATERIAL GRANULAR (PEDRA BRITADA N.1 E PEDRA BRITADA N.2), APLICADO EM PISOS OU LAJES SOBRE SOLO, ESPESSURA DE *10 CM*. AF_07/2019</t>
  </si>
  <si>
    <t>0113</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</si>
  <si>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</si>
  <si>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</si>
  <si>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</si>
  <si>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</si>
  <si>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</si>
  <si>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</si>
  <si>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</si>
  <si>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</si>
  <si>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</si>
  <si>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</si>
  <si>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</si>
  <si>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</si>
  <si>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</si>
  <si>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</si>
  <si>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</si>
  <si>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</si>
  <si>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</si>
  <si>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</si>
  <si>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</si>
  <si>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</si>
  <si>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0115</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</si>
  <si>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</si>
  <si>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</si>
  <si>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</si>
  <si>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</si>
  <si>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</si>
  <si>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</si>
  <si>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</si>
  <si>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</si>
  <si>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</si>
  <si>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</si>
  <si>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</si>
  <si>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</si>
  <si>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</si>
  <si>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</si>
  <si>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</si>
  <si>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</si>
  <si>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</si>
  <si>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</si>
  <si>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</si>
  <si>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</si>
  <si>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0116</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</si>
  <si>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</si>
  <si>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</si>
  <si>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</si>
  <si>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</si>
  <si>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</si>
  <si>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</si>
  <si>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</si>
  <si>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</si>
  <si>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0117</t>
  </si>
  <si>
    <t>FABRICAÇÃO E INSTALAÇÃO DE PONTALETES DE MADEIRA NÃO APARELHADA PARA TELHADOS COM MAIS QUE 2 ÁGUAS E COM TELHA CERÂMICA OU DE CONCRETO EM EDIFÍCIO RESIDENCIAL DE MÚLTIPLOS PAVIMENTOS. AF_07/2019</t>
  </si>
  <si>
    <t>0119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</si>
  <si>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</si>
  <si>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</si>
  <si>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0122</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</si>
  <si>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</si>
  <si>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</si>
  <si>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0130</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</si>
  <si>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</si>
  <si>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</si>
  <si>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0131</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</si>
  <si>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</si>
  <si>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</si>
  <si>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</si>
  <si>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BEIRAL, SEMICIRCULAR DE PVC, DIAMETRO 125 MM, INCLUINDO CABECEIRAS, EMENDAS, BOCAIS, SUPORTES E VEDAÇÕES, EXCLUINDO CONDUTORES, INCLUSO TRANSPORTE VERTICAL. AF_07/2019</t>
  </si>
  <si>
    <t>0164</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</si>
  <si>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</si>
  <si>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</si>
  <si>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0258</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</si>
  <si>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</si>
  <si>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</si>
  <si>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</si>
  <si>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</si>
  <si>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</si>
  <si>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</si>
  <si>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</si>
  <si>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</si>
  <si>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</si>
  <si>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</si>
  <si>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</si>
  <si>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0260</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</si>
  <si>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</si>
  <si>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</si>
  <si>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</si>
  <si>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0264</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</si>
  <si>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</si>
  <si>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</si>
  <si>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</si>
  <si>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</si>
  <si>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</si>
  <si>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</si>
  <si>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</si>
  <si>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</si>
  <si>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</si>
  <si>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</si>
  <si>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</si>
  <si>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</si>
  <si>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</si>
  <si>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</si>
  <si>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</si>
  <si>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</si>
  <si>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</si>
  <si>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</si>
  <si>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</si>
  <si>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</si>
  <si>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</si>
  <si>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</si>
  <si>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</si>
  <si>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</si>
  <si>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</si>
  <si>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</si>
  <si>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</si>
  <si>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</si>
  <si>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</si>
  <si>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</si>
  <si>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</si>
  <si>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REGULARIZAÇÃO E COMPACTAÇÃO DE SUBLEITO DE SOLO  PREDOMINANTEMENTE ARGILOSO. AF_11/2019</t>
  </si>
  <si>
    <t>REGULARIZAÇÃO E COMPACTAÇÃO DE SUBLEITO DE SOLO PREDOMINANTEMENTE ARENOSO. AF_11/2019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</si>
  <si>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</si>
  <si>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</si>
  <si>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</si>
  <si>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</si>
  <si>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</si>
  <si>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</si>
  <si>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</si>
  <si>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</si>
  <si>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</si>
  <si>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</si>
  <si>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</si>
  <si>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</si>
  <si>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</si>
  <si>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</si>
  <si>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</si>
  <si>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</si>
  <si>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</si>
  <si>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</si>
  <si>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</si>
  <si>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</si>
  <si>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</si>
  <si>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</si>
  <si>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</si>
  <si>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</si>
  <si>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</si>
  <si>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</si>
  <si>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</si>
  <si>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</si>
  <si>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</si>
  <si>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</si>
  <si>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</si>
  <si>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</si>
  <si>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</si>
  <si>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</si>
  <si>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</si>
  <si>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</si>
  <si>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</si>
  <si>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</si>
  <si>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</si>
  <si>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</si>
  <si>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0308</t>
  </si>
  <si>
    <t>ASSENTAMENTO DE POSTE DE CONCRETO COM COMPRIMENTO NOMINAL DE 13 M, CARGA NOMINAL DE 1000 DAN, ENGASTAMENTO BASE CONCRETADA COM 1 M DE CONCRETO E 0,9 M DE SOLO - SOMENTE INSTALAÇÃO, SEM FORNECIMENTO. AF_11/2019</t>
  </si>
  <si>
    <t>0106</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</si>
  <si>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</si>
  <si>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</si>
  <si>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</si>
  <si>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</si>
  <si>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</si>
  <si>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EXECUÇÃO DE PAVIMENTO COM APLICAÇÃO DE PRÉ-MISTURADO A FRIO, CAMADA DE ROLAMENTO - EXCLUSIVE CARGA E TRANSPORTE. AF_11/2019</t>
  </si>
  <si>
    <t>EXECUÇÃO DE PAVIMENTO COM APLICAÇÃO DE PRÉ-MISTURADO A FRIO, CAMADA DE BINDER - EXCLUSIVE CARGA E TRANSPORTE.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</si>
  <si>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</si>
  <si>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</si>
  <si>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</si>
  <si>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</si>
  <si>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</si>
  <si>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</si>
  <si>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</si>
  <si>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</si>
  <si>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</si>
  <si>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</si>
  <si>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</si>
  <si>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</si>
  <si>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</si>
  <si>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</si>
  <si>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</si>
  <si>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</si>
  <si>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</si>
  <si>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</si>
  <si>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</si>
  <si>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</si>
  <si>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</si>
  <si>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</si>
  <si>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</si>
  <si>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</si>
  <si>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</si>
  <si>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0107</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</si>
  <si>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</si>
  <si>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</si>
  <si>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</si>
  <si>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</si>
  <si>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</si>
  <si>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</si>
  <si>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</si>
  <si>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</si>
  <si>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</si>
  <si>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</si>
  <si>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</si>
  <si>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</si>
  <si>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</si>
  <si>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</si>
  <si>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</si>
  <si>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</si>
  <si>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</si>
  <si>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</si>
  <si>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</si>
  <si>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</si>
  <si>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</si>
  <si>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</si>
  <si>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</si>
  <si>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</si>
  <si>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</si>
  <si>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</si>
  <si>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</si>
  <si>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</si>
  <si>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</si>
  <si>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</si>
  <si>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</si>
  <si>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DE FERRO, DE ABRIR, TIPO GRADE COM CHAPA, COM GUARNIÇÕES.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</si>
  <si>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</si>
  <si>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</si>
  <si>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</si>
  <si>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</si>
  <si>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</si>
  <si>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</si>
  <si>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</si>
  <si>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</si>
  <si>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</si>
  <si>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</si>
  <si>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</si>
  <si>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</si>
  <si>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</si>
  <si>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</si>
  <si>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</si>
  <si>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</si>
  <si>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</si>
  <si>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</si>
  <si>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</si>
  <si>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</si>
  <si>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</si>
  <si>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</si>
  <si>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</si>
  <si>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</si>
  <si>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</si>
  <si>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</si>
  <si>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</si>
  <si>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</si>
  <si>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</si>
  <si>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</si>
  <si>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</si>
  <si>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</si>
  <si>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</si>
  <si>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</si>
  <si>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</si>
  <si>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</si>
  <si>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</si>
  <si>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</si>
  <si>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</si>
  <si>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</si>
  <si>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</si>
  <si>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</si>
  <si>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</si>
  <si>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</si>
  <si>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</si>
  <si>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</si>
  <si>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</si>
  <si>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</si>
  <si>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</si>
  <si>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</si>
  <si>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</si>
  <si>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</si>
  <si>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</si>
  <si>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</si>
  <si>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</si>
  <si>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</si>
  <si>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</si>
  <si>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</si>
  <si>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</si>
  <si>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</si>
  <si>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</si>
  <si>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</si>
  <si>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</si>
  <si>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</si>
  <si>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</si>
  <si>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</si>
  <si>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</si>
  <si>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</si>
  <si>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</si>
  <si>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</si>
  <si>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</si>
  <si>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</si>
  <si>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</si>
  <si>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</si>
  <si>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</si>
  <si>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</si>
  <si>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</si>
  <si>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</si>
  <si>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</si>
  <si>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</si>
  <si>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</si>
  <si>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</si>
  <si>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</si>
  <si>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</si>
  <si>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</si>
  <si>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</si>
  <si>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</si>
  <si>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</si>
  <si>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</si>
  <si>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</si>
  <si>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</si>
  <si>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</si>
  <si>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</si>
  <si>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</si>
  <si>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</si>
  <si>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</si>
  <si>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</si>
  <si>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</si>
  <si>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</si>
  <si>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0110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</si>
  <si>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</si>
  <si>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</si>
  <si>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</si>
  <si>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</si>
  <si>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</si>
  <si>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</si>
  <si>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</si>
  <si>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</si>
  <si>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</si>
  <si>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</si>
  <si>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</si>
  <si>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</si>
  <si>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</si>
  <si>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</si>
  <si>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</si>
  <si>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</si>
  <si>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</si>
  <si>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</si>
  <si>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</si>
  <si>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</si>
  <si>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</si>
  <si>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</si>
  <si>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</si>
  <si>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</si>
  <si>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</si>
  <si>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</si>
  <si>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</si>
  <si>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</si>
  <si>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REATOR DE PARTIDA RÁPIDA PARA LÂMPADA FLUORESCENTE 2X40W - FORNECIMENTO E INSTALAÇÃO. AF_02/2020</t>
  </si>
  <si>
    <t>0125</t>
  </si>
  <si>
    <t>REATOR DE PARTIDA RÁPIDA PARA LÂMPADA FLUORESCENTE 1X20W - FORNECIMENTO E INSTALAÇÃO. AF_02/2020</t>
  </si>
  <si>
    <t>REATOR DE PARTIDA RÁPIDA PARA LÂMPADA FLUORESCENTE 1X40W - FORNECIMENTO E INSTALAÇÃO. AF_02/2020</t>
  </si>
  <si>
    <t>0129</t>
  </si>
  <si>
    <t>TRANSPORTE COM CAMINHÃO BASCULANTE DE 6 M³, EM VIA INTERNA (DENTRO DO CANTEIRO - UNIDADE: M3XKM). AF_07/2020</t>
  </si>
  <si>
    <t>0133</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</si>
  <si>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</si>
  <si>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</si>
  <si>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</si>
  <si>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0134</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</si>
  <si>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</si>
  <si>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</si>
  <si>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</si>
  <si>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</si>
  <si>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</si>
  <si>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</si>
  <si>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</si>
  <si>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0290</t>
  </si>
  <si>
    <t>CORRIMAO DE GRANITO ARTIFICIAL (MARMORITE) COM 15 CM DE LARGURA</t>
  </si>
  <si>
    <t>TRANSPORTE COM CAMINHÃO CARROCERIA 9T, EM VIA URBANA PAVIMENTADA, ADICIONAL PARA DMT EXCEDENTE A 30 KM (UNIDADE: TXKM). AF_07/2020</t>
  </si>
  <si>
    <t>0311</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</si>
  <si>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</si>
  <si>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</si>
  <si>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</si>
  <si>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</si>
  <si>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</si>
  <si>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0319</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</si>
  <si>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</si>
  <si>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</si>
  <si>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</si>
  <si>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</si>
  <si>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</si>
  <si>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</si>
  <si>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</si>
  <si>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</si>
  <si>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0210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</si>
  <si>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</si>
  <si>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</si>
  <si>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</si>
  <si>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</si>
  <si>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</si>
  <si>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</si>
  <si>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</si>
  <si>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</si>
  <si>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</si>
  <si>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</si>
  <si>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</si>
  <si>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</si>
  <si>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</si>
  <si>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</si>
  <si>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</si>
  <si>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</si>
  <si>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</si>
  <si>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</si>
  <si>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</si>
  <si>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</si>
  <si>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</si>
  <si>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</si>
  <si>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</si>
  <si>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</si>
  <si>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</si>
  <si>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</si>
  <si>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</si>
  <si>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</si>
  <si>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</si>
  <si>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</si>
  <si>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</si>
  <si>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</si>
  <si>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</si>
  <si>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</si>
  <si>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</si>
  <si>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</si>
  <si>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</si>
  <si>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</si>
  <si>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</si>
  <si>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</si>
  <si>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</si>
  <si>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</si>
  <si>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</si>
  <si>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</si>
  <si>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</si>
  <si>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</si>
  <si>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</si>
  <si>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</si>
  <si>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</si>
  <si>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</si>
  <si>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MANUAL DE TUBOS PLÁSTICOS, DN MENOR OU IGUAL A 100 MM, EM CAMINHÃO CARROCERIA 9T. AF_07/2020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</si>
  <si>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</si>
  <si>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</si>
  <si>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</si>
  <si>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</si>
  <si>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</si>
  <si>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</si>
  <si>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</si>
  <si>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</si>
  <si>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</si>
  <si>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</si>
  <si>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</si>
  <si>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</si>
  <si>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PISO PODOTÁTIL, DIRECIONAL OU ALERTA, ASSENTADO SOBRE ARGAMASSA. AF_05/2020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</si>
  <si>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</si>
  <si>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</si>
  <si>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</si>
  <si>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</si>
  <si>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</si>
  <si>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</si>
  <si>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</si>
  <si>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</si>
  <si>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</si>
  <si>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</si>
  <si>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</si>
  <si>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</si>
  <si>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</si>
  <si>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</si>
  <si>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</si>
  <si>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</si>
  <si>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</si>
  <si>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</si>
  <si>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</si>
  <si>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</si>
  <si>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</si>
  <si>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</si>
  <si>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</si>
  <si>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</si>
  <si>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</si>
  <si>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</si>
  <si>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</si>
  <si>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</si>
  <si>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</si>
  <si>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</si>
  <si>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</si>
  <si>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</si>
  <si>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</si>
  <si>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</si>
  <si>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</si>
  <si>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</si>
  <si>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</si>
  <si>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</si>
  <si>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</si>
  <si>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</si>
  <si>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</si>
  <si>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</si>
  <si>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</si>
  <si>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</si>
  <si>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</si>
  <si>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</si>
  <si>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</si>
  <si>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</si>
  <si>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</si>
  <si>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</si>
  <si>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</si>
  <si>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</si>
  <si>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</si>
  <si>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</si>
  <si>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</si>
  <si>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</si>
  <si>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</si>
  <si>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</si>
  <si>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</si>
  <si>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</si>
  <si>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</si>
  <si>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</si>
  <si>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</si>
  <si>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</si>
  <si>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</si>
  <si>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</si>
  <si>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</si>
  <si>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</si>
  <si>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</si>
  <si>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</si>
  <si>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</si>
  <si>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</si>
  <si>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</si>
  <si>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</si>
  <si>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</si>
  <si>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</si>
  <si>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</si>
  <si>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RECOMPOSIÇÃO PARCIAL DE ARAME FARPADO Nº 14 CLASSE 250, FIXADO EM CERCA COM MOURÕES DE CONCRETO - FORNECIMENTO E INSTALAÇÃO. AF_05/2020</t>
  </si>
  <si>
    <t>0211</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</si>
  <si>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</si>
  <si>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</si>
  <si>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</si>
  <si>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</si>
  <si>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</si>
  <si>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</si>
  <si>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</si>
  <si>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</si>
  <si>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</si>
  <si>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</si>
  <si>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</si>
  <si>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</si>
  <si>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</si>
  <si>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</si>
  <si>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</si>
  <si>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</si>
  <si>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</si>
  <si>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</si>
  <si>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</si>
  <si>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</si>
  <si>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</si>
  <si>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</si>
  <si>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</si>
  <si>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</si>
  <si>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</si>
  <si>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</si>
  <si>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</si>
  <si>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</si>
  <si>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</si>
  <si>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</si>
  <si>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</si>
  <si>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</si>
  <si>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</si>
  <si>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</si>
  <si>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</si>
  <si>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</si>
  <si>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</si>
  <si>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</si>
  <si>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</si>
  <si>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</si>
  <si>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</si>
  <si>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</si>
  <si>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</si>
  <si>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</si>
  <si>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</si>
  <si>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</si>
  <si>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</si>
  <si>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</si>
  <si>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</si>
  <si>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</si>
  <si>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</si>
  <si>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</si>
  <si>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</si>
  <si>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</si>
  <si>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</si>
  <si>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</si>
  <si>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</si>
  <si>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</si>
  <si>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</si>
  <si>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</si>
  <si>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</si>
  <si>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</si>
  <si>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</si>
  <si>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</si>
  <si>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</si>
  <si>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</si>
  <si>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</si>
  <si>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</si>
  <si>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</si>
  <si>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</si>
  <si>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</si>
  <si>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</si>
  <si>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</si>
  <si>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</si>
  <si>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</si>
  <si>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</si>
  <si>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</si>
  <si>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</si>
  <si>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</si>
  <si>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</si>
  <si>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</si>
  <si>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</si>
  <si>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</si>
  <si>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</si>
  <si>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</si>
  <si>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</si>
  <si>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</si>
  <si>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</si>
  <si>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</si>
  <si>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</si>
  <si>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</si>
  <si>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</si>
  <si>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</si>
  <si>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</si>
  <si>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</si>
  <si>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0212</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</si>
  <si>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</si>
  <si>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</si>
  <si>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</si>
  <si>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</si>
  <si>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</si>
  <si>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</si>
  <si>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</si>
  <si>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</si>
  <si>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</si>
  <si>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</si>
  <si>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</si>
  <si>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0318</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</si>
  <si>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</si>
  <si>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</si>
  <si>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</si>
  <si>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</si>
  <si>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</si>
  <si>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</si>
  <si>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</si>
  <si>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</si>
  <si>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</si>
  <si>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</si>
  <si>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</si>
  <si>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</si>
  <si>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</si>
  <si>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</si>
  <si>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</si>
  <si>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</si>
  <si>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</si>
  <si>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</si>
  <si>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</si>
  <si>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</si>
  <si>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</si>
  <si>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</si>
  <si>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</si>
  <si>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</si>
  <si>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</si>
  <si>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</si>
  <si>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</si>
  <si>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</si>
  <si>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</si>
  <si>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</si>
  <si>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0014</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</si>
  <si>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</si>
  <si>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</si>
  <si>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</si>
  <si>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</si>
  <si>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</si>
  <si>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</si>
  <si>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</si>
  <si>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</si>
  <si>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</si>
  <si>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</si>
  <si>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</si>
  <si>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</si>
  <si>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</si>
  <si>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</si>
  <si>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</si>
  <si>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</si>
  <si>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</si>
  <si>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</si>
  <si>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</si>
  <si>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</si>
  <si>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</si>
  <si>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</si>
  <si>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</si>
  <si>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</si>
  <si>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</si>
  <si>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</si>
  <si>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</si>
  <si>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</si>
  <si>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</si>
  <si>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</si>
  <si>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</si>
  <si>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</si>
  <si>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</si>
  <si>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</si>
  <si>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</si>
  <si>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</si>
  <si>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</si>
  <si>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</si>
  <si>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</si>
  <si>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</si>
  <si>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</si>
  <si>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0006</t>
  </si>
  <si>
    <t>0008</t>
  </si>
  <si>
    <t>ASSENTADOR DE MANILHAS COM ENCARGOS COMPLEMENTARES</t>
  </si>
  <si>
    <t>AUXILIAR DE LABORATORISTA DE SOLOS E DE CONCRETO COM ENCARGOS COMPLEMENTARES</t>
  </si>
  <si>
    <t>AUXILIAR DE PEDREIRO COM ENCARGOS COMPLEMENTARES</t>
  </si>
  <si>
    <t>0332</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</si>
  <si>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</si>
  <si>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</si>
  <si>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</si>
  <si>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</si>
  <si>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</si>
  <si>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</si>
  <si>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</si>
  <si>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</si>
  <si>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</si>
  <si>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</si>
  <si>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</si>
  <si>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</si>
  <si>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</si>
  <si>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</si>
  <si>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</si>
  <si>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</si>
  <si>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</si>
  <si>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</si>
  <si>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</si>
  <si>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</si>
  <si>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</si>
  <si>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</si>
  <si>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</si>
  <si>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</si>
  <si>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</si>
  <si>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</si>
  <si>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</si>
  <si>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</si>
  <si>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</si>
  <si>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</si>
  <si>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</si>
  <si>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</si>
  <si>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0333</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</si>
  <si>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</si>
  <si>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</si>
  <si>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</si>
  <si>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</si>
  <si>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</si>
  <si>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CARGA, MANOBRA E DESCARGA DE TUBOS DE CONCRETO, DN 600 MM, EM CAMINHÃO CARROCERIA COM GUINDAUTO (MUNCK) 11,7 TM. AF_07/2020</t>
  </si>
  <si>
    <t>0334</t>
  </si>
  <si>
    <t>CARGA, MANOBRA E DESCARGA DE TUBOS DE CONCRETO, DN 700 MM, EM CAMINHÃO CARROCERIA COM GUINDAUTO (MUNCK) 11,7 TM. AF_07/2020</t>
  </si>
  <si>
    <t>CARGA, MANOBRA E DESCARGA DE TUBOS DE CONCRETO, DN 800 MM, EM CAMINHÃO CARROCERIA COM GUINDAUTO (MUNCK) 11,7 TM. AF_07/2020</t>
  </si>
  <si>
    <t>0335</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</si>
  <si>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</si>
  <si>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</si>
  <si>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</si>
  <si>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</si>
  <si>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</si>
  <si>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</si>
  <si>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</si>
  <si>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</si>
  <si>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</si>
  <si>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</si>
  <si>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</si>
  <si>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</si>
  <si>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</si>
  <si>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</si>
  <si>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</si>
  <si>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</si>
  <si>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</si>
  <si>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</si>
  <si>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</si>
  <si>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</si>
  <si>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</si>
  <si>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</si>
  <si>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</si>
  <si>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</si>
  <si>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</si>
  <si>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</si>
  <si>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</si>
  <si>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</si>
  <si>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</si>
  <si>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</si>
  <si>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</si>
  <si>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</si>
  <si>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</si>
  <si>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</si>
  <si>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</si>
  <si>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</si>
  <si>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</si>
  <si>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</si>
  <si>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</si>
  <si>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</si>
  <si>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</si>
  <si>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</si>
  <si>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</si>
  <si>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</si>
  <si>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</si>
  <si>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</si>
  <si>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</si>
  <si>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</si>
  <si>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</si>
  <si>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</si>
  <si>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</si>
  <si>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</si>
  <si>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</si>
  <si>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</si>
  <si>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</si>
  <si>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</si>
  <si>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</si>
  <si>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</si>
  <si>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</si>
  <si>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</si>
  <si>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</si>
  <si>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</si>
  <si>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</si>
  <si>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</si>
  <si>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</si>
  <si>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</si>
  <si>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0202</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</si>
  <si>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</si>
  <si>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</si>
  <si>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</si>
  <si>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</si>
  <si>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</si>
  <si>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</si>
  <si>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</si>
  <si>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</si>
  <si>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</si>
  <si>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</si>
  <si>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</si>
  <si>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</si>
  <si>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</si>
  <si>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</si>
  <si>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</si>
  <si>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</si>
  <si>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0204</t>
  </si>
  <si>
    <t>ALAMBRADO PARA QUADRA POLIESPORTIVA</t>
  </si>
  <si>
    <t>ISOLADOR, TIPO ROLDANA, PARA BAIXA TENSÃO - FORNECIMENTO E INSTALAÇÃO. AF_07/2020</t>
  </si>
  <si>
    <t>0205</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</si>
  <si>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</si>
  <si>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</si>
  <si>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</si>
  <si>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</si>
  <si>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</si>
  <si>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</si>
  <si>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</si>
  <si>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</si>
  <si>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</si>
  <si>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0206</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</si>
  <si>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</si>
  <si>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</si>
  <si>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</si>
  <si>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0277</t>
  </si>
  <si>
    <t>CABO DE COBRE FLEXÍVEL ISOLADO, 120 MM², 0,6/1,0 KV, PARA REDE AÉREA DE DISTRIBUIÇÃO DE ENERGIA ELÉTRICA DE BAIXA TENSÃO - FORNECIMENTO E INSTALAÇÃO. AF_07/2020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</si>
  <si>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</si>
  <si>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</si>
  <si>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</si>
  <si>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</si>
  <si>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</si>
  <si>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</si>
  <si>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</si>
  <si>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</si>
  <si>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</si>
  <si>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</si>
  <si>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</si>
  <si>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</si>
  <si>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</si>
  <si>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</si>
  <si>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</si>
  <si>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</si>
  <si>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</si>
  <si>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</si>
  <si>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</si>
  <si>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</si>
  <si>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</si>
  <si>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</si>
  <si>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</si>
  <si>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</si>
  <si>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</si>
  <si>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</si>
  <si>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</si>
  <si>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</si>
  <si>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</si>
  <si>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</si>
  <si>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</si>
  <si>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</si>
  <si>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</si>
  <si>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</si>
  <si>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</si>
  <si>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</si>
  <si>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</si>
  <si>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</si>
  <si>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</si>
  <si>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</si>
  <si>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</si>
  <si>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</si>
  <si>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</si>
  <si>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</si>
  <si>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</si>
  <si>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</si>
  <si>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</si>
  <si>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</si>
  <si>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</si>
  <si>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</si>
  <si>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</si>
  <si>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</si>
  <si>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</si>
  <si>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</si>
  <si>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</si>
  <si>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</si>
  <si>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</si>
  <si>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</si>
  <si>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</si>
  <si>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</si>
  <si>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</si>
  <si>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</si>
  <si>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</si>
  <si>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</si>
  <si>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</si>
  <si>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</si>
  <si>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</si>
  <si>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</si>
  <si>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</si>
  <si>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</si>
  <si>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</si>
  <si>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</si>
  <si>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</si>
  <si>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</si>
  <si>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</si>
  <si>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</si>
  <si>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</si>
  <si>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</si>
  <si>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</si>
  <si>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VINÍLICO SEMI-FLEXÍVEL EM PLACAS, PADRÃO LISO, ESPESSURA 3,2 MM, FIXADO COM COLA. AF_09/2020</t>
  </si>
  <si>
    <t>PISO EM TACO DE MADEIRA 7X42CM, FIXADO COM COLA BASE DE PVA. AF_09/2020</t>
  </si>
  <si>
    <t>PISO EM PEDRA  ASSENTADO SOBRE ARGAMASSA 1:3 (CIMENTO E AREIA). AF_09/2020</t>
  </si>
  <si>
    <t>PISO EM PEDRA ARDÓSIA ASSENTADO SOBRE ARGAMASSA 1:3 (CIMENTO E AREIA).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</si>
  <si>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</si>
  <si>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</si>
  <si>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</si>
  <si>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</si>
  <si>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</si>
  <si>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EM MADEIRA, ALTURA 7CM, FIXADO COM COLA. AF_09/2020</t>
  </si>
  <si>
    <t>RODAPÉ EM MADEIRA, ALTURA 7CM, FIXADO COM COLA E PARAFUSOS. AF_09/2020</t>
  </si>
  <si>
    <t>RODAPÉ EM ARDÓSIA ALTURA 10CM. AF_09/2020</t>
  </si>
  <si>
    <t>RODAPÉ EM MARMORITE, ALTURA 10CM. AF_09/2020</t>
  </si>
  <si>
    <t>RODAPÉ BORRACHA LISO, ALTURA = 7CM, ESPESSURA = 2 MM, PARA ARGAMASSA. AF_09/2020</t>
  </si>
  <si>
    <t>PISO TÊXTIL (CARPETE) EM PLACA. AF_09/2020</t>
  </si>
  <si>
    <t>PISO TÊXTIL (CARPETE) EM MANTA (ROLO) E = 6 A 7 MM. AF_09/2020</t>
  </si>
  <si>
    <t>PISO TÊXTIL (CARPETE) EM MANTA (ROLO) E = 9 A 10 MM. AF_09/2020</t>
  </si>
  <si>
    <t>ASSOALHO DE MADEIRA. AF_09/2020</t>
  </si>
  <si>
    <t>PISO EM CONCRETO 20 MPA PREPARO MECÂNICO, ESPESSURA 7CM. AF_09/2020</t>
  </si>
  <si>
    <t>PREPARO DE CONTRAPISO COM POLITRIZ. AF_09/2020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</si>
  <si>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</si>
  <si>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</si>
  <si>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7X21CM, FIXADO COM COLA BASE DE PVA. AF_09/2020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</si>
  <si>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</si>
  <si>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</si>
  <si>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</si>
  <si>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</si>
  <si>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</si>
  <si>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</si>
  <si>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</si>
  <si>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</si>
  <si>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</si>
  <si>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</si>
  <si>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</si>
  <si>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</si>
  <si>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</si>
  <si>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</si>
  <si>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</si>
  <si>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</si>
  <si>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</si>
  <si>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</si>
  <si>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</si>
  <si>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</si>
  <si>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</si>
  <si>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</si>
  <si>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</si>
  <si>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</si>
  <si>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</si>
  <si>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</si>
  <si>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</si>
  <si>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</si>
  <si>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</si>
  <si>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</si>
  <si>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</si>
  <si>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</si>
  <si>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</si>
  <si>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</si>
  <si>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</si>
  <si>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</si>
  <si>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</si>
  <si>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</si>
  <si>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</si>
  <si>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</si>
  <si>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</si>
  <si>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</si>
  <si>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</si>
  <si>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</si>
  <si>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</si>
  <si>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</si>
  <si>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</si>
  <si>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</si>
  <si>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</si>
  <si>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</si>
  <si>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</si>
  <si>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</si>
  <si>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</si>
  <si>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</si>
  <si>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</si>
  <si>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</si>
  <si>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</si>
  <si>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</si>
  <si>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</si>
  <si>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</si>
  <si>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</si>
  <si>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</si>
  <si>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</si>
  <si>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</si>
  <si>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</si>
  <si>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</si>
  <si>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</si>
  <si>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</si>
  <si>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</si>
  <si>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</si>
  <si>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</si>
  <si>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</si>
  <si>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</si>
  <si>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</si>
  <si>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</si>
  <si>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</si>
  <si>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</si>
  <si>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</si>
  <si>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</si>
  <si>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</si>
  <si>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</si>
  <si>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</si>
  <si>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</si>
  <si>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</si>
  <si>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</si>
  <si>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</si>
  <si>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</si>
  <si>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</si>
  <si>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</si>
  <si>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</si>
  <si>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</si>
  <si>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</si>
  <si>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</si>
  <si>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</si>
  <si>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</si>
  <si>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</si>
  <si>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</si>
  <si>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</si>
  <si>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</si>
  <si>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</si>
  <si>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</si>
  <si>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</si>
  <si>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</si>
  <si>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</si>
  <si>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</si>
  <si>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</si>
  <si>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</si>
  <si>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</si>
  <si>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</si>
  <si>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</si>
  <si>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</si>
  <si>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</si>
  <si>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</si>
  <si>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</si>
  <si>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</si>
  <si>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</si>
  <si>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</si>
  <si>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</si>
  <si>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</si>
  <si>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</si>
  <si>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</si>
  <si>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</si>
  <si>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</si>
  <si>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</si>
  <si>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</si>
  <si>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</si>
  <si>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</si>
  <si>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</si>
  <si>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</si>
  <si>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</si>
  <si>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</si>
  <si>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</si>
  <si>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</si>
  <si>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</si>
  <si>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</si>
  <si>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</si>
  <si>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</si>
  <si>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</si>
  <si>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</si>
  <si>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</si>
  <si>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</si>
  <si>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</si>
  <si>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CAIXA DE PROTEÇÃO PARA MEDIDOR MONOFÁSICO DE EMBUTIR - FORNECIMENTO E INSTALAÇÃO. AF_10/2020</t>
  </si>
  <si>
    <t>QUADRO DE MEDIÇÃO GERAL DE ENERGIA PARA 1 MEDIDOR DE SOBREPOR - FORNECIMENTO E INSTALAÇÃO. AF_10/2020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</si>
  <si>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</si>
  <si>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</si>
  <si>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COMPRIMENTO DE ATÉ 2M, ASSENTADO COM ARGAMASSA 1:6 COM ADITIVO. AF_11/2020</t>
  </si>
  <si>
    <t>CHAPIM SOBRE MUROS LINEARES, EM GRANITO OU MÁRMORE, L = 25 CM, ASSENTADO COM ARGAMASSA 1:6 COM ADITIVO.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</si>
  <si>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</si>
  <si>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</si>
  <si>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</si>
  <si>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</si>
  <si>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</si>
  <si>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</si>
  <si>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CHAPIM (RUFO CAPA) EM AÇO GALVANIZADO, CORTE 33.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</si>
  <si>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</si>
  <si>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</si>
  <si>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</si>
  <si>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</si>
  <si>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</si>
  <si>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</si>
  <si>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</si>
  <si>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</si>
  <si>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</si>
  <si>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</si>
  <si>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</si>
  <si>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</si>
  <si>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</si>
  <si>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</si>
  <si>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</si>
  <si>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</si>
  <si>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</si>
  <si>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</si>
  <si>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</si>
  <si>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</si>
  <si>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</si>
  <si>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</si>
  <si>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</si>
  <si>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</si>
  <si>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</si>
  <si>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</si>
  <si>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</si>
  <si>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</si>
  <si>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</si>
  <si>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</si>
  <si>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</si>
  <si>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</si>
  <si>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</si>
  <si>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</si>
  <si>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</si>
  <si>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</si>
  <si>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</si>
  <si>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</si>
  <si>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</si>
  <si>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</si>
  <si>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</si>
  <si>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</si>
  <si>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</si>
  <si>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</si>
  <si>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</si>
  <si>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</si>
  <si>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</si>
  <si>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</si>
  <si>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</si>
  <si>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</si>
  <si>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</si>
  <si>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</si>
  <si>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</si>
  <si>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</si>
  <si>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</si>
  <si>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</si>
  <si>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</si>
  <si>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</si>
  <si>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</si>
  <si>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</si>
  <si>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</si>
  <si>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</si>
  <si>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</si>
  <si>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</si>
  <si>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</si>
  <si>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</si>
  <si>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</si>
  <si>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</si>
  <si>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</si>
  <si>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</si>
  <si>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</si>
  <si>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</si>
  <si>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</si>
  <si>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</si>
  <si>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</si>
  <si>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</si>
  <si>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LUMINÁRIA ESTANQUE COM PROTEÇÃO CONTRA ÁGUA, POEIRA OU IMPACTOS - FORNECIMENTO E INSTALAÇÃO. AF_08/2020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</si>
  <si>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</si>
  <si>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</si>
  <si>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</si>
  <si>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</si>
  <si>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</si>
  <si>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</si>
  <si>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</si>
  <si>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</si>
  <si>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</si>
  <si>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</si>
  <si>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</si>
  <si>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</si>
  <si>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</si>
  <si>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</si>
  <si>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</si>
  <si>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</si>
  <si>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</si>
  <si>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</si>
  <si>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</si>
  <si>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</si>
  <si>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</si>
  <si>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</si>
  <si>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</si>
  <si>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</si>
  <si>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</si>
  <si>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</si>
  <si>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</si>
  <si>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</si>
  <si>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</si>
  <si>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</si>
  <si>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</si>
  <si>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</si>
  <si>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</si>
  <si>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</si>
  <si>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</si>
  <si>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</si>
  <si>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</si>
  <si>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</si>
  <si>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</si>
  <si>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</si>
  <si>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</si>
  <si>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</si>
  <si>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</si>
  <si>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</si>
  <si>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</si>
  <si>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</si>
  <si>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</si>
  <si>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</si>
  <si>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</si>
  <si>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</si>
  <si>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</si>
  <si>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</si>
  <si>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</si>
  <si>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</si>
  <si>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</si>
  <si>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</si>
  <si>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</si>
  <si>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</si>
  <si>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</si>
  <si>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</si>
  <si>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</si>
  <si>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</si>
  <si>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</si>
  <si>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</si>
  <si>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</si>
  <si>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</si>
  <si>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</si>
  <si>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</si>
  <si>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</si>
  <si>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</si>
  <si>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REMOÇÃO DE VIDRO LISO COMUM DE ESQUADRIA COM BAGUETE DE MADEIRA. AF_01/2021</t>
  </si>
  <si>
    <t>REMOÇÃO DE VIDRO LISO COMUM DE ESQUADRIA COM BAGUETE DE ALUMÍNIO OU PVC. AF_01/2021</t>
  </si>
  <si>
    <t>REMOÇÃO DE VIDRO TEMPERADO FIXADO EM PERFIL U.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</si>
  <si>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</si>
  <si>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</si>
  <si>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</si>
  <si>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</si>
  <si>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</si>
  <si>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</si>
  <si>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</si>
  <si>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</si>
  <si>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</si>
  <si>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</si>
  <si>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</si>
  <si>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</si>
  <si>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</si>
  <si>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</si>
  <si>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</si>
  <si>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</si>
  <si>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</si>
  <si>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</si>
  <si>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</si>
  <si>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</si>
  <si>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</si>
  <si>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</si>
  <si>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</si>
  <si>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</si>
  <si>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</si>
  <si>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</si>
  <si>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</si>
  <si>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</si>
  <si>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</si>
  <si>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</si>
  <si>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</si>
  <si>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</si>
  <si>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</si>
  <si>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</si>
  <si>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</si>
  <si>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</si>
  <si>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</si>
  <si>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</si>
  <si>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</si>
  <si>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</si>
  <si>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</si>
  <si>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</si>
  <si>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</si>
  <si>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</si>
  <si>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</si>
  <si>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CHI DIURNO. AF_01/2021</t>
  </si>
  <si>
    <t>MARTELO DEMOLIDOR ELÉTRICO, COM POTÊNCIA DE 2.000 W, 1.000 IMPACTOS POR MINUTO, PESO DE 30 KG - CHP DIURNO. AF_01/2021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</si>
  <si>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</si>
  <si>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</si>
  <si>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</si>
  <si>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</si>
  <si>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</si>
  <si>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</si>
  <si>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</si>
  <si>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</si>
  <si>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</si>
  <si>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</si>
  <si>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</si>
  <si>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</si>
  <si>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</si>
  <si>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</si>
  <si>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</si>
  <si>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</si>
  <si>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</si>
  <si>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</si>
  <si>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</si>
  <si>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</si>
  <si>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</si>
  <si>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</si>
  <si>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</si>
  <si>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</si>
  <si>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</si>
  <si>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</si>
  <si>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</si>
  <si>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</si>
  <si>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</si>
  <si>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</si>
  <si>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</si>
  <si>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</si>
  <si>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</si>
  <si>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</si>
  <si>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</si>
  <si>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</si>
  <si>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</si>
  <si>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</si>
  <si>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</si>
  <si>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</si>
  <si>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</si>
  <si>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</si>
  <si>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</si>
  <si>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</si>
  <si>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</si>
  <si>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</si>
  <si>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</si>
  <si>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</si>
  <si>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</si>
  <si>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</si>
  <si>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</si>
  <si>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</si>
  <si>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</si>
  <si>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</si>
  <si>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</si>
  <si>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</si>
  <si>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</si>
  <si>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</si>
  <si>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</si>
  <si>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</si>
  <si>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</si>
  <si>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</si>
  <si>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</si>
  <si>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</si>
  <si>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</si>
  <si>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BASE PARA POÇO DE VISITA CIRCULAR PARA DRENAGEM, EM CONCRETO PRÉ-MOLDADO, DIÂMETRO INTERNO = 1,2 M, PROFUNDIDADE = 1,45 M, EXCLUINDO TAMPÃO.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</si>
  <si>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</si>
  <si>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</si>
  <si>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</si>
  <si>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</si>
  <si>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</si>
  <si>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</si>
  <si>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</si>
  <si>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</si>
  <si>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</si>
  <si>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</si>
  <si>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</si>
  <si>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</si>
  <si>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</si>
  <si>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</si>
  <si>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</si>
  <si>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</si>
  <si>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</si>
  <si>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</si>
  <si>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</si>
  <si>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</si>
  <si>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</si>
  <si>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</si>
  <si>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</si>
  <si>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</si>
  <si>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</si>
  <si>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</si>
  <si>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</si>
  <si>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</si>
  <si>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</si>
  <si>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</si>
  <si>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</si>
  <si>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</si>
  <si>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</si>
  <si>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</si>
  <si>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</si>
  <si>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</si>
  <si>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</si>
  <si>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</si>
  <si>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</si>
  <si>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</si>
  <si>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</si>
  <si>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</si>
  <si>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</si>
  <si>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</si>
  <si>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</si>
  <si>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</si>
  <si>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</si>
  <si>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</si>
  <si>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</si>
  <si>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</si>
  <si>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</si>
  <si>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</si>
  <si>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</si>
  <si>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</si>
  <si>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</si>
  <si>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</si>
  <si>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</si>
  <si>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</si>
  <si>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</si>
  <si>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</si>
  <si>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</si>
  <si>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</si>
  <si>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</si>
  <si>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</si>
  <si>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</si>
  <si>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</si>
  <si>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</si>
  <si>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</si>
  <si>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</si>
  <si>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</si>
  <si>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</si>
  <si>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</si>
  <si>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</si>
  <si>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</si>
  <si>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</si>
  <si>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</si>
  <si>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</si>
  <si>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</si>
  <si>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</si>
  <si>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</si>
  <si>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</si>
  <si>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</si>
  <si>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</si>
  <si>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</si>
  <si>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</si>
  <si>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</si>
  <si>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</si>
  <si>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</si>
  <si>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</si>
  <si>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</si>
  <si>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</si>
  <si>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</si>
  <si>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</si>
  <si>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</si>
  <si>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</si>
  <si>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</si>
  <si>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</si>
  <si>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</si>
  <si>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</si>
  <si>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</si>
  <si>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</si>
  <si>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</si>
  <si>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</si>
  <si>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</si>
  <si>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</si>
  <si>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</si>
  <si>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</si>
  <si>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</si>
  <si>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</si>
  <si>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</si>
  <si>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</si>
  <si>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</si>
  <si>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</si>
  <si>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</si>
  <si>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</si>
  <si>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</si>
  <si>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</si>
  <si>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</si>
  <si>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</si>
  <si>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</si>
  <si>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</si>
  <si>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</si>
  <si>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</si>
  <si>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</si>
  <si>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</si>
  <si>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</si>
  <si>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</si>
  <si>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</si>
  <si>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</si>
  <si>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</si>
  <si>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</si>
  <si>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</si>
  <si>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</si>
  <si>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</si>
  <si>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</si>
  <si>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</si>
  <si>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</si>
  <si>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</si>
  <si>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</si>
  <si>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</si>
  <si>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</si>
  <si>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</si>
  <si>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</si>
  <si>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</si>
  <si>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</si>
  <si>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</si>
  <si>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</si>
  <si>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</si>
  <si>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</si>
  <si>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</si>
  <si>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</si>
  <si>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</si>
  <si>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</si>
  <si>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</si>
  <si>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</si>
  <si>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</si>
  <si>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</si>
  <si>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</si>
  <si>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</si>
  <si>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</si>
  <si>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</si>
  <si>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</si>
  <si>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</si>
  <si>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</si>
  <si>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</si>
  <si>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</si>
  <si>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</si>
  <si>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</si>
  <si>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</si>
  <si>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</si>
  <si>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</si>
  <si>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</si>
  <si>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</si>
  <si>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</si>
  <si>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</si>
  <si>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</si>
  <si>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</si>
  <si>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</si>
  <si>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</si>
  <si>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</si>
  <si>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</si>
  <si>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</si>
  <si>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</si>
  <si>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</si>
  <si>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</si>
  <si>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QUALIFICAÇÃO TÉCNICA - LOTE 1</t>
  </si>
  <si>
    <t>DESCRIÇÃO DO SERVIÇO</t>
  </si>
  <si>
    <t>QUANTIDA DE PLANILHA</t>
  </si>
  <si>
    <t>QUANTIDADE
 50% EXIGIDO</t>
  </si>
  <si>
    <t>Concreto betuminoso usinado a quente (cbuq) para pavimentacao asfaltica</t>
  </si>
  <si>
    <t>Base de brita graduada, inclusive transporte de material de jazida</t>
  </si>
  <si>
    <t>m3</t>
  </si>
  <si>
    <t>Desobstrução de manilha, ø 0,30 a 1,20m, com uso de hidro jateamento de alta pressão (sewer-jet)</t>
  </si>
  <si>
    <t>Tubo corrugado PEAD, ø=0,80m, incl. Instalação e fornecimento</t>
  </si>
  <si>
    <t>DINAMICA LOTE 1</t>
  </si>
  <si>
    <t>Valores</t>
  </si>
  <si>
    <t>Soma de QUANTIDADE</t>
  </si>
  <si>
    <t>Soma de PREÇO TOTAL</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</si>
  <si>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</si>
  <si>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</si>
  <si>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</si>
  <si>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</si>
  <si>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trator de pneus, potência 122 cv, tração 4x4, peso com lastro de 4.510 kg - chp diurno. af_06/2014</t>
  </si>
  <si>
    <t>trator de esteiras, potência 170 hp, peso operacional 19 t, caçamba 5,2 m3 - chp diurno. af_06/2014</t>
  </si>
  <si>
    <t>trator de esteiras, potência 347 hp, peso operacional 38,5 t, com lâmina 8,70 m3 - chp diurno. af_06/2014</t>
  </si>
  <si>
    <t>rolo compactador vibratório pé de carneiro, operado por controle remoto, potência 12,5 kw, peso operacional 1,675 t, largura de trabalho 0,85 m - chp diurno. af_02/2016</t>
  </si>
  <si>
    <t>pá carregadeira sobre rodas, potência 197 hp, capacidade da caçamba 2,5 a 3,5 m3, peso operacional 18338 kg - chp diurno. af_06/2014</t>
  </si>
  <si>
    <t>caminhão pipa 6.000 l, peso bruto total 13.000 kg, distância entre eixos 4,80 m, potência 189 cv inclusive tanque de aço para transporte de água, capacidade 6 m3 - chp diurno. af_06/2014</t>
  </si>
  <si>
    <t>caminhão basculante 6 m3 toco, peso bruto total 16.000 kg, carga útil máxima 11.130 kg, distância entre eixos 5,36 m, potência 185 cv, inclusive caçamba metálica - chp diurno. af_06/2014</t>
  </si>
  <si>
    <t>und</t>
  </si>
  <si>
    <t>Mobilização e Desmobilização da obra</t>
  </si>
  <si>
    <t>Execução de escritório em canteiro de obra em chapa de madeira compensada, não incluso mobiliário e equipamentos. af_02/2016</t>
  </si>
  <si>
    <t>Total Geral</t>
  </si>
  <si>
    <t>Acumul.%</t>
  </si>
  <si>
    <t xml:space="preserve">CLASSE </t>
  </si>
  <si>
    <t xml:space="preserve">C </t>
  </si>
  <si>
    <t xml:space="preserve">PLANILHA ORÇAMENTÁRIA </t>
  </si>
  <si>
    <t>LOTE 1</t>
  </si>
  <si>
    <t>PREÇO TOTAL</t>
  </si>
  <si>
    <t>MOBILIZAÇÃO/DESMOBILIZAÇÃO</t>
  </si>
  <si>
    <t>SERVIÇOS INICIAIS / CANTEIRO DE OBRAS</t>
  </si>
  <si>
    <t>4.14</t>
  </si>
  <si>
    <t>4.15</t>
  </si>
  <si>
    <t>4.16</t>
  </si>
  <si>
    <t>4.17</t>
  </si>
  <si>
    <t>4.18</t>
  </si>
  <si>
    <t>4.19</t>
  </si>
  <si>
    <t>4.20</t>
  </si>
  <si>
    <t>4.21</t>
  </si>
  <si>
    <t>4.22</t>
  </si>
  <si>
    <t>4.23</t>
  </si>
  <si>
    <t>4.24</t>
  </si>
  <si>
    <t>4.25</t>
  </si>
  <si>
    <t>4.26</t>
  </si>
  <si>
    <t>4.27</t>
  </si>
  <si>
    <t>4.28</t>
  </si>
  <si>
    <t>4.29</t>
  </si>
  <si>
    <t>4.30</t>
  </si>
  <si>
    <t>5.7</t>
  </si>
  <si>
    <t>5.8</t>
  </si>
  <si>
    <t>5.9</t>
  </si>
  <si>
    <t>5.10</t>
  </si>
  <si>
    <t>5.11</t>
  </si>
  <si>
    <t>5.12</t>
  </si>
  <si>
    <t>5.13</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</si>
  <si>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</si>
  <si>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</si>
  <si>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</si>
  <si>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</si>
  <si>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</si>
  <si>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</si>
  <si>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</si>
  <si>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</si>
  <si>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</si>
  <si>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</si>
  <si>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</si>
  <si>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</si>
  <si>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</si>
  <si>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</si>
  <si>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</si>
  <si>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</si>
  <si>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</si>
  <si>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</si>
  <si>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</si>
  <si>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</si>
  <si>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</si>
  <si>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</si>
  <si>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</si>
  <si>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</si>
  <si>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</si>
  <si>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</si>
  <si>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</si>
  <si>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</si>
  <si>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</si>
  <si>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</si>
  <si>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</si>
  <si>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</si>
  <si>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</si>
  <si>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</si>
  <si>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</si>
  <si>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</si>
  <si>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</si>
  <si>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</si>
  <si>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</si>
  <si>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</si>
  <si>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</si>
  <si>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</si>
  <si>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</si>
  <si>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</si>
  <si>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</si>
  <si>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</si>
  <si>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</si>
  <si>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</si>
  <si>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</si>
  <si>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</si>
  <si>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</si>
  <si>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</si>
  <si>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</si>
  <si>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</si>
  <si>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</si>
  <si>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</si>
  <si>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</si>
  <si>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</si>
  <si>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</si>
  <si>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</si>
  <si>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</si>
  <si>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</si>
  <si>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</si>
  <si>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</si>
  <si>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</si>
  <si>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</si>
  <si>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</si>
  <si>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</si>
  <si>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</si>
  <si>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</si>
  <si>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</si>
  <si>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</si>
  <si>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</si>
  <si>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</si>
  <si>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</si>
  <si>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</si>
  <si>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</si>
  <si>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</si>
  <si>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</si>
  <si>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</si>
  <si>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9.8</t>
  </si>
  <si>
    <t>9.9</t>
  </si>
  <si>
    <t>9.10</t>
  </si>
  <si>
    <t>9.11</t>
  </si>
  <si>
    <t>9.12</t>
  </si>
  <si>
    <t>12.10</t>
  </si>
  <si>
    <t>12.11</t>
  </si>
  <si>
    <t>12.12</t>
  </si>
  <si>
    <t>12.13</t>
  </si>
  <si>
    <t>12.14</t>
  </si>
  <si>
    <t>12.15</t>
  </si>
  <si>
    <t>12.16</t>
  </si>
  <si>
    <t>12.17</t>
  </si>
  <si>
    <t>15.115</t>
  </si>
  <si>
    <t>15.116</t>
  </si>
  <si>
    <t>15.117</t>
  </si>
  <si>
    <t>15.118</t>
  </si>
  <si>
    <t>15.119</t>
  </si>
  <si>
    <t>15.120</t>
  </si>
  <si>
    <t>15.121</t>
  </si>
  <si>
    <t>15.122</t>
  </si>
  <si>
    <t>15.123</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</si>
  <si>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</si>
  <si>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</si>
  <si>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</si>
  <si>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</si>
  <si>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</si>
  <si>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</si>
  <si>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</si>
  <si>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</si>
  <si>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</si>
  <si>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</si>
  <si>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</si>
  <si>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</si>
  <si>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</si>
  <si>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</si>
  <si>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</si>
  <si>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</si>
  <si>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</si>
  <si>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</si>
  <si>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</si>
  <si>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</si>
  <si>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</si>
  <si>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</si>
  <si>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</si>
  <si>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</si>
  <si>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</si>
  <si>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</si>
  <si>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</si>
  <si>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</si>
  <si>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</si>
  <si>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</si>
  <si>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</si>
  <si>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</si>
  <si>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</si>
  <si>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</si>
  <si>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</si>
  <si>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</si>
  <si>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</si>
  <si>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</si>
  <si>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</si>
  <si>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</si>
  <si>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</si>
  <si>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</si>
  <si>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16.100</t>
  </si>
  <si>
    <t>16.101</t>
  </si>
  <si>
    <t>16.102</t>
  </si>
  <si>
    <t>16.103</t>
  </si>
  <si>
    <t>16.104</t>
  </si>
  <si>
    <t>16.105</t>
  </si>
  <si>
    <t>16.106</t>
  </si>
  <si>
    <t>16.107</t>
  </si>
  <si>
    <t>16.108</t>
  </si>
  <si>
    <t>16.109</t>
  </si>
  <si>
    <t>16.110</t>
  </si>
  <si>
    <t>16.111</t>
  </si>
  <si>
    <t>16.112</t>
  </si>
  <si>
    <t>16.113</t>
  </si>
  <si>
    <t>16.114</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</si>
  <si>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</si>
  <si>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</si>
  <si>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</si>
  <si>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</si>
  <si>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</si>
  <si>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</si>
  <si>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</si>
  <si>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</si>
  <si>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</si>
  <si>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</si>
  <si>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</si>
  <si>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</si>
  <si>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</si>
  <si>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</si>
  <si>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</si>
  <si>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</si>
  <si>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</si>
  <si>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</si>
  <si>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</si>
  <si>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</si>
  <si>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</si>
  <si>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</si>
  <si>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</si>
  <si>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</si>
  <si>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</si>
  <si>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</si>
  <si>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</si>
  <si>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</si>
  <si>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</si>
  <si>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</si>
  <si>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</si>
  <si>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</si>
  <si>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</si>
  <si>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</si>
  <si>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</si>
  <si>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</si>
  <si>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</si>
  <si>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</si>
  <si>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</si>
  <si>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</si>
  <si>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</si>
  <si>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</si>
  <si>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</si>
  <si>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</si>
  <si>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</si>
  <si>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19.2</t>
  </si>
  <si>
    <t>19.3</t>
  </si>
  <si>
    <t>19.4</t>
  </si>
  <si>
    <t>19.5</t>
  </si>
  <si>
    <t>19.6</t>
  </si>
  <si>
    <t>19.7</t>
  </si>
  <si>
    <t>19.8</t>
  </si>
  <si>
    <t>19.9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</si>
  <si>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</si>
  <si>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</si>
  <si>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</si>
  <si>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</si>
  <si>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</si>
  <si>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</si>
  <si>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</si>
  <si>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</si>
  <si>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</si>
  <si>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</si>
  <si>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</si>
  <si>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</si>
  <si>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</si>
  <si>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</si>
  <si>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</si>
  <si>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</si>
  <si>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</si>
  <si>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</si>
  <si>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</si>
  <si>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</si>
  <si>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</si>
  <si>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21.1</t>
  </si>
  <si>
    <t>21.2</t>
  </si>
  <si>
    <t>21.3</t>
  </si>
  <si>
    <t>21.4</t>
  </si>
  <si>
    <t>21.5</t>
  </si>
  <si>
    <t>21.6</t>
  </si>
  <si>
    <t>21.7</t>
  </si>
  <si>
    <t>21.8</t>
  </si>
  <si>
    <t>21.9</t>
  </si>
  <si>
    <t>21.10</t>
  </si>
  <si>
    <t>21.11</t>
  </si>
  <si>
    <t xml:space="preserve">CRONOGRAMA FÍSICO FINANCEIRO </t>
  </si>
  <si>
    <t xml:space="preserve">Secretaria Municipal de Infraestrutura </t>
  </si>
  <si>
    <r>
      <rPr>
        <sz val="10"/>
        <rFont val="Calibri"/>
        <charset val="134"/>
      </rPr>
      <t>ITEM</t>
    </r>
  </si>
  <si>
    <r>
      <rPr>
        <sz val="9"/>
        <rFont val="Arial"/>
        <charset val="134"/>
      </rPr>
      <t>DESCRIÇÃO</t>
    </r>
  </si>
  <si>
    <r>
      <rPr>
        <sz val="9"/>
        <rFont val="Arial"/>
        <charset val="134"/>
      </rPr>
      <t>VALOR (R$)</t>
    </r>
  </si>
  <si>
    <r>
      <rPr>
        <sz val="9"/>
        <rFont val="Arial"/>
        <charset val="134"/>
      </rPr>
      <t>MÊS 1</t>
    </r>
  </si>
  <si>
    <r>
      <rPr>
        <sz val="9"/>
        <rFont val="Arial"/>
        <charset val="134"/>
      </rPr>
      <t>MÊS 2</t>
    </r>
  </si>
  <si>
    <r>
      <rPr>
        <sz val="9"/>
        <rFont val="Arial"/>
        <charset val="134"/>
      </rPr>
      <t>MÊS 3</t>
    </r>
  </si>
  <si>
    <r>
      <rPr>
        <sz val="9"/>
        <rFont val="Arial"/>
        <charset val="134"/>
      </rPr>
      <t>MÊS 4</t>
    </r>
  </si>
  <si>
    <r>
      <rPr>
        <sz val="9"/>
        <rFont val="Arial"/>
        <charset val="134"/>
      </rPr>
      <t>MÊS 5</t>
    </r>
  </si>
  <si>
    <r>
      <rPr>
        <sz val="9"/>
        <rFont val="Arial"/>
        <charset val="134"/>
      </rPr>
      <t>MÊS 6</t>
    </r>
  </si>
  <si>
    <r>
      <rPr>
        <sz val="9"/>
        <rFont val="Arial"/>
        <charset val="134"/>
      </rPr>
      <t>MÊS 7</t>
    </r>
  </si>
  <si>
    <r>
      <rPr>
        <sz val="9"/>
        <rFont val="Arial"/>
        <charset val="134"/>
      </rPr>
      <t>MÊS 8</t>
    </r>
  </si>
  <si>
    <r>
      <rPr>
        <sz val="9"/>
        <rFont val="Arial"/>
        <charset val="134"/>
      </rPr>
      <t>MÊS 9</t>
    </r>
  </si>
  <si>
    <r>
      <rPr>
        <sz val="9"/>
        <rFont val="Arial"/>
        <charset val="134"/>
      </rPr>
      <t>MÊS 10</t>
    </r>
  </si>
  <si>
    <r>
      <rPr>
        <sz val="9"/>
        <rFont val="Arial"/>
        <charset val="134"/>
      </rPr>
      <t>MÊS 11</t>
    </r>
  </si>
  <si>
    <r>
      <rPr>
        <sz val="9"/>
        <rFont val="Arial"/>
        <charset val="134"/>
      </rPr>
      <t>MÊS 12</t>
    </r>
  </si>
  <si>
    <r>
      <rPr>
        <sz val="9"/>
        <rFont val="Arial"/>
        <charset val="134"/>
      </rPr>
      <t>Total parcela</t>
    </r>
  </si>
  <si>
    <r>
      <rPr>
        <sz val="8"/>
        <rFont val="Calibri"/>
        <charset val="134"/>
      </rPr>
      <t>1</t>
    </r>
  </si>
  <si>
    <r>
      <rPr>
        <sz val="8"/>
        <rFont val="Calibri"/>
        <charset val="134"/>
      </rPr>
      <t>2</t>
    </r>
  </si>
  <si>
    <r>
      <rPr>
        <sz val="8"/>
        <rFont val="Calibri"/>
        <charset val="134"/>
      </rPr>
      <t>3</t>
    </r>
  </si>
  <si>
    <r>
      <rPr>
        <sz val="8"/>
        <rFont val="Calibri"/>
        <charset val="134"/>
      </rPr>
      <t>4</t>
    </r>
  </si>
  <si>
    <r>
      <rPr>
        <sz val="8"/>
        <rFont val="Calibri"/>
        <charset val="134"/>
      </rPr>
      <t>5</t>
    </r>
  </si>
  <si>
    <r>
      <rPr>
        <sz val="8"/>
        <rFont val="Calibri"/>
        <charset val="134"/>
      </rPr>
      <t>6</t>
    </r>
  </si>
  <si>
    <r>
      <rPr>
        <sz val="8"/>
        <rFont val="Calibri"/>
        <charset val="134"/>
      </rPr>
      <t>7</t>
    </r>
  </si>
  <si>
    <r>
      <rPr>
        <sz val="8"/>
        <rFont val="Calibri"/>
        <charset val="134"/>
      </rPr>
      <t>8</t>
    </r>
  </si>
  <si>
    <r>
      <rPr>
        <sz val="8"/>
        <rFont val="Calibri"/>
        <charset val="134"/>
      </rPr>
      <t>9</t>
    </r>
  </si>
  <si>
    <r>
      <rPr>
        <sz val="8"/>
        <rFont val="Calibri"/>
        <charset val="134"/>
      </rPr>
      <t>10</t>
    </r>
  </si>
  <si>
    <r>
      <rPr>
        <sz val="8"/>
        <rFont val="Calibri"/>
        <charset val="134"/>
      </rPr>
      <t>11</t>
    </r>
  </si>
  <si>
    <r>
      <rPr>
        <sz val="8"/>
        <rFont val="Calibri"/>
        <charset val="134"/>
      </rPr>
      <t>12</t>
    </r>
  </si>
  <si>
    <r>
      <rPr>
        <sz val="8"/>
        <rFont val="Calibri"/>
        <charset val="134"/>
      </rPr>
      <t>13</t>
    </r>
  </si>
  <si>
    <t>100,00' %'</t>
  </si>
  <si>
    <t xml:space="preserve">Acumulado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</si>
</sst>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R$&quot;\ * #,##0.00_-;\-&quot;R$&quot;\ * #,##0.00_-;_-&quot;R$&quot;\ * &quot;-&quot;??_-;_-@_-"/>
    <numFmt numFmtId="43" formatCode="_-* #,##0.00_-;\-* #,##0.00_-;_-* &quot;-&quot;??_-;_-@_-"/>
    <numFmt numFmtId="164" formatCode="#,##0.00\'\ %\'"/>
    <numFmt numFmtId="165" formatCode="#,##0.00%"/>
    <numFmt numFmtId="166" formatCode="_-* #,##0.000000_-;\-* #,##0.000000_-;_-* &quot;-&quot;??_-;_-@_-"/>
    <numFmt numFmtId="167" formatCode="0.0000"/>
    <numFmt numFmtId="168" formatCode="###0;###0"/>
    <numFmt numFmtId="169" formatCode="###,###,##0.00"/>
    <numFmt numFmtId="170" formatCode="#,##0.00;#,##0.00"/>
    <numFmt numFmtId="171" formatCode="0.0000000%"/>
    <numFmt numFmtId="172" formatCode="###0.00;###0.00"/>
    <numFmt numFmtId="173" formatCode="###0.0;###0.0"/>
  </numFmts>
  <fonts count="60">
    <font>
      <sz val="11"/>
      <color theme="1"/>
      <name val="Calibri"/>
      <charset val="134"/>
      <scheme val="minor"/>
    </font>
    <font>
      <b/>
      <sz val="11"/>
      <color theme="1"/>
      <name val="Calibri"/>
      <charset val="134"/>
      <scheme val="minor"/>
    </font>
    <font>
      <b/>
      <sz val="16"/>
      <color theme="1"/>
      <name val="Calibri"/>
      <charset val="134"/>
      <scheme val="minor"/>
    </font>
    <font>
      <b/>
      <sz val="10"/>
      <color theme="1"/>
      <name val="Calibri"/>
      <charset val="134"/>
      <scheme val="minor"/>
    </font>
    <font>
      <b/>
      <sz val="12"/>
      <color theme="1"/>
      <name val="Calibri"/>
      <charset val="134"/>
      <scheme val="minor"/>
    </font>
    <font>
      <sz val="12"/>
      <color theme="1"/>
      <name val="Calibri"/>
      <charset val="134"/>
      <scheme val="minor"/>
    </font>
    <font>
      <sz val="10"/>
      <color theme="1"/>
      <name val="Calibri"/>
      <charset val="134"/>
      <scheme val="minor"/>
    </font>
    <font>
      <sz val="9"/>
      <color rgb="FF000000"/>
      <name val="SansSerif"/>
      <charset val="134"/>
    </font>
    <font>
      <sz val="9"/>
      <color rgb="FF000000"/>
      <name val="Arial"/>
      <charset val="134"/>
    </font>
    <font>
      <sz val="7"/>
      <color rgb="FF000000"/>
      <name val="SansSerif"/>
      <charset val="134"/>
    </font>
    <font>
      <sz val="9"/>
      <name val="Arial"/>
      <charset val="134"/>
    </font>
    <font>
      <sz val="9"/>
      <color theme="1"/>
      <name val="Arial"/>
      <charset val="134"/>
    </font>
    <font>
      <b/>
      <sz val="9"/>
      <color rgb="FF000000"/>
      <name val="Arial"/>
      <charset val="134"/>
    </font>
    <font>
      <sz val="11"/>
      <color theme="1"/>
      <name val="Times New Roman"/>
      <charset val="134"/>
    </font>
    <font>
      <b/>
      <sz val="9"/>
      <color theme="1"/>
      <name val="Arial"/>
      <charset val="134"/>
    </font>
    <font>
      <sz val="9"/>
      <color theme="1"/>
      <name val="Calibri"/>
      <charset val="134"/>
      <scheme val="minor"/>
    </font>
    <font>
      <sz val="9"/>
      <color theme="1"/>
      <name val="Times New Roman"/>
      <charset val="134"/>
    </font>
    <font>
      <b/>
      <sz val="10"/>
      <color rgb="FF000000"/>
      <name val="Calibri"/>
      <charset val="134"/>
      <scheme val="minor"/>
    </font>
    <font>
      <b/>
      <sz val="12"/>
      <color rgb="FF000000"/>
      <name val="Calibri"/>
      <charset val="134"/>
      <scheme val="minor"/>
    </font>
    <font>
      <sz val="10"/>
      <color rgb="FF000000"/>
      <name val="Calibri"/>
      <charset val="134"/>
      <scheme val="minor"/>
    </font>
    <font>
      <sz val="12"/>
      <color rgb="FF000000"/>
      <name val="Calibri"/>
      <charset val="134"/>
      <scheme val="minor"/>
    </font>
    <font>
      <sz val="12"/>
      <name val="Calibri"/>
      <charset val="134"/>
      <scheme val="minor"/>
    </font>
    <font>
      <sz val="12"/>
      <name val="Times New Roman"/>
      <charset val="134"/>
    </font>
    <font>
      <sz val="10"/>
      <name val="Times New Roman"/>
      <charset val="134"/>
    </font>
    <font>
      <b/>
      <sz val="16"/>
      <name val="Arial"/>
      <charset val="134"/>
    </font>
    <font>
      <sz val="10"/>
      <name val="Arial"/>
      <charset val="134"/>
    </font>
    <font>
      <b/>
      <sz val="14"/>
      <name val="Arial"/>
      <charset val="134"/>
    </font>
    <font>
      <sz val="9"/>
      <name val="Times New Roman"/>
      <charset val="134"/>
    </font>
    <font>
      <b/>
      <sz val="12"/>
      <name val="Times New Roman"/>
      <charset val="134"/>
    </font>
    <font>
      <b/>
      <sz val="9"/>
      <name val="Times New Roman"/>
      <charset val="134"/>
    </font>
    <font>
      <i/>
      <sz val="12"/>
      <color theme="1"/>
      <name val="Calibri"/>
      <charset val="134"/>
      <scheme val="minor"/>
    </font>
    <font>
      <i/>
      <sz val="11"/>
      <color theme="1"/>
      <name val="Calibri"/>
      <charset val="134"/>
      <scheme val="minor"/>
    </font>
    <font>
      <b/>
      <i/>
      <sz val="11"/>
      <color theme="1"/>
      <name val="Calibri"/>
      <charset val="134"/>
      <scheme val="minor"/>
    </font>
    <font>
      <b/>
      <sz val="14"/>
      <color theme="1"/>
      <name val="Calibri"/>
      <charset val="134"/>
      <scheme val="minor"/>
    </font>
    <font>
      <b/>
      <sz val="7"/>
      <color rgb="FF000000"/>
      <name val="Arial"/>
      <charset val="134"/>
    </font>
    <font>
      <b/>
      <sz val="8"/>
      <name val="Arial"/>
      <charset val="134"/>
    </font>
    <font>
      <b/>
      <sz val="6"/>
      <color rgb="FF000000"/>
      <name val="Arial"/>
      <charset val="134"/>
    </font>
    <font>
      <sz val="7"/>
      <color rgb="FF000000"/>
      <name val="Arial"/>
      <charset val="134"/>
    </font>
    <font>
      <b/>
      <sz val="10"/>
      <name val="Arial"/>
      <charset val="134"/>
    </font>
    <font>
      <b/>
      <sz val="10"/>
      <color theme="1" tint="4.9989318521683403E-2"/>
      <name val="Calibri"/>
      <charset val="134"/>
      <scheme val="minor"/>
    </font>
    <font>
      <sz val="10"/>
      <name val="Calibri"/>
      <charset val="134"/>
      <scheme val="minor"/>
    </font>
    <font>
      <sz val="9"/>
      <color theme="1"/>
      <name val="Calibri"/>
      <charset val="134"/>
    </font>
    <font>
      <b/>
      <sz val="9"/>
      <color theme="1"/>
      <name val="Calibri"/>
      <charset val="134"/>
    </font>
    <font>
      <sz val="8"/>
      <color theme="1"/>
      <name val="Calibri"/>
      <charset val="204"/>
    </font>
    <font>
      <sz val="10"/>
      <name val="Courier New"/>
      <charset val="134"/>
    </font>
    <font>
      <sz val="8"/>
      <color theme="1"/>
      <name val="Arial"/>
      <charset val="134"/>
    </font>
    <font>
      <sz val="10"/>
      <color theme="1"/>
      <name val="Times New Roman"/>
      <charset val="204"/>
    </font>
    <font>
      <b/>
      <sz val="8"/>
      <color theme="1"/>
      <name val="Calibri"/>
      <charset val="204"/>
    </font>
    <font>
      <b/>
      <sz val="8"/>
      <color theme="1"/>
      <name val="Arial"/>
      <charset val="134"/>
    </font>
    <font>
      <sz val="8"/>
      <color theme="1"/>
      <name val="Verdana"/>
      <charset val="134"/>
    </font>
    <font>
      <sz val="8"/>
      <color indexed="8"/>
      <name val="Arial"/>
      <charset val="134"/>
    </font>
    <font>
      <sz val="8"/>
      <color theme="1"/>
      <name val="Calibri"/>
      <charset val="134"/>
      <scheme val="minor"/>
    </font>
    <font>
      <sz val="8"/>
      <color rgb="FF000000"/>
      <name val="Verdana"/>
      <charset val="134"/>
    </font>
    <font>
      <sz val="11"/>
      <color indexed="8"/>
      <name val="Calibri"/>
      <charset val="134"/>
    </font>
    <font>
      <sz val="10"/>
      <name val="Calibri"/>
      <charset val="134"/>
    </font>
    <font>
      <sz val="8"/>
      <name val="Calibri"/>
      <charset val="134"/>
    </font>
    <font>
      <b/>
      <sz val="7"/>
      <name val="Arial"/>
      <charset val="134"/>
    </font>
    <font>
      <sz val="8"/>
      <name val="Arial"/>
      <charset val="134"/>
    </font>
    <font>
      <b/>
      <sz val="8"/>
      <color theme="1"/>
      <name val="Arial"/>
      <charset val="204"/>
    </font>
    <font>
      <sz val="11"/>
      <color theme="1"/>
      <name val="Calibri"/>
      <charset val="134"/>
      <scheme val="minor"/>
    </font>
  </fonts>
  <fills count="20">
    <fill>
      <patternFill patternType="none"/>
    </fill>
    <fill>
      <patternFill patternType="gray125"/>
    </fill>
    <fill>
      <patternFill patternType="solid">
        <fgColor theme="0"/>
        <bgColor indexed="64"/>
      </patternFill>
    </fill>
    <fill>
      <patternFill patternType="solid">
        <fgColor rgb="FFDFDFDF"/>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4" tint="0.59999389629810485"/>
        <bgColor indexed="64"/>
      </patternFill>
    </fill>
    <fill>
      <patternFill patternType="solid">
        <fgColor theme="8" tint="0.79995117038483843"/>
        <bgColor indexed="64"/>
      </patternFill>
    </fill>
    <fill>
      <patternFill patternType="solid">
        <fgColor theme="8" tint="0.59999389629810485"/>
        <bgColor indexed="64"/>
      </patternFill>
    </fill>
    <fill>
      <patternFill patternType="solid">
        <fgColor theme="4" tint="0.79995117038483843"/>
        <bgColor theme="4" tint="0.79995117038483843"/>
      </patternFill>
    </fill>
    <fill>
      <patternFill patternType="solid">
        <fgColor rgb="FFFFFF00"/>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6" tint="0.79995117038483843"/>
        <bgColor indexed="64"/>
      </patternFill>
    </fill>
    <fill>
      <patternFill patternType="solid">
        <fgColor theme="5" tint="0.59999389629810485"/>
        <bgColor indexed="64"/>
      </patternFill>
    </fill>
    <fill>
      <patternFill patternType="solid">
        <fgColor theme="5" tint="0.39994506668294322"/>
        <bgColor indexed="64"/>
      </patternFill>
    </fill>
    <fill>
      <patternFill patternType="solid">
        <fgColor theme="0" tint="-0.34998626667073579"/>
        <bgColor indexed="64"/>
      </patternFill>
    </fill>
    <fill>
      <patternFill patternType="solid">
        <fgColor rgb="FFDDEBF7"/>
        <bgColor indexed="64"/>
      </patternFill>
    </fill>
    <fill>
      <patternFill patternType="solid">
        <fgColor rgb="FFFFC000"/>
        <bgColor indexed="64"/>
      </patternFill>
    </fill>
    <fill>
      <patternFill patternType="solid">
        <fgColor rgb="FFFFFFFF"/>
        <bgColor indexed="64"/>
      </patternFill>
    </fill>
  </fills>
  <borders count="4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auto="1"/>
      </bottom>
      <diagonal/>
    </border>
    <border>
      <left style="thin">
        <color rgb="FF000000"/>
      </left>
      <right style="thin">
        <color rgb="FF000000"/>
      </right>
      <top style="thin">
        <color rgb="FF000000"/>
      </top>
      <bottom style="thin">
        <color auto="1"/>
      </bottom>
      <diagonal/>
    </border>
    <border>
      <left/>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medium">
        <color auto="1"/>
      </left>
      <right style="medium">
        <color auto="1"/>
      </right>
      <top style="medium">
        <color auto="1"/>
      </top>
      <bottom style="thin">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s>
  <cellStyleXfs count="9">
    <xf numFmtId="0" fontId="0" fillId="0" borderId="0"/>
    <xf numFmtId="43" fontId="59" fillId="0" borderId="0" applyFont="0" applyFill="0" applyBorder="0" applyAlignment="0" applyProtection="0"/>
    <xf numFmtId="9" fontId="59" fillId="0" borderId="0" applyFont="0" applyFill="0" applyBorder="0" applyAlignment="0" applyProtection="0"/>
    <xf numFmtId="0" fontId="25" fillId="0" borderId="0"/>
    <xf numFmtId="44" fontId="59" fillId="0" borderId="0" applyFont="0" applyFill="0" applyBorder="0" applyAlignment="0" applyProtection="0"/>
    <xf numFmtId="0" fontId="25" fillId="0" borderId="0"/>
    <xf numFmtId="0" fontId="25" fillId="0" borderId="0"/>
    <xf numFmtId="9" fontId="53" fillId="0" borderId="0" applyFont="0" applyFill="0" applyBorder="0" applyAlignment="0" applyProtection="0"/>
    <xf numFmtId="9" fontId="25" fillId="0" borderId="0" applyFont="0" applyFill="0" applyBorder="0" applyAlignment="0" applyProtection="0"/>
  </cellStyleXfs>
  <cellXfs count="490">
    <xf numFmtId="0" fontId="0" fillId="0" borderId="0" xfId="0"/>
    <xf numFmtId="0" fontId="3" fillId="2" borderId="0" xfId="0" applyFont="1" applyFill="1" applyBorder="1" applyAlignment="1">
      <alignment horizontal="left" vertical="top"/>
    </xf>
    <xf numFmtId="0" fontId="4" fillId="2" borderId="0" xfId="0" applyFont="1" applyFill="1" applyBorder="1" applyAlignment="1">
      <alignment vertical="center"/>
    </xf>
    <xf numFmtId="0" fontId="5" fillId="2" borderId="0" xfId="0" applyFont="1" applyFill="1" applyBorder="1" applyAlignment="1">
      <alignment horizontal="right" vertical="top"/>
    </xf>
    <xf numFmtId="0" fontId="4" fillId="2" borderId="0" xfId="0" applyFont="1" applyFill="1" applyBorder="1" applyAlignment="1">
      <alignment horizontal="left" vertical="top"/>
    </xf>
    <xf numFmtId="0" fontId="5" fillId="2" borderId="0" xfId="0" applyFont="1" applyFill="1" applyBorder="1" applyAlignment="1">
      <alignment horizontal="left" vertical="top"/>
    </xf>
    <xf numFmtId="10" fontId="5" fillId="2" borderId="0" xfId="0" applyNumberFormat="1" applyFont="1" applyFill="1" applyBorder="1" applyAlignment="1">
      <alignment horizontal="left" vertical="top" wrapText="1"/>
    </xf>
    <xf numFmtId="10" fontId="6" fillId="2" borderId="0" xfId="0" applyNumberFormat="1" applyFont="1" applyFill="1" applyBorder="1" applyAlignment="1">
      <alignment horizontal="right" vertical="top"/>
    </xf>
    <xf numFmtId="0" fontId="6" fillId="2" borderId="0" xfId="0" applyFont="1" applyFill="1" applyBorder="1" applyAlignment="1">
      <alignment horizontal="right" vertical="top"/>
    </xf>
    <xf numFmtId="0" fontId="6" fillId="2" borderId="0" xfId="0" applyFont="1" applyFill="1" applyBorder="1" applyAlignment="1">
      <alignment vertical="top"/>
    </xf>
    <xf numFmtId="0" fontId="5" fillId="2" borderId="0" xfId="0" applyFont="1" applyFill="1" applyBorder="1" applyAlignment="1">
      <alignment horizontal="center" vertical="top"/>
    </xf>
    <xf numFmtId="14" fontId="5" fillId="2" borderId="0" xfId="0" applyNumberFormat="1" applyFont="1" applyFill="1" applyBorder="1" applyAlignment="1">
      <alignment horizontal="left" vertical="top"/>
    </xf>
    <xf numFmtId="0" fontId="6" fillId="2" borderId="0" xfId="0" applyFont="1" applyFill="1" applyBorder="1" applyAlignment="1">
      <alignment horizontal="center" vertical="top"/>
    </xf>
    <xf numFmtId="0" fontId="4" fillId="2" borderId="0" xfId="0" applyFont="1" applyFill="1" applyBorder="1" applyAlignment="1">
      <alignment horizontal="center" vertical="top"/>
    </xf>
    <xf numFmtId="0" fontId="7" fillId="3"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wrapText="1"/>
    </xf>
    <xf numFmtId="165" fontId="8" fillId="0" borderId="2" xfId="0" applyNumberFormat="1" applyFont="1" applyFill="1" applyBorder="1" applyAlignment="1" applyProtection="1">
      <alignment horizontal="right" vertical="center" wrapText="1"/>
    </xf>
    <xf numFmtId="44" fontId="11" fillId="4" borderId="3" xfId="4" applyFont="1" applyFill="1" applyBorder="1" applyAlignment="1" applyProtection="1">
      <alignment wrapText="1"/>
      <protection locked="0"/>
    </xf>
    <xf numFmtId="0" fontId="0" fillId="3" borderId="6" xfId="0" applyNumberFormat="1" applyFont="1" applyFill="1" applyBorder="1" applyAlignment="1" applyProtection="1">
      <alignment wrapText="1"/>
      <protection locked="0"/>
    </xf>
    <xf numFmtId="0" fontId="11" fillId="3" borderId="7" xfId="0" applyNumberFormat="1" applyFont="1" applyFill="1" applyBorder="1" applyAlignment="1" applyProtection="1">
      <alignment wrapText="1"/>
      <protection locked="0"/>
    </xf>
    <xf numFmtId="44" fontId="12" fillId="3" borderId="8" xfId="4" applyFont="1" applyFill="1" applyBorder="1" applyAlignment="1" applyProtection="1">
      <alignment horizontal="right" vertical="center" wrapText="1"/>
      <protection locked="0"/>
    </xf>
    <xf numFmtId="4" fontId="11" fillId="3" borderId="9" xfId="0" applyNumberFormat="1" applyFont="1" applyFill="1" applyBorder="1" applyAlignment="1" applyProtection="1">
      <alignment horizontal="right" vertical="center" wrapText="1"/>
    </xf>
    <xf numFmtId="0" fontId="0" fillId="0" borderId="8" xfId="0" applyFont="1" applyBorder="1"/>
    <xf numFmtId="4" fontId="11" fillId="3" borderId="10" xfId="0" applyNumberFormat="1" applyFont="1" applyFill="1" applyBorder="1" applyAlignment="1" applyProtection="1">
      <alignment horizontal="right" vertical="center" wrapText="1"/>
    </xf>
    <xf numFmtId="0" fontId="13" fillId="0" borderId="0" xfId="0" applyFont="1" applyAlignment="1">
      <alignment vertical="top"/>
    </xf>
    <xf numFmtId="164" fontId="12" fillId="0" borderId="2" xfId="0" applyNumberFormat="1" applyFont="1" applyFill="1" applyBorder="1" applyAlignment="1" applyProtection="1">
      <alignment horizontal="right" vertical="center" wrapText="1"/>
    </xf>
    <xf numFmtId="44" fontId="12" fillId="4" borderId="1" xfId="4" applyFont="1" applyFill="1" applyBorder="1" applyAlignment="1" applyProtection="1">
      <alignment horizontal="right" vertical="center" wrapText="1"/>
    </xf>
    <xf numFmtId="44" fontId="12" fillId="0" borderId="1" xfId="4" applyFont="1" applyFill="1" applyBorder="1" applyAlignment="1" applyProtection="1">
      <alignment horizontal="right" vertical="center" wrapText="1"/>
    </xf>
    <xf numFmtId="10" fontId="12" fillId="0" borderId="1" xfId="2" applyNumberFormat="1" applyFont="1" applyFill="1" applyBorder="1" applyAlignment="1" applyProtection="1">
      <alignment horizontal="right" vertical="center" wrapText="1"/>
    </xf>
    <xf numFmtId="164" fontId="12" fillId="0" borderId="12" xfId="0" applyNumberFormat="1" applyFont="1" applyFill="1" applyBorder="1" applyAlignment="1" applyProtection="1">
      <alignment horizontal="right" vertical="center" wrapText="1"/>
    </xf>
    <xf numFmtId="44" fontId="12" fillId="4" borderId="13" xfId="4" applyFont="1" applyFill="1" applyBorder="1" applyAlignment="1" applyProtection="1">
      <alignment horizontal="right" vertical="center" wrapText="1"/>
    </xf>
    <xf numFmtId="4" fontId="12" fillId="4" borderId="2" xfId="0" applyNumberFormat="1" applyFont="1" applyFill="1" applyBorder="1" applyAlignment="1" applyProtection="1">
      <alignment horizontal="right" vertical="center" wrapText="1"/>
    </xf>
    <xf numFmtId="4" fontId="12" fillId="4" borderId="12" xfId="0" applyNumberFormat="1" applyFont="1" applyFill="1" applyBorder="1" applyAlignment="1" applyProtection="1">
      <alignment horizontal="right" vertical="center" wrapText="1"/>
    </xf>
    <xf numFmtId="4" fontId="14" fillId="3" borderId="10" xfId="0" applyNumberFormat="1" applyFont="1" applyFill="1" applyBorder="1" applyAlignment="1" applyProtection="1">
      <alignment horizontal="right" vertical="center" wrapText="1"/>
      <protection locked="0"/>
    </xf>
    <xf numFmtId="0" fontId="15" fillId="0" borderId="0" xfId="0" applyFont="1"/>
    <xf numFmtId="44" fontId="0" fillId="0" borderId="0" xfId="0" applyNumberFormat="1"/>
    <xf numFmtId="0" fontId="13" fillId="0" borderId="0" xfId="0" applyFont="1" applyAlignment="1">
      <alignment horizontal="justify" vertical="top"/>
    </xf>
    <xf numFmtId="0" fontId="1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left" vertical="top" wrapText="1"/>
    </xf>
    <xf numFmtId="0" fontId="6" fillId="0" borderId="0" xfId="0" applyFont="1" applyAlignment="1">
      <alignment horizontal="center" vertical="top"/>
    </xf>
    <xf numFmtId="0" fontId="13" fillId="0" borderId="0" xfId="0" applyFont="1" applyBorder="1" applyAlignment="1">
      <alignment vertical="top"/>
    </xf>
    <xf numFmtId="0" fontId="6" fillId="2" borderId="0" xfId="0" applyFont="1" applyFill="1" applyBorder="1" applyAlignment="1">
      <alignment horizontal="left" vertical="top"/>
    </xf>
    <xf numFmtId="10" fontId="6" fillId="2" borderId="0" xfId="0" applyNumberFormat="1" applyFont="1" applyFill="1" applyBorder="1" applyAlignment="1">
      <alignment horizontal="left" vertical="top" wrapText="1"/>
    </xf>
    <xf numFmtId="0" fontId="3" fillId="2" borderId="0" xfId="0" applyFont="1" applyFill="1" applyBorder="1" applyAlignment="1">
      <alignment horizontal="justify" vertical="top"/>
    </xf>
    <xf numFmtId="0" fontId="1" fillId="2" borderId="0" xfId="0" applyFont="1" applyFill="1" applyBorder="1" applyAlignment="1">
      <alignment horizontal="left" vertical="top"/>
    </xf>
    <xf numFmtId="0" fontId="0" fillId="2" borderId="0" xfId="0" applyFont="1" applyFill="1" applyBorder="1" applyAlignment="1">
      <alignment horizontal="left" vertical="top"/>
    </xf>
    <xf numFmtId="10" fontId="0" fillId="2" borderId="0" xfId="0" applyNumberFormat="1" applyFont="1" applyFill="1" applyBorder="1" applyAlignment="1">
      <alignment horizontal="left" vertical="top" wrapText="1"/>
    </xf>
    <xf numFmtId="0" fontId="0" fillId="2" borderId="0" xfId="0" applyFont="1" applyFill="1" applyBorder="1" applyAlignment="1">
      <alignment horizontal="center" vertical="top"/>
    </xf>
    <xf numFmtId="14" fontId="0" fillId="2" borderId="0" xfId="0" applyNumberFormat="1" applyFont="1" applyFill="1" applyBorder="1" applyAlignment="1">
      <alignment horizontal="left" vertical="top"/>
    </xf>
    <xf numFmtId="10" fontId="0" fillId="2" borderId="0" xfId="0" applyNumberFormat="1" applyFont="1" applyFill="1" applyBorder="1" applyAlignment="1">
      <alignment horizontal="left" vertical="center"/>
    </xf>
    <xf numFmtId="0" fontId="3"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3" fillId="5" borderId="16" xfId="0" applyFont="1" applyFill="1" applyBorder="1" applyAlignment="1">
      <alignment horizontal="center" vertical="top" wrapText="1"/>
    </xf>
    <xf numFmtId="0" fontId="3" fillId="5" borderId="17" xfId="0" applyFont="1" applyFill="1" applyBorder="1" applyAlignment="1">
      <alignment horizontal="center" vertical="top" wrapText="1"/>
    </xf>
    <xf numFmtId="0" fontId="3" fillId="5" borderId="18" xfId="0" applyFont="1" applyFill="1" applyBorder="1" applyAlignment="1">
      <alignment horizontal="center" vertical="top" wrapText="1"/>
    </xf>
    <xf numFmtId="0" fontId="3" fillId="5" borderId="19" xfId="0" applyFont="1" applyFill="1" applyBorder="1" applyAlignment="1">
      <alignment horizontal="center" vertical="top" wrapText="1"/>
    </xf>
    <xf numFmtId="0" fontId="4" fillId="5" borderId="20" xfId="0" applyFont="1" applyFill="1" applyBorder="1" applyAlignment="1">
      <alignment horizontal="center" vertical="top" wrapText="1"/>
    </xf>
    <xf numFmtId="0" fontId="4" fillId="5" borderId="20" xfId="0" applyFont="1" applyFill="1" applyBorder="1" applyAlignment="1">
      <alignment horizontal="left" vertical="top" wrapText="1"/>
    </xf>
    <xf numFmtId="4" fontId="4" fillId="5" borderId="21" xfId="0" applyNumberFormat="1" applyFont="1" applyFill="1" applyBorder="1" applyAlignment="1">
      <alignment horizontal="right" vertical="top" wrapText="1"/>
    </xf>
    <xf numFmtId="4" fontId="4" fillId="5" borderId="20" xfId="0" applyNumberFormat="1" applyFont="1" applyFill="1" applyBorder="1" applyAlignment="1">
      <alignment horizontal="right" vertical="top" wrapText="1"/>
    </xf>
    <xf numFmtId="4" fontId="4" fillId="5" borderId="22" xfId="0" applyNumberFormat="1" applyFont="1" applyFill="1" applyBorder="1" applyAlignment="1">
      <alignment horizontal="right" vertical="top" wrapText="1"/>
    </xf>
    <xf numFmtId="0" fontId="17" fillId="6" borderId="23" xfId="0" applyFont="1" applyFill="1" applyBorder="1" applyAlignment="1">
      <alignment horizontal="left" vertical="top"/>
    </xf>
    <xf numFmtId="0" fontId="18" fillId="6" borderId="8" xfId="0" applyFont="1" applyFill="1" applyBorder="1" applyAlignment="1">
      <alignment horizontal="left" vertical="top"/>
    </xf>
    <xf numFmtId="49" fontId="18" fillId="6" borderId="8" xfId="0" applyNumberFormat="1" applyFont="1" applyFill="1" applyBorder="1" applyAlignment="1">
      <alignment horizontal="left" vertical="top"/>
    </xf>
    <xf numFmtId="0" fontId="18" fillId="6" borderId="8" xfId="0" applyFont="1" applyFill="1" applyBorder="1" applyAlignment="1">
      <alignment horizontal="left" vertical="top" wrapText="1"/>
    </xf>
    <xf numFmtId="0" fontId="18" fillId="6" borderId="8" xfId="0" applyFont="1" applyFill="1" applyBorder="1" applyAlignment="1">
      <alignment horizontal="center" vertical="top"/>
    </xf>
    <xf numFmtId="0" fontId="19" fillId="0" borderId="23" xfId="0" applyFont="1" applyBorder="1" applyAlignment="1">
      <alignment horizontal="left" vertical="top"/>
    </xf>
    <xf numFmtId="0" fontId="20" fillId="0" borderId="8" xfId="0" applyFont="1" applyBorder="1" applyAlignment="1">
      <alignment horizontal="left" vertical="top"/>
    </xf>
    <xf numFmtId="0" fontId="20" fillId="0" borderId="8" xfId="0" applyFont="1" applyBorder="1" applyAlignment="1">
      <alignment horizontal="left" vertical="top" wrapText="1"/>
    </xf>
    <xf numFmtId="0" fontId="20" fillId="0" borderId="8" xfId="0" applyFont="1" applyBorder="1" applyAlignment="1">
      <alignment horizontal="center" vertical="top"/>
    </xf>
    <xf numFmtId="10" fontId="13" fillId="0" borderId="0" xfId="2" applyNumberFormat="1" applyFont="1" applyAlignment="1">
      <alignment vertical="top"/>
    </xf>
    <xf numFmtId="10" fontId="13" fillId="0" borderId="0" xfId="1" applyNumberFormat="1" applyFont="1" applyAlignment="1">
      <alignment vertical="top"/>
    </xf>
    <xf numFmtId="43" fontId="13" fillId="0" borderId="0" xfId="0" applyNumberFormat="1" applyFont="1" applyAlignment="1">
      <alignment vertical="top"/>
    </xf>
    <xf numFmtId="0" fontId="20" fillId="0" borderId="8" xfId="0" applyNumberFormat="1" applyFont="1" applyBorder="1" applyAlignment="1">
      <alignment horizontal="left" vertical="top"/>
    </xf>
    <xf numFmtId="0" fontId="20" fillId="0" borderId="20" xfId="0" applyFont="1" applyBorder="1" applyAlignment="1">
      <alignment horizontal="left" vertical="top"/>
    </xf>
    <xf numFmtId="4" fontId="20" fillId="0" borderId="20" xfId="0" applyNumberFormat="1" applyFont="1" applyBorder="1" applyAlignment="1">
      <alignment horizontal="justify" vertical="top" wrapText="1"/>
    </xf>
    <xf numFmtId="0" fontId="20" fillId="0" borderId="8" xfId="0" applyFont="1" applyFill="1" applyBorder="1" applyAlignment="1">
      <alignment horizontal="center" vertical="top"/>
    </xf>
    <xf numFmtId="0" fontId="20" fillId="0" borderId="20" xfId="0" applyFont="1" applyBorder="1" applyAlignment="1">
      <alignment horizontal="center" vertical="top"/>
    </xf>
    <xf numFmtId="49" fontId="20" fillId="0" borderId="8" xfId="0" applyNumberFormat="1" applyFont="1" applyBorder="1" applyAlignment="1">
      <alignment horizontal="left" vertical="top"/>
    </xf>
    <xf numFmtId="0" fontId="20" fillId="0" borderId="24" xfId="0" applyFont="1" applyBorder="1" applyAlignment="1">
      <alignment horizontal="left" vertical="top" wrapText="1"/>
    </xf>
    <xf numFmtId="0" fontId="20" fillId="0" borderId="8" xfId="0" applyFont="1" applyFill="1" applyBorder="1" applyAlignment="1">
      <alignment horizontal="left" vertical="top"/>
    </xf>
    <xf numFmtId="0" fontId="20" fillId="0" borderId="8" xfId="0" applyFont="1" applyBorder="1" applyAlignment="1">
      <alignment vertical="top"/>
    </xf>
    <xf numFmtId="0" fontId="20" fillId="0" borderId="20" xfId="0" applyFont="1" applyBorder="1" applyAlignment="1">
      <alignment horizontal="left" vertical="top" wrapText="1"/>
    </xf>
    <xf numFmtId="0" fontId="20" fillId="0" borderId="0" xfId="0" applyFont="1" applyBorder="1" applyAlignment="1">
      <alignment horizontal="center" vertical="top"/>
    </xf>
    <xf numFmtId="0" fontId="20" fillId="0" borderId="0" xfId="0" applyFont="1" applyBorder="1" applyAlignment="1">
      <alignment vertical="top"/>
    </xf>
    <xf numFmtId="0" fontId="0" fillId="2" borderId="0" xfId="0" applyFont="1" applyFill="1" applyBorder="1" applyAlignment="1">
      <alignment vertical="top"/>
    </xf>
    <xf numFmtId="0" fontId="4" fillId="7" borderId="14" xfId="0" applyFont="1" applyFill="1" applyBorder="1" applyAlignment="1">
      <alignment horizontal="center" vertical="center" wrapText="1"/>
    </xf>
    <xf numFmtId="0" fontId="4" fillId="7" borderId="15" xfId="0" applyFont="1" applyFill="1" applyBorder="1" applyAlignment="1">
      <alignment horizontal="center" vertical="center" wrapText="1"/>
    </xf>
    <xf numFmtId="0" fontId="4" fillId="7" borderId="17" xfId="0" applyFont="1" applyFill="1" applyBorder="1" applyAlignment="1">
      <alignment horizontal="center" vertical="center" wrapText="1"/>
    </xf>
    <xf numFmtId="4" fontId="4" fillId="5" borderId="19" xfId="0" applyNumberFormat="1" applyFont="1" applyFill="1" applyBorder="1" applyAlignment="1">
      <alignment horizontal="right" vertical="top" wrapText="1"/>
    </xf>
    <xf numFmtId="4" fontId="4" fillId="5" borderId="27" xfId="0" applyNumberFormat="1" applyFont="1" applyFill="1" applyBorder="1" applyAlignment="1">
      <alignment horizontal="right" vertical="top" wrapText="1"/>
    </xf>
    <xf numFmtId="4" fontId="16" fillId="0" borderId="0" xfId="0" applyNumberFormat="1" applyFont="1" applyAlignment="1">
      <alignment vertical="top"/>
    </xf>
    <xf numFmtId="4" fontId="4" fillId="8" borderId="23" xfId="0" applyNumberFormat="1" applyFont="1" applyFill="1" applyBorder="1" applyAlignment="1">
      <alignment horizontal="right" vertical="top" wrapText="1"/>
    </xf>
    <xf numFmtId="4" fontId="4" fillId="8" borderId="8" xfId="0" applyNumberFormat="1" applyFont="1" applyFill="1" applyBorder="1" applyAlignment="1">
      <alignment horizontal="right" vertical="top" wrapText="1"/>
    </xf>
    <xf numFmtId="4" fontId="18" fillId="8" borderId="28" xfId="0" applyNumberFormat="1" applyFont="1" applyFill="1" applyBorder="1" applyAlignment="1">
      <alignment horizontal="right" vertical="top"/>
    </xf>
    <xf numFmtId="4" fontId="5" fillId="5" borderId="23" xfId="0" applyNumberFormat="1" applyFont="1" applyFill="1" applyBorder="1" applyAlignment="1">
      <alignment horizontal="right" vertical="top" wrapText="1"/>
    </xf>
    <xf numFmtId="4" fontId="5" fillId="5" borderId="8" xfId="0" applyNumberFormat="1" applyFont="1" applyFill="1" applyBorder="1" applyAlignment="1">
      <alignment horizontal="right" vertical="top" wrapText="1"/>
    </xf>
    <xf numFmtId="4" fontId="20" fillId="5" borderId="28" xfId="0" applyNumberFormat="1" applyFont="1" applyFill="1" applyBorder="1" applyAlignment="1">
      <alignment horizontal="right" vertical="top"/>
    </xf>
    <xf numFmtId="4" fontId="13" fillId="0" borderId="0" xfId="0" applyNumberFormat="1" applyFont="1" applyAlignment="1">
      <alignment vertical="top"/>
    </xf>
    <xf numFmtId="0" fontId="21" fillId="0" borderId="0" xfId="5" applyNumberFormat="1" applyFont="1" applyBorder="1" applyAlignment="1">
      <alignment horizontal="left" vertical="top"/>
    </xf>
    <xf numFmtId="49" fontId="20" fillId="0" borderId="8" xfId="0" applyNumberFormat="1" applyFont="1" applyBorder="1" applyAlignment="1">
      <alignment horizontal="center" vertical="top"/>
    </xf>
    <xf numFmtId="0" fontId="20" fillId="0" borderId="8" xfId="0" applyFont="1" applyBorder="1" applyAlignment="1">
      <alignment vertical="top" wrapText="1"/>
    </xf>
    <xf numFmtId="0" fontId="22" fillId="0" borderId="8" xfId="5" applyFont="1" applyBorder="1" applyAlignment="1">
      <alignment horizontal="left" wrapText="1"/>
    </xf>
    <xf numFmtId="0" fontId="20" fillId="0" borderId="8" xfId="0" applyFont="1" applyBorder="1" applyAlignment="1">
      <alignment horizontal="center" vertical="top" wrapText="1"/>
    </xf>
    <xf numFmtId="0" fontId="20" fillId="0" borderId="29" xfId="0" applyFont="1" applyBorder="1" applyAlignment="1">
      <alignment horizontal="left" vertical="top"/>
    </xf>
    <xf numFmtId="0" fontId="20" fillId="0" borderId="30" xfId="0" applyFont="1" applyBorder="1" applyAlignment="1">
      <alignment horizontal="left" vertical="top"/>
    </xf>
    <xf numFmtId="4" fontId="20" fillId="0" borderId="30" xfId="0" applyNumberFormat="1" applyFont="1" applyBorder="1" applyAlignment="1">
      <alignment horizontal="justify" vertical="top" wrapText="1"/>
    </xf>
    <xf numFmtId="0" fontId="20" fillId="0" borderId="29" xfId="0" applyFont="1" applyBorder="1" applyAlignment="1">
      <alignment horizontal="center" vertical="top"/>
    </xf>
    <xf numFmtId="43" fontId="13" fillId="0" borderId="0" xfId="1" applyFont="1" applyAlignment="1">
      <alignment vertical="top"/>
    </xf>
    <xf numFmtId="4" fontId="5" fillId="5" borderId="31" xfId="0" applyNumberFormat="1" applyFont="1" applyFill="1" applyBorder="1" applyAlignment="1">
      <alignment horizontal="right" vertical="top" wrapText="1"/>
    </xf>
    <xf numFmtId="4" fontId="5" fillId="5" borderId="29" xfId="0" applyNumberFormat="1" applyFont="1" applyFill="1" applyBorder="1" applyAlignment="1">
      <alignment horizontal="right" vertical="top" wrapText="1"/>
    </xf>
    <xf numFmtId="4" fontId="20" fillId="5" borderId="32" xfId="0" applyNumberFormat="1" applyFont="1" applyFill="1" applyBorder="1" applyAlignment="1">
      <alignment horizontal="right" vertical="top"/>
    </xf>
    <xf numFmtId="0" fontId="0" fillId="0" borderId="0" xfId="0" applyAlignment="1">
      <alignment horizontal="center" vertical="center" wrapText="1"/>
    </xf>
    <xf numFmtId="0" fontId="0" fillId="0" borderId="0" xfId="0" applyAlignment="1">
      <alignment horizontal="left"/>
    </xf>
    <xf numFmtId="43" fontId="0" fillId="0" borderId="0" xfId="1" applyFont="1"/>
    <xf numFmtId="166" fontId="0" fillId="0" borderId="0" xfId="0" applyNumberFormat="1"/>
    <xf numFmtId="167" fontId="0" fillId="0" borderId="0" xfId="0" applyNumberFormat="1"/>
    <xf numFmtId="0" fontId="1" fillId="9" borderId="8" xfId="0" applyFont="1" applyFill="1" applyBorder="1" applyAlignment="1">
      <alignment horizontal="center" vertical="center" wrapText="1"/>
    </xf>
    <xf numFmtId="43" fontId="1" fillId="9" borderId="8" xfId="1" applyFont="1" applyFill="1" applyBorder="1" applyAlignment="1">
      <alignment horizontal="center" vertical="center" wrapText="1"/>
    </xf>
    <xf numFmtId="166" fontId="0" fillId="0" borderId="0" xfId="1" applyNumberFormat="1" applyFont="1" applyAlignment="1">
      <alignment horizontal="center" vertical="center" wrapText="1"/>
    </xf>
    <xf numFmtId="167" fontId="0" fillId="0" borderId="0" xfId="0" applyNumberFormat="1" applyAlignment="1">
      <alignment horizontal="center" vertical="center" wrapText="1"/>
    </xf>
    <xf numFmtId="0" fontId="1" fillId="0" borderId="8" xfId="0" applyFont="1" applyBorder="1"/>
    <xf numFmtId="0" fontId="0" fillId="0" borderId="8" xfId="0" applyBorder="1"/>
    <xf numFmtId="43" fontId="0" fillId="0" borderId="8" xfId="1" applyFont="1" applyBorder="1"/>
    <xf numFmtId="166" fontId="0" fillId="10" borderId="0" xfId="0" applyNumberFormat="1" applyFill="1"/>
    <xf numFmtId="166" fontId="0" fillId="11" borderId="0" xfId="0" applyNumberFormat="1" applyFill="1"/>
    <xf numFmtId="166" fontId="0" fillId="12" borderId="0" xfId="0" applyNumberFormat="1" applyFill="1"/>
    <xf numFmtId="43" fontId="0" fillId="0" borderId="0" xfId="0" applyNumberFormat="1" applyAlignment="1">
      <alignment horizontal="center" vertical="center" wrapText="1"/>
    </xf>
    <xf numFmtId="0" fontId="0" fillId="10" borderId="0" xfId="0" applyFill="1" applyAlignment="1">
      <alignment horizontal="center"/>
    </xf>
    <xf numFmtId="0" fontId="0" fillId="11" borderId="0" xfId="0" applyFill="1" applyAlignment="1">
      <alignment horizontal="center"/>
    </xf>
    <xf numFmtId="0" fontId="0" fillId="13" borderId="0" xfId="0" applyFill="1" applyAlignment="1">
      <alignment horizontal="center"/>
    </xf>
    <xf numFmtId="4" fontId="0" fillId="0" borderId="0" xfId="0" applyNumberFormat="1"/>
    <xf numFmtId="0" fontId="0" fillId="0" borderId="0" xfId="0" applyNumberFormat="1"/>
    <xf numFmtId="43" fontId="0" fillId="0" borderId="0" xfId="0" applyNumberFormat="1"/>
    <xf numFmtId="0" fontId="0" fillId="0" borderId="0" xfId="0" applyAlignment="1">
      <alignment vertical="top"/>
    </xf>
    <xf numFmtId="0" fontId="2" fillId="0" borderId="0" xfId="0" applyFont="1"/>
    <xf numFmtId="0" fontId="0" fillId="0" borderId="8" xfId="0" applyBorder="1" applyAlignment="1">
      <alignment horizontal="center" vertical="center" wrapText="1"/>
    </xf>
    <xf numFmtId="0" fontId="0" fillId="0" borderId="8" xfId="0" applyBorder="1" applyAlignment="1">
      <alignment horizontal="center" vertical="top" wrapText="1"/>
    </xf>
    <xf numFmtId="0" fontId="0" fillId="0" borderId="8" xfId="0" applyBorder="1" applyAlignment="1">
      <alignment vertical="top" wrapText="1"/>
    </xf>
    <xf numFmtId="0" fontId="0" fillId="0" borderId="8" xfId="0" applyBorder="1" applyAlignment="1">
      <alignment vertical="top"/>
    </xf>
    <xf numFmtId="43" fontId="0" fillId="0" borderId="8" xfId="1" applyFont="1" applyBorder="1" applyAlignment="1">
      <alignment vertical="top"/>
    </xf>
    <xf numFmtId="0" fontId="0" fillId="0" borderId="8" xfId="0" applyBorder="1" applyAlignment="1">
      <alignment horizontal="center" vertical="top"/>
    </xf>
    <xf numFmtId="0" fontId="23" fillId="0" borderId="0" xfId="5" applyFont="1"/>
    <xf numFmtId="0" fontId="23" fillId="0" borderId="0" xfId="5" applyFont="1" applyAlignment="1">
      <alignment horizontal="left"/>
    </xf>
    <xf numFmtId="0" fontId="23" fillId="0" borderId="0" xfId="5" applyFont="1" applyAlignment="1">
      <alignment horizontal="center"/>
    </xf>
    <xf numFmtId="0" fontId="24" fillId="0" borderId="0" xfId="6" applyFont="1" applyAlignment="1">
      <alignment horizontal="left"/>
    </xf>
    <xf numFmtId="0" fontId="23" fillId="14" borderId="8" xfId="5" applyFont="1" applyFill="1" applyBorder="1" applyAlignment="1">
      <alignment horizontal="left" vertical="center" wrapText="1"/>
    </xf>
    <xf numFmtId="0" fontId="23" fillId="14" borderId="8" xfId="5" applyFont="1" applyFill="1" applyBorder="1" applyAlignment="1">
      <alignment horizontal="center" vertical="center" wrapText="1"/>
    </xf>
    <xf numFmtId="0" fontId="23" fillId="0" borderId="0" xfId="5" applyFont="1" applyAlignment="1">
      <alignment horizontal="right"/>
    </xf>
    <xf numFmtId="0" fontId="23" fillId="0" borderId="8" xfId="5" applyNumberFormat="1" applyFont="1" applyBorder="1" applyAlignment="1">
      <alignment horizontal="left"/>
    </xf>
    <xf numFmtId="0" fontId="23" fillId="0" borderId="8" xfId="5" applyFont="1" applyBorder="1" applyAlignment="1">
      <alignment horizontal="left"/>
    </xf>
    <xf numFmtId="0" fontId="23" fillId="0" borderId="8" xfId="5" applyFont="1" applyBorder="1" applyAlignment="1">
      <alignment horizontal="center"/>
    </xf>
    <xf numFmtId="0" fontId="23" fillId="0" borderId="8" xfId="5" applyNumberFormat="1" applyFont="1" applyBorder="1" applyAlignment="1">
      <alignment horizontal="right"/>
    </xf>
    <xf numFmtId="4" fontId="23" fillId="0" borderId="8" xfId="5" applyNumberFormat="1" applyFont="1" applyBorder="1" applyAlignment="1">
      <alignment horizontal="right"/>
    </xf>
    <xf numFmtId="2" fontId="23" fillId="0" borderId="8" xfId="5" applyNumberFormat="1" applyFont="1" applyBorder="1" applyAlignment="1">
      <alignment horizontal="right"/>
    </xf>
    <xf numFmtId="0" fontId="23" fillId="0" borderId="8" xfId="5" applyFont="1" applyBorder="1"/>
    <xf numFmtId="0" fontId="25" fillId="0" borderId="0" xfId="6" applyAlignment="1">
      <alignment horizontal="left"/>
    </xf>
    <xf numFmtId="0" fontId="25" fillId="0" borderId="0" xfId="6"/>
    <xf numFmtId="43" fontId="25" fillId="0" borderId="0" xfId="1" applyFont="1"/>
    <xf numFmtId="0" fontId="26" fillId="0" borderId="0" xfId="6" applyFont="1" applyAlignment="1">
      <alignment horizontal="left"/>
    </xf>
    <xf numFmtId="0" fontId="25" fillId="15" borderId="8" xfId="6" applyFill="1" applyBorder="1" applyAlignment="1">
      <alignment horizontal="center" vertical="center"/>
    </xf>
    <xf numFmtId="43" fontId="25" fillId="15" borderId="8" xfId="1" applyFont="1" applyFill="1" applyBorder="1" applyAlignment="1">
      <alignment horizontal="center" vertical="center" wrapText="1"/>
    </xf>
    <xf numFmtId="0" fontId="25" fillId="0" borderId="8" xfId="6" applyBorder="1" applyAlignment="1">
      <alignment horizontal="left"/>
    </xf>
    <xf numFmtId="0" fontId="25" fillId="0" borderId="8" xfId="6" applyBorder="1"/>
    <xf numFmtId="43" fontId="25" fillId="0" borderId="8" xfId="1" applyFont="1" applyBorder="1" applyAlignment="1">
      <alignment horizontal="right"/>
    </xf>
    <xf numFmtId="43" fontId="25" fillId="0" borderId="8" xfId="1" applyFont="1" applyBorder="1"/>
    <xf numFmtId="0" fontId="27" fillId="0" borderId="0" xfId="3" applyFont="1" applyAlignment="1">
      <alignment vertical="center"/>
    </xf>
    <xf numFmtId="0" fontId="27" fillId="0" borderId="0" xfId="3" applyFont="1" applyBorder="1"/>
    <xf numFmtId="0" fontId="27" fillId="0" borderId="0" xfId="3" applyFont="1" applyAlignment="1">
      <alignment vertical="top"/>
    </xf>
    <xf numFmtId="0" fontId="27" fillId="0" borderId="0" xfId="3" applyFont="1"/>
    <xf numFmtId="14" fontId="6" fillId="2" borderId="0" xfId="0" applyNumberFormat="1" applyFont="1" applyFill="1" applyBorder="1" applyAlignment="1">
      <alignment horizontal="left" vertical="top"/>
    </xf>
    <xf numFmtId="0" fontId="1" fillId="2" borderId="0" xfId="0" applyFont="1" applyFill="1" applyBorder="1" applyAlignment="1">
      <alignment horizontal="center" vertical="top"/>
    </xf>
    <xf numFmtId="0" fontId="27" fillId="0" borderId="39" xfId="3" applyFont="1" applyBorder="1" applyAlignment="1">
      <alignment horizontal="center" vertical="top" wrapText="1"/>
    </xf>
    <xf numFmtId="0" fontId="27" fillId="0" borderId="39" xfId="3" applyFont="1" applyBorder="1" applyAlignment="1">
      <alignment vertical="top"/>
    </xf>
    <xf numFmtId="0" fontId="27" fillId="0" borderId="40" xfId="3" applyFont="1" applyBorder="1"/>
    <xf numFmtId="0" fontId="27" fillId="0" borderId="38" xfId="3" applyFont="1" applyBorder="1" applyAlignment="1">
      <alignment vertical="top" wrapText="1"/>
    </xf>
    <xf numFmtId="0" fontId="27" fillId="0" borderId="40" xfId="3" applyFont="1" applyBorder="1" applyAlignment="1">
      <alignment horizontal="center" vertical="top"/>
    </xf>
    <xf numFmtId="10" fontId="27" fillId="0" borderId="38" xfId="3" applyNumberFormat="1" applyFont="1" applyBorder="1" applyAlignment="1">
      <alignment vertical="top" wrapText="1"/>
    </xf>
    <xf numFmtId="0" fontId="27" fillId="0" borderId="39" xfId="3" applyFont="1" applyBorder="1" applyAlignment="1">
      <alignment horizontal="justify" vertical="top"/>
    </xf>
    <xf numFmtId="0" fontId="27" fillId="0" borderId="40" xfId="3" applyFont="1" applyBorder="1" applyAlignment="1">
      <alignment horizontal="center"/>
    </xf>
    <xf numFmtId="0" fontId="27" fillId="0" borderId="39" xfId="3" applyFont="1" applyBorder="1" applyAlignment="1">
      <alignment vertical="top" wrapText="1"/>
    </xf>
    <xf numFmtId="0" fontId="27" fillId="0" borderId="40" xfId="3" applyFont="1" applyBorder="1" applyAlignment="1">
      <alignment horizontal="center" vertical="top" wrapText="1"/>
    </xf>
    <xf numFmtId="10" fontId="27" fillId="2" borderId="38" xfId="3" applyNumberFormat="1" applyFont="1" applyFill="1" applyBorder="1" applyAlignment="1">
      <alignment vertical="top" wrapText="1"/>
    </xf>
    <xf numFmtId="10" fontId="27" fillId="0" borderId="38" xfId="8" applyNumberFormat="1" applyFont="1" applyBorder="1" applyAlignment="1">
      <alignment vertical="top" wrapText="1"/>
    </xf>
    <xf numFmtId="0" fontId="27" fillId="0" borderId="22" xfId="3" applyFont="1" applyBorder="1" applyAlignment="1">
      <alignment horizontal="center" vertical="top" wrapText="1"/>
    </xf>
    <xf numFmtId="0" fontId="27" fillId="0" borderId="21" xfId="3" applyFont="1" applyBorder="1"/>
    <xf numFmtId="0" fontId="27" fillId="0" borderId="20" xfId="3" applyFont="1" applyBorder="1"/>
    <xf numFmtId="0" fontId="29" fillId="14" borderId="33" xfId="3" applyFont="1" applyFill="1" applyBorder="1" applyAlignment="1">
      <alignment horizontal="center" vertical="center" wrapText="1"/>
    </xf>
    <xf numFmtId="10" fontId="29" fillId="14" borderId="8" xfId="8" applyNumberFormat="1" applyFont="1" applyFill="1" applyBorder="1" applyAlignment="1">
      <alignment horizontal="right" vertical="center"/>
    </xf>
    <xf numFmtId="0" fontId="27" fillId="0" borderId="0" xfId="3" applyFont="1" applyBorder="1" applyAlignment="1">
      <alignment vertical="top" wrapText="1"/>
    </xf>
    <xf numFmtId="0" fontId="27" fillId="0" borderId="0" xfId="3" applyFont="1" applyBorder="1" applyAlignment="1">
      <alignment horizontal="center" vertical="top" wrapText="1"/>
    </xf>
    <xf numFmtId="0" fontId="23" fillId="0" borderId="0" xfId="3" applyFont="1" applyBorder="1" applyAlignment="1">
      <alignment vertical="top" wrapText="1"/>
    </xf>
    <xf numFmtId="0" fontId="0" fillId="0" borderId="0" xfId="0" applyAlignment="1">
      <alignment horizontal="center"/>
    </xf>
    <xf numFmtId="10" fontId="0" fillId="0" borderId="0" xfId="2" applyNumberFormat="1" applyFont="1"/>
    <xf numFmtId="0" fontId="0" fillId="0" borderId="39" xfId="0" applyBorder="1" applyAlignment="1">
      <alignment horizontal="center" vertical="center"/>
    </xf>
    <xf numFmtId="0" fontId="0" fillId="0" borderId="0" xfId="0" applyBorder="1" applyAlignment="1">
      <alignment horizontal="center" vertical="center"/>
    </xf>
    <xf numFmtId="0" fontId="0" fillId="0" borderId="40" xfId="0" applyBorder="1" applyAlignment="1">
      <alignment horizontal="center" vertical="center"/>
    </xf>
    <xf numFmtId="0" fontId="0" fillId="0" borderId="0" xfId="0" applyBorder="1"/>
    <xf numFmtId="0" fontId="0" fillId="0" borderId="40" xfId="0" applyBorder="1"/>
    <xf numFmtId="0" fontId="0" fillId="0" borderId="8" xfId="0" applyBorder="1" applyAlignment="1">
      <alignment horizontal="center"/>
    </xf>
    <xf numFmtId="10" fontId="0" fillId="0" borderId="8" xfId="2" applyNumberFormat="1" applyFont="1" applyBorder="1"/>
    <xf numFmtId="10" fontId="0" fillId="0" borderId="0" xfId="0" applyNumberFormat="1" applyBorder="1"/>
    <xf numFmtId="10" fontId="0" fillId="10" borderId="0" xfId="0" applyNumberFormat="1" applyFill="1" applyBorder="1"/>
    <xf numFmtId="10" fontId="0" fillId="0" borderId="40" xfId="0" applyNumberFormat="1" applyBorder="1"/>
    <xf numFmtId="0" fontId="0" fillId="0" borderId="22" xfId="0" applyBorder="1" applyAlignment="1">
      <alignment horizontal="right" vertical="center"/>
    </xf>
    <xf numFmtId="0" fontId="0" fillId="0" borderId="40" xfId="0" applyBorder="1" applyAlignment="1">
      <alignment horizontal="center"/>
    </xf>
    <xf numFmtId="0" fontId="0" fillId="0" borderId="38" xfId="0" applyBorder="1"/>
    <xf numFmtId="10" fontId="0" fillId="0" borderId="24" xfId="2" applyNumberFormat="1" applyFont="1" applyBorder="1"/>
    <xf numFmtId="0" fontId="0" fillId="10" borderId="0" xfId="0" applyFill="1" applyBorder="1" applyAlignment="1">
      <alignment horizontal="center" vertical="center"/>
    </xf>
    <xf numFmtId="0" fontId="0" fillId="0" borderId="8" xfId="0" applyBorder="1" applyAlignment="1"/>
    <xf numFmtId="10" fontId="0" fillId="0" borderId="8" xfId="2" applyNumberFormat="1" applyFont="1" applyFill="1" applyBorder="1"/>
    <xf numFmtId="10" fontId="31" fillId="0" borderId="8" xfId="2" applyNumberFormat="1" applyFont="1" applyBorder="1"/>
    <xf numFmtId="10" fontId="0" fillId="0" borderId="8" xfId="0" applyNumberFormat="1" applyBorder="1"/>
    <xf numFmtId="0" fontId="0" fillId="0" borderId="39" xfId="0" applyBorder="1"/>
    <xf numFmtId="0" fontId="0" fillId="0" borderId="0" xfId="0" applyBorder="1" applyAlignment="1">
      <alignment horizontal="center"/>
    </xf>
    <xf numFmtId="10" fontId="0" fillId="0" borderId="0" xfId="2" applyNumberFormat="1" applyFont="1" applyBorder="1"/>
    <xf numFmtId="0" fontId="0" fillId="0" borderId="22" xfId="0" applyBorder="1"/>
    <xf numFmtId="0" fontId="0" fillId="0" borderId="7" xfId="0" applyBorder="1" applyAlignment="1">
      <alignment horizontal="center"/>
    </xf>
    <xf numFmtId="0" fontId="32" fillId="0" borderId="41" xfId="0" applyFont="1" applyBorder="1" applyAlignment="1">
      <alignment horizontal="center" vertical="center"/>
    </xf>
    <xf numFmtId="10" fontId="4" fillId="0" borderId="41" xfId="2" applyNumberFormat="1" applyFont="1" applyBorder="1" applyAlignment="1">
      <alignment horizontal="center" vertical="center"/>
    </xf>
    <xf numFmtId="0" fontId="0" fillId="0" borderId="7" xfId="0" applyBorder="1"/>
    <xf numFmtId="0" fontId="0" fillId="0" borderId="21" xfId="0" applyBorder="1"/>
    <xf numFmtId="0" fontId="31" fillId="0" borderId="0" xfId="0" applyFont="1" applyBorder="1"/>
    <xf numFmtId="0" fontId="1" fillId="0" borderId="0" xfId="0" applyNumberFormat="1" applyFont="1" applyFill="1" applyBorder="1" applyAlignment="1" applyProtection="1">
      <alignment horizontal="center" vertical="top" wrapText="1"/>
      <protection locked="0"/>
    </xf>
    <xf numFmtId="0" fontId="1" fillId="16" borderId="8" xfId="0" applyFont="1" applyFill="1" applyBorder="1" applyAlignment="1">
      <alignment horizontal="center"/>
    </xf>
    <xf numFmtId="0" fontId="15" fillId="0" borderId="8" xfId="0" applyFont="1" applyBorder="1" applyAlignment="1">
      <alignment horizontal="center" vertical="center"/>
    </xf>
    <xf numFmtId="0" fontId="15" fillId="0" borderId="8" xfId="0" applyFont="1" applyBorder="1" applyAlignment="1">
      <alignment horizontal="justify" vertical="center"/>
    </xf>
    <xf numFmtId="10" fontId="15" fillId="0" borderId="8" xfId="0" applyNumberFormat="1" applyFont="1" applyBorder="1" applyAlignment="1">
      <alignment horizontal="center" vertical="center"/>
    </xf>
    <xf numFmtId="49" fontId="15" fillId="0" borderId="8" xfId="0" applyNumberFormat="1" applyFont="1" applyBorder="1" applyAlignment="1">
      <alignment horizontal="center" vertical="center"/>
    </xf>
    <xf numFmtId="0" fontId="34" fillId="0" borderId="0" xfId="0" applyNumberFormat="1" applyFont="1" applyFill="1" applyBorder="1" applyAlignment="1" applyProtection="1">
      <alignment vertical="center" wrapText="1"/>
    </xf>
    <xf numFmtId="0" fontId="34" fillId="0" borderId="11" xfId="0" applyNumberFormat="1" applyFont="1" applyFill="1" applyBorder="1" applyAlignment="1" applyProtection="1">
      <alignment vertical="center" wrapText="1"/>
    </xf>
    <xf numFmtId="0" fontId="35" fillId="0" borderId="1"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wrapText="1"/>
      <protection locked="0"/>
    </xf>
    <xf numFmtId="0" fontId="34" fillId="0" borderId="1" xfId="0" applyNumberFormat="1" applyFont="1" applyFill="1" applyBorder="1" applyAlignment="1" applyProtection="1">
      <alignment horizontal="center" vertical="top" wrapText="1"/>
    </xf>
    <xf numFmtId="0" fontId="35" fillId="0" borderId="1" xfId="0" applyNumberFormat="1" applyFont="1" applyFill="1" applyBorder="1" applyAlignment="1" applyProtection="1">
      <alignment horizontal="left" vertical="top" wrapText="1"/>
    </xf>
    <xf numFmtId="0" fontId="37" fillId="0" borderId="1" xfId="0" applyNumberFormat="1" applyFont="1" applyFill="1" applyBorder="1" applyAlignment="1" applyProtection="1">
      <alignment horizontal="center" vertical="top" wrapText="1"/>
    </xf>
    <xf numFmtId="0" fontId="37" fillId="0" borderId="1" xfId="0" applyNumberFormat="1" applyFont="1" applyFill="1" applyBorder="1" applyAlignment="1" applyProtection="1">
      <alignment horizontal="left" vertical="top" wrapText="1"/>
    </xf>
    <xf numFmtId="169" fontId="37" fillId="0" borderId="1" xfId="0" applyNumberFormat="1" applyFont="1" applyFill="1" applyBorder="1" applyAlignment="1" applyProtection="1">
      <alignment horizontal="right" vertical="top" wrapText="1"/>
    </xf>
    <xf numFmtId="4" fontId="37" fillId="0" borderId="1" xfId="0" applyNumberFormat="1" applyFont="1" applyFill="1" applyBorder="1" applyAlignment="1" applyProtection="1">
      <alignment horizontal="right" vertical="top" wrapText="1"/>
    </xf>
    <xf numFmtId="0" fontId="34" fillId="0" borderId="1" xfId="0" applyNumberFormat="1" applyFont="1" applyFill="1" applyBorder="1" applyAlignment="1" applyProtection="1">
      <alignment horizontal="right" vertical="center" wrapText="1"/>
    </xf>
    <xf numFmtId="4" fontId="34" fillId="0" borderId="1" xfId="0" applyNumberFormat="1" applyFont="1" applyFill="1" applyBorder="1" applyAlignment="1" applyProtection="1">
      <alignment horizontal="right" vertical="top" wrapText="1"/>
    </xf>
    <xf numFmtId="0" fontId="34" fillId="0" borderId="1" xfId="0" applyNumberFormat="1" applyFont="1" applyFill="1" applyBorder="1" applyAlignment="1" applyProtection="1">
      <alignment horizontal="left" vertical="top" wrapText="1"/>
    </xf>
    <xf numFmtId="0" fontId="6" fillId="0" borderId="0" xfId="0" applyFont="1" applyAlignment="1">
      <alignment horizontal="right" vertical="top"/>
    </xf>
    <xf numFmtId="0" fontId="39" fillId="5" borderId="42" xfId="0" applyFont="1" applyFill="1" applyBorder="1" applyAlignment="1">
      <alignment horizontal="center" vertical="top" wrapText="1"/>
    </xf>
    <xf numFmtId="0" fontId="39" fillId="5" borderId="30" xfId="0" applyFont="1" applyFill="1" applyBorder="1" applyAlignment="1">
      <alignment horizontal="center" vertical="top" wrapText="1"/>
    </xf>
    <xf numFmtId="0" fontId="3" fillId="5" borderId="20" xfId="0" applyFont="1" applyFill="1" applyBorder="1" applyAlignment="1">
      <alignment horizontal="center" vertical="top" wrapText="1"/>
    </xf>
    <xf numFmtId="0" fontId="3" fillId="5" borderId="20" xfId="0" applyFont="1" applyFill="1" applyBorder="1" applyAlignment="1">
      <alignment horizontal="left" vertical="top" wrapText="1"/>
    </xf>
    <xf numFmtId="0" fontId="19" fillId="0" borderId="8" xfId="0" applyFont="1" applyBorder="1" applyAlignment="1">
      <alignment horizontal="left" vertical="top"/>
    </xf>
    <xf numFmtId="0" fontId="19" fillId="0" borderId="8" xfId="0" applyFont="1" applyBorder="1" applyAlignment="1">
      <alignment horizontal="left" vertical="top" wrapText="1"/>
    </xf>
    <xf numFmtId="0" fontId="19" fillId="0" borderId="8" xfId="0" applyFont="1" applyBorder="1" applyAlignment="1">
      <alignment horizontal="center" vertical="top" wrapText="1"/>
    </xf>
    <xf numFmtId="4" fontId="19" fillId="0" borderId="8" xfId="0" applyNumberFormat="1" applyFont="1" applyBorder="1" applyAlignment="1">
      <alignment horizontal="right" vertical="top"/>
    </xf>
    <xf numFmtId="0" fontId="19" fillId="0" borderId="20" xfId="0" applyFont="1" applyBorder="1" applyAlignment="1">
      <alignment horizontal="left" vertical="top"/>
    </xf>
    <xf numFmtId="0" fontId="19" fillId="0" borderId="20" xfId="0" applyFont="1" applyBorder="1" applyAlignment="1">
      <alignment horizontal="left" vertical="top" wrapText="1"/>
    </xf>
    <xf numFmtId="0" fontId="19" fillId="0" borderId="8" xfId="0" applyFont="1" applyBorder="1" applyAlignment="1">
      <alignment horizontal="center" vertical="top"/>
    </xf>
    <xf numFmtId="4" fontId="19" fillId="0" borderId="20" xfId="0" applyNumberFormat="1" applyFont="1" applyBorder="1" applyAlignment="1">
      <alignment horizontal="right" vertical="top"/>
    </xf>
    <xf numFmtId="49" fontId="19" fillId="0" borderId="8" xfId="0" applyNumberFormat="1" applyFont="1" applyBorder="1" applyAlignment="1">
      <alignment horizontal="left" vertical="top"/>
    </xf>
    <xf numFmtId="4" fontId="19" fillId="0" borderId="20" xfId="0" applyNumberFormat="1" applyFont="1" applyBorder="1" applyAlignment="1">
      <alignment horizontal="justify" vertical="top" wrapText="1"/>
    </xf>
    <xf numFmtId="0" fontId="19" fillId="0" borderId="20" xfId="0" applyFont="1" applyBorder="1" applyAlignment="1">
      <alignment horizontal="center" vertical="top" wrapText="1"/>
    </xf>
    <xf numFmtId="0" fontId="19" fillId="0" borderId="20" xfId="0" applyFont="1" applyBorder="1" applyAlignment="1">
      <alignment horizontal="center" vertical="top"/>
    </xf>
    <xf numFmtId="0" fontId="19" fillId="0" borderId="24" xfId="0" applyFont="1" applyBorder="1" applyAlignment="1">
      <alignment horizontal="left" vertical="top" wrapText="1"/>
    </xf>
    <xf numFmtId="4" fontId="19" fillId="0" borderId="8" xfId="0" applyNumberFormat="1" applyFont="1" applyBorder="1" applyAlignment="1">
      <alignment horizontal="justify" vertical="top" wrapText="1"/>
    </xf>
    <xf numFmtId="49" fontId="19" fillId="0" borderId="0" xfId="0" applyNumberFormat="1" applyFont="1" applyBorder="1" applyAlignment="1">
      <alignment horizontal="left" vertical="top"/>
    </xf>
    <xf numFmtId="0" fontId="19" fillId="0" borderId="0" xfId="0" applyFont="1" applyBorder="1" applyAlignment="1">
      <alignment horizontal="left" vertical="top" wrapText="1"/>
    </xf>
    <xf numFmtId="0" fontId="19" fillId="0" borderId="8" xfId="0" applyNumberFormat="1" applyFont="1" applyBorder="1" applyAlignment="1">
      <alignment horizontal="left" vertical="top"/>
    </xf>
    <xf numFmtId="0" fontId="19" fillId="0" borderId="8" xfId="0" applyFont="1" applyFill="1" applyBorder="1" applyAlignment="1">
      <alignment horizontal="left" vertical="top"/>
    </xf>
    <xf numFmtId="0" fontId="19" fillId="0" borderId="8" xfId="0" applyFont="1" applyBorder="1" applyAlignment="1">
      <alignment vertical="top"/>
    </xf>
    <xf numFmtId="49" fontId="19" fillId="0" borderId="8" xfId="0" applyNumberFormat="1" applyFont="1" applyBorder="1" applyAlignment="1">
      <alignment horizontal="center" vertical="top"/>
    </xf>
    <xf numFmtId="0" fontId="39" fillId="5" borderId="43" xfId="0" applyFont="1" applyFill="1" applyBorder="1" applyAlignment="1">
      <alignment horizontal="center" vertical="top" wrapText="1"/>
    </xf>
    <xf numFmtId="4" fontId="3" fillId="5" borderId="20" xfId="0" applyNumberFormat="1" applyFont="1" applyFill="1" applyBorder="1" applyAlignment="1">
      <alignment horizontal="right" vertical="top" wrapText="1"/>
    </xf>
    <xf numFmtId="9" fontId="19" fillId="0" borderId="20" xfId="2" applyFont="1" applyBorder="1" applyAlignment="1">
      <alignment horizontal="center" vertical="top"/>
    </xf>
    <xf numFmtId="171" fontId="19" fillId="0" borderId="8" xfId="2" applyNumberFormat="1" applyFont="1" applyBorder="1" applyAlignment="1">
      <alignment horizontal="right" vertical="top"/>
    </xf>
    <xf numFmtId="0" fontId="23" fillId="0" borderId="8" xfId="5" applyFont="1" applyBorder="1" applyAlignment="1">
      <alignment horizontal="left" wrapText="1"/>
    </xf>
    <xf numFmtId="0" fontId="19" fillId="0" borderId="0" xfId="0" applyNumberFormat="1" applyFont="1" applyBorder="1" applyAlignment="1">
      <alignment horizontal="left" vertical="top"/>
    </xf>
    <xf numFmtId="4" fontId="19" fillId="0" borderId="8" xfId="0" applyNumberFormat="1" applyFont="1" applyBorder="1" applyAlignment="1">
      <alignment horizontal="right" vertical="top" wrapText="1"/>
    </xf>
    <xf numFmtId="0" fontId="19" fillId="0" borderId="8" xfId="0" applyFont="1" applyFill="1" applyBorder="1" applyAlignment="1">
      <alignment horizontal="center" vertical="top"/>
    </xf>
    <xf numFmtId="49" fontId="19" fillId="0" borderId="20" xfId="0" applyNumberFormat="1" applyFont="1" applyBorder="1" applyAlignment="1">
      <alignment horizontal="left" vertical="top"/>
    </xf>
    <xf numFmtId="0" fontId="40" fillId="0" borderId="8" xfId="5" applyNumberFormat="1" applyFont="1" applyBorder="1" applyAlignment="1">
      <alignment horizontal="left" vertical="top"/>
    </xf>
    <xf numFmtId="0" fontId="19" fillId="0" borderId="8" xfId="0" applyFont="1" applyBorder="1" applyAlignment="1">
      <alignment vertical="top" wrapText="1"/>
    </xf>
    <xf numFmtId="0" fontId="6" fillId="0" borderId="8" xfId="0" applyFont="1" applyBorder="1" applyAlignment="1">
      <alignment vertical="top"/>
    </xf>
    <xf numFmtId="4" fontId="19" fillId="0" borderId="8" xfId="0" applyNumberFormat="1" applyFont="1" applyFill="1" applyBorder="1" applyAlignment="1">
      <alignment horizontal="right" vertical="top"/>
    </xf>
    <xf numFmtId="0" fontId="19" fillId="0" borderId="20" xfId="0" applyFont="1" applyFill="1" applyBorder="1" applyAlignment="1">
      <alignment horizontal="left" vertical="top"/>
    </xf>
    <xf numFmtId="0" fontId="19" fillId="0" borderId="20" xfId="0" applyFont="1" applyBorder="1" applyAlignment="1">
      <alignment vertical="top"/>
    </xf>
    <xf numFmtId="0" fontId="19" fillId="0" borderId="0" xfId="0" applyFont="1" applyBorder="1" applyAlignment="1">
      <alignment horizontal="left" vertical="top"/>
    </xf>
    <xf numFmtId="4" fontId="19" fillId="0" borderId="0" xfId="0" applyNumberFormat="1" applyFont="1" applyBorder="1" applyAlignment="1">
      <alignment horizontal="right" vertical="top"/>
    </xf>
    <xf numFmtId="4" fontId="40" fillId="0" borderId="20" xfId="0" applyNumberFormat="1" applyFont="1" applyBorder="1" applyAlignment="1">
      <alignment horizontal="right" vertical="top"/>
    </xf>
    <xf numFmtId="4" fontId="19" fillId="0" borderId="20" xfId="0" applyNumberFormat="1" applyFont="1" applyFill="1" applyBorder="1" applyAlignment="1">
      <alignment horizontal="right" vertical="top"/>
    </xf>
    <xf numFmtId="0" fontId="19" fillId="2" borderId="0" xfId="0" applyFont="1" applyFill="1" applyBorder="1" applyAlignment="1">
      <alignment horizontal="left" vertical="top"/>
    </xf>
    <xf numFmtId="49" fontId="19" fillId="2" borderId="0" xfId="0" applyNumberFormat="1" applyFont="1" applyFill="1" applyBorder="1" applyAlignment="1">
      <alignment horizontal="left" vertical="top"/>
    </xf>
    <xf numFmtId="0" fontId="19" fillId="2" borderId="0" xfId="0" applyFont="1" applyFill="1" applyBorder="1" applyAlignment="1">
      <alignment horizontal="left" vertical="top" wrapText="1"/>
    </xf>
    <xf numFmtId="0" fontId="19" fillId="2" borderId="0" xfId="0" applyFont="1" applyFill="1" applyBorder="1" applyAlignment="1">
      <alignment horizontal="center" vertical="top"/>
    </xf>
    <xf numFmtId="0" fontId="19" fillId="2" borderId="0" xfId="0" applyFont="1" applyFill="1" applyBorder="1" applyAlignment="1">
      <alignment horizontal="right" vertical="top"/>
    </xf>
    <xf numFmtId="4" fontId="19" fillId="2" borderId="0" xfId="0" applyNumberFormat="1" applyFont="1" applyFill="1" applyBorder="1" applyAlignment="1">
      <alignment horizontal="right" vertical="top"/>
    </xf>
    <xf numFmtId="49" fontId="0" fillId="0" borderId="0" xfId="0" applyNumberFormat="1" applyAlignment="1">
      <alignment horizontal="left" vertical="top" wrapText="1"/>
    </xf>
    <xf numFmtId="0" fontId="0" fillId="0" borderId="0" xfId="0" applyAlignment="1">
      <alignment horizontal="center" vertical="top"/>
    </xf>
    <xf numFmtId="166" fontId="0" fillId="0" borderId="0" xfId="1" applyNumberFormat="1" applyFont="1" applyAlignment="1">
      <alignment horizontal="right" vertical="top"/>
    </xf>
    <xf numFmtId="43" fontId="0" fillId="0" borderId="0" xfId="1" applyFont="1" applyAlignment="1">
      <alignment horizontal="right" vertical="top"/>
    </xf>
    <xf numFmtId="0" fontId="0" fillId="0" borderId="0" xfId="0" applyAlignment="1">
      <alignment horizontal="right" vertical="top"/>
    </xf>
    <xf numFmtId="0" fontId="3" fillId="2" borderId="0" xfId="0" applyFont="1" applyFill="1" applyBorder="1" applyAlignment="1">
      <alignment vertical="center"/>
    </xf>
    <xf numFmtId="0" fontId="0" fillId="2" borderId="0" xfId="0" applyFont="1" applyFill="1" applyBorder="1" applyAlignment="1">
      <alignment horizontal="right" vertical="top"/>
    </xf>
    <xf numFmtId="14" fontId="6" fillId="2" borderId="0" xfId="0" applyNumberFormat="1" applyFont="1" applyFill="1" applyBorder="1" applyAlignment="1">
      <alignment horizontal="left" vertical="top" wrapText="1"/>
    </xf>
    <xf numFmtId="0" fontId="3" fillId="2" borderId="7" xfId="0" applyFont="1" applyFill="1" applyBorder="1" applyAlignment="1">
      <alignment horizontal="right" vertical="top"/>
    </xf>
    <xf numFmtId="49" fontId="3" fillId="8" borderId="8" xfId="0" applyNumberFormat="1" applyFont="1" applyFill="1" applyBorder="1" applyAlignment="1">
      <alignment horizontal="center" vertical="top" wrapText="1"/>
    </xf>
    <xf numFmtId="0" fontId="3" fillId="8" borderId="8" xfId="0" applyFont="1" applyFill="1" applyBorder="1" applyAlignment="1">
      <alignment horizontal="center" vertical="top" wrapText="1"/>
    </xf>
    <xf numFmtId="0" fontId="3" fillId="8" borderId="8" xfId="0" applyFont="1" applyFill="1" applyBorder="1" applyAlignment="1">
      <alignment vertical="top" wrapText="1"/>
    </xf>
    <xf numFmtId="166" fontId="3" fillId="8" borderId="8" xfId="1" applyNumberFormat="1" applyFont="1" applyFill="1" applyBorder="1" applyAlignment="1">
      <alignment horizontal="center" vertical="top" wrapText="1"/>
    </xf>
    <xf numFmtId="43" fontId="3" fillId="8" borderId="8" xfId="1" applyFont="1" applyFill="1" applyBorder="1" applyAlignment="1">
      <alignment horizontal="center" vertical="top" wrapText="1"/>
    </xf>
    <xf numFmtId="43" fontId="3" fillId="8" borderId="8" xfId="1" applyFont="1" applyFill="1" applyBorder="1" applyAlignment="1">
      <alignment horizontal="right" vertical="top" wrapText="1"/>
    </xf>
    <xf numFmtId="49" fontId="41" fillId="0" borderId="8" xfId="0" applyNumberFormat="1" applyFont="1" applyBorder="1" applyAlignment="1">
      <alignment horizontal="center" vertical="top" wrapText="1"/>
    </xf>
    <xf numFmtId="0" fontId="41" fillId="0" borderId="8" xfId="5" applyNumberFormat="1" applyFont="1" applyBorder="1" applyAlignment="1">
      <alignment horizontal="center" vertical="top"/>
    </xf>
    <xf numFmtId="0" fontId="41" fillId="0" borderId="8" xfId="0" applyFont="1" applyBorder="1" applyAlignment="1">
      <alignment vertical="top" wrapText="1"/>
    </xf>
    <xf numFmtId="0" fontId="41" fillId="0" borderId="8" xfId="0" applyFont="1" applyBorder="1" applyAlignment="1">
      <alignment horizontal="center" vertical="top" wrapText="1"/>
    </xf>
    <xf numFmtId="166" fontId="41" fillId="0" borderId="8" xfId="1" applyNumberFormat="1" applyFont="1" applyBorder="1" applyAlignment="1">
      <alignment horizontal="right" vertical="top" wrapText="1"/>
    </xf>
    <xf numFmtId="43" fontId="41" fillId="0" borderId="8" xfId="1" applyFont="1" applyBorder="1" applyAlignment="1">
      <alignment horizontal="right" vertical="top"/>
    </xf>
    <xf numFmtId="43" fontId="41" fillId="0" borderId="8" xfId="1" applyFont="1" applyBorder="1" applyAlignment="1">
      <alignment horizontal="right" vertical="top" wrapText="1"/>
    </xf>
    <xf numFmtId="1" fontId="41" fillId="0" borderId="8" xfId="0" applyNumberFormat="1" applyFont="1" applyBorder="1" applyAlignment="1">
      <alignment horizontal="center" vertical="top" wrapText="1"/>
    </xf>
    <xf numFmtId="168" fontId="41" fillId="0" borderId="8" xfId="0" applyNumberFormat="1" applyFont="1" applyBorder="1" applyAlignment="1">
      <alignment horizontal="center" vertical="top" wrapText="1"/>
    </xf>
    <xf numFmtId="49" fontId="42" fillId="17" borderId="8" xfId="0" applyNumberFormat="1" applyFont="1" applyFill="1" applyBorder="1" applyAlignment="1">
      <alignment horizontal="center" vertical="top" wrapText="1"/>
    </xf>
    <xf numFmtId="0" fontId="42" fillId="17" borderId="8" xfId="0" applyFont="1" applyFill="1" applyBorder="1" applyAlignment="1">
      <alignment horizontal="center" vertical="top" wrapText="1"/>
    </xf>
    <xf numFmtId="0" fontId="42" fillId="17" borderId="8" xfId="0" applyFont="1" applyFill="1" applyBorder="1" applyAlignment="1">
      <alignment vertical="top" wrapText="1"/>
    </xf>
    <xf numFmtId="166" fontId="42" fillId="17" borderId="8" xfId="1" applyNumberFormat="1" applyFont="1" applyFill="1" applyBorder="1" applyAlignment="1">
      <alignment horizontal="right" vertical="top" wrapText="1"/>
    </xf>
    <xf numFmtId="43" fontId="42" fillId="17" borderId="8" xfId="1" applyFont="1" applyFill="1" applyBorder="1" applyAlignment="1">
      <alignment horizontal="right" vertical="top" wrapText="1"/>
    </xf>
    <xf numFmtId="166" fontId="3" fillId="8" borderId="8" xfId="1" applyNumberFormat="1" applyFont="1" applyFill="1" applyBorder="1" applyAlignment="1">
      <alignment horizontal="right" vertical="top" wrapText="1"/>
    </xf>
    <xf numFmtId="43" fontId="41" fillId="2" borderId="8" xfId="1" applyFont="1" applyFill="1" applyBorder="1" applyAlignment="1">
      <alignment horizontal="right" vertical="top" wrapText="1"/>
    </xf>
    <xf numFmtId="0" fontId="43" fillId="0" borderId="8" xfId="0" applyFont="1" applyBorder="1" applyAlignment="1">
      <alignment vertical="top" wrapText="1"/>
    </xf>
    <xf numFmtId="0" fontId="3" fillId="8" borderId="8" xfId="0" applyFont="1" applyFill="1" applyBorder="1" applyAlignment="1">
      <alignment horizontal="right" vertical="top" wrapText="1"/>
    </xf>
    <xf numFmtId="0" fontId="44" fillId="0" borderId="0" xfId="5" applyNumberFormat="1" applyFont="1" applyAlignment="1">
      <alignment horizontal="left" vertical="top"/>
    </xf>
    <xf numFmtId="0" fontId="41" fillId="0" borderId="8" xfId="5" applyNumberFormat="1" applyFont="1" applyBorder="1" applyAlignment="1">
      <alignment horizontal="right" vertical="top"/>
    </xf>
    <xf numFmtId="172" fontId="41" fillId="0" borderId="8" xfId="0" applyNumberFormat="1" applyFont="1" applyBorder="1" applyAlignment="1">
      <alignment horizontal="right" vertical="top" wrapText="1"/>
    </xf>
    <xf numFmtId="0" fontId="42" fillId="17" borderId="8" xfId="0" applyFont="1" applyFill="1" applyBorder="1" applyAlignment="1">
      <alignment horizontal="right" vertical="top" wrapText="1"/>
    </xf>
    <xf numFmtId="172" fontId="42" fillId="17" borderId="8" xfId="0" applyNumberFormat="1" applyFont="1" applyFill="1" applyBorder="1" applyAlignment="1">
      <alignment horizontal="right" vertical="top" wrapText="1"/>
    </xf>
    <xf numFmtId="172" fontId="41" fillId="18" borderId="8" xfId="0" applyNumberFormat="1" applyFont="1" applyFill="1" applyBorder="1" applyAlignment="1">
      <alignment horizontal="right" vertical="top" wrapText="1"/>
    </xf>
    <xf numFmtId="0" fontId="41" fillId="17" borderId="8" xfId="0" applyFont="1" applyFill="1" applyBorder="1" applyAlignment="1">
      <alignment horizontal="center" vertical="top" wrapText="1"/>
    </xf>
    <xf numFmtId="0" fontId="41" fillId="17" borderId="8" xfId="0" applyFont="1" applyFill="1" applyBorder="1" applyAlignment="1">
      <alignment vertical="top" wrapText="1"/>
    </xf>
    <xf numFmtId="166" fontId="41" fillId="17" borderId="8" xfId="1" applyNumberFormat="1" applyFont="1" applyFill="1" applyBorder="1" applyAlignment="1">
      <alignment horizontal="right" vertical="top" wrapText="1"/>
    </xf>
    <xf numFmtId="43" fontId="41" fillId="17" borderId="8" xfId="1" applyFont="1" applyFill="1" applyBorder="1" applyAlignment="1">
      <alignment horizontal="right" vertical="top" wrapText="1"/>
    </xf>
    <xf numFmtId="0" fontId="41" fillId="17" borderId="8" xfId="0" applyFont="1" applyFill="1" applyBorder="1" applyAlignment="1">
      <alignment horizontal="right" vertical="top" wrapText="1"/>
    </xf>
    <xf numFmtId="172" fontId="41" fillId="10" borderId="8" xfId="0" applyNumberFormat="1" applyFont="1" applyFill="1" applyBorder="1" applyAlignment="1">
      <alignment horizontal="right" vertical="top" wrapText="1"/>
    </xf>
    <xf numFmtId="168" fontId="41" fillId="2" borderId="8" xfId="0" applyNumberFormat="1" applyFont="1" applyFill="1" applyBorder="1" applyAlignment="1">
      <alignment horizontal="center" vertical="top" wrapText="1"/>
    </xf>
    <xf numFmtId="0" fontId="41" fillId="2" borderId="8" xfId="0" applyFont="1" applyFill="1" applyBorder="1" applyAlignment="1">
      <alignment horizontal="center" vertical="top" wrapText="1"/>
    </xf>
    <xf numFmtId="0" fontId="0" fillId="0" borderId="0" xfId="0" applyBorder="1" applyAlignment="1">
      <alignment vertical="top"/>
    </xf>
    <xf numFmtId="0" fontId="41" fillId="0" borderId="8" xfId="0" applyNumberFormat="1" applyFont="1" applyBorder="1" applyAlignment="1">
      <alignment horizontal="center" vertical="top" wrapText="1"/>
    </xf>
    <xf numFmtId="0" fontId="41" fillId="2" borderId="8" xfId="0" applyFont="1" applyFill="1" applyBorder="1" applyAlignment="1">
      <alignment vertical="top" wrapText="1"/>
    </xf>
    <xf numFmtId="0" fontId="44" fillId="0" borderId="0" xfId="5" applyFont="1" applyAlignment="1">
      <alignment horizontal="left" vertical="top"/>
    </xf>
    <xf numFmtId="170" fontId="42" fillId="17" borderId="8" xfId="0" applyNumberFormat="1" applyFont="1" applyFill="1" applyBorder="1" applyAlignment="1">
      <alignment horizontal="right" vertical="top" wrapText="1"/>
    </xf>
    <xf numFmtId="168" fontId="45" fillId="0" borderId="8" xfId="0" applyNumberFormat="1" applyFont="1" applyBorder="1" applyAlignment="1">
      <alignment horizontal="center" vertical="top" wrapText="1"/>
    </xf>
    <xf numFmtId="0" fontId="43" fillId="0" borderId="8" xfId="0" applyFont="1" applyBorder="1" applyAlignment="1">
      <alignment horizontal="center" vertical="top" wrapText="1"/>
    </xf>
    <xf numFmtId="166" fontId="45" fillId="0" borderId="8" xfId="1" applyNumberFormat="1" applyFont="1" applyBorder="1" applyAlignment="1">
      <alignment horizontal="right" vertical="top" wrapText="1"/>
    </xf>
    <xf numFmtId="43" fontId="45" fillId="0" borderId="8" xfId="1" applyFont="1" applyBorder="1" applyAlignment="1">
      <alignment horizontal="right" vertical="top" wrapText="1"/>
    </xf>
    <xf numFmtId="1" fontId="46" fillId="0" borderId="8" xfId="0" applyNumberFormat="1" applyFont="1" applyBorder="1" applyAlignment="1">
      <alignment horizontal="center" vertical="top" wrapText="1"/>
    </xf>
    <xf numFmtId="49" fontId="47" fillId="17" borderId="8" xfId="0" applyNumberFormat="1" applyFont="1" applyFill="1" applyBorder="1" applyAlignment="1">
      <alignment horizontal="center" vertical="top" wrapText="1"/>
    </xf>
    <xf numFmtId="0" fontId="47" fillId="17" borderId="8" xfId="0" applyFont="1" applyFill="1" applyBorder="1" applyAlignment="1">
      <alignment horizontal="center" vertical="top" wrapText="1"/>
    </xf>
    <xf numFmtId="0" fontId="47" fillId="17" borderId="8" xfId="0" applyFont="1" applyFill="1" applyBorder="1" applyAlignment="1">
      <alignment vertical="top" wrapText="1"/>
    </xf>
    <xf numFmtId="166" fontId="47" fillId="17" borderId="8" xfId="1" applyNumberFormat="1" applyFont="1" applyFill="1" applyBorder="1" applyAlignment="1">
      <alignment horizontal="right" vertical="top" wrapText="1"/>
    </xf>
    <xf numFmtId="43" fontId="47" fillId="17" borderId="8" xfId="1" applyFont="1" applyFill="1" applyBorder="1" applyAlignment="1">
      <alignment horizontal="right" vertical="top" wrapText="1"/>
    </xf>
    <xf numFmtId="43" fontId="48" fillId="17" borderId="8" xfId="1" applyFont="1" applyFill="1" applyBorder="1" applyAlignment="1">
      <alignment horizontal="right" vertical="top" wrapText="1"/>
    </xf>
    <xf numFmtId="1" fontId="45" fillId="0" borderId="8" xfId="0" applyNumberFormat="1" applyFont="1" applyBorder="1" applyAlignment="1">
      <alignment horizontal="center" vertical="top" wrapText="1"/>
    </xf>
    <xf numFmtId="172" fontId="45" fillId="0" borderId="8" xfId="0" applyNumberFormat="1" applyFont="1" applyBorder="1" applyAlignment="1">
      <alignment horizontal="right" vertical="top" wrapText="1"/>
    </xf>
    <xf numFmtId="0" fontId="47" fillId="17" borderId="8" xfId="0" applyFont="1" applyFill="1" applyBorder="1" applyAlignment="1">
      <alignment horizontal="right" vertical="top" wrapText="1"/>
    </xf>
    <xf numFmtId="170" fontId="48" fillId="17" borderId="8" xfId="0" applyNumberFormat="1" applyFont="1" applyFill="1" applyBorder="1" applyAlignment="1">
      <alignment horizontal="right" vertical="top" wrapText="1"/>
    </xf>
    <xf numFmtId="172" fontId="48" fillId="17" borderId="8" xfId="0" applyNumberFormat="1" applyFont="1" applyFill="1" applyBorder="1" applyAlignment="1">
      <alignment horizontal="right" vertical="top" wrapText="1"/>
    </xf>
    <xf numFmtId="0" fontId="43" fillId="2" borderId="8" xfId="0" applyFont="1" applyFill="1" applyBorder="1" applyAlignment="1">
      <alignment vertical="top" wrapText="1"/>
    </xf>
    <xf numFmtId="1" fontId="43" fillId="0" borderId="8" xfId="0" applyNumberFormat="1" applyFont="1" applyBorder="1" applyAlignment="1">
      <alignment horizontal="center" vertical="top" wrapText="1"/>
    </xf>
    <xf numFmtId="168" fontId="45" fillId="2" borderId="8" xfId="0" applyNumberFormat="1" applyFont="1" applyFill="1" applyBorder="1" applyAlignment="1">
      <alignment horizontal="center" vertical="top" wrapText="1"/>
    </xf>
    <xf numFmtId="0" fontId="43" fillId="2" borderId="8" xfId="0" applyFont="1" applyFill="1" applyBorder="1" applyAlignment="1">
      <alignment horizontal="center" vertical="top" wrapText="1"/>
    </xf>
    <xf numFmtId="170" fontId="45" fillId="0" borderId="8" xfId="0" applyNumberFormat="1" applyFont="1" applyBorder="1" applyAlignment="1">
      <alignment horizontal="right" vertical="top" wrapText="1"/>
    </xf>
    <xf numFmtId="0" fontId="49" fillId="0" borderId="8" xfId="0" applyFont="1" applyBorder="1" applyAlignment="1">
      <alignment horizontal="center" vertical="top"/>
    </xf>
    <xf numFmtId="0" fontId="49" fillId="0" borderId="8" xfId="0" applyFont="1" applyBorder="1" applyAlignment="1">
      <alignment vertical="top"/>
    </xf>
    <xf numFmtId="43" fontId="49" fillId="0" borderId="8" xfId="1" applyFont="1" applyBorder="1" applyAlignment="1">
      <alignment horizontal="right" vertical="top"/>
    </xf>
    <xf numFmtId="0" fontId="49" fillId="0" borderId="8" xfId="0" applyFont="1" applyBorder="1" applyAlignment="1">
      <alignment horizontal="right" vertical="top"/>
    </xf>
    <xf numFmtId="49" fontId="43" fillId="0" borderId="8" xfId="0" applyNumberFormat="1" applyFont="1" applyBorder="1" applyAlignment="1">
      <alignment horizontal="center" vertical="top" wrapText="1"/>
    </xf>
    <xf numFmtId="49" fontId="43" fillId="2" borderId="8" xfId="0" applyNumberFormat="1" applyFont="1" applyFill="1" applyBorder="1" applyAlignment="1">
      <alignment horizontal="center" vertical="top" wrapText="1"/>
    </xf>
    <xf numFmtId="172" fontId="45" fillId="18" borderId="8" xfId="0" applyNumberFormat="1" applyFont="1" applyFill="1" applyBorder="1" applyAlignment="1">
      <alignment horizontal="right" vertical="top" wrapText="1"/>
    </xf>
    <xf numFmtId="43" fontId="45" fillId="2" borderId="8" xfId="1" applyFont="1" applyFill="1" applyBorder="1" applyAlignment="1">
      <alignment horizontal="right" vertical="top" wrapText="1"/>
    </xf>
    <xf numFmtId="172" fontId="45" fillId="10" borderId="8" xfId="0" applyNumberFormat="1" applyFont="1" applyFill="1" applyBorder="1" applyAlignment="1">
      <alignment horizontal="right" vertical="top" wrapText="1"/>
    </xf>
    <xf numFmtId="0" fontId="50" fillId="0" borderId="8" xfId="0" applyNumberFormat="1" applyFont="1" applyBorder="1" applyAlignment="1">
      <alignment horizontal="center" vertical="top" wrapText="1"/>
    </xf>
    <xf numFmtId="1" fontId="45" fillId="2" borderId="8" xfId="0" applyNumberFormat="1" applyFont="1" applyFill="1" applyBorder="1" applyAlignment="1">
      <alignment horizontal="center" vertical="top" wrapText="1"/>
    </xf>
    <xf numFmtId="166" fontId="45" fillId="2" borderId="8" xfId="1" applyNumberFormat="1" applyFont="1" applyFill="1" applyBorder="1" applyAlignment="1">
      <alignment horizontal="right" vertical="top" wrapText="1"/>
    </xf>
    <xf numFmtId="0" fontId="3" fillId="8" borderId="8" xfId="0" applyFont="1" applyFill="1" applyBorder="1" applyAlignment="1">
      <alignment horizontal="left" vertical="top" wrapText="1"/>
    </xf>
    <xf numFmtId="43" fontId="3" fillId="8" borderId="8" xfId="1" applyFont="1" applyFill="1" applyBorder="1" applyAlignment="1">
      <alignment horizontal="left" vertical="top" wrapText="1"/>
    </xf>
    <xf numFmtId="173" fontId="45" fillId="0" borderId="8" xfId="0" applyNumberFormat="1" applyFont="1" applyBorder="1" applyAlignment="1">
      <alignment horizontal="right" vertical="top" wrapText="1"/>
    </xf>
    <xf numFmtId="43" fontId="43" fillId="0" borderId="8" xfId="1" applyFont="1" applyBorder="1" applyAlignment="1">
      <alignment horizontal="right" vertical="top" wrapText="1"/>
    </xf>
    <xf numFmtId="0" fontId="51" fillId="0" borderId="8" xfId="0" applyFont="1" applyBorder="1" applyAlignment="1">
      <alignment vertical="top" wrapText="1"/>
    </xf>
    <xf numFmtId="172" fontId="45" fillId="0" borderId="8" xfId="0" applyNumberFormat="1" applyFont="1" applyFill="1" applyBorder="1" applyAlignment="1">
      <alignment horizontal="right" vertical="top" wrapText="1"/>
    </xf>
    <xf numFmtId="0" fontId="43" fillId="0" borderId="8" xfId="0" applyFont="1" applyBorder="1" applyAlignment="1">
      <alignment horizontal="right" vertical="top" wrapText="1"/>
    </xf>
    <xf numFmtId="0" fontId="45" fillId="0" borderId="8" xfId="0" applyNumberFormat="1" applyFont="1" applyBorder="1" applyAlignment="1">
      <alignment horizontal="right" vertical="top" wrapText="1"/>
    </xf>
    <xf numFmtId="43" fontId="49" fillId="19" borderId="8" xfId="1" applyFont="1" applyFill="1" applyBorder="1" applyAlignment="1">
      <alignment horizontal="right" vertical="top" wrapText="1"/>
    </xf>
    <xf numFmtId="0" fontId="49" fillId="19" borderId="8" xfId="0" applyFont="1" applyFill="1" applyBorder="1" applyAlignment="1">
      <alignment horizontal="right" vertical="top" wrapText="1"/>
    </xf>
    <xf numFmtId="0" fontId="52" fillId="0" borderId="0" xfId="0" applyFont="1" applyAlignment="1">
      <alignment vertical="top"/>
    </xf>
    <xf numFmtId="0" fontId="1" fillId="2" borderId="0" xfId="0" applyFont="1" applyFill="1" applyBorder="1" applyAlignment="1">
      <alignment vertical="center"/>
    </xf>
    <xf numFmtId="10" fontId="0" fillId="2" borderId="0" xfId="0" applyNumberFormat="1" applyFont="1" applyFill="1" applyBorder="1" applyAlignment="1">
      <alignment horizontal="right" vertical="top"/>
    </xf>
    <xf numFmtId="0" fontId="3" fillId="5" borderId="14" xfId="0" applyFont="1" applyFill="1" applyBorder="1" applyAlignment="1">
      <alignment horizontal="center" vertical="top" wrapText="1"/>
    </xf>
    <xf numFmtId="0" fontId="4" fillId="5" borderId="15" xfId="0" applyFont="1" applyFill="1" applyBorder="1" applyAlignment="1">
      <alignment horizontal="center" vertical="top" wrapText="1"/>
    </xf>
    <xf numFmtId="0" fontId="19" fillId="6" borderId="8" xfId="0" applyFont="1" applyFill="1" applyBorder="1" applyAlignment="1">
      <alignment horizontal="left" vertical="top"/>
    </xf>
    <xf numFmtId="0" fontId="20" fillId="6" borderId="8" xfId="0" applyFont="1" applyFill="1" applyBorder="1" applyAlignment="1">
      <alignment horizontal="left" vertical="top"/>
    </xf>
    <xf numFmtId="49" fontId="20" fillId="6" borderId="8" xfId="0" applyNumberFormat="1" applyFont="1" applyFill="1" applyBorder="1" applyAlignment="1">
      <alignment horizontal="left" vertical="top"/>
    </xf>
    <xf numFmtId="0" fontId="20" fillId="6" borderId="8" xfId="0" applyFont="1" applyFill="1" applyBorder="1" applyAlignment="1">
      <alignment horizontal="left" vertical="top" wrapText="1"/>
    </xf>
    <xf numFmtId="0" fontId="20" fillId="6" borderId="8" xfId="0" applyFont="1" applyFill="1" applyBorder="1" applyAlignment="1">
      <alignment horizontal="center" vertical="top"/>
    </xf>
    <xf numFmtId="0" fontId="20" fillId="6" borderId="8" xfId="0" applyFont="1" applyFill="1" applyBorder="1" applyAlignment="1">
      <alignment horizontal="right" vertical="top"/>
    </xf>
    <xf numFmtId="4" fontId="20" fillId="0" borderId="8" xfId="0" applyNumberFormat="1" applyFont="1" applyBorder="1" applyAlignment="1">
      <alignment horizontal="right" vertical="top"/>
    </xf>
    <xf numFmtId="4" fontId="20" fillId="0" borderId="20" xfId="0" applyNumberFormat="1" applyFont="1" applyBorder="1" applyAlignment="1">
      <alignment horizontal="right" vertical="top"/>
    </xf>
    <xf numFmtId="4" fontId="20" fillId="0" borderId="8" xfId="0" applyNumberFormat="1" applyFont="1" applyFill="1" applyBorder="1" applyAlignment="1">
      <alignment horizontal="right" vertical="top"/>
    </xf>
    <xf numFmtId="0" fontId="20" fillId="0" borderId="0" xfId="0" applyFont="1" applyAlignment="1">
      <alignment horizontal="center" vertical="top"/>
    </xf>
    <xf numFmtId="0" fontId="20" fillId="0" borderId="0" xfId="0" applyFont="1" applyAlignment="1">
      <alignment vertical="top"/>
    </xf>
    <xf numFmtId="4" fontId="20" fillId="6" borderId="8" xfId="0" applyNumberFormat="1" applyFont="1" applyFill="1" applyBorder="1" applyAlignment="1">
      <alignment horizontal="right" vertical="top"/>
    </xf>
    <xf numFmtId="0" fontId="13" fillId="10" borderId="8" xfId="0" applyFont="1" applyFill="1" applyBorder="1" applyAlignment="1">
      <alignment vertical="top"/>
    </xf>
    <xf numFmtId="0" fontId="13" fillId="10" borderId="8" xfId="0" applyFont="1" applyFill="1" applyBorder="1" applyAlignment="1">
      <alignment horizontal="center" vertical="top"/>
    </xf>
    <xf numFmtId="0" fontId="13" fillId="0" borderId="8" xfId="0" applyFont="1" applyBorder="1" applyAlignment="1">
      <alignment vertical="top"/>
    </xf>
    <xf numFmtId="9" fontId="13" fillId="0" borderId="8" xfId="2" applyFont="1" applyBorder="1" applyAlignment="1">
      <alignment vertical="top"/>
    </xf>
    <xf numFmtId="9" fontId="13" fillId="0" borderId="8" xfId="2" applyNumberFormat="1" applyFont="1" applyBorder="1" applyAlignment="1">
      <alignment vertical="top"/>
    </xf>
    <xf numFmtId="0" fontId="21" fillId="0" borderId="0" xfId="5" applyNumberFormat="1" applyFont="1" applyAlignment="1">
      <alignment horizontal="left" vertical="top"/>
    </xf>
    <xf numFmtId="4" fontId="20" fillId="0" borderId="8" xfId="0" applyNumberFormat="1" applyFont="1" applyBorder="1" applyAlignment="1">
      <alignment horizontal="right" vertical="top" wrapText="1"/>
    </xf>
    <xf numFmtId="4" fontId="21" fillId="0" borderId="8" xfId="0" applyNumberFormat="1" applyFont="1" applyBorder="1" applyAlignment="1">
      <alignment horizontal="right" vertical="top"/>
    </xf>
    <xf numFmtId="0" fontId="5" fillId="0" borderId="0" xfId="0" applyFont="1" applyAlignment="1">
      <alignment vertical="top"/>
    </xf>
    <xf numFmtId="0" fontId="28" fillId="14" borderId="33" xfId="3" applyFont="1" applyFill="1" applyBorder="1" applyAlignment="1">
      <alignment horizontal="center" vertical="center" wrapText="1"/>
    </xf>
    <xf numFmtId="0" fontId="28" fillId="14" borderId="34" xfId="3" applyFont="1" applyFill="1" applyBorder="1" applyAlignment="1">
      <alignment horizontal="center" vertical="center" wrapText="1"/>
    </xf>
    <xf numFmtId="0" fontId="28" fillId="14" borderId="35" xfId="3" applyFont="1" applyFill="1" applyBorder="1" applyAlignment="1">
      <alignment horizontal="center" vertical="center" wrapText="1"/>
    </xf>
    <xf numFmtId="0" fontId="29" fillId="14" borderId="34" xfId="3" applyFont="1" applyFill="1" applyBorder="1" applyAlignment="1">
      <alignment horizontal="center" vertical="center" wrapText="1"/>
    </xf>
    <xf numFmtId="0" fontId="29" fillId="14" borderId="24" xfId="3" applyFont="1" applyFill="1" applyBorder="1" applyAlignment="1">
      <alignment horizontal="center" vertical="center" wrapText="1"/>
    </xf>
    <xf numFmtId="0" fontId="29" fillId="14" borderId="38" xfId="3" applyFont="1" applyFill="1" applyBorder="1" applyAlignment="1">
      <alignment horizontal="center" vertical="center" wrapText="1"/>
    </xf>
    <xf numFmtId="0" fontId="29" fillId="14" borderId="20" xfId="3" applyFont="1" applyFill="1" applyBorder="1" applyAlignment="1">
      <alignment horizontal="center" vertical="center" wrapText="1"/>
    </xf>
    <xf numFmtId="0" fontId="29" fillId="14" borderId="36" xfId="3" applyFont="1" applyFill="1" applyBorder="1" applyAlignment="1">
      <alignment horizontal="center" vertical="center" wrapText="1"/>
    </xf>
    <xf numFmtId="0" fontId="29" fillId="14" borderId="22" xfId="3" applyFont="1" applyFill="1" applyBorder="1" applyAlignment="1">
      <alignment horizontal="center" vertical="center" wrapText="1"/>
    </xf>
    <xf numFmtId="0" fontId="29" fillId="14" borderId="37" xfId="3" applyFont="1" applyFill="1" applyBorder="1" applyAlignment="1">
      <alignment horizontal="center" vertical="center" wrapText="1"/>
    </xf>
    <xf numFmtId="0" fontId="29" fillId="14" borderId="39" xfId="3" applyFont="1" applyFill="1" applyBorder="1" applyAlignment="1">
      <alignment horizontal="center" vertical="center" wrapText="1"/>
    </xf>
    <xf numFmtId="0" fontId="29" fillId="14" borderId="40" xfId="3" applyFont="1" applyFill="1" applyBorder="1" applyAlignment="1">
      <alignment horizontal="center" vertical="center" wrapText="1"/>
    </xf>
    <xf numFmtId="0" fontId="29" fillId="14" borderId="21" xfId="3" applyFont="1" applyFill="1" applyBorder="1" applyAlignment="1">
      <alignment horizontal="center" vertical="center" wrapText="1"/>
    </xf>
    <xf numFmtId="0" fontId="2" fillId="2" borderId="0" xfId="0" applyFont="1" applyFill="1" applyBorder="1" applyAlignment="1">
      <alignment horizontal="center" vertical="center"/>
    </xf>
    <xf numFmtId="0" fontId="0" fillId="2" borderId="0" xfId="0" applyFont="1" applyFill="1" applyBorder="1" applyAlignment="1">
      <alignment horizontal="center" vertical="top"/>
    </xf>
    <xf numFmtId="10" fontId="0" fillId="2" borderId="0" xfId="0" applyNumberFormat="1" applyFont="1" applyFill="1" applyBorder="1" applyAlignment="1">
      <alignment horizontal="center" vertical="top"/>
    </xf>
    <xf numFmtId="49" fontId="1" fillId="0" borderId="0" xfId="0" applyNumberFormat="1" applyFont="1" applyBorder="1" applyAlignment="1">
      <alignment horizontal="center" vertical="top"/>
    </xf>
    <xf numFmtId="0" fontId="6" fillId="2" borderId="0" xfId="0" applyFont="1" applyFill="1" applyBorder="1" applyAlignment="1">
      <alignment horizontal="center" vertical="top"/>
    </xf>
    <xf numFmtId="0" fontId="3" fillId="2" borderId="0" xfId="0" applyFont="1" applyFill="1" applyBorder="1" applyAlignment="1">
      <alignment horizontal="right" vertical="top"/>
    </xf>
    <xf numFmtId="10" fontId="6" fillId="2" borderId="0" xfId="0" applyNumberFormat="1" applyFont="1" applyFill="1" applyBorder="1" applyAlignment="1">
      <alignment horizontal="center" vertical="top"/>
    </xf>
    <xf numFmtId="10" fontId="6" fillId="2" borderId="7" xfId="0" applyNumberFormat="1" applyFont="1" applyFill="1" applyBorder="1" applyAlignment="1">
      <alignment horizontal="center" vertical="top"/>
    </xf>
    <xf numFmtId="0" fontId="34" fillId="0" borderId="0" xfId="0" applyNumberFormat="1" applyFont="1" applyFill="1" applyBorder="1" applyAlignment="1" applyProtection="1">
      <alignment horizontal="right" vertical="center" wrapText="1"/>
    </xf>
    <xf numFmtId="0" fontId="34" fillId="0" borderId="0" xfId="0" applyNumberFormat="1" applyFont="1" applyFill="1" applyBorder="1" applyAlignment="1" applyProtection="1">
      <alignment horizontal="right" vertical="center" wrapText="1"/>
      <protection locked="0"/>
    </xf>
    <xf numFmtId="0" fontId="12" fillId="0" borderId="0" xfId="0" applyNumberFormat="1" applyFont="1" applyFill="1" applyBorder="1" applyAlignment="1" applyProtection="1">
      <alignment horizontal="left" vertical="center" wrapText="1"/>
    </xf>
    <xf numFmtId="0" fontId="12" fillId="0" borderId="0" xfId="0" applyNumberFormat="1" applyFont="1" applyFill="1" applyBorder="1" applyAlignment="1" applyProtection="1">
      <alignment horizontal="left" vertical="center" wrapText="1"/>
      <protection locked="0"/>
    </xf>
    <xf numFmtId="0" fontId="38" fillId="0" borderId="0" xfId="0" applyNumberFormat="1" applyFont="1" applyFill="1" applyBorder="1" applyAlignment="1" applyProtection="1">
      <alignment horizontal="left" vertical="center" wrapText="1"/>
    </xf>
    <xf numFmtId="0" fontId="1" fillId="2" borderId="0" xfId="0" applyFont="1" applyFill="1" applyBorder="1" applyAlignment="1">
      <alignment horizontal="justify" vertical="center"/>
    </xf>
    <xf numFmtId="0" fontId="33" fillId="0" borderId="0" xfId="0" applyNumberFormat="1" applyFont="1" applyFill="1" applyBorder="1" applyAlignment="1" applyProtection="1">
      <alignment horizontal="center" vertical="top" wrapText="1"/>
      <protection locked="0"/>
    </xf>
    <xf numFmtId="0" fontId="0" fillId="0" borderId="24" xfId="0" applyBorder="1" applyAlignment="1">
      <alignment horizontal="right" vertical="center"/>
    </xf>
    <xf numFmtId="0" fontId="0" fillId="0" borderId="38" xfId="0" applyBorder="1" applyAlignment="1">
      <alignment horizontal="right" vertical="center"/>
    </xf>
    <xf numFmtId="0" fontId="0" fillId="0" borderId="20" xfId="0" applyBorder="1" applyAlignment="1">
      <alignment horizontal="right" vertical="center"/>
    </xf>
    <xf numFmtId="0" fontId="0" fillId="0" borderId="33" xfId="0" applyBorder="1" applyAlignment="1">
      <alignment horizontal="center" vertical="center"/>
    </xf>
    <xf numFmtId="0" fontId="4" fillId="0" borderId="8" xfId="0" applyFont="1" applyBorder="1" applyAlignment="1">
      <alignment horizontal="center" vertical="center"/>
    </xf>
    <xf numFmtId="10" fontId="5" fillId="0" borderId="33" xfId="2" applyNumberFormat="1" applyFont="1" applyBorder="1" applyAlignment="1">
      <alignment horizontal="center" vertical="center"/>
    </xf>
    <xf numFmtId="10" fontId="5" fillId="0" borderId="34" xfId="2" applyNumberFormat="1" applyFont="1" applyBorder="1" applyAlignment="1">
      <alignment horizontal="center" vertical="center"/>
    </xf>
    <xf numFmtId="10" fontId="5" fillId="0" borderId="35" xfId="2" applyNumberFormat="1" applyFont="1" applyBorder="1" applyAlignment="1">
      <alignment horizontal="center" vertical="center"/>
    </xf>
    <xf numFmtId="0" fontId="0" fillId="0" borderId="8" xfId="0" applyBorder="1" applyAlignment="1">
      <alignment horizontal="center" vertical="center"/>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30" fillId="0" borderId="35" xfId="0" applyFont="1" applyBorder="1" applyAlignment="1">
      <alignment horizontal="center" vertical="center"/>
    </xf>
    <xf numFmtId="0" fontId="0" fillId="0" borderId="24" xfId="0" applyBorder="1" applyAlignment="1">
      <alignment horizontal="center" vertical="center"/>
    </xf>
    <xf numFmtId="0" fontId="0" fillId="0" borderId="20" xfId="0" applyBorder="1" applyAlignment="1">
      <alignment horizontal="center" vertical="center"/>
    </xf>
    <xf numFmtId="0" fontId="3" fillId="2" borderId="0" xfId="0" applyFont="1" applyFill="1" applyBorder="1" applyAlignment="1">
      <alignment horizontal="justify" vertical="center"/>
    </xf>
    <xf numFmtId="0" fontId="4" fillId="7" borderId="25" xfId="0" applyFont="1" applyFill="1" applyBorder="1" applyAlignment="1">
      <alignment horizontal="center" vertical="center" wrapText="1"/>
    </xf>
    <xf numFmtId="0" fontId="4" fillId="7" borderId="26" xfId="0" applyFont="1" applyFill="1" applyBorder="1" applyAlignment="1">
      <alignment horizontal="center" vertical="center" wrapText="1"/>
    </xf>
    <xf numFmtId="0" fontId="4" fillId="7" borderId="16" xfId="0" applyFont="1" applyFill="1" applyBorder="1" applyAlignment="1">
      <alignment horizontal="center" vertical="center" wrapText="1"/>
    </xf>
    <xf numFmtId="0" fontId="1" fillId="2" borderId="0" xfId="0" applyFont="1" applyFill="1" applyBorder="1" applyAlignment="1">
      <alignment horizontal="justify" vertical="center" wrapText="1"/>
    </xf>
    <xf numFmtId="14" fontId="0" fillId="2" borderId="0" xfId="0" applyNumberFormat="1" applyFont="1" applyFill="1" applyBorder="1" applyAlignment="1">
      <alignment horizontal="left" vertical="top"/>
    </xf>
    <xf numFmtId="10" fontId="0" fillId="2" borderId="0" xfId="0" applyNumberFormat="1" applyFont="1" applyFill="1" applyBorder="1" applyAlignment="1">
      <alignment horizontal="left" vertical="top"/>
    </xf>
    <xf numFmtId="0" fontId="0" fillId="2" borderId="0" xfId="0" applyFont="1" applyFill="1" applyBorder="1" applyAlignment="1">
      <alignment horizontal="left" vertical="top"/>
    </xf>
    <xf numFmtId="4" fontId="8" fillId="0" borderId="2" xfId="0" applyNumberFormat="1" applyFont="1" applyFill="1" applyBorder="1" applyAlignment="1" applyProtection="1">
      <alignment horizontal="center" vertical="center" wrapText="1"/>
      <protection locked="0"/>
    </xf>
    <xf numFmtId="0" fontId="8" fillId="0" borderId="5" xfId="0" applyNumberFormat="1" applyFont="1" applyFill="1" applyBorder="1" applyAlignment="1" applyProtection="1">
      <alignment horizontal="center" vertical="center" wrapText="1"/>
      <protection locked="0"/>
    </xf>
    <xf numFmtId="0" fontId="2" fillId="0" borderId="0" xfId="0" applyFont="1" applyAlignment="1">
      <alignment horizontal="center"/>
    </xf>
    <xf numFmtId="0" fontId="13" fillId="0" borderId="0" xfId="0" applyFont="1" applyAlignment="1">
      <alignment horizontal="center" vertical="top"/>
    </xf>
    <xf numFmtId="0" fontId="13" fillId="0" borderId="11" xfId="0" applyFont="1" applyBorder="1" applyAlignment="1">
      <alignment horizontal="center" vertical="top"/>
    </xf>
    <xf numFmtId="0" fontId="8" fillId="0" borderId="3" xfId="0" applyNumberFormat="1" applyFont="1" applyFill="1" applyBorder="1" applyAlignment="1" applyProtection="1">
      <alignment horizontal="center" vertical="center" wrapText="1"/>
      <protection locked="0"/>
    </xf>
    <xf numFmtId="4" fontId="8" fillId="0" borderId="2" xfId="4" applyNumberFormat="1" applyFont="1" applyFill="1" applyBorder="1" applyAlignment="1" applyProtection="1">
      <alignment horizontal="center" vertical="center" wrapText="1"/>
      <protection locked="0"/>
    </xf>
    <xf numFmtId="4" fontId="8" fillId="0" borderId="3" xfId="4" applyNumberFormat="1" applyFont="1" applyFill="1" applyBorder="1" applyAlignment="1" applyProtection="1">
      <alignment horizontal="center" vertical="center" wrapText="1"/>
      <protection locked="0"/>
    </xf>
    <xf numFmtId="0" fontId="8" fillId="0" borderId="2" xfId="0" applyNumberFormat="1" applyFont="1" applyFill="1" applyBorder="1" applyAlignment="1" applyProtection="1">
      <alignment horizontal="center" vertical="center" wrapText="1"/>
      <protection locked="0"/>
    </xf>
    <xf numFmtId="0" fontId="8" fillId="0" borderId="2" xfId="0" applyNumberFormat="1" applyFont="1" applyFill="1" applyBorder="1" applyAlignment="1" applyProtection="1">
      <alignment horizontal="left" vertical="center" wrapText="1"/>
      <protection locked="0"/>
    </xf>
    <xf numFmtId="0" fontId="8" fillId="0" borderId="3" xfId="0" applyNumberFormat="1" applyFont="1" applyFill="1" applyBorder="1" applyAlignment="1" applyProtection="1">
      <alignment horizontal="left" vertical="center" wrapText="1"/>
      <protection locked="0"/>
    </xf>
    <xf numFmtId="4"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protection locked="0"/>
    </xf>
    <xf numFmtId="4" fontId="8" fillId="0" borderId="4"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protection locked="0"/>
    </xf>
    <xf numFmtId="0" fontId="9" fillId="0" borderId="5" xfId="0" applyNumberFormat="1" applyFont="1" applyFill="1" applyBorder="1" applyAlignment="1" applyProtection="1">
      <alignment horizontal="center" vertical="center" wrapText="1"/>
      <protection locked="0"/>
    </xf>
    <xf numFmtId="0" fontId="9" fillId="0" borderId="3" xfId="0" applyNumberFormat="1" applyFont="1" applyFill="1" applyBorder="1" applyAlignment="1" applyProtection="1">
      <alignment horizontal="center" vertical="center" wrapText="1"/>
      <protection locked="0"/>
    </xf>
    <xf numFmtId="0" fontId="9" fillId="0" borderId="2" xfId="0" applyNumberFormat="1" applyFont="1" applyFill="1" applyBorder="1" applyAlignment="1" applyProtection="1">
      <alignment horizontal="center" vertical="center" wrapText="1"/>
      <protection locked="0"/>
    </xf>
    <xf numFmtId="0" fontId="10"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left" vertical="center" wrapText="1"/>
      <protection locked="0"/>
    </xf>
    <xf numFmtId="0" fontId="8"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protection locked="0"/>
    </xf>
    <xf numFmtId="0" fontId="9" fillId="0" borderId="2" xfId="0" applyNumberFormat="1" applyFont="1" applyFill="1" applyBorder="1" applyAlignment="1" applyProtection="1">
      <alignment horizontal="center" vertical="center" wrapText="1"/>
    </xf>
  </cellXfs>
  <cellStyles count="9">
    <cellStyle name="Moeda" xfId="4" builtinId="4"/>
    <cellStyle name="Normal" xfId="0" builtinId="0"/>
    <cellStyle name="Normal 2" xfId="5"/>
    <cellStyle name="Normal 3" xfId="6"/>
    <cellStyle name="Normal 3 2" xfId="3"/>
    <cellStyle name="Porcentagem" xfId="2" builtinId="5"/>
    <cellStyle name="Porcentagem 2" xfId="7"/>
    <cellStyle name="Porcentagem 2 2" xfId="8"/>
    <cellStyle name="Vírgula" xfId="1" builtinId="3"/>
  </cellStyles>
  <dxfs count="11">
    <dxf>
      <numFmt numFmtId="35" formatCode="_-* #,##0.00_-;\-* #,##0.00_-;_-* &quot;-&quot;??_-;_-@_-"/>
    </dxf>
    <dxf>
      <font>
        <b val="0"/>
        <i val="0"/>
        <strike val="0"/>
        <u val="none"/>
        <sz val="10"/>
        <color rgb="FF000000"/>
        <name val="Calibri"/>
        <scheme val="none"/>
      </font>
      <numFmt numFmtId="4" formatCode="#,##0.00"/>
      <alignment horizontal="right" vertical="top"/>
      <border>
        <left style="thin">
          <color auto="1"/>
        </left>
        <right style="thin">
          <color auto="1"/>
        </right>
        <top style="thin">
          <color auto="1"/>
        </top>
        <bottom style="thin">
          <color auto="1"/>
        </bottom>
      </border>
    </dxf>
    <dxf>
      <font>
        <b val="0"/>
        <i val="0"/>
        <strike val="0"/>
        <u val="none"/>
        <sz val="10"/>
        <color rgb="FF000000"/>
        <name val="Calibri"/>
        <scheme val="none"/>
      </font>
      <numFmt numFmtId="4" formatCode="#,##0.00"/>
      <alignment horizontal="right" vertical="top"/>
      <border>
        <left style="thin">
          <color auto="1"/>
        </left>
        <right style="thin">
          <color auto="1"/>
        </right>
        <top style="thin">
          <color auto="1"/>
        </top>
        <bottom style="thin">
          <color auto="1"/>
        </bottom>
      </border>
    </dxf>
    <dxf>
      <font>
        <b val="0"/>
        <i val="0"/>
        <strike val="0"/>
        <u val="none"/>
        <sz val="10"/>
        <color rgb="FF000000"/>
        <name val="Calibri"/>
        <scheme val="none"/>
      </font>
      <numFmt numFmtId="4" formatCode="#,##0.00"/>
      <alignment horizontal="right" vertical="top"/>
      <border>
        <left style="thin">
          <color auto="1"/>
        </left>
        <right style="thin">
          <color auto="1"/>
        </right>
        <top style="thin">
          <color auto="1"/>
        </top>
        <bottom style="thin">
          <color auto="1"/>
        </bottom>
      </border>
    </dxf>
    <dxf>
      <font>
        <b val="0"/>
        <i val="0"/>
        <strike val="0"/>
        <u val="none"/>
        <sz val="10"/>
        <color rgb="FF000000"/>
        <name val="Calibri"/>
        <scheme val="none"/>
      </font>
      <numFmt numFmtId="4" formatCode="#,##0.00"/>
      <alignment horizontal="right" vertical="top"/>
      <border>
        <left style="thin">
          <color auto="1"/>
        </left>
        <right style="thin">
          <color auto="1"/>
        </right>
        <top/>
        <bottom style="thin">
          <color auto="1"/>
        </bottom>
      </border>
    </dxf>
    <dxf>
      <font>
        <b val="0"/>
        <i val="0"/>
        <strike val="0"/>
        <u val="none"/>
        <sz val="10"/>
        <color rgb="FF000000"/>
        <name val="Calibri"/>
        <scheme val="none"/>
      </font>
      <numFmt numFmtId="4" formatCode="#,##0.00"/>
      <alignment horizontal="right" vertical="top"/>
      <border>
        <left style="thin">
          <color auto="1"/>
        </left>
        <right style="thin">
          <color auto="1"/>
        </right>
        <top style="thin">
          <color auto="1"/>
        </top>
        <bottom style="thin">
          <color auto="1"/>
        </bottom>
      </border>
    </dxf>
    <dxf>
      <font>
        <b val="0"/>
        <i val="0"/>
        <strike val="0"/>
        <u val="none"/>
        <sz val="10"/>
        <color rgb="FF000000"/>
        <name val="Calibri"/>
        <scheme val="none"/>
      </font>
      <alignment horizontal="center" vertical="top"/>
      <border>
        <left style="thin">
          <color auto="1"/>
        </left>
        <right style="thin">
          <color auto="1"/>
        </right>
        <top style="thin">
          <color auto="1"/>
        </top>
        <bottom style="thin">
          <color auto="1"/>
        </bottom>
      </border>
    </dxf>
    <dxf>
      <font>
        <b val="0"/>
        <i val="0"/>
        <strike val="0"/>
        <u val="none"/>
        <sz val="10"/>
        <color rgb="FF000000"/>
        <name val="Calibri"/>
        <scheme val="none"/>
      </font>
      <numFmt numFmtId="4" formatCode="#,##0.00"/>
      <alignment horizontal="justify" vertical="top" wrapText="1"/>
      <border>
        <left style="thin">
          <color auto="1"/>
        </left>
        <right style="thin">
          <color auto="1"/>
        </right>
        <top/>
        <bottom style="thin">
          <color auto="1"/>
        </bottom>
      </border>
    </dxf>
    <dxf>
      <font>
        <b val="0"/>
        <i val="0"/>
        <strike val="0"/>
        <u val="none"/>
        <sz val="10"/>
        <color rgb="FF000000"/>
        <name val="Calibri"/>
        <scheme val="none"/>
      </font>
      <alignment horizontal="left" vertical="top"/>
      <border>
        <left style="thin">
          <color auto="1"/>
        </left>
        <right style="thin">
          <color auto="1"/>
        </right>
        <top/>
        <bottom style="thin">
          <color auto="1"/>
        </bottom>
      </border>
    </dxf>
    <dxf>
      <font>
        <b val="0"/>
        <i val="0"/>
        <strike val="0"/>
        <u val="none"/>
        <sz val="10"/>
        <color rgb="FF000000"/>
        <name val="Calibri"/>
        <scheme val="none"/>
      </font>
      <alignment horizontal="left" vertical="top"/>
      <border>
        <left style="thin">
          <color auto="1"/>
        </left>
        <right style="thin">
          <color auto="1"/>
        </right>
        <top style="thin">
          <color auto="1"/>
        </top>
        <bottom style="thin">
          <color auto="1"/>
        </bottom>
      </border>
    </dxf>
    <dxf>
      <font>
        <b val="0"/>
        <i val="0"/>
        <strike val="0"/>
        <u val="none"/>
        <sz val="10"/>
        <color rgb="FF000000"/>
        <name val="Calibri"/>
        <scheme val="none"/>
      </font>
      <alignment horizontal="left" vertical="top"/>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ORÇAMENTO!$J$12</c:f>
              <c:strCache>
                <c:ptCount val="1"/>
                <c:pt idx="0">
                  <c:v>%</c:v>
                </c:pt>
              </c:strCache>
            </c:strRef>
          </c:tx>
          <c:marker>
            <c:symbol val="none"/>
          </c:marker>
          <c:val>
            <c:numRef>
              <c:f>ORÇAMENTO!$J$13:$J$605</c:f>
              <c:numCache>
                <c:formatCode>General</c:formatCode>
                <c:ptCount val="593"/>
                <c:pt idx="2" formatCode="0.00%">
                  <c:v>4.8493719603040098E-3</c:v>
                </c:pt>
                <c:pt idx="3" formatCode="0.00%">
                  <c:v>2.9061497105866501E-3</c:v>
                </c:pt>
                <c:pt idx="4" formatCode="0.00%">
                  <c:v>8.4828542596293696E-4</c:v>
                </c:pt>
                <c:pt idx="5" formatCode="0.00%">
                  <c:v>4.0752195291690399E-3</c:v>
                </c:pt>
                <c:pt idx="6" formatCode="0.00%">
                  <c:v>2.4505287156436602E-3</c:v>
                </c:pt>
                <c:pt idx="7" formatCode="0.00%">
                  <c:v>7.0798366883213597E-4</c:v>
                </c:pt>
                <c:pt idx="8" formatCode="0.00%">
                  <c:v>1.9924086429828E-3</c:v>
                </c:pt>
                <c:pt idx="9" formatCode="0.00%">
                  <c:v>2.8684174235281299E-3</c:v>
                </c:pt>
                <c:pt idx="11" formatCode="0.00%">
                  <c:v>2.20220705883872E-4</c:v>
                </c:pt>
                <c:pt idx="12" formatCode="0.00%">
                  <c:v>1.7114545285924299E-4</c:v>
                </c:pt>
                <c:pt idx="13" formatCode="0.00%">
                  <c:v>2.87492105591682E-5</c:v>
                </c:pt>
                <c:pt idx="14" formatCode="0.00%">
                  <c:v>8.5546431419963797E-5</c:v>
                </c:pt>
                <c:pt idx="15" formatCode="0.00%">
                  <c:v>2.48926091426944E-5</c:v>
                </c:pt>
                <c:pt idx="16" formatCode="0.00%">
                  <c:v>6.2390029174953104E-4</c:v>
                </c:pt>
                <c:pt idx="17" formatCode="0.00%">
                  <c:v>1.4279242044558599E-3</c:v>
                </c:pt>
                <c:pt idx="18" formatCode="0.00%">
                  <c:v>9.0910613390150102E-4</c:v>
                </c:pt>
                <c:pt idx="19" formatCode="0.00%">
                  <c:v>6.2476942946875196E-4</c:v>
                </c:pt>
                <c:pt idx="20" formatCode="0.00%">
                  <c:v>1.6986576238923101E-4</c:v>
                </c:pt>
                <c:pt idx="21" formatCode="0.00%">
                  <c:v>7.9009930269201701E-4</c:v>
                </c:pt>
                <c:pt idx="23" formatCode="0.00%">
                  <c:v>2.33341915703102E-4</c:v>
                </c:pt>
                <c:pt idx="24" formatCode="0.00%">
                  <c:v>2.7995560522363398E-4</c:v>
                </c:pt>
                <c:pt idx="25" formatCode="0.00%">
                  <c:v>2.56050286043557E-5</c:v>
                </c:pt>
                <c:pt idx="26" formatCode="0.00%">
                  <c:v>3.4946383375299901E-3</c:v>
                </c:pt>
                <c:pt idx="27" formatCode="0.00%">
                  <c:v>1.0364609294770701E-3</c:v>
                </c:pt>
                <c:pt idx="28" formatCode="0.00%">
                  <c:v>1.0001864377539799E-3</c:v>
                </c:pt>
                <c:pt idx="29" formatCode="0.00%">
                  <c:v>2.27695851229385E-4</c:v>
                </c:pt>
                <c:pt idx="30" formatCode="0.00%">
                  <c:v>1.7649210482299101E-5</c:v>
                </c:pt>
                <c:pt idx="31" formatCode="0.00%">
                  <c:v>2.57585914607571E-4</c:v>
                </c:pt>
                <c:pt idx="32" formatCode="0.00%">
                  <c:v>4.3565572001002899E-5</c:v>
                </c:pt>
                <c:pt idx="33" formatCode="0.00%">
                  <c:v>5.6628932798985901E-5</c:v>
                </c:pt>
                <c:pt idx="34" formatCode="0.00%">
                  <c:v>4.2703095684227801E-5</c:v>
                </c:pt>
                <c:pt idx="35" formatCode="0.00%">
                  <c:v>5.7481942912284095E-4</c:v>
                </c:pt>
                <c:pt idx="36" formatCode="0.00%">
                  <c:v>5.2004166500376305E-4</c:v>
                </c:pt>
                <c:pt idx="37" formatCode="0.00%">
                  <c:v>3.23209844310289E-3</c:v>
                </c:pt>
                <c:pt idx="38" formatCode="0.00%">
                  <c:v>1.06778775218296E-3</c:v>
                </c:pt>
                <c:pt idx="39" formatCode="0.00%">
                  <c:v>7.5634965779626203E-4</c:v>
                </c:pt>
                <c:pt idx="40" formatCode="0.00%">
                  <c:v>1.01084327926808E-3</c:v>
                </c:pt>
                <c:pt idx="41" formatCode="0.00%">
                  <c:v>4.8799330723286598E-4</c:v>
                </c:pt>
                <c:pt idx="42" formatCode="0.00%">
                  <c:v>6.5379912013093704E-4</c:v>
                </c:pt>
                <c:pt idx="43" formatCode="0.00%">
                  <c:v>4.5524024320314001E-4</c:v>
                </c:pt>
                <c:pt idx="44" formatCode="0.00%">
                  <c:v>4.8698357886200703E-5</c:v>
                </c:pt>
                <c:pt idx="45" formatCode="0.00%">
                  <c:v>1.9395199123575399E-5</c:v>
                </c:pt>
                <c:pt idx="46" formatCode="0.00%">
                  <c:v>2.3265824545199999E-5</c:v>
                </c:pt>
                <c:pt idx="47" formatCode="0.00%">
                  <c:v>3.6224005304551899E-4</c:v>
                </c:pt>
                <c:pt idx="48" formatCode="0.00%">
                  <c:v>4.1264232755754398E-4</c:v>
                </c:pt>
                <c:pt idx="49" formatCode="0.00%">
                  <c:v>1.07216324179001E-4</c:v>
                </c:pt>
                <c:pt idx="50" formatCode="0.00%">
                  <c:v>5.4150891088837099E-5</c:v>
                </c:pt>
                <c:pt idx="51" formatCode="0.00%">
                  <c:v>1.3843446084496999E-5</c:v>
                </c:pt>
                <c:pt idx="52" formatCode="0.00%">
                  <c:v>2.3812760746081701E-4</c:v>
                </c:pt>
                <c:pt idx="54" formatCode="0.00%">
                  <c:v>7.9989419378953899E-4</c:v>
                </c:pt>
                <c:pt idx="55" formatCode="0.00%">
                  <c:v>3.0703806277062802E-5</c:v>
                </c:pt>
                <c:pt idx="56" formatCode="0.00%">
                  <c:v>5.7202164009525396E-4</c:v>
                </c:pt>
                <c:pt idx="57" formatCode="0.00%">
                  <c:v>4.27942517177081E-4</c:v>
                </c:pt>
                <c:pt idx="58" formatCode="0.00%">
                  <c:v>5.32070755421873E-4</c:v>
                </c:pt>
                <c:pt idx="59" formatCode="0.00%">
                  <c:v>7.6921668252213395E-4</c:v>
                </c:pt>
                <c:pt idx="60" formatCode="0.00%">
                  <c:v>2.0739189657203601E-3</c:v>
                </c:pt>
                <c:pt idx="61" formatCode="0.00%">
                  <c:v>3.5638503089505401E-4</c:v>
                </c:pt>
                <c:pt idx="62" formatCode="0.00%">
                  <c:v>1.2997518093799899E-3</c:v>
                </c:pt>
                <c:pt idx="63" formatCode="0.00%">
                  <c:v>1.43605812744333E-3</c:v>
                </c:pt>
                <c:pt idx="64" formatCode="0.00%">
                  <c:v>1.50405141281628E-3</c:v>
                </c:pt>
                <c:pt idx="65" formatCode="0.00%">
                  <c:v>3.3412192271813703E-4</c:v>
                </c:pt>
                <c:pt idx="66" formatCode="0.00%">
                  <c:v>7.8885028973327295E-6</c:v>
                </c:pt>
                <c:pt idx="68" formatCode="0.00%">
                  <c:v>6.7139924659520805E-4</c:v>
                </c:pt>
                <c:pt idx="69" formatCode="0.00%">
                  <c:v>3.2325331872625699E-4</c:v>
                </c:pt>
                <c:pt idx="70" formatCode="0.00%">
                  <c:v>9.6958465611438505E-4</c:v>
                </c:pt>
                <c:pt idx="71" formatCode="0.00%">
                  <c:v>1.29273279480201E-3</c:v>
                </c:pt>
                <c:pt idx="72" formatCode="0.00%">
                  <c:v>1.1440432801905101E-3</c:v>
                </c:pt>
                <c:pt idx="73" formatCode="0.00%">
                  <c:v>5.6096020603254998E-3</c:v>
                </c:pt>
                <c:pt idx="75" formatCode="0.00%">
                  <c:v>1.22052231578015E-3</c:v>
                </c:pt>
                <c:pt idx="76" formatCode="0.00%">
                  <c:v>1.01989577459293E-3</c:v>
                </c:pt>
                <c:pt idx="77" formatCode="0.00%">
                  <c:v>1.7977021602699401E-3</c:v>
                </c:pt>
                <c:pt idx="78" formatCode="0.00%">
                  <c:v>2.9954573801880598E-3</c:v>
                </c:pt>
                <c:pt idx="79" formatCode="0.00%">
                  <c:v>1.1682283782733401E-3</c:v>
                </c:pt>
                <c:pt idx="80" formatCode="0.00%">
                  <c:v>1.3528239038726E-3</c:v>
                </c:pt>
                <c:pt idx="81" formatCode="0.00%">
                  <c:v>1.8644143527723599E-3</c:v>
                </c:pt>
                <c:pt idx="82" formatCode="0.00%">
                  <c:v>3.6169662284592499E-3</c:v>
                </c:pt>
                <c:pt idx="83" formatCode="0.00%">
                  <c:v>4.8580556242933904E-3</c:v>
                </c:pt>
                <c:pt idx="84" formatCode="0.00%">
                  <c:v>4.5985589389840199E-3</c:v>
                </c:pt>
                <c:pt idx="85" formatCode="0.00%">
                  <c:v>4.9657249238387602E-3</c:v>
                </c:pt>
                <c:pt idx="86" formatCode="0.00%">
                  <c:v>3.6836941979674701E-3</c:v>
                </c:pt>
                <c:pt idx="87" formatCode="0.00%">
                  <c:v>4.0513773180121402E-3</c:v>
                </c:pt>
                <c:pt idx="88" formatCode="0.00%">
                  <c:v>1.7970710800381501E-3</c:v>
                </c:pt>
                <c:pt idx="89" formatCode="0.00%">
                  <c:v>2.5154332138821499E-3</c:v>
                </c:pt>
                <c:pt idx="90" formatCode="0.00%">
                  <c:v>4.4639460195426504E-3</c:v>
                </c:pt>
                <c:pt idx="91" formatCode="0.00%">
                  <c:v>3.3126944007046202E-2</c:v>
                </c:pt>
                <c:pt idx="92" formatCode="0.00%">
                  <c:v>1.08768430949068E-2</c:v>
                </c:pt>
                <c:pt idx="93" formatCode="0.00%">
                  <c:v>1.16368039340294E-4</c:v>
                </c:pt>
                <c:pt idx="94" formatCode="0.00%">
                  <c:v>2.4043683520896301E-4</c:v>
                </c:pt>
                <c:pt idx="95" formatCode="0.00%">
                  <c:v>2.0254099319037E-4</c:v>
                </c:pt>
                <c:pt idx="96" formatCode="0.00%">
                  <c:v>3.05127993269088E-4</c:v>
                </c:pt>
                <c:pt idx="97" formatCode="0.00%">
                  <c:v>3.68746665535303E-3</c:v>
                </c:pt>
                <c:pt idx="98" formatCode="0.00%">
                  <c:v>2.87296470719828E-3</c:v>
                </c:pt>
                <c:pt idx="99" formatCode="0.00%">
                  <c:v>1.98227349446031E-3</c:v>
                </c:pt>
                <c:pt idx="100" formatCode="0.00%">
                  <c:v>2.0226202066790698E-3</c:v>
                </c:pt>
                <c:pt idx="101" formatCode="0.00%">
                  <c:v>7.1391582301092999E-4</c:v>
                </c:pt>
                <c:pt idx="102" formatCode="0.00%">
                  <c:v>7.1804291242675005E-4</c:v>
                </c:pt>
                <c:pt idx="103" formatCode="0.00%">
                  <c:v>1.05489636074814E-2</c:v>
                </c:pt>
                <c:pt idx="104" formatCode="0.00%">
                  <c:v>4.3155180526272098E-3</c:v>
                </c:pt>
                <c:pt idx="105" formatCode="0.00%">
                  <c:v>8.6216288025992504E-4</c:v>
                </c:pt>
                <c:pt idx="106" formatCode="0.00%">
                  <c:v>3.6422988407635502E-4</c:v>
                </c:pt>
                <c:pt idx="107" formatCode="0.00%">
                  <c:v>4.6886789490837899E-4</c:v>
                </c:pt>
                <c:pt idx="108" formatCode="0.00%">
                  <c:v>3.18433092855858E-4</c:v>
                </c:pt>
                <c:pt idx="109" formatCode="0.00%">
                  <c:v>3.9607068657101997E-4</c:v>
                </c:pt>
                <c:pt idx="110" formatCode="0.00%">
                  <c:v>3.65230321543801E-4</c:v>
                </c:pt>
                <c:pt idx="111" formatCode="0.00%">
                  <c:v>4.0313527916574298E-4</c:v>
                </c:pt>
                <c:pt idx="112" formatCode="0.00%">
                  <c:v>5.2160393917756399E-4</c:v>
                </c:pt>
                <c:pt idx="113" formatCode="0.00%">
                  <c:v>4.6278778747524402E-4</c:v>
                </c:pt>
                <c:pt idx="114" formatCode="0.00%">
                  <c:v>2.6187761078384899E-4</c:v>
                </c:pt>
                <c:pt idx="115" formatCode="0.00%">
                  <c:v>3.25996764733885E-4</c:v>
                </c:pt>
                <c:pt idx="116" formatCode="0.00%">
                  <c:v>3.8815834286493099E-4</c:v>
                </c:pt>
                <c:pt idx="117" formatCode="0.00%">
                  <c:v>4.5387395450132199E-4</c:v>
                </c:pt>
                <c:pt idx="118" formatCode="0.00%">
                  <c:v>1.74944380554534E-4</c:v>
                </c:pt>
                <c:pt idx="119" formatCode="0.00%">
                  <c:v>2.0864599323264799E-4</c:v>
                </c:pt>
                <c:pt idx="120" formatCode="0.00%">
                  <c:v>1.4530043846674401E-4</c:v>
                </c:pt>
                <c:pt idx="121" formatCode="0.00%">
                  <c:v>1.65412614853655E-4</c:v>
                </c:pt>
                <c:pt idx="122" formatCode="0.00%">
                  <c:v>1.37776051333146E-3</c:v>
                </c:pt>
                <c:pt idx="123" formatCode="0.00%">
                  <c:v>2.1462665293925801E-3</c:v>
                </c:pt>
                <c:pt idx="124" formatCode="0.00%">
                  <c:v>2.7077033763001899E-3</c:v>
                </c:pt>
                <c:pt idx="125" formatCode="0.00%">
                  <c:v>1.0897134077359301E-3</c:v>
                </c:pt>
                <c:pt idx="126" formatCode="0.00%">
                  <c:v>5.9794483831646897E-4</c:v>
                </c:pt>
                <c:pt idx="127" formatCode="0.00%">
                  <c:v>2.6041403054629698E-4</c:v>
                </c:pt>
                <c:pt idx="128" formatCode="0.00%">
                  <c:v>2.9410126861913199E-4</c:v>
                </c:pt>
                <c:pt idx="129" formatCode="0.00%">
                  <c:v>5.1689573004830703E-4</c:v>
                </c:pt>
                <c:pt idx="130" formatCode="0.00%">
                  <c:v>3.15468242866911E-3</c:v>
                </c:pt>
                <c:pt idx="131" formatCode="0.00%">
                  <c:v>2.4041879683233802E-3</c:v>
                </c:pt>
                <c:pt idx="132" formatCode="0.00%">
                  <c:v>8.3137948775363103E-3</c:v>
                </c:pt>
                <c:pt idx="133" formatCode="0.00%">
                  <c:v>3.4835278194492598E-4</c:v>
                </c:pt>
                <c:pt idx="134" formatCode="0.00%">
                  <c:v>4.5021964935914899E-4</c:v>
                </c:pt>
                <c:pt idx="135" formatCode="0.00%">
                  <c:v>3.9137842974762199E-4</c:v>
                </c:pt>
                <c:pt idx="136" formatCode="0.00%">
                  <c:v>1.1856437384697501E-3</c:v>
                </c:pt>
                <c:pt idx="137" formatCode="0.00%">
                  <c:v>1.70899331568846E-3</c:v>
                </c:pt>
                <c:pt idx="138" formatCode="0.00%">
                  <c:v>5.3151260001687098E-4</c:v>
                </c:pt>
                <c:pt idx="139" formatCode="0.00%">
                  <c:v>2.15943173952797E-3</c:v>
                </c:pt>
                <c:pt idx="140" formatCode="0.00%">
                  <c:v>2.9927619663980801E-3</c:v>
                </c:pt>
                <c:pt idx="141" formatCode="0.00%">
                  <c:v>3.5182764994119401E-3</c:v>
                </c:pt>
                <c:pt idx="142" formatCode="0.00%">
                  <c:v>1.5673824176768299E-3</c:v>
                </c:pt>
                <c:pt idx="143" formatCode="0.00%">
                  <c:v>1.9738699599738201E-4</c:v>
                </c:pt>
                <c:pt idx="144" formatCode="0.00%">
                  <c:v>5.2145808952399498E-3</c:v>
                </c:pt>
                <c:pt idx="145" formatCode="0.00%">
                  <c:v>4.6927126035652897E-3</c:v>
                </c:pt>
                <c:pt idx="146" formatCode="0.00%">
                  <c:v>2.4989515018286499E-3</c:v>
                </c:pt>
                <c:pt idx="147" formatCode="0.00%">
                  <c:v>1.46443307236503E-3</c:v>
                </c:pt>
                <c:pt idx="148" formatCode="0.00%">
                  <c:v>3.4750503083355901E-3</c:v>
                </c:pt>
                <c:pt idx="149" formatCode="0.00%">
                  <c:v>1.7538771441736399E-2</c:v>
                </c:pt>
                <c:pt idx="150" formatCode="0.00%">
                  <c:v>1.6506254062507799E-2</c:v>
                </c:pt>
                <c:pt idx="151" formatCode="0.00%">
                  <c:v>1.01557638100648E-2</c:v>
                </c:pt>
                <c:pt idx="152" formatCode="0.00%">
                  <c:v>5.2141251150725502E-4</c:v>
                </c:pt>
                <c:pt idx="153" formatCode="0.00%">
                  <c:v>8.4045862868826799E-4</c:v>
                </c:pt>
                <c:pt idx="154" formatCode="0.00%">
                  <c:v>8.58689835384326E-4</c:v>
                </c:pt>
                <c:pt idx="155" formatCode="0.00%">
                  <c:v>1.2481539884288599E-3</c:v>
                </c:pt>
                <c:pt idx="156" formatCode="0.00%">
                  <c:v>1.3970801581272799E-3</c:v>
                </c:pt>
                <c:pt idx="158" formatCode="0.00%">
                  <c:v>1.00927259069119E-3</c:v>
                </c:pt>
                <c:pt idx="159" formatCode="0.00%">
                  <c:v>1.19226832790287E-3</c:v>
                </c:pt>
                <c:pt idx="161" formatCode="0.00%">
                  <c:v>1.6402388774359601E-4</c:v>
                </c:pt>
                <c:pt idx="162" formatCode="0.00%">
                  <c:v>2.99833230124398E-4</c:v>
                </c:pt>
                <c:pt idx="163" formatCode="0.00%">
                  <c:v>2.0480306522119599E-4</c:v>
                </c:pt>
                <c:pt idx="164" formatCode="0.00%">
                  <c:v>2.20622143031314E-4</c:v>
                </c:pt>
                <c:pt idx="165" formatCode="0.00%">
                  <c:v>2.25383292780015E-4</c:v>
                </c:pt>
                <c:pt idx="166" formatCode="0.00%">
                  <c:v>1.1272565460249801E-3</c:v>
                </c:pt>
                <c:pt idx="167" formatCode="0.00%">
                  <c:v>9.5824274194866504E-4</c:v>
                </c:pt>
                <c:pt idx="168" formatCode="0.00%">
                  <c:v>1.12654132176229E-3</c:v>
                </c:pt>
                <c:pt idx="169" formatCode="0.00%">
                  <c:v>9.5752751768597298E-4</c:v>
                </c:pt>
                <c:pt idx="170" formatCode="0.00%">
                  <c:v>8.4574743163076801E-4</c:v>
                </c:pt>
                <c:pt idx="171" formatCode="0.00%">
                  <c:v>6.7153142284375399E-4</c:v>
                </c:pt>
                <c:pt idx="172" formatCode="0.00%">
                  <c:v>7.1569757286534105E-4</c:v>
                </c:pt>
                <c:pt idx="174" formatCode="0.00%">
                  <c:v>7.1557486282027103E-4</c:v>
                </c:pt>
                <c:pt idx="175" formatCode="0.00%">
                  <c:v>9.56796516417487E-4</c:v>
                </c:pt>
                <c:pt idx="176" formatCode="0.00%">
                  <c:v>2.6598278769162102E-4</c:v>
                </c:pt>
                <c:pt idx="177" formatCode="0.00%">
                  <c:v>7.3733836581369003E-4</c:v>
                </c:pt>
                <c:pt idx="178" formatCode="0.00%">
                  <c:v>9.0149811110718403E-4</c:v>
                </c:pt>
                <c:pt idx="179" formatCode="0.00%">
                  <c:v>9.3291889464758304E-4</c:v>
                </c:pt>
                <c:pt idx="180" formatCode="0.00%">
                  <c:v>1.50918016679999E-3</c:v>
                </c:pt>
                <c:pt idx="182" formatCode="0.00%">
                  <c:v>2.3693556702299799E-4</c:v>
                </c:pt>
                <c:pt idx="183" formatCode="0.00%">
                  <c:v>6.8577385187479204E-4</c:v>
                </c:pt>
                <c:pt idx="184" formatCode="0.00%">
                  <c:v>1.99736893360465E-4</c:v>
                </c:pt>
                <c:pt idx="185" formatCode="0.00%">
                  <c:v>9.2137713840846299E-5</c:v>
                </c:pt>
                <c:pt idx="186" formatCode="0.00%">
                  <c:v>1.7572954954291501E-4</c:v>
                </c:pt>
                <c:pt idx="187" formatCode="0.00%">
                  <c:v>2.7526667910145999E-4</c:v>
                </c:pt>
                <c:pt idx="188" formatCode="0.00%">
                  <c:v>2.6272571249534501E-4</c:v>
                </c:pt>
                <c:pt idx="189" formatCode="0.00%">
                  <c:v>6.6140714292525302E-5</c:v>
                </c:pt>
                <c:pt idx="190" formatCode="0.00%">
                  <c:v>3.0740619290583699E-5</c:v>
                </c:pt>
                <c:pt idx="191" formatCode="0.00%">
                  <c:v>3.25672459614772E-5</c:v>
                </c:pt>
                <c:pt idx="192" formatCode="0.00%">
                  <c:v>2.1425173869155698E-5</c:v>
                </c:pt>
                <c:pt idx="193" formatCode="0.00%">
                  <c:v>2.1558401918088399E-5</c:v>
                </c:pt>
                <c:pt idx="194" formatCode="0.00%">
                  <c:v>2.67858498380543E-6</c:v>
                </c:pt>
                <c:pt idx="195" formatCode="0.00%">
                  <c:v>1.12156981193633E-4</c:v>
                </c:pt>
                <c:pt idx="196" formatCode="0.00%">
                  <c:v>1.1064940063992001E-4</c:v>
                </c:pt>
                <c:pt idx="197" formatCode="0.00%">
                  <c:v>9.7151295682262195E-5</c:v>
                </c:pt>
                <c:pt idx="198" formatCode="0.00%">
                  <c:v>3.4645165274666798E-4</c:v>
                </c:pt>
                <c:pt idx="200" formatCode="0.00%">
                  <c:v>1.33988851212162E-5</c:v>
                </c:pt>
                <c:pt idx="201" formatCode="0.00%">
                  <c:v>1.1097545875967699E-5</c:v>
                </c:pt>
                <c:pt idx="202" formatCode="0.00%">
                  <c:v>1.13096589538737E-5</c:v>
                </c:pt>
                <c:pt idx="203" formatCode="0.00%">
                  <c:v>1.21314656557114E-5</c:v>
                </c:pt>
                <c:pt idx="204" formatCode="0.00%">
                  <c:v>1.4956250893214099E-5</c:v>
                </c:pt>
                <c:pt idx="205" formatCode="0.00%">
                  <c:v>5.9836923977234502E-6</c:v>
                </c:pt>
                <c:pt idx="206" formatCode="0.00%">
                  <c:v>5.2653127338730196E-6</c:v>
                </c:pt>
                <c:pt idx="207" formatCode="0.00%">
                  <c:v>3.2726067819810197E-5</c:v>
                </c:pt>
                <c:pt idx="208" formatCode="0.00%">
                  <c:v>1.5748081284041899E-4</c:v>
                </c:pt>
                <c:pt idx="209" formatCode="0.00%">
                  <c:v>4.2414727078314198E-3</c:v>
                </c:pt>
                <c:pt idx="210" formatCode="0.00%">
                  <c:v>6.1809049701567695E-4</c:v>
                </c:pt>
                <c:pt idx="211" formatCode="0.00%">
                  <c:v>4.2611589050618802E-4</c:v>
                </c:pt>
                <c:pt idx="212" formatCode="0.00%">
                  <c:v>2.4854919628851602E-4</c:v>
                </c:pt>
                <c:pt idx="213" formatCode="0.00%">
                  <c:v>6.2864005489037705E-4</c:v>
                </c:pt>
                <c:pt idx="214" formatCode="0.00%">
                  <c:v>8.8582628535115E-5</c:v>
                </c:pt>
                <c:pt idx="215" formatCode="0.00%">
                  <c:v>1.0328679793574301E-4</c:v>
                </c:pt>
                <c:pt idx="216" formatCode="0.00%">
                  <c:v>1.64964372589022E-4</c:v>
                </c:pt>
                <c:pt idx="218" formatCode="0.00%">
                  <c:v>1.90726470051067E-5</c:v>
                </c:pt>
                <c:pt idx="219" formatCode="0.00%">
                  <c:v>3.2816172052904197E-5</c:v>
                </c:pt>
                <c:pt idx="220" formatCode="0.00%">
                  <c:v>1.0861591989305201E-4</c:v>
                </c:pt>
                <c:pt idx="221" formatCode="0.00%">
                  <c:v>1.9283007082368899E-4</c:v>
                </c:pt>
                <c:pt idx="222" formatCode="0.00%">
                  <c:v>1.2320088524989901E-4</c:v>
                </c:pt>
                <c:pt idx="223" formatCode="0.00%">
                  <c:v>1.2986228769653501E-4</c:v>
                </c:pt>
                <c:pt idx="224" formatCode="0.00%">
                  <c:v>3.1329627506917899E-4</c:v>
                </c:pt>
                <c:pt idx="225" formatCode="0.00%">
                  <c:v>3.1974731743855297E-5</c:v>
                </c:pt>
                <c:pt idx="226" formatCode="0.00%">
                  <c:v>8.9511718876356399E-4</c:v>
                </c:pt>
                <c:pt idx="228" formatCode="0.00%">
                  <c:v>6.1319962521933101E-5</c:v>
                </c:pt>
                <c:pt idx="229" formatCode="0.00%">
                  <c:v>1.3981933135361299E-4</c:v>
                </c:pt>
                <c:pt idx="230" formatCode="0.00%">
                  <c:v>1.8856151425591E-4</c:v>
                </c:pt>
                <c:pt idx="231" formatCode="0.00%">
                  <c:v>5.6744630841480098E-5</c:v>
                </c:pt>
                <c:pt idx="232" formatCode="0.00%">
                  <c:v>4.3702306051223301E-5</c:v>
                </c:pt>
                <c:pt idx="233" formatCode="0.00%">
                  <c:v>1.7950726593041601E-4</c:v>
                </c:pt>
                <c:pt idx="234" formatCode="0.00%">
                  <c:v>1.2267498505674299E-4</c:v>
                </c:pt>
                <c:pt idx="235" formatCode="0.00%">
                  <c:v>2.1097362748755401E-4</c:v>
                </c:pt>
                <c:pt idx="236" formatCode="0.00%">
                  <c:v>1.3077384803133801E-4</c:v>
                </c:pt>
                <c:pt idx="237" formatCode="0.00%">
                  <c:v>2.96283403820598E-4</c:v>
                </c:pt>
                <c:pt idx="239" formatCode="0.00%">
                  <c:v>9.0775982940702305E-4</c:v>
                </c:pt>
                <c:pt idx="240" formatCode="0.00%">
                  <c:v>6.8281128078668304E-4</c:v>
                </c:pt>
                <c:pt idx="241" formatCode="0.00%">
                  <c:v>4.3918976930803398E-4</c:v>
                </c:pt>
                <c:pt idx="242" formatCode="0.00%">
                  <c:v>4.1272647158844797E-6</c:v>
                </c:pt>
                <c:pt idx="243" formatCode="0.00%">
                  <c:v>4.8866645948010503E-6</c:v>
                </c:pt>
                <c:pt idx="244" formatCode="0.00%">
                  <c:v>7.0870310029637199E-6</c:v>
                </c:pt>
                <c:pt idx="245" formatCode="0.00%">
                  <c:v>4.1419899212928401E-6</c:v>
                </c:pt>
                <c:pt idx="246" formatCode="0.00%">
                  <c:v>4.7604485484437298E-6</c:v>
                </c:pt>
                <c:pt idx="247" formatCode="0.00%">
                  <c:v>1.6511162464310602E-5</c:v>
                </c:pt>
                <c:pt idx="248" formatCode="0.00%">
                  <c:v>4.5479848704088999E-6</c:v>
                </c:pt>
                <c:pt idx="249" formatCode="0.00%">
                  <c:v>6.8135629025228596E-6</c:v>
                </c:pt>
                <c:pt idx="250" formatCode="0.00%">
                  <c:v>1.02929185804397E-5</c:v>
                </c:pt>
                <c:pt idx="251" formatCode="0.00%">
                  <c:v>1.3040221189484199E-5</c:v>
                </c:pt>
                <c:pt idx="252" formatCode="0.00%">
                  <c:v>4.0441724853659102E-7</c:v>
                </c:pt>
                <c:pt idx="253" formatCode="0.00%">
                  <c:v>4.3176405858067798E-7</c:v>
                </c:pt>
                <c:pt idx="254" formatCode="0.00%">
                  <c:v>5.4483260010911399E-7</c:v>
                </c:pt>
                <c:pt idx="255" formatCode="0.00%">
                  <c:v>5.0065698388405099E-7</c:v>
                </c:pt>
                <c:pt idx="256" formatCode="0.00%">
                  <c:v>4.8435407789623004E-7</c:v>
                </c:pt>
                <c:pt idx="257" formatCode="0.00%">
                  <c:v>5.4220309914333596E-7</c:v>
                </c:pt>
                <c:pt idx="258" formatCode="0.00%">
                  <c:v>6.6158244298963803E-7</c:v>
                </c:pt>
                <c:pt idx="259" formatCode="0.00%">
                  <c:v>6.08466523480931E-7</c:v>
                </c:pt>
                <c:pt idx="260" formatCode="0.00%">
                  <c:v>9.7817435926925892E-7</c:v>
                </c:pt>
                <c:pt idx="261" formatCode="0.00%">
                  <c:v>6.8419615129532604E-7</c:v>
                </c:pt>
                <c:pt idx="262" formatCode="0.00%">
                  <c:v>8.4669931098037998E-7</c:v>
                </c:pt>
                <c:pt idx="263" formatCode="0.00%">
                  <c:v>1.0481190849589399E-6</c:v>
                </c:pt>
                <c:pt idx="264" formatCode="0.00%">
                  <c:v>8.1198989823211605E-7</c:v>
                </c:pt>
                <c:pt idx="265" formatCode="0.00%">
                  <c:v>3.0712571280282098E-7</c:v>
                </c:pt>
                <c:pt idx="266" formatCode="0.00%">
                  <c:v>8.4354390982144703E-7</c:v>
                </c:pt>
                <c:pt idx="267" formatCode="0.00%">
                  <c:v>3.5603443076628399E-7</c:v>
                </c:pt>
                <c:pt idx="268" formatCode="0.00%">
                  <c:v>6.4685723758128398E-7</c:v>
                </c:pt>
                <c:pt idx="269" formatCode="0.00%">
                  <c:v>8.2250790209522602E-7</c:v>
                </c:pt>
                <c:pt idx="270" formatCode="0.00%">
                  <c:v>3.1291061492753201E-7</c:v>
                </c:pt>
                <c:pt idx="271" formatCode="0.00%">
                  <c:v>3.6392293366361701E-7</c:v>
                </c:pt>
                <c:pt idx="272" formatCode="0.00%">
                  <c:v>1.07862129616196E-6</c:v>
                </c:pt>
                <c:pt idx="273" formatCode="0.00%">
                  <c:v>5.8322331420946697E-7</c:v>
                </c:pt>
                <c:pt idx="274" formatCode="0.00%">
                  <c:v>8.1619709977736002E-7</c:v>
                </c:pt>
                <c:pt idx="275" formatCode="0.00%">
                  <c:v>3.7128553636779398E-7</c:v>
                </c:pt>
                <c:pt idx="276" formatCode="0.00%">
                  <c:v>5.1538218929240504E-7</c:v>
                </c:pt>
                <c:pt idx="277" formatCode="0.00%">
                  <c:v>2.73994000634024E-7</c:v>
                </c:pt>
                <c:pt idx="278" formatCode="0.00%">
                  <c:v>3.0134081067811001E-7</c:v>
                </c:pt>
                <c:pt idx="279" formatCode="0.00%">
                  <c:v>4.1440935220654601E-7</c:v>
                </c:pt>
                <c:pt idx="280" formatCode="0.00%">
                  <c:v>3.6970783578832697E-7</c:v>
                </c:pt>
                <c:pt idx="281" formatCode="0.00%">
                  <c:v>3.3342072246059698E-7</c:v>
                </c:pt>
                <c:pt idx="282" formatCode="0.00%">
                  <c:v>3.9126974370770302E-7</c:v>
                </c:pt>
                <c:pt idx="283" formatCode="0.00%">
                  <c:v>5.1064908755400498E-7</c:v>
                </c:pt>
                <c:pt idx="284" formatCode="0.00%">
                  <c:v>4.57533168045298E-7</c:v>
                </c:pt>
                <c:pt idx="285" formatCode="0.00%">
                  <c:v>5.3063329489391497E-7</c:v>
                </c:pt>
                <c:pt idx="286" formatCode="0.00%">
                  <c:v>5.0381238504298404E-7</c:v>
                </c:pt>
                <c:pt idx="287" formatCode="0.00%">
                  <c:v>6.6631554472803798E-7</c:v>
                </c:pt>
                <c:pt idx="288" formatCode="0.00%">
                  <c:v>8.6773531870660004E-7</c:v>
                </c:pt>
                <c:pt idx="289" formatCode="0.00%">
                  <c:v>6.3160613197977404E-7</c:v>
                </c:pt>
                <c:pt idx="290" formatCode="0.00%">
                  <c:v>2.2087808112531599E-7</c:v>
                </c:pt>
                <c:pt idx="291" formatCode="0.00%">
                  <c:v>7.5729627814394201E-7</c:v>
                </c:pt>
                <c:pt idx="292" formatCode="0.00%">
                  <c:v>2.6978679908877902E-7</c:v>
                </c:pt>
                <c:pt idx="293" formatCode="0.00%">
                  <c:v>5.6060960590377895E-7</c:v>
                </c:pt>
                <c:pt idx="294" formatCode="0.00%">
                  <c:v>7.3626027041772195E-7</c:v>
                </c:pt>
                <c:pt idx="295" formatCode="0.00%">
                  <c:v>2.2666298325002699E-7</c:v>
                </c:pt>
                <c:pt idx="296" formatCode="0.00%">
                  <c:v>5.0696778620191699E-7</c:v>
                </c:pt>
                <c:pt idx="297" formatCode="0.00%">
                  <c:v>2.6347599677091302E-7</c:v>
                </c:pt>
                <c:pt idx="298" formatCode="0.00%">
                  <c:v>9.7817435926925892E-7</c:v>
                </c:pt>
                <c:pt idx="299" formatCode="0.00%">
                  <c:v>4.8277637731676303E-7</c:v>
                </c:pt>
                <c:pt idx="300" formatCode="0.00%">
                  <c:v>7.1522426269150105E-7</c:v>
                </c:pt>
                <c:pt idx="301" formatCode="0.00%">
                  <c:v>8.7930512295602199E-7</c:v>
                </c:pt>
                <c:pt idx="302" formatCode="0.00%">
                  <c:v>2.7031269928193501E-7</c:v>
                </c:pt>
                <c:pt idx="303" formatCode="0.00%">
                  <c:v>7.2731996713407803E-7</c:v>
                </c:pt>
                <c:pt idx="304" formatCode="0.00%">
                  <c:v>3.9442514486663697E-7</c:v>
                </c:pt>
                <c:pt idx="305" formatCode="0.00%">
                  <c:v>2.1004453714631299E-6</c:v>
                </c:pt>
                <c:pt idx="306" formatCode="0.00%">
                  <c:v>5.8795641594786597E-7</c:v>
                </c:pt>
                <c:pt idx="307" formatCode="0.00%">
                  <c:v>6.54219840285461E-7</c:v>
                </c:pt>
                <c:pt idx="308" formatCode="0.00%">
                  <c:v>1.3568224983412299E-6</c:v>
                </c:pt>
                <c:pt idx="309" formatCode="0.00%">
                  <c:v>3.8653664196930402E-7</c:v>
                </c:pt>
                <c:pt idx="310" formatCode="0.00%">
                  <c:v>1.6508007063151599E-6</c:v>
                </c:pt>
                <c:pt idx="311" formatCode="0.00%">
                  <c:v>3.9284744428717002E-7</c:v>
                </c:pt>
                <c:pt idx="312" formatCode="0.00%">
                  <c:v>5.4641030068858099E-7</c:v>
                </c:pt>
                <c:pt idx="313" formatCode="0.00%">
                  <c:v>4.7646557499889702E-7</c:v>
                </c:pt>
                <c:pt idx="314" formatCode="0.00%">
                  <c:v>1.04917088534525E-6</c:v>
                </c:pt>
                <c:pt idx="315" formatCode="0.00%">
                  <c:v>6.2897663101399602E-7</c:v>
                </c:pt>
                <c:pt idx="316" formatCode="0.00%">
                  <c:v>7.8148768702909597E-7</c:v>
                </c:pt>
                <c:pt idx="317" formatCode="0.00%">
                  <c:v>1.7528253437873299E-6</c:v>
                </c:pt>
                <c:pt idx="318" formatCode="0.00%">
                  <c:v>9.3294694265788395E-7</c:v>
                </c:pt>
                <c:pt idx="319" formatCode="0.00%">
                  <c:v>7.0628395940785702E-7</c:v>
                </c:pt>
                <c:pt idx="320" formatCode="0.00%">
                  <c:v>7.7990998644962897E-7</c:v>
                </c:pt>
                <c:pt idx="321" formatCode="0.00%">
                  <c:v>1.2537460604827501E-6</c:v>
                </c:pt>
                <c:pt idx="322" formatCode="0.00%">
                  <c:v>7.9463519185798397E-7</c:v>
                </c:pt>
                <c:pt idx="323" formatCode="0.00%">
                  <c:v>8.3565540692411402E-7</c:v>
                </c:pt>
                <c:pt idx="324" formatCode="0.00%">
                  <c:v>9.6975995617876993E-7</c:v>
                </c:pt>
                <c:pt idx="325" formatCode="0.00%">
                  <c:v>1.5566645717403301E-6</c:v>
                </c:pt>
                <c:pt idx="326" formatCode="0.00%">
                  <c:v>1.34472679389865E-6</c:v>
                </c:pt>
                <c:pt idx="327" formatCode="0.00%">
                  <c:v>2.11885187822357E-6</c:v>
                </c:pt>
                <c:pt idx="328" formatCode="0.00%">
                  <c:v>3.3673389367747702E-6</c:v>
                </c:pt>
                <c:pt idx="329" formatCode="0.00%">
                  <c:v>3.8853506270329503E-6</c:v>
                </c:pt>
                <c:pt idx="330" formatCode="0.00%">
                  <c:v>3.12381208733088E-5</c:v>
                </c:pt>
                <c:pt idx="331" formatCode="0.00%">
                  <c:v>2.1580489726201001E-5</c:v>
                </c:pt>
                <c:pt idx="332" formatCode="0.00%">
                  <c:v>6.3739103410448502E-7</c:v>
                </c:pt>
                <c:pt idx="333" formatCode="0.00%">
                  <c:v>1.5311058223529699E-5</c:v>
                </c:pt>
                <c:pt idx="334" formatCode="0.00%">
                  <c:v>1.85853128261159E-6</c:v>
                </c:pt>
                <c:pt idx="335" formatCode="0.00%">
                  <c:v>3.0717830282213702E-6</c:v>
                </c:pt>
                <c:pt idx="336" formatCode="0.00%">
                  <c:v>4.0441724853659102E-7</c:v>
                </c:pt>
                <c:pt idx="337" formatCode="0.00%">
                  <c:v>1.4483291319502899E-6</c:v>
                </c:pt>
                <c:pt idx="338" formatCode="0.00%">
                  <c:v>3.5477227030271099E-6</c:v>
                </c:pt>
                <c:pt idx="339" formatCode="0.00%">
                  <c:v>1.1785423328615101E-6</c:v>
                </c:pt>
                <c:pt idx="340" formatCode="0.00%">
                  <c:v>6.7315224723905998E-7</c:v>
                </c:pt>
                <c:pt idx="341" formatCode="0.00%">
                  <c:v>4.9907928330458398E-7</c:v>
                </c:pt>
                <c:pt idx="342" formatCode="0.00%">
                  <c:v>7.5817277846586797E-6</c:v>
                </c:pt>
                <c:pt idx="343" formatCode="0.00%">
                  <c:v>1.0423692428471099E-5</c:v>
                </c:pt>
                <c:pt idx="344" formatCode="0.00%">
                  <c:v>1.6260833972368499E-5</c:v>
                </c:pt>
                <c:pt idx="345" formatCode="0.00%">
                  <c:v>1.19160218765821E-5</c:v>
                </c:pt>
                <c:pt idx="346" formatCode="0.00%">
                  <c:v>8.3355180615149201E-6</c:v>
                </c:pt>
                <c:pt idx="347" formatCode="0.00%">
                  <c:v>2.1587151128647599E-5</c:v>
                </c:pt>
                <c:pt idx="348" formatCode="0.00%">
                  <c:v>9.1531175618073606E-6</c:v>
                </c:pt>
                <c:pt idx="349" formatCode="0.00%">
                  <c:v>2.4019614822056201E-6</c:v>
                </c:pt>
                <c:pt idx="350" formatCode="0.00%">
                  <c:v>4.5444788691211898E-6</c:v>
                </c:pt>
                <c:pt idx="351" formatCode="0.00%">
                  <c:v>1.15242262326812E-6</c:v>
                </c:pt>
                <c:pt idx="352" formatCode="0.00%">
                  <c:v>2.5441648944348802E-5</c:v>
                </c:pt>
                <c:pt idx="353" formatCode="0.00%">
                  <c:v>1.01491725276439E-5</c:v>
                </c:pt>
                <c:pt idx="354" formatCode="0.00%">
                  <c:v>2.9145388704678701E-6</c:v>
                </c:pt>
                <c:pt idx="355" formatCode="0.00%">
                  <c:v>2.8444188447138002E-6</c:v>
                </c:pt>
                <c:pt idx="356" formatCode="0.00%">
                  <c:v>3.15119395738785E-6</c:v>
                </c:pt>
                <c:pt idx="357" formatCode="0.00%">
                  <c:v>7.6080227943164597E-7</c:v>
                </c:pt>
                <c:pt idx="358" formatCode="0.00%">
                  <c:v>9.1646873660567802E-7</c:v>
                </c:pt>
                <c:pt idx="359" formatCode="0.00%">
                  <c:v>5.4953064183463703E-6</c:v>
                </c:pt>
                <c:pt idx="360" formatCode="0.00%">
                  <c:v>6.4373689643522802E-6</c:v>
                </c:pt>
                <c:pt idx="361" formatCode="0.00%">
                  <c:v>1.17051358991267E-5</c:v>
                </c:pt>
                <c:pt idx="363" formatCode="0.00%">
                  <c:v>4.3071225819436704E-6</c:v>
                </c:pt>
                <c:pt idx="364" formatCode="0.00%">
                  <c:v>4.7962097615783E-6</c:v>
                </c:pt>
                <c:pt idx="365" formatCode="0.00%">
                  <c:v>6.3055433159346303E-6</c:v>
                </c:pt>
                <c:pt idx="366" formatCode="0.00%">
                  <c:v>3.1448831550699799E-6</c:v>
                </c:pt>
                <c:pt idx="367" formatCode="0.00%">
                  <c:v>3.6339703347046099E-6</c:v>
                </c:pt>
                <c:pt idx="368" formatCode="0.00%">
                  <c:v>5.1433038890609402E-6</c:v>
                </c:pt>
                <c:pt idx="369" formatCode="0.00%">
                  <c:v>4.4754106437534402E-6</c:v>
                </c:pt>
                <c:pt idx="370" formatCode="0.00%">
                  <c:v>4.9592388214565101E-6</c:v>
                </c:pt>
                <c:pt idx="371" formatCode="0.00%">
                  <c:v>6.3844283449079597E-6</c:v>
                </c:pt>
                <c:pt idx="372" formatCode="0.00%">
                  <c:v>5.2537429296235996E-6</c:v>
                </c:pt>
                <c:pt idx="373" formatCode="0.00%">
                  <c:v>6.1688092657141997E-6</c:v>
                </c:pt>
                <c:pt idx="374" formatCode="0.00%">
                  <c:v>8.1619709977736008E-6</c:v>
                </c:pt>
                <c:pt idx="375" formatCode="0.00%">
                  <c:v>1.01446147259699E-5</c:v>
                </c:pt>
                <c:pt idx="376" formatCode="0.00%">
                  <c:v>4.1598705278601299E-6</c:v>
                </c:pt>
                <c:pt idx="377" formatCode="0.00%">
                  <c:v>5.0696778620191704E-6</c:v>
                </c:pt>
                <c:pt idx="378" formatCode="0.00%">
                  <c:v>7.0838756018047897E-6</c:v>
                </c:pt>
                <c:pt idx="379" formatCode="0.00%">
                  <c:v>5.8427511459577803E-6</c:v>
                </c:pt>
                <c:pt idx="380" formatCode="0.00%">
                  <c:v>6.7841124917061498E-6</c:v>
                </c:pt>
                <c:pt idx="381" formatCode="0.00%">
                  <c:v>8.7825332256971106E-6</c:v>
                </c:pt>
                <c:pt idx="382" formatCode="0.00%">
                  <c:v>1.0749399948098701E-5</c:v>
                </c:pt>
                <c:pt idx="383" formatCode="0.00%">
                  <c:v>3.5866393173206099E-6</c:v>
                </c:pt>
                <c:pt idx="384" formatCode="0.00%">
                  <c:v>4.0915035027499104E-6</c:v>
                </c:pt>
                <c:pt idx="385" formatCode="0.00%">
                  <c:v>5.1958939083764901E-6</c:v>
                </c:pt>
                <c:pt idx="386" formatCode="0.00%">
                  <c:v>4.6752527171525297E-6</c:v>
                </c:pt>
                <c:pt idx="387" formatCode="0.00%">
                  <c:v>5.1853759045133801E-6</c:v>
                </c:pt>
                <c:pt idx="388" formatCode="0.00%">
                  <c:v>6.2792483062768498E-6</c:v>
                </c:pt>
                <c:pt idx="389" formatCode="0.00%">
                  <c:v>2.4191408885153699E-6</c:v>
                </c:pt>
                <c:pt idx="390" formatCode="0.00%">
                  <c:v>2.63475996770913E-6</c:v>
                </c:pt>
                <c:pt idx="391" formatCode="0.00%">
                  <c:v>3.4972362844841799E-7</c:v>
                </c:pt>
                <c:pt idx="392" formatCode="0.00%">
                  <c:v>4.6174036959054303E-7</c:v>
                </c:pt>
                <c:pt idx="393" formatCode="0.00%">
                  <c:v>6.1688092657141999E-7</c:v>
                </c:pt>
                <c:pt idx="394" formatCode="0.00%">
                  <c:v>3.3710202381268502E-7</c:v>
                </c:pt>
                <c:pt idx="395" formatCode="0.00%">
                  <c:v>4.2124605471756801E-7</c:v>
                </c:pt>
                <c:pt idx="396" formatCode="0.00%">
                  <c:v>5.3589229682546996E-7</c:v>
                </c:pt>
                <c:pt idx="397" formatCode="0.00%">
                  <c:v>6.9050695361319205E-7</c:v>
                </c:pt>
                <c:pt idx="398" formatCode="0.00%">
                  <c:v>4.1598705278601302E-7</c:v>
                </c:pt>
                <c:pt idx="399" formatCode="0.00%">
                  <c:v>4.82250477123608E-7</c:v>
                </c:pt>
                <c:pt idx="400" formatCode="0.00%">
                  <c:v>5.7165350996004502E-7</c:v>
                </c:pt>
                <c:pt idx="401" formatCode="0.00%">
                  <c:v>6.9839545651052496E-7</c:v>
                </c:pt>
                <c:pt idx="402" formatCode="0.00%">
                  <c:v>4.9434618156618403E-7</c:v>
                </c:pt>
                <c:pt idx="403" formatCode="0.00%">
                  <c:v>4.7541377461258601E-7</c:v>
                </c:pt>
                <c:pt idx="404" formatCode="0.00%">
                  <c:v>5.8585281517524404E-7</c:v>
                </c:pt>
                <c:pt idx="405" formatCode="0.00%">
                  <c:v>7.1417246230519003E-7</c:v>
                </c:pt>
                <c:pt idx="406" formatCode="0.00%">
                  <c:v>8.0304959494847202E-7</c:v>
                </c:pt>
                <c:pt idx="407" formatCode="0.00%">
                  <c:v>9.7817435926925892E-7</c:v>
                </c:pt>
                <c:pt idx="408" formatCode="0.00%">
                  <c:v>1.11701201026231E-6</c:v>
                </c:pt>
                <c:pt idx="409" formatCode="0.00%">
                  <c:v>6.0215572116306499E-7</c:v>
                </c:pt>
                <c:pt idx="410" formatCode="0.00%">
                  <c:v>5.8322331420946697E-7</c:v>
                </c:pt>
                <c:pt idx="411" formatCode="0.00%">
                  <c:v>6.93662354772125E-7</c:v>
                </c:pt>
                <c:pt idx="412" formatCode="0.00%">
                  <c:v>8.2198200190207099E-7</c:v>
                </c:pt>
                <c:pt idx="413" formatCode="0.00%">
                  <c:v>9.1033323435219699E-7</c:v>
                </c:pt>
                <c:pt idx="414" formatCode="0.00%">
                  <c:v>1.08756159944561E-6</c:v>
                </c:pt>
                <c:pt idx="415" formatCode="0.00%">
                  <c:v>1.2269251506318199E-6</c:v>
                </c:pt>
                <c:pt idx="416" formatCode="0.00%">
                  <c:v>7.246904661683E-7</c:v>
                </c:pt>
                <c:pt idx="417" formatCode="0.00%">
                  <c:v>7.0575805921470198E-7</c:v>
                </c:pt>
                <c:pt idx="418" formatCode="0.00%">
                  <c:v>7.8779848934696198E-7</c:v>
                </c:pt>
                <c:pt idx="419" formatCode="0.00%">
                  <c:v>9.1611813647690797E-7</c:v>
                </c:pt>
                <c:pt idx="420" formatCode="0.00%">
                  <c:v>9.6607865482668194E-7</c:v>
                </c:pt>
                <c:pt idx="421" formatCode="0.00%">
                  <c:v>1.10070910427449E-6</c:v>
                </c:pt>
                <c:pt idx="422" formatCode="0.00%">
                  <c:v>1.2400726554607099E-6</c:v>
                </c:pt>
                <c:pt idx="423" formatCode="0.00%">
                  <c:v>3.1711781647277598E-7</c:v>
                </c:pt>
                <c:pt idx="424" formatCode="0.00%">
                  <c:v>4.2282375529703401E-7</c:v>
                </c:pt>
                <c:pt idx="425" formatCode="0.00%">
                  <c:v>3.5393082999366201E-7</c:v>
                </c:pt>
                <c:pt idx="426" formatCode="0.00%">
                  <c:v>4.1703885317232399E-7</c:v>
                </c:pt>
                <c:pt idx="427" formatCode="0.00%">
                  <c:v>5.0328648484982795E-7</c:v>
                </c:pt>
                <c:pt idx="428" formatCode="0.00%">
                  <c:v>5.5244062290342997E-5</c:v>
                </c:pt>
                <c:pt idx="429" formatCode="0.00%">
                  <c:v>7.8460802817515202E-5</c:v>
                </c:pt>
                <c:pt idx="430" formatCode="0.00%">
                  <c:v>1.406783016691E-5</c:v>
                </c:pt>
                <c:pt idx="431" formatCode="0.00%">
                  <c:v>1.9090177011545201E-5</c:v>
                </c:pt>
                <c:pt idx="432" formatCode="0.00%">
                  <c:v>2.6952384899220201E-5</c:v>
                </c:pt>
                <c:pt idx="433" formatCode="0.00%">
                  <c:v>2.43316489366618E-5</c:v>
                </c:pt>
                <c:pt idx="434" formatCode="0.00%">
                  <c:v>3.8443304119668201E-5</c:v>
                </c:pt>
                <c:pt idx="435" formatCode="0.00%">
                  <c:v>2.3476184622462199E-5</c:v>
                </c:pt>
                <c:pt idx="436" formatCode="0.00%">
                  <c:v>1.13313961618575E-5</c:v>
                </c:pt>
                <c:pt idx="437" formatCode="0.00%">
                  <c:v>1.7326658363830398E-5</c:v>
                </c:pt>
                <c:pt idx="438" formatCode="0.00%">
                  <c:v>2.7585218131650601E-5</c:v>
                </c:pt>
                <c:pt idx="439" formatCode="0.00%">
                  <c:v>3.75001897732759E-5</c:v>
                </c:pt>
                <c:pt idx="440" formatCode="0.00%">
                  <c:v>7.62555280075497E-7</c:v>
                </c:pt>
                <c:pt idx="441" formatCode="0.00%">
                  <c:v>6.3949463487710695E-7</c:v>
                </c:pt>
                <c:pt idx="442" formatCode="0.00%">
                  <c:v>1.5077558537768599E-6</c:v>
                </c:pt>
                <c:pt idx="443" formatCode="0.00%">
                  <c:v>8.1409349900473798E-7</c:v>
                </c:pt>
                <c:pt idx="444" formatCode="0.00%">
                  <c:v>5.5377290339275802E-7</c:v>
                </c:pt>
                <c:pt idx="445" formatCode="0.00%">
                  <c:v>1.8669456857020801E-6</c:v>
                </c:pt>
                <c:pt idx="446" formatCode="0.00%">
                  <c:v>1.0686291924920099E-6</c:v>
                </c:pt>
                <c:pt idx="447" formatCode="0.00%">
                  <c:v>7.7044378297283001E-7</c:v>
                </c:pt>
                <c:pt idx="448" formatCode="0.00%">
                  <c:v>1.39889451379367E-6</c:v>
                </c:pt>
                <c:pt idx="449" formatCode="0.00%">
                  <c:v>1.41099021823625E-6</c:v>
                </c:pt>
                <c:pt idx="450" formatCode="0.00%">
                  <c:v>9.3373579294761807E-6</c:v>
                </c:pt>
                <c:pt idx="451" formatCode="0.00%">
                  <c:v>1.47672774238069E-5</c:v>
                </c:pt>
                <c:pt idx="452" formatCode="0.00%">
                  <c:v>1.71548643007329E-6</c:v>
                </c:pt>
                <c:pt idx="453" formatCode="0.00%">
                  <c:v>1.54825016864984E-6</c:v>
                </c:pt>
                <c:pt idx="454" formatCode="0.00%">
                  <c:v>2.1051784732015298E-6</c:v>
                </c:pt>
                <c:pt idx="455" formatCode="0.00%">
                  <c:v>2.5527195375768698E-6</c:v>
                </c:pt>
                <c:pt idx="456" formatCode="0.00%">
                  <c:v>3.1091219419354101E-6</c:v>
                </c:pt>
                <c:pt idx="457" formatCode="0.00%">
                  <c:v>2.72153349957979E-6</c:v>
                </c:pt>
                <c:pt idx="458" formatCode="0.00%">
                  <c:v>3.0223484100647501E-6</c:v>
                </c:pt>
                <c:pt idx="459" formatCode="0.00%">
                  <c:v>2.4885597140118999E-6</c:v>
                </c:pt>
                <c:pt idx="460" formatCode="0.00%">
                  <c:v>2.6747283823889501E-6</c:v>
                </c:pt>
                <c:pt idx="461" formatCode="0.00%">
                  <c:v>1.8222441692838599E-6</c:v>
                </c:pt>
                <c:pt idx="462" formatCode="0.00%">
                  <c:v>2.0084128376609102E-6</c:v>
                </c:pt>
                <c:pt idx="463" formatCode="0.00%">
                  <c:v>3.01235630639479E-6</c:v>
                </c:pt>
                <c:pt idx="464" formatCode="0.00%">
                  <c:v>3.4625268717359099E-6</c:v>
                </c:pt>
                <c:pt idx="465" formatCode="0.00%">
                  <c:v>5.9368872805326104E-6</c:v>
                </c:pt>
                <c:pt idx="466" formatCode="0.00%">
                  <c:v>7.9048058033205495E-6</c:v>
                </c:pt>
                <c:pt idx="467" formatCode="0.00%">
                  <c:v>2.2786203569042199E-5</c:v>
                </c:pt>
                <c:pt idx="468" formatCode="0.00%">
                  <c:v>2.7606254139376901E-5</c:v>
                </c:pt>
                <c:pt idx="469" formatCode="0.00%">
                  <c:v>2.87772585694698E-5</c:v>
                </c:pt>
                <c:pt idx="470" formatCode="0.00%">
                  <c:v>3.2235578239660498E-5</c:v>
                </c:pt>
                <c:pt idx="471" formatCode="0.00%">
                  <c:v>2.9273708351808601E-5</c:v>
                </c:pt>
                <c:pt idx="472" formatCode="0.00%">
                  <c:v>3.9840796232946802E-5</c:v>
                </c:pt>
                <c:pt idx="473" formatCode="0.00%">
                  <c:v>3.5727555522213102E-5</c:v>
                </c:pt>
                <c:pt idx="474" formatCode="0.00%">
                  <c:v>3.3326295240264999E-6</c:v>
                </c:pt>
                <c:pt idx="475" formatCode="0.00%">
                  <c:v>4.98500793092113E-6</c:v>
                </c:pt>
                <c:pt idx="476" formatCode="0.00%">
                  <c:v>3.1501421570015403E-5</c:v>
                </c:pt>
                <c:pt idx="478" formatCode="0.00%">
                  <c:v>1.2332359529496799E-3</c:v>
                </c:pt>
                <c:pt idx="479" formatCode="0.00%">
                  <c:v>8.4126500898443896E-3</c:v>
                </c:pt>
                <c:pt idx="480" formatCode="0.00%">
                  <c:v>1.45191401826697E-2</c:v>
                </c:pt>
                <c:pt idx="481" formatCode="0.00%">
                  <c:v>3.0844046328570998E-3</c:v>
                </c:pt>
                <c:pt idx="482" formatCode="0.00%">
                  <c:v>2.1172741776441E-2</c:v>
                </c:pt>
                <c:pt idx="483" formatCode="0.00%">
                  <c:v>3.1206917461848303E-4</c:v>
                </c:pt>
                <c:pt idx="484" formatCode="0.00%">
                  <c:v>6.1372552541248604E-3</c:v>
                </c:pt>
                <c:pt idx="485" formatCode="0.00%">
                  <c:v>0.110674433489115</c:v>
                </c:pt>
                <c:pt idx="486" formatCode="0.00%">
                  <c:v>1.6821569794318699E-2</c:v>
                </c:pt>
                <c:pt idx="487" formatCode="0.00%">
                  <c:v>1.20302824585483E-2</c:v>
                </c:pt>
                <c:pt idx="488" formatCode="0.00%">
                  <c:v>7.4003938920573697E-3</c:v>
                </c:pt>
                <c:pt idx="489" formatCode="0.00%">
                  <c:v>5.1763304211911096E-3</c:v>
                </c:pt>
                <c:pt idx="490" formatCode="0.00%">
                  <c:v>2.7095324571719801E-3</c:v>
                </c:pt>
                <c:pt idx="491" formatCode="0.00%">
                  <c:v>2.8308997037484098E-3</c:v>
                </c:pt>
                <c:pt idx="492" formatCode="0.00%">
                  <c:v>0.24515431771162599</c:v>
                </c:pt>
                <c:pt idx="493" formatCode="0.00%">
                  <c:v>2.6261352045413799E-3</c:v>
                </c:pt>
                <c:pt idx="494" formatCode="0.00%">
                  <c:v>1.65875932923825E-3</c:v>
                </c:pt>
                <c:pt idx="495" formatCode="0.00%">
                  <c:v>9.0298816165445802E-4</c:v>
                </c:pt>
                <c:pt idx="496" formatCode="0.00%">
                  <c:v>2.7641314152253901E-3</c:v>
                </c:pt>
                <c:pt idx="497" formatCode="0.00%">
                  <c:v>7.8436551806608107E-3</c:v>
                </c:pt>
                <c:pt idx="498" formatCode="0.00%">
                  <c:v>2.2670852620675402E-2</c:v>
                </c:pt>
                <c:pt idx="499" formatCode="0.00%">
                  <c:v>4.5968935883723602E-4</c:v>
                </c:pt>
                <c:pt idx="500" formatCode="0.00%">
                  <c:v>3.5478629430786199E-4</c:v>
                </c:pt>
                <c:pt idx="501" formatCode="0.00%">
                  <c:v>3.7553480992849001E-4</c:v>
                </c:pt>
                <c:pt idx="502" formatCode="0.00%">
                  <c:v>3.8072369183429202E-4</c:v>
                </c:pt>
                <c:pt idx="503" formatCode="0.00%">
                  <c:v>4.06661089360722E-4</c:v>
                </c:pt>
                <c:pt idx="504" formatCode="0.00%">
                  <c:v>6.0815098336503795E-4</c:v>
                </c:pt>
                <c:pt idx="505" formatCode="0.00%">
                  <c:v>5.3773645350280202E-5</c:v>
                </c:pt>
                <c:pt idx="506" formatCode="0.00%">
                  <c:v>6.6305496353047405E-5</c:v>
                </c:pt>
                <c:pt idx="507" formatCode="0.00%">
                  <c:v>6.8852255688435198E-5</c:v>
                </c:pt>
                <c:pt idx="508" formatCode="0.00%">
                  <c:v>8.1372887487081701E-5</c:v>
                </c:pt>
                <c:pt idx="509" formatCode="0.00%">
                  <c:v>2.19726359702306E-4</c:v>
                </c:pt>
                <c:pt idx="510" formatCode="0.00%">
                  <c:v>2.3961485320706099E-4</c:v>
                </c:pt>
                <c:pt idx="511" formatCode="0.00%">
                  <c:v>3.9000758324413002E-4</c:v>
                </c:pt>
                <c:pt idx="512" formatCode="0.00%">
                  <c:v>8.6005717588653E-3</c:v>
                </c:pt>
                <c:pt idx="513" formatCode="0.00%">
                  <c:v>8.44473000162688E-4</c:v>
                </c:pt>
                <c:pt idx="514" formatCode="0.00%">
                  <c:v>5.8155796359780703E-4</c:v>
                </c:pt>
                <c:pt idx="515" formatCode="0.00%">
                  <c:v>1.3899892705229E-3</c:v>
                </c:pt>
                <c:pt idx="516" formatCode="0.00%">
                  <c:v>8.3406894134142797E-4</c:v>
                </c:pt>
                <c:pt idx="517" formatCode="0.00%">
                  <c:v>9.5392159536156998E-4</c:v>
                </c:pt>
                <c:pt idx="518" formatCode="0.00%">
                  <c:v>1.96897032317425E-2</c:v>
                </c:pt>
                <c:pt idx="519" formatCode="0.00%">
                  <c:v>3.4409018557933599E-3</c:v>
                </c:pt>
                <c:pt idx="520" formatCode="0.00%">
                  <c:v>6.7244123017791305E-4</c:v>
                </c:pt>
                <c:pt idx="521" formatCode="0.00%">
                  <c:v>1.3627925173339301E-3</c:v>
                </c:pt>
                <c:pt idx="522" formatCode="0.00%">
                  <c:v>3.06234837875616E-3</c:v>
                </c:pt>
                <c:pt idx="523" formatCode="0.00%">
                  <c:v>9.9896056440373004E-4</c:v>
                </c:pt>
                <c:pt idx="524" formatCode="0.00%">
                  <c:v>1.8607463742251599E-3</c:v>
                </c:pt>
                <c:pt idx="525" formatCode="0.00%">
                  <c:v>1.9465880109535501E-3</c:v>
                </c:pt>
                <c:pt idx="526" formatCode="0.00%">
                  <c:v>4.77465837166279E-4</c:v>
                </c:pt>
                <c:pt idx="527" formatCode="0.00%">
                  <c:v>5.01345913137084E-4</c:v>
                </c:pt>
                <c:pt idx="528" formatCode="0.00%">
                  <c:v>1.7091440737438399E-3</c:v>
                </c:pt>
                <c:pt idx="529" formatCode="0.00%">
                  <c:v>1.7561805870196601E-3</c:v>
                </c:pt>
                <c:pt idx="530" formatCode="0.00%">
                  <c:v>9.9645044278179893E-4</c:v>
                </c:pt>
                <c:pt idx="531" formatCode="0.00%">
                  <c:v>8.6230592511246304E-4</c:v>
                </c:pt>
                <c:pt idx="532" formatCode="0.00%">
                  <c:v>5.9163123119757195E-4</c:v>
                </c:pt>
                <c:pt idx="533" formatCode="0.00%">
                  <c:v>4.4043815118654699E-3</c:v>
                </c:pt>
                <c:pt idx="534" formatCode="0.00%">
                  <c:v>1.81922760577592E-3</c:v>
                </c:pt>
                <c:pt idx="536" formatCode="0.00%">
                  <c:v>1.13673326750565E-3</c:v>
                </c:pt>
                <c:pt idx="537" formatCode="0.00%">
                  <c:v>1.9530180173152001E-4</c:v>
                </c:pt>
                <c:pt idx="538" formatCode="0.00%">
                  <c:v>1.29879817702974E-4</c:v>
                </c:pt>
                <c:pt idx="539" formatCode="0.00%">
                  <c:v>2.4790935105350998E-4</c:v>
                </c:pt>
                <c:pt idx="540" formatCode="0.00%">
                  <c:v>2.15829439271024E-4</c:v>
                </c:pt>
                <c:pt idx="541" formatCode="0.00%">
                  <c:v>7.1543462276876303E-4</c:v>
                </c:pt>
                <c:pt idx="542" formatCode="0.00%">
                  <c:v>2.8587934499933802E-4</c:v>
                </c:pt>
                <c:pt idx="543" formatCode="0.00%">
                  <c:v>3.1070358711692198E-4</c:v>
                </c:pt>
                <c:pt idx="544" formatCode="0.00%">
                  <c:v>3.4481522664563298E-4</c:v>
                </c:pt>
                <c:pt idx="545" formatCode="0.00%">
                  <c:v>1.7228490327774701E-4</c:v>
                </c:pt>
                <c:pt idx="546" formatCode="0.00%">
                  <c:v>2.09378396901649E-4</c:v>
                </c:pt>
                <c:pt idx="547" formatCode="0.00%">
                  <c:v>3.9968414679819197E-5</c:v>
                </c:pt>
                <c:pt idx="549" formatCode="0.00%">
                  <c:v>4.8952542979559198E-5</c:v>
                </c:pt>
                <c:pt idx="550" formatCode="0.00%">
                  <c:v>7.8520404839406194E-5</c:v>
                </c:pt>
                <c:pt idx="551" formatCode="0.00%">
                  <c:v>3.4367577622712903E-5</c:v>
                </c:pt>
                <c:pt idx="552" formatCode="0.00%">
                  <c:v>6.5930354215263106E-5</c:v>
                </c:pt>
                <c:pt idx="553" formatCode="0.00%">
                  <c:v>2.8010320787784701E-4</c:v>
                </c:pt>
                <c:pt idx="554" formatCode="0.00%">
                  <c:v>1.4821620443766301E-5</c:v>
                </c:pt>
                <c:pt idx="555" formatCode="0.00%">
                  <c:v>2.0983417706905101E-5</c:v>
                </c:pt>
                <c:pt idx="556" formatCode="0.00%">
                  <c:v>2.6382659689968399E-5</c:v>
                </c:pt>
                <c:pt idx="557" formatCode="0.00%">
                  <c:v>2.9660770893971099E-5</c:v>
                </c:pt>
                <c:pt idx="558" formatCode="0.00%">
                  <c:v>1.0509238859891E-5</c:v>
                </c:pt>
                <c:pt idx="559" formatCode="0.00%">
                  <c:v>1.89161040476107E-4</c:v>
                </c:pt>
                <c:pt idx="560" formatCode="0.00%">
                  <c:v>2.3052554486868999E-4</c:v>
                </c:pt>
                <c:pt idx="561" formatCode="0.00%">
                  <c:v>1.7838779971925199E-4</c:v>
                </c:pt>
                <c:pt idx="562" formatCode="0.00%">
                  <c:v>2.3897676097269901E-4</c:v>
                </c:pt>
                <c:pt idx="563" formatCode="0.00%">
                  <c:v>1.93895895215151E-4</c:v>
                </c:pt>
                <c:pt idx="564" formatCode="0.00%">
                  <c:v>2.0907197238910399E-4</c:v>
                </c:pt>
                <c:pt idx="565" formatCode="0.00%">
                  <c:v>1.4172273945270699E-4</c:v>
                </c:pt>
                <c:pt idx="566" formatCode="0.00%">
                  <c:v>3.9574690735210099E-4</c:v>
                </c:pt>
                <c:pt idx="567" formatCode="0.00%">
                  <c:v>4.8228343353571201E-4</c:v>
                </c:pt>
                <c:pt idx="568" formatCode="0.00%">
                  <c:v>1.3558618539884001E-4</c:v>
                </c:pt>
                <c:pt idx="569" formatCode="0.00%">
                  <c:v>1.2643657383831999E-4</c:v>
                </c:pt>
                <c:pt idx="570" formatCode="0.00%">
                  <c:v>3.37014373780493E-4</c:v>
                </c:pt>
                <c:pt idx="571" formatCode="0.00%">
                  <c:v>1.3154516831463301E-4</c:v>
                </c:pt>
                <c:pt idx="572" formatCode="0.00%">
                  <c:v>2.4852202477853598E-4</c:v>
                </c:pt>
                <c:pt idx="573" formatCode="0.00%">
                  <c:v>7.4264119276134196E-5</c:v>
                </c:pt>
                <c:pt idx="574" formatCode="0.00%">
                  <c:v>2.2453361336794E-4</c:v>
                </c:pt>
                <c:pt idx="575" formatCode="0.00%">
                  <c:v>3.0580254791684198E-4</c:v>
                </c:pt>
                <c:pt idx="576" formatCode="0.00%">
                  <c:v>2.8185936392285699E-4</c:v>
                </c:pt>
                <c:pt idx="577" formatCode="0.00%">
                  <c:v>7.5323106965084993E-5</c:v>
                </c:pt>
                <c:pt idx="578" formatCode="0.00%">
                  <c:v>2.4559381250304602E-4</c:v>
                </c:pt>
                <c:pt idx="580" formatCode="0.00%">
                  <c:v>5.4465730004472901E-4</c:v>
                </c:pt>
                <c:pt idx="582" formatCode="0.00%">
                  <c:v>7.7807985377744797E-3</c:v>
                </c:pt>
                <c:pt idx="583" formatCode="0.00%">
                  <c:v>2.7247940807773601E-3</c:v>
                </c:pt>
                <c:pt idx="584" formatCode="0.00%">
                  <c:v>2.37917247383555E-4</c:v>
                </c:pt>
                <c:pt idx="585" formatCode="0.00%">
                  <c:v>6.0873999158137203E-3</c:v>
                </c:pt>
                <c:pt idx="586" formatCode="0.00%">
                  <c:v>7.5243696035918496E-3</c:v>
                </c:pt>
                <c:pt idx="587" formatCode="0.00%">
                  <c:v>5.1075426759263701E-3</c:v>
                </c:pt>
                <c:pt idx="588" formatCode="0.00%">
                  <c:v>8.3996778850798908E-3</c:v>
                </c:pt>
                <c:pt idx="589" formatCode="0.00%">
                  <c:v>1.961229072331E-2</c:v>
                </c:pt>
                <c:pt idx="590" formatCode="0.00%">
                  <c:v>1.39561289658838E-2</c:v>
                </c:pt>
                <c:pt idx="591" formatCode="0.00%">
                  <c:v>1.04389084740597E-2</c:v>
                </c:pt>
                <c:pt idx="592" formatCode="0.00%">
                  <c:v>2.6457407637422201E-2</c:v>
                </c:pt>
              </c:numCache>
            </c:numRef>
          </c:val>
          <c:smooth val="0"/>
        </c:ser>
        <c:ser>
          <c:idx val="1"/>
          <c:order val="1"/>
          <c:tx>
            <c:strRef>
              <c:f>ORÇAMENTO!$K$12</c:f>
              <c:strCache>
                <c:ptCount val="1"/>
                <c:pt idx="0">
                  <c:v>%AC</c:v>
                </c:pt>
              </c:strCache>
            </c:strRef>
          </c:tx>
          <c:marker>
            <c:symbol val="none"/>
          </c:marker>
          <c:val>
            <c:numRef>
              <c:f>ORÇAMENTO!$K$13:$K$605</c:f>
              <c:numCache>
                <c:formatCode>General</c:formatCode>
                <c:ptCount val="593"/>
                <c:pt idx="2" formatCode="0.00%">
                  <c:v>4.7999999999999996E-3</c:v>
                </c:pt>
                <c:pt idx="3" formatCode="0.00%">
                  <c:v>7.7061497105866501E-3</c:v>
                </c:pt>
                <c:pt idx="4" formatCode="0.00%">
                  <c:v>8.5544351365495902E-3</c:v>
                </c:pt>
                <c:pt idx="5" formatCode="0.00%">
                  <c:v>1.2629654665718601E-2</c:v>
                </c:pt>
                <c:pt idx="6" formatCode="0.00%">
                  <c:v>1.50801833813623E-2</c:v>
                </c:pt>
                <c:pt idx="7" formatCode="0.00%">
                  <c:v>1.57881670501944E-2</c:v>
                </c:pt>
                <c:pt idx="8" formatCode="0.00%">
                  <c:v>1.77805756931772E-2</c:v>
                </c:pt>
                <c:pt idx="9" formatCode="0.00%">
                  <c:v>2.06489931167054E-2</c:v>
                </c:pt>
                <c:pt idx="10" formatCode="0.00%">
                  <c:v>2.06489931167054E-2</c:v>
                </c:pt>
                <c:pt idx="11" formatCode="0.00%">
                  <c:v>2.0869213822589199E-2</c:v>
                </c:pt>
                <c:pt idx="12" formatCode="0.00%">
                  <c:v>2.1040359275448499E-2</c:v>
                </c:pt>
                <c:pt idx="13" formatCode="0.00%">
                  <c:v>2.1069108486007598E-2</c:v>
                </c:pt>
                <c:pt idx="14" formatCode="0.00%">
                  <c:v>2.1154654917427601E-2</c:v>
                </c:pt>
                <c:pt idx="15" formatCode="0.00%">
                  <c:v>2.1179547526570301E-2</c:v>
                </c:pt>
                <c:pt idx="16" formatCode="0.00%">
                  <c:v>2.1803447818319801E-2</c:v>
                </c:pt>
                <c:pt idx="17" formatCode="0.00%">
                  <c:v>2.3231372022775702E-2</c:v>
                </c:pt>
                <c:pt idx="18" formatCode="0.00%">
                  <c:v>2.4140478156677199E-2</c:v>
                </c:pt>
                <c:pt idx="19" formatCode="0.00%">
                  <c:v>2.47652475861459E-2</c:v>
                </c:pt>
                <c:pt idx="20" formatCode="0.00%">
                  <c:v>2.4935113348535199E-2</c:v>
                </c:pt>
                <c:pt idx="21" formatCode="0.00%">
                  <c:v>2.5725212651227201E-2</c:v>
                </c:pt>
                <c:pt idx="22" formatCode="0.00%">
                  <c:v>2.5725212651227201E-2</c:v>
                </c:pt>
                <c:pt idx="23" formatCode="0.00%">
                  <c:v>2.59585545669303E-2</c:v>
                </c:pt>
                <c:pt idx="24" formatCode="0.00%">
                  <c:v>2.6238510172153898E-2</c:v>
                </c:pt>
                <c:pt idx="25" formatCode="0.00%">
                  <c:v>2.62641152007583E-2</c:v>
                </c:pt>
                <c:pt idx="26" formatCode="0.00%">
                  <c:v>2.9758753538288302E-2</c:v>
                </c:pt>
                <c:pt idx="27" formatCode="0.00%">
                  <c:v>3.07952144677653E-2</c:v>
                </c:pt>
                <c:pt idx="28" formatCode="0.00%">
                  <c:v>3.17954009055193E-2</c:v>
                </c:pt>
                <c:pt idx="29" formatCode="0.00%">
                  <c:v>3.2023096756748699E-2</c:v>
                </c:pt>
                <c:pt idx="30" formatCode="0.00%">
                  <c:v>3.2040745967230999E-2</c:v>
                </c:pt>
                <c:pt idx="31" formatCode="0.00%">
                  <c:v>3.2298331881838602E-2</c:v>
                </c:pt>
                <c:pt idx="32" formatCode="0.00%">
                  <c:v>3.2341897453839599E-2</c:v>
                </c:pt>
                <c:pt idx="33" formatCode="0.00%">
                  <c:v>3.23985263866386E-2</c:v>
                </c:pt>
                <c:pt idx="34" formatCode="0.00%">
                  <c:v>3.2441229482322802E-2</c:v>
                </c:pt>
                <c:pt idx="35" formatCode="0.00%">
                  <c:v>3.3016048911445599E-2</c:v>
                </c:pt>
                <c:pt idx="36" formatCode="0.00%">
                  <c:v>3.35360905764494E-2</c:v>
                </c:pt>
                <c:pt idx="37" formatCode="0.00%">
                  <c:v>3.6768189019552297E-2</c:v>
                </c:pt>
                <c:pt idx="38" formatCode="0.00%">
                  <c:v>3.7835976771735301E-2</c:v>
                </c:pt>
                <c:pt idx="39" formatCode="0.00%">
                  <c:v>3.8592326429531497E-2</c:v>
                </c:pt>
                <c:pt idx="40" formatCode="0.00%">
                  <c:v>3.9603169708799603E-2</c:v>
                </c:pt>
                <c:pt idx="41" formatCode="0.00%">
                  <c:v>4.0091163016032501E-2</c:v>
                </c:pt>
                <c:pt idx="42" formatCode="0.00%">
                  <c:v>4.0744962136163403E-2</c:v>
                </c:pt>
                <c:pt idx="43" formatCode="0.00%">
                  <c:v>4.1200202379366502E-2</c:v>
                </c:pt>
                <c:pt idx="44" formatCode="0.00%">
                  <c:v>4.1248900737252701E-2</c:v>
                </c:pt>
                <c:pt idx="45" formatCode="0.00%">
                  <c:v>4.1268295936376299E-2</c:v>
                </c:pt>
                <c:pt idx="46" formatCode="0.00%">
                  <c:v>4.1291561760921497E-2</c:v>
                </c:pt>
                <c:pt idx="47" formatCode="0.00%">
                  <c:v>4.1653801813967002E-2</c:v>
                </c:pt>
                <c:pt idx="48" formatCode="0.00%">
                  <c:v>4.2066444141524599E-2</c:v>
                </c:pt>
                <c:pt idx="49" formatCode="0.00%">
                  <c:v>4.2173660465703602E-2</c:v>
                </c:pt>
                <c:pt idx="50" formatCode="0.00%">
                  <c:v>4.2227811356792398E-2</c:v>
                </c:pt>
                <c:pt idx="51" formatCode="0.00%">
                  <c:v>4.22416548028769E-2</c:v>
                </c:pt>
                <c:pt idx="52" formatCode="0.00%">
                  <c:v>4.2479782410337702E-2</c:v>
                </c:pt>
                <c:pt idx="53" formatCode="0.00%">
                  <c:v>4.2479782410337702E-2</c:v>
                </c:pt>
                <c:pt idx="54" formatCode="0.00%">
                  <c:v>4.32796766041273E-2</c:v>
                </c:pt>
                <c:pt idx="55" formatCode="0.00%">
                  <c:v>4.3310380410404303E-2</c:v>
                </c:pt>
                <c:pt idx="56" formatCode="0.00%">
                  <c:v>4.3882402050499598E-2</c:v>
                </c:pt>
                <c:pt idx="57" formatCode="0.00%">
                  <c:v>4.4310344567676699E-2</c:v>
                </c:pt>
                <c:pt idx="58" formatCode="0.00%">
                  <c:v>4.4842415323098503E-2</c:v>
                </c:pt>
                <c:pt idx="59" formatCode="0.00%">
                  <c:v>4.5611632005620698E-2</c:v>
                </c:pt>
                <c:pt idx="60" formatCode="0.00%">
                  <c:v>4.7685550971341001E-2</c:v>
                </c:pt>
                <c:pt idx="61" formatCode="0.00%">
                  <c:v>4.8041936002236101E-2</c:v>
                </c:pt>
                <c:pt idx="62" formatCode="0.00%">
                  <c:v>4.9341687811616103E-2</c:v>
                </c:pt>
                <c:pt idx="63" formatCode="0.00%">
                  <c:v>5.0777745939059399E-2</c:v>
                </c:pt>
                <c:pt idx="64" formatCode="0.00%">
                  <c:v>5.22817973518757E-2</c:v>
                </c:pt>
                <c:pt idx="65" formatCode="0.00%">
                  <c:v>5.2615919274593803E-2</c:v>
                </c:pt>
                <c:pt idx="66" formatCode="0.00%">
                  <c:v>5.2623807777491198E-2</c:v>
                </c:pt>
                <c:pt idx="67" formatCode="0.00%">
                  <c:v>5.2623807777491198E-2</c:v>
                </c:pt>
                <c:pt idx="68" formatCode="0.00%">
                  <c:v>5.3295207024086397E-2</c:v>
                </c:pt>
                <c:pt idx="69" formatCode="0.00%">
                  <c:v>5.3618460342812597E-2</c:v>
                </c:pt>
                <c:pt idx="70" formatCode="0.00%">
                  <c:v>5.4588044998926999E-2</c:v>
                </c:pt>
                <c:pt idx="71" formatCode="0.00%">
                  <c:v>5.5880777793728999E-2</c:v>
                </c:pt>
                <c:pt idx="72" formatCode="0.00%">
                  <c:v>5.7024821073919499E-2</c:v>
                </c:pt>
                <c:pt idx="73" formatCode="0.00%">
                  <c:v>6.2634423134244999E-2</c:v>
                </c:pt>
                <c:pt idx="74" formatCode="0.00%">
                  <c:v>6.2634423134244999E-2</c:v>
                </c:pt>
                <c:pt idx="75" formatCode="0.00%">
                  <c:v>6.3854945450025194E-2</c:v>
                </c:pt>
                <c:pt idx="76" formatCode="0.00%">
                  <c:v>6.4874841224618104E-2</c:v>
                </c:pt>
                <c:pt idx="77" formatCode="0.00%">
                  <c:v>6.6672543384887997E-2</c:v>
                </c:pt>
                <c:pt idx="78" formatCode="0.00%">
                  <c:v>6.9668000765076094E-2</c:v>
                </c:pt>
                <c:pt idx="79" formatCode="0.00%">
                  <c:v>7.0836229143349402E-2</c:v>
                </c:pt>
                <c:pt idx="80" formatCode="0.00%">
                  <c:v>7.2189053047221993E-2</c:v>
                </c:pt>
                <c:pt idx="81" formatCode="0.00%">
                  <c:v>7.4053467399994397E-2</c:v>
                </c:pt>
                <c:pt idx="82" formatCode="0.00%">
                  <c:v>7.7670433628453703E-2</c:v>
                </c:pt>
                <c:pt idx="83" formatCode="0.00%">
                  <c:v>8.2528489252747098E-2</c:v>
                </c:pt>
                <c:pt idx="84" formatCode="0.00%">
                  <c:v>8.7127048191731102E-2</c:v>
                </c:pt>
                <c:pt idx="85" formatCode="0.00%">
                  <c:v>9.2092773115569806E-2</c:v>
                </c:pt>
                <c:pt idx="86" formatCode="0.00%">
                  <c:v>9.5776467313537297E-2</c:v>
                </c:pt>
                <c:pt idx="87" formatCode="0.00%">
                  <c:v>9.9827844631549395E-2</c:v>
                </c:pt>
                <c:pt idx="88" formatCode="0.00%">
                  <c:v>0.10162491571158799</c:v>
                </c:pt>
                <c:pt idx="89" formatCode="0.00%">
                  <c:v>0.10414034892547</c:v>
                </c:pt>
                <c:pt idx="90" formatCode="0.00%">
                  <c:v>0.108604294945012</c:v>
                </c:pt>
                <c:pt idx="91" formatCode="0.00%">
                  <c:v>0.141731238952059</c:v>
                </c:pt>
                <c:pt idx="92" formatCode="0.00%">
                  <c:v>0.15260808204696499</c:v>
                </c:pt>
                <c:pt idx="93" formatCode="0.00%">
                  <c:v>0.152724450086306</c:v>
                </c:pt>
                <c:pt idx="94" formatCode="0.00%">
                  <c:v>0.152964886921515</c:v>
                </c:pt>
                <c:pt idx="95" formatCode="0.00%">
                  <c:v>0.153167427914705</c:v>
                </c:pt>
                <c:pt idx="96" formatCode="0.00%">
                  <c:v>0.15347255590797401</c:v>
                </c:pt>
                <c:pt idx="97" formatCode="0.00%">
                  <c:v>0.15716002256332701</c:v>
                </c:pt>
                <c:pt idx="98" formatCode="0.00%">
                  <c:v>0.16003298727052501</c:v>
                </c:pt>
                <c:pt idx="99" formatCode="0.00%">
                  <c:v>0.16201526076498601</c:v>
                </c:pt>
                <c:pt idx="100" formatCode="0.00%">
                  <c:v>0.164037880971665</c:v>
                </c:pt>
                <c:pt idx="101" formatCode="0.00%">
                  <c:v>0.164751796794676</c:v>
                </c:pt>
                <c:pt idx="102" formatCode="0.00%">
                  <c:v>0.165469839707102</c:v>
                </c:pt>
                <c:pt idx="103" formatCode="0.00%">
                  <c:v>0.176018803314584</c:v>
                </c:pt>
                <c:pt idx="104" formatCode="0.00%">
                  <c:v>0.180334321367211</c:v>
                </c:pt>
                <c:pt idx="105" formatCode="0.00%">
                  <c:v>0.18119648424747101</c:v>
                </c:pt>
                <c:pt idx="106" formatCode="0.00%">
                  <c:v>0.18156071413154701</c:v>
                </c:pt>
                <c:pt idx="107" formatCode="0.00%">
                  <c:v>0.182029582026456</c:v>
                </c:pt>
                <c:pt idx="108" formatCode="0.00%">
                  <c:v>0.18234801511931101</c:v>
                </c:pt>
                <c:pt idx="109" formatCode="0.00%">
                  <c:v>0.182744085805883</c:v>
                </c:pt>
                <c:pt idx="110" formatCode="0.00%">
                  <c:v>0.18310931612742601</c:v>
                </c:pt>
                <c:pt idx="111" formatCode="0.00%">
                  <c:v>0.183512451406592</c:v>
                </c:pt>
                <c:pt idx="112" formatCode="0.00%">
                  <c:v>0.18403405534577</c:v>
                </c:pt>
                <c:pt idx="113" formatCode="0.00%">
                  <c:v>0.18449684313324499</c:v>
                </c:pt>
                <c:pt idx="114" formatCode="0.00%">
                  <c:v>0.18475872074402899</c:v>
                </c:pt>
                <c:pt idx="115" formatCode="0.00%">
                  <c:v>0.18508471750876301</c:v>
                </c:pt>
                <c:pt idx="116" formatCode="0.00%">
                  <c:v>0.185472875851628</c:v>
                </c:pt>
                <c:pt idx="117" formatCode="0.00%">
                  <c:v>0.185926749806129</c:v>
                </c:pt>
                <c:pt idx="118" formatCode="0.00%">
                  <c:v>0.18610169418668299</c:v>
                </c:pt>
                <c:pt idx="119" formatCode="0.00%">
                  <c:v>0.18631034017991599</c:v>
                </c:pt>
                <c:pt idx="120" formatCode="0.00%">
                  <c:v>0.18645564061838299</c:v>
                </c:pt>
                <c:pt idx="121" formatCode="0.00%">
                  <c:v>0.186621053233236</c:v>
                </c:pt>
                <c:pt idx="122" formatCode="0.00%">
                  <c:v>0.18799881374656799</c:v>
                </c:pt>
                <c:pt idx="123" formatCode="0.00%">
                  <c:v>0.19014508027596</c:v>
                </c:pt>
                <c:pt idx="124" formatCode="0.00%">
                  <c:v>0.192852783652261</c:v>
                </c:pt>
                <c:pt idx="125" formatCode="0.00%">
                  <c:v>0.193942497059997</c:v>
                </c:pt>
                <c:pt idx="126" formatCode="0.00%">
                  <c:v>0.19454044189831299</c:v>
                </c:pt>
                <c:pt idx="127" formatCode="0.00%">
                  <c:v>0.19480085592885901</c:v>
                </c:pt>
                <c:pt idx="128" formatCode="0.00%">
                  <c:v>0.19509495719747799</c:v>
                </c:pt>
                <c:pt idx="129" formatCode="0.00%">
                  <c:v>0.195611852927527</c:v>
                </c:pt>
                <c:pt idx="130" formatCode="0.00%">
                  <c:v>0.19876653535619601</c:v>
                </c:pt>
                <c:pt idx="131" formatCode="0.00%">
                  <c:v>0.20117072332451899</c:v>
                </c:pt>
                <c:pt idx="132" formatCode="0.00%">
                  <c:v>0.20948451820205599</c:v>
                </c:pt>
                <c:pt idx="133" formatCode="0.00%">
                  <c:v>0.209832870984</c:v>
                </c:pt>
                <c:pt idx="134" formatCode="0.00%">
                  <c:v>0.21028309063336001</c:v>
                </c:pt>
                <c:pt idx="135" formatCode="0.00%">
                  <c:v>0.21067446906310699</c:v>
                </c:pt>
                <c:pt idx="136" formatCode="0.00%">
                  <c:v>0.21186011280157699</c:v>
                </c:pt>
                <c:pt idx="137" formatCode="0.00%">
                  <c:v>0.21356910611726501</c:v>
                </c:pt>
                <c:pt idx="138" formatCode="0.00%">
                  <c:v>0.214100618717282</c:v>
                </c:pt>
                <c:pt idx="139" formatCode="0.00%">
                  <c:v>0.21626005045680999</c:v>
                </c:pt>
                <c:pt idx="140" formatCode="0.00%">
                  <c:v>0.21925281242320799</c:v>
                </c:pt>
                <c:pt idx="141" formatCode="0.00%">
                  <c:v>0.22277108892261999</c:v>
                </c:pt>
                <c:pt idx="142" formatCode="0.00%">
                  <c:v>0.224338471340297</c:v>
                </c:pt>
                <c:pt idx="143" formatCode="0.00%">
                  <c:v>0.224535858336295</c:v>
                </c:pt>
                <c:pt idx="144" formatCode="0.00%">
                  <c:v>0.22975043923153499</c:v>
                </c:pt>
                <c:pt idx="145" formatCode="0.00%">
                  <c:v>0.23444315183510001</c:v>
                </c:pt>
                <c:pt idx="146" formatCode="0.00%">
                  <c:v>0.236942103336929</c:v>
                </c:pt>
                <c:pt idx="147" formatCode="0.00%">
                  <c:v>0.23840653640929399</c:v>
                </c:pt>
                <c:pt idx="148" formatCode="0.00%">
                  <c:v>0.24188158671762899</c:v>
                </c:pt>
                <c:pt idx="149" formatCode="0.00%">
                  <c:v>0.25942035815936598</c:v>
                </c:pt>
                <c:pt idx="150" formatCode="0.00%">
                  <c:v>0.27592661222187298</c:v>
                </c:pt>
                <c:pt idx="151" formatCode="0.00%">
                  <c:v>0.28608237603193798</c:v>
                </c:pt>
                <c:pt idx="152" formatCode="0.00%">
                  <c:v>0.28660378854344498</c:v>
                </c:pt>
                <c:pt idx="153" formatCode="0.00%">
                  <c:v>0.28744424717213402</c:v>
                </c:pt>
                <c:pt idx="154" formatCode="0.00%">
                  <c:v>0.28830293700751802</c:v>
                </c:pt>
                <c:pt idx="155" formatCode="0.00%">
                  <c:v>0.289551090995947</c:v>
                </c:pt>
                <c:pt idx="156" formatCode="0.00%">
                  <c:v>0.29094817115407401</c:v>
                </c:pt>
                <c:pt idx="157" formatCode="0.00%">
                  <c:v>0.29094817115407401</c:v>
                </c:pt>
                <c:pt idx="158" formatCode="0.00%">
                  <c:v>0.29195744374476501</c:v>
                </c:pt>
                <c:pt idx="159" formatCode="0.00%">
                  <c:v>0.29314971207266799</c:v>
                </c:pt>
                <c:pt idx="160" formatCode="0.00%">
                  <c:v>0.29314971207266799</c:v>
                </c:pt>
                <c:pt idx="161" formatCode="0.00%">
                  <c:v>0.29331373596041199</c:v>
                </c:pt>
                <c:pt idx="162" formatCode="0.00%">
                  <c:v>0.29361356919053599</c:v>
                </c:pt>
                <c:pt idx="163" formatCode="0.00%">
                  <c:v>0.29381837225575702</c:v>
                </c:pt>
                <c:pt idx="164" formatCode="0.00%">
                  <c:v>0.294038994398789</c:v>
                </c:pt>
                <c:pt idx="165" formatCode="0.00%">
                  <c:v>0.29426437769156899</c:v>
                </c:pt>
                <c:pt idx="166" formatCode="0.00%">
                  <c:v>0.29539163423759401</c:v>
                </c:pt>
                <c:pt idx="167" formatCode="0.00%">
                  <c:v>0.29634987697954202</c:v>
                </c:pt>
                <c:pt idx="168" formatCode="0.00%">
                  <c:v>0.297476418301305</c:v>
                </c:pt>
                <c:pt idx="169" formatCode="0.00%">
                  <c:v>0.29843394581899102</c:v>
                </c:pt>
                <c:pt idx="170" formatCode="0.00%">
                  <c:v>0.29927969325062098</c:v>
                </c:pt>
                <c:pt idx="171" formatCode="0.00%">
                  <c:v>0.29995122467346502</c:v>
                </c:pt>
                <c:pt idx="172" formatCode="0.00%">
                  <c:v>0.30066692224633101</c:v>
                </c:pt>
                <c:pt idx="173" formatCode="0.00%">
                  <c:v>0.30066692224633101</c:v>
                </c:pt>
                <c:pt idx="174" formatCode="0.00%">
                  <c:v>0.30138249710915099</c:v>
                </c:pt>
                <c:pt idx="175" formatCode="0.00%">
                  <c:v>0.302339293625568</c:v>
                </c:pt>
                <c:pt idx="176" formatCode="0.00%">
                  <c:v>0.30260527641326002</c:v>
                </c:pt>
                <c:pt idx="177" formatCode="0.00%">
                  <c:v>0.30334261477907398</c:v>
                </c:pt>
                <c:pt idx="178" formatCode="0.00%">
                  <c:v>0.304244112890181</c:v>
                </c:pt>
                <c:pt idx="179" formatCode="0.00%">
                  <c:v>0.30517703178482802</c:v>
                </c:pt>
                <c:pt idx="180" formatCode="0.00%">
                  <c:v>0.30668621195162798</c:v>
                </c:pt>
                <c:pt idx="181" formatCode="0.00%">
                  <c:v>0.30668621195162798</c:v>
                </c:pt>
                <c:pt idx="182" formatCode="0.00%">
                  <c:v>0.30692314751865102</c:v>
                </c:pt>
                <c:pt idx="183" formatCode="0.00%">
                  <c:v>0.30760892137052598</c:v>
                </c:pt>
                <c:pt idx="184" formatCode="0.00%">
                  <c:v>0.30780865826388698</c:v>
                </c:pt>
                <c:pt idx="185" formatCode="0.00%">
                  <c:v>0.30790079597772702</c:v>
                </c:pt>
                <c:pt idx="186" formatCode="0.00%">
                  <c:v>0.30807652552727</c:v>
                </c:pt>
                <c:pt idx="187" formatCode="0.00%">
                  <c:v>0.30835179220637199</c:v>
                </c:pt>
                <c:pt idx="188" formatCode="0.00%">
                  <c:v>0.30861451791886702</c:v>
                </c:pt>
                <c:pt idx="189" formatCode="0.00%">
                  <c:v>0.30868065863316002</c:v>
                </c:pt>
                <c:pt idx="190" formatCode="0.00%">
                  <c:v>0.30871139925245</c:v>
                </c:pt>
                <c:pt idx="191" formatCode="0.00%">
                  <c:v>0.30874396649841201</c:v>
                </c:pt>
                <c:pt idx="192" formatCode="0.00%">
                  <c:v>0.30876539167228101</c:v>
                </c:pt>
                <c:pt idx="193" formatCode="0.00%">
                  <c:v>0.30878695007419898</c:v>
                </c:pt>
                <c:pt idx="194" formatCode="0.00%">
                  <c:v>0.30878962865918302</c:v>
                </c:pt>
                <c:pt idx="195" formatCode="0.00%">
                  <c:v>0.30890178564037601</c:v>
                </c:pt>
                <c:pt idx="196" formatCode="0.00%">
                  <c:v>0.309012435041016</c:v>
                </c:pt>
                <c:pt idx="197" formatCode="0.00%">
                  <c:v>0.30910958633669899</c:v>
                </c:pt>
                <c:pt idx="198" formatCode="0.00%">
                  <c:v>0.30945603798944499</c:v>
                </c:pt>
                <c:pt idx="199" formatCode="0.00%">
                  <c:v>0.30945603798944499</c:v>
                </c:pt>
                <c:pt idx="200" formatCode="0.00%">
                  <c:v>0.30946943687456702</c:v>
                </c:pt>
                <c:pt idx="201" formatCode="0.00%">
                  <c:v>0.30948053442044199</c:v>
                </c:pt>
                <c:pt idx="202" formatCode="0.00%">
                  <c:v>0.30949184407939601</c:v>
                </c:pt>
                <c:pt idx="203" formatCode="0.00%">
                  <c:v>0.30950397554505199</c:v>
                </c:pt>
                <c:pt idx="204" formatCode="0.00%">
                  <c:v>0.30951893179594497</c:v>
                </c:pt>
                <c:pt idx="205" formatCode="0.00%">
                  <c:v>0.30952491548834299</c:v>
                </c:pt>
                <c:pt idx="206" formatCode="0.00%">
                  <c:v>0.30953018080107703</c:v>
                </c:pt>
                <c:pt idx="207" formatCode="0.00%">
                  <c:v>0.30956290686889698</c:v>
                </c:pt>
                <c:pt idx="208" formatCode="0.00%">
                  <c:v>0.30972038768173699</c:v>
                </c:pt>
                <c:pt idx="209" formatCode="0.00%">
                  <c:v>0.31396186038956803</c:v>
                </c:pt>
                <c:pt idx="210" formatCode="0.00%">
                  <c:v>0.31457995088658403</c:v>
                </c:pt>
                <c:pt idx="211" formatCode="0.00%">
                  <c:v>0.31500606677708998</c:v>
                </c:pt>
                <c:pt idx="212" formatCode="0.00%">
                  <c:v>0.315254615973379</c:v>
                </c:pt>
                <c:pt idx="213" formatCode="0.00%">
                  <c:v>0.315883256028269</c:v>
                </c:pt>
                <c:pt idx="214" formatCode="0.00%">
                  <c:v>0.315971838656804</c:v>
                </c:pt>
                <c:pt idx="215" formatCode="0.00%">
                  <c:v>0.31607512545473998</c:v>
                </c:pt>
                <c:pt idx="216" formatCode="0.00%">
                  <c:v>0.31624008982732899</c:v>
                </c:pt>
                <c:pt idx="217" formatCode="0.00%">
                  <c:v>0.31624008982732899</c:v>
                </c:pt>
                <c:pt idx="218" formatCode="0.00%">
                  <c:v>0.316259162474334</c:v>
                </c:pt>
                <c:pt idx="219" formatCode="0.00%">
                  <c:v>0.31629197864638697</c:v>
                </c:pt>
                <c:pt idx="220" formatCode="0.00%">
                  <c:v>0.31640059456628</c:v>
                </c:pt>
                <c:pt idx="221" formatCode="0.00%">
                  <c:v>0.31659342463710399</c:v>
                </c:pt>
                <c:pt idx="222" formatCode="0.00%">
                  <c:v>0.31671662552235402</c:v>
                </c:pt>
                <c:pt idx="223" formatCode="0.00%">
                  <c:v>0.31684648781004998</c:v>
                </c:pt>
                <c:pt idx="224" formatCode="0.00%">
                  <c:v>0.31715978408511902</c:v>
                </c:pt>
                <c:pt idx="225" formatCode="0.00%">
                  <c:v>0.31719175881686301</c:v>
                </c:pt>
                <c:pt idx="226" formatCode="0.00%">
                  <c:v>0.31808687600562702</c:v>
                </c:pt>
                <c:pt idx="227" formatCode="0.00%">
                  <c:v>0.31808687600562702</c:v>
                </c:pt>
                <c:pt idx="228" formatCode="0.00%">
                  <c:v>0.31814819596814897</c:v>
                </c:pt>
                <c:pt idx="229" formatCode="0.00%">
                  <c:v>0.31828801529950201</c:v>
                </c:pt>
                <c:pt idx="230" formatCode="0.00%">
                  <c:v>0.31847657681375802</c:v>
                </c:pt>
                <c:pt idx="231" formatCode="0.00%">
                  <c:v>0.3185333214446</c:v>
                </c:pt>
                <c:pt idx="232" formatCode="0.00%">
                  <c:v>0.318577023750651</c:v>
                </c:pt>
                <c:pt idx="233" formatCode="0.00%">
                  <c:v>0.31875653101658102</c:v>
                </c:pt>
                <c:pt idx="234" formatCode="0.00%">
                  <c:v>0.31887920600163799</c:v>
                </c:pt>
                <c:pt idx="235" formatCode="0.00%">
                  <c:v>0.319090179629126</c:v>
                </c:pt>
                <c:pt idx="236" formatCode="0.00%">
                  <c:v>0.31922095347715701</c:v>
                </c:pt>
                <c:pt idx="237" formatCode="0.00%">
                  <c:v>0.319517236880978</c:v>
                </c:pt>
                <c:pt idx="238" formatCode="0.00%">
                  <c:v>0.319517236880978</c:v>
                </c:pt>
                <c:pt idx="239" formatCode="0.00%">
                  <c:v>0.32042499671038499</c:v>
                </c:pt>
                <c:pt idx="240" formatCode="0.00%">
                  <c:v>0.321107807991171</c:v>
                </c:pt>
                <c:pt idx="241" formatCode="0.00%">
                  <c:v>0.32154699776047901</c:v>
                </c:pt>
                <c:pt idx="242" formatCode="0.00%">
                  <c:v>0.32155112502519501</c:v>
                </c:pt>
                <c:pt idx="243" formatCode="0.00%">
                  <c:v>0.32155601168978998</c:v>
                </c:pt>
                <c:pt idx="244" formatCode="0.00%">
                  <c:v>0.32156309872079297</c:v>
                </c:pt>
                <c:pt idx="245" formatCode="0.00%">
                  <c:v>0.32156724071071402</c:v>
                </c:pt>
                <c:pt idx="246" formatCode="0.00%">
                  <c:v>0.32157200115926299</c:v>
                </c:pt>
                <c:pt idx="247" formatCode="0.00%">
                  <c:v>0.32158851232172703</c:v>
                </c:pt>
                <c:pt idx="248" formatCode="0.00%">
                  <c:v>0.32159306030659801</c:v>
                </c:pt>
                <c:pt idx="249" formatCode="0.00%">
                  <c:v>0.32159987386950001</c:v>
                </c:pt>
                <c:pt idx="250" formatCode="0.00%">
                  <c:v>0.32161016678808002</c:v>
                </c:pt>
                <c:pt idx="251" formatCode="0.00%">
                  <c:v>0.32162320700927</c:v>
                </c:pt>
                <c:pt idx="252" formatCode="0.00%">
                  <c:v>0.32162361142651802</c:v>
                </c:pt>
                <c:pt idx="253" formatCode="0.00%">
                  <c:v>0.32162404319057702</c:v>
                </c:pt>
                <c:pt idx="254" formatCode="0.00%">
                  <c:v>0.321624588023177</c:v>
                </c:pt>
                <c:pt idx="255" formatCode="0.00%">
                  <c:v>0.32162508868016099</c:v>
                </c:pt>
                <c:pt idx="256" formatCode="0.00%">
                  <c:v>0.321625573034239</c:v>
                </c:pt>
                <c:pt idx="257" formatCode="0.00%">
                  <c:v>0.32162611523733797</c:v>
                </c:pt>
                <c:pt idx="258" formatCode="0.00%">
                  <c:v>0.32162677681978102</c:v>
                </c:pt>
                <c:pt idx="259" formatCode="0.00%">
                  <c:v>0.32162738528630502</c:v>
                </c:pt>
                <c:pt idx="260" formatCode="0.00%">
                  <c:v>0.32162836346066398</c:v>
                </c:pt>
                <c:pt idx="261" formatCode="0.00%">
                  <c:v>0.32162904765681499</c:v>
                </c:pt>
                <c:pt idx="262" formatCode="0.00%">
                  <c:v>0.32162989435612599</c:v>
                </c:pt>
                <c:pt idx="263" formatCode="0.00%">
                  <c:v>0.32163094247521101</c:v>
                </c:pt>
                <c:pt idx="264" formatCode="0.00%">
                  <c:v>0.321631754465109</c:v>
                </c:pt>
                <c:pt idx="265" formatCode="0.00%">
                  <c:v>0.32163206159082203</c:v>
                </c:pt>
                <c:pt idx="266" formatCode="0.00%">
                  <c:v>0.32163290513473197</c:v>
                </c:pt>
                <c:pt idx="267" formatCode="0.00%">
                  <c:v>0.32163326116916302</c:v>
                </c:pt>
                <c:pt idx="268" formatCode="0.00%">
                  <c:v>0.32163390802640002</c:v>
                </c:pt>
                <c:pt idx="269" formatCode="0.00%">
                  <c:v>0.32163473053430203</c:v>
                </c:pt>
                <c:pt idx="270" formatCode="0.00%">
                  <c:v>0.321635043444917</c:v>
                </c:pt>
                <c:pt idx="271" formatCode="0.00%">
                  <c:v>0.32163540736785101</c:v>
                </c:pt>
                <c:pt idx="272" formatCode="0.00%">
                  <c:v>0.32163648598914701</c:v>
                </c:pt>
                <c:pt idx="273" formatCode="0.00%">
                  <c:v>0.32163706921246099</c:v>
                </c:pt>
                <c:pt idx="274" formatCode="0.00%">
                  <c:v>0.32163788540956101</c:v>
                </c:pt>
                <c:pt idx="275" formatCode="0.00%">
                  <c:v>0.32163825669509799</c:v>
                </c:pt>
                <c:pt idx="276" formatCode="0.00%">
                  <c:v>0.32163877207728703</c:v>
                </c:pt>
                <c:pt idx="277" formatCode="0.00%">
                  <c:v>0.32163904607128802</c:v>
                </c:pt>
                <c:pt idx="278" formatCode="0.00%">
                  <c:v>0.32163934741209799</c:v>
                </c:pt>
                <c:pt idx="279" formatCode="0.00%">
                  <c:v>0.32163976182144999</c:v>
                </c:pt>
                <c:pt idx="280" formatCode="0.00%">
                  <c:v>0.321640131529286</c:v>
                </c:pt>
                <c:pt idx="281" formatCode="0.00%">
                  <c:v>0.32164046495000898</c:v>
                </c:pt>
                <c:pt idx="282" formatCode="0.00%">
                  <c:v>0.32164085621975202</c:v>
                </c:pt>
                <c:pt idx="283" formatCode="0.00%">
                  <c:v>0.32164136686883998</c:v>
                </c:pt>
                <c:pt idx="284" formatCode="0.00%">
                  <c:v>0.321641824402008</c:v>
                </c:pt>
                <c:pt idx="285" formatCode="0.00%">
                  <c:v>0.32164235503530297</c:v>
                </c:pt>
                <c:pt idx="286" formatCode="0.00%">
                  <c:v>0.32164285884768801</c:v>
                </c:pt>
                <c:pt idx="287" formatCode="0.00%">
                  <c:v>0.32164352516323302</c:v>
                </c:pt>
                <c:pt idx="288" formatCode="0.00%">
                  <c:v>0.32164439289855101</c:v>
                </c:pt>
                <c:pt idx="289" formatCode="0.00%">
                  <c:v>0.32164502450468302</c:v>
                </c:pt>
                <c:pt idx="290" formatCode="0.00%">
                  <c:v>0.32164524538276501</c:v>
                </c:pt>
                <c:pt idx="291" formatCode="0.00%">
                  <c:v>0.32164600267904297</c:v>
                </c:pt>
                <c:pt idx="292" formatCode="0.00%">
                  <c:v>0.32164627246584199</c:v>
                </c:pt>
                <c:pt idx="293" formatCode="0.00%">
                  <c:v>0.321646833075448</c:v>
                </c:pt>
                <c:pt idx="294" formatCode="0.00%">
                  <c:v>0.32164756933571798</c:v>
                </c:pt>
                <c:pt idx="295" formatCode="0.00%">
                  <c:v>0.32164779599870102</c:v>
                </c:pt>
                <c:pt idx="296" formatCode="0.00%">
                  <c:v>0.321648302966487</c:v>
                </c:pt>
                <c:pt idx="297" formatCode="0.00%">
                  <c:v>0.32164856644248402</c:v>
                </c:pt>
                <c:pt idx="298" formatCode="0.00%">
                  <c:v>0.32164954461684397</c:v>
                </c:pt>
                <c:pt idx="299" formatCode="0.00%">
                  <c:v>0.32165002739322102</c:v>
                </c:pt>
                <c:pt idx="300" formatCode="0.00%">
                  <c:v>0.321650742617484</c:v>
                </c:pt>
                <c:pt idx="301" formatCode="0.00%">
                  <c:v>0.32165162192260699</c:v>
                </c:pt>
                <c:pt idx="302" formatCode="0.00%">
                  <c:v>0.32165189223530599</c:v>
                </c:pt>
                <c:pt idx="303" formatCode="0.00%">
                  <c:v>0.32165261955527302</c:v>
                </c:pt>
                <c:pt idx="304" formatCode="0.00%">
                  <c:v>0.32165301398041801</c:v>
                </c:pt>
                <c:pt idx="305" formatCode="0.00%">
                  <c:v>0.32165511442578898</c:v>
                </c:pt>
                <c:pt idx="306" formatCode="0.00%">
                  <c:v>0.32165570238220498</c:v>
                </c:pt>
                <c:pt idx="307" formatCode="0.00%">
                  <c:v>0.321656356602046</c:v>
                </c:pt>
                <c:pt idx="308" formatCode="0.00%">
                  <c:v>0.32165771342454402</c:v>
                </c:pt>
                <c:pt idx="309" formatCode="0.00%">
                  <c:v>0.32165809996118599</c:v>
                </c:pt>
                <c:pt idx="310" formatCode="0.00%">
                  <c:v>0.32165975076189202</c:v>
                </c:pt>
                <c:pt idx="311" formatCode="0.00%">
                  <c:v>0.32166014360933598</c:v>
                </c:pt>
                <c:pt idx="312" formatCode="0.00%">
                  <c:v>0.32166069001963699</c:v>
                </c:pt>
                <c:pt idx="313" formatCode="0.00%">
                  <c:v>0.32166116648521198</c:v>
                </c:pt>
                <c:pt idx="314" formatCode="0.00%">
                  <c:v>0.32166221565609698</c:v>
                </c:pt>
                <c:pt idx="315" formatCode="0.00%">
                  <c:v>0.32166284463272798</c:v>
                </c:pt>
                <c:pt idx="316" formatCode="0.00%">
                  <c:v>0.32166362612041499</c:v>
                </c:pt>
                <c:pt idx="317" formatCode="0.00%">
                  <c:v>0.32166537894575897</c:v>
                </c:pt>
                <c:pt idx="318" formatCode="0.00%">
                  <c:v>0.32166631189270201</c:v>
                </c:pt>
                <c:pt idx="319" formatCode="0.00%">
                  <c:v>0.32166701817666099</c:v>
                </c:pt>
                <c:pt idx="320" formatCode="0.00%">
                  <c:v>0.32166779808664803</c:v>
                </c:pt>
                <c:pt idx="321" formatCode="0.00%">
                  <c:v>0.321669051832708</c:v>
                </c:pt>
                <c:pt idx="322" formatCode="0.00%">
                  <c:v>0.32166984646789998</c:v>
                </c:pt>
                <c:pt idx="323" formatCode="0.00%">
                  <c:v>0.32167068212330702</c:v>
                </c:pt>
                <c:pt idx="324" formatCode="0.00%">
                  <c:v>0.32167165188326302</c:v>
                </c:pt>
                <c:pt idx="325" formatCode="0.00%">
                  <c:v>0.32167320854783499</c:v>
                </c:pt>
                <c:pt idx="326" formatCode="0.00%">
                  <c:v>0.32167455327462902</c:v>
                </c:pt>
                <c:pt idx="327" formatCode="0.00%">
                  <c:v>0.32167667212650702</c:v>
                </c:pt>
                <c:pt idx="328" formatCode="0.00%">
                  <c:v>0.32168003946544399</c:v>
                </c:pt>
                <c:pt idx="329" formatCode="0.00%">
                  <c:v>0.321683924816071</c:v>
                </c:pt>
                <c:pt idx="330" formatCode="0.00%">
                  <c:v>0.32171516293694402</c:v>
                </c:pt>
                <c:pt idx="331" formatCode="0.00%">
                  <c:v>0.32173674342667002</c:v>
                </c:pt>
                <c:pt idx="332" formatCode="0.00%">
                  <c:v>0.32173738081770498</c:v>
                </c:pt>
                <c:pt idx="333" formatCode="0.00%">
                  <c:v>0.32175269187592798</c:v>
                </c:pt>
                <c:pt idx="334" formatCode="0.00%">
                  <c:v>0.32175455040721102</c:v>
                </c:pt>
                <c:pt idx="335" formatCode="0.00%">
                  <c:v>0.32175762219023901</c:v>
                </c:pt>
                <c:pt idx="336" formatCode="0.00%">
                  <c:v>0.32175802660748698</c:v>
                </c:pt>
                <c:pt idx="337" formatCode="0.00%">
                  <c:v>0.32175947493661899</c:v>
                </c:pt>
                <c:pt idx="338" formatCode="0.00%">
                  <c:v>0.321763022659322</c:v>
                </c:pt>
                <c:pt idx="339" formatCode="0.00%">
                  <c:v>0.321764201201655</c:v>
                </c:pt>
                <c:pt idx="340" formatCode="0.00%">
                  <c:v>0.321764874353902</c:v>
                </c:pt>
                <c:pt idx="341" formatCode="0.00%">
                  <c:v>0.32176537343318601</c:v>
                </c:pt>
                <c:pt idx="342" formatCode="0.00%">
                  <c:v>0.32177295516096999</c:v>
                </c:pt>
                <c:pt idx="343" formatCode="0.00%">
                  <c:v>0.32178337885339903</c:v>
                </c:pt>
                <c:pt idx="344" formatCode="0.00%">
                  <c:v>0.32179963968737102</c:v>
                </c:pt>
                <c:pt idx="345" formatCode="0.00%">
                  <c:v>0.32181155570924802</c:v>
                </c:pt>
                <c:pt idx="346" formatCode="0.00%">
                  <c:v>0.32181989122730897</c:v>
                </c:pt>
                <c:pt idx="347" formatCode="0.00%">
                  <c:v>0.32184147837843802</c:v>
                </c:pt>
                <c:pt idx="348" formatCode="0.00%">
                  <c:v>0.32185063149600002</c:v>
                </c:pt>
                <c:pt idx="349" formatCode="0.00%">
                  <c:v>0.32185303345748201</c:v>
                </c:pt>
                <c:pt idx="350" formatCode="0.00%">
                  <c:v>0.321857577936351</c:v>
                </c:pt>
                <c:pt idx="351" formatCode="0.00%">
                  <c:v>0.321858730358974</c:v>
                </c:pt>
                <c:pt idx="352" formatCode="0.00%">
                  <c:v>0.32188417200791902</c:v>
                </c:pt>
                <c:pt idx="353" formatCode="0.00%">
                  <c:v>0.32189432118044597</c:v>
                </c:pt>
                <c:pt idx="354" formatCode="0.00%">
                  <c:v>0.321897235719317</c:v>
                </c:pt>
                <c:pt idx="355" formatCode="0.00%">
                  <c:v>0.32190008013816201</c:v>
                </c:pt>
                <c:pt idx="356" formatCode="0.00%">
                  <c:v>0.32190323133211901</c:v>
                </c:pt>
                <c:pt idx="357" formatCode="0.00%">
                  <c:v>0.32190399213439802</c:v>
                </c:pt>
                <c:pt idx="358" formatCode="0.00%">
                  <c:v>0.32190490860313498</c:v>
                </c:pt>
                <c:pt idx="359" formatCode="0.00%">
                  <c:v>0.321910403909553</c:v>
                </c:pt>
                <c:pt idx="360" formatCode="0.00%">
                  <c:v>0.321916841278518</c:v>
                </c:pt>
                <c:pt idx="361" formatCode="0.00%">
                  <c:v>0.32192854641441698</c:v>
                </c:pt>
                <c:pt idx="362" formatCode="0.00%">
                  <c:v>0.32192854641441698</c:v>
                </c:pt>
                <c:pt idx="363" formatCode="0.00%">
                  <c:v>0.32193285353699902</c:v>
                </c:pt>
                <c:pt idx="364" formatCode="0.00%">
                  <c:v>0.32193764974675998</c:v>
                </c:pt>
                <c:pt idx="365" formatCode="0.00%">
                  <c:v>0.32194395529007602</c:v>
                </c:pt>
                <c:pt idx="366" formatCode="0.00%">
                  <c:v>0.32194710017323103</c:v>
                </c:pt>
                <c:pt idx="367" formatCode="0.00%">
                  <c:v>0.32195073414356601</c:v>
                </c:pt>
                <c:pt idx="368" formatCode="0.00%">
                  <c:v>0.32195587744745502</c:v>
                </c:pt>
                <c:pt idx="369" formatCode="0.00%">
                  <c:v>0.32196035285809899</c:v>
                </c:pt>
                <c:pt idx="370" formatCode="0.00%">
                  <c:v>0.32196531209691998</c:v>
                </c:pt>
                <c:pt idx="371" formatCode="0.00%">
                  <c:v>0.32197169652526503</c:v>
                </c:pt>
                <c:pt idx="372" formatCode="0.00%">
                  <c:v>0.32197695026819501</c:v>
                </c:pt>
                <c:pt idx="373" formatCode="0.00%">
                  <c:v>0.32198311907746102</c:v>
                </c:pt>
                <c:pt idx="374" formatCode="0.00%">
                  <c:v>0.32199128104845798</c:v>
                </c:pt>
                <c:pt idx="375" formatCode="0.00%">
                  <c:v>0.32200142566318402</c:v>
                </c:pt>
                <c:pt idx="376" formatCode="0.00%">
                  <c:v>0.322005585533712</c:v>
                </c:pt>
                <c:pt idx="377" formatCode="0.00%">
                  <c:v>0.32201065521157402</c:v>
                </c:pt>
                <c:pt idx="378" formatCode="0.00%">
                  <c:v>0.32201773908717601</c:v>
                </c:pt>
                <c:pt idx="379" formatCode="0.00%">
                  <c:v>0.32202358183832203</c:v>
                </c:pt>
                <c:pt idx="380" formatCode="0.00%">
                  <c:v>0.32203036595081402</c:v>
                </c:pt>
                <c:pt idx="381" formatCode="0.00%">
                  <c:v>0.32203914848403897</c:v>
                </c:pt>
                <c:pt idx="382" formatCode="0.00%">
                  <c:v>0.32204989788398802</c:v>
                </c:pt>
                <c:pt idx="383" formatCode="0.00%">
                  <c:v>0.32205348452330501</c:v>
                </c:pt>
                <c:pt idx="384" formatCode="0.00%">
                  <c:v>0.32205757602680801</c:v>
                </c:pt>
                <c:pt idx="385" formatCode="0.00%">
                  <c:v>0.32206277192071597</c:v>
                </c:pt>
                <c:pt idx="386" formatCode="0.00%">
                  <c:v>0.322067447173433</c:v>
                </c:pt>
                <c:pt idx="387" formatCode="0.00%">
                  <c:v>0.32207263254933799</c:v>
                </c:pt>
                <c:pt idx="388" formatCode="0.00%">
                  <c:v>0.32207891179764397</c:v>
                </c:pt>
                <c:pt idx="389" formatCode="0.00%">
                  <c:v>0.32208133093853197</c:v>
                </c:pt>
                <c:pt idx="390" formatCode="0.00%">
                  <c:v>0.32208396569850001</c:v>
                </c:pt>
                <c:pt idx="391" formatCode="0.00%">
                  <c:v>0.32208431542212901</c:v>
                </c:pt>
                <c:pt idx="392" formatCode="0.00%">
                  <c:v>0.322084777162498</c:v>
                </c:pt>
                <c:pt idx="393" formatCode="0.00%">
                  <c:v>0.32208539404342501</c:v>
                </c:pt>
                <c:pt idx="394" formatCode="0.00%">
                  <c:v>0.32208573114544797</c:v>
                </c:pt>
                <c:pt idx="395" formatCode="0.00%">
                  <c:v>0.32208615239150301</c:v>
                </c:pt>
                <c:pt idx="396" formatCode="0.00%">
                  <c:v>0.32208668828379999</c:v>
                </c:pt>
                <c:pt idx="397" formatCode="0.00%">
                  <c:v>0.322087378790754</c:v>
                </c:pt>
                <c:pt idx="398" formatCode="0.00%">
                  <c:v>0.32208779477780602</c:v>
                </c:pt>
                <c:pt idx="399" formatCode="0.00%">
                  <c:v>0.32208827702828402</c:v>
                </c:pt>
                <c:pt idx="400" formatCode="0.00%">
                  <c:v>0.32208884868179299</c:v>
                </c:pt>
                <c:pt idx="401" formatCode="0.00%">
                  <c:v>0.32208954707725002</c:v>
                </c:pt>
                <c:pt idx="402" formatCode="0.00%">
                  <c:v>0.32209004142343201</c:v>
                </c:pt>
                <c:pt idx="403" formatCode="0.00%">
                  <c:v>0.32209051683720602</c:v>
                </c:pt>
                <c:pt idx="404" formatCode="0.00%">
                  <c:v>0.322091102690021</c:v>
                </c:pt>
                <c:pt idx="405" formatCode="0.00%">
                  <c:v>0.322091816862484</c:v>
                </c:pt>
                <c:pt idx="406" formatCode="0.00%">
                  <c:v>0.32209261991207899</c:v>
                </c:pt>
                <c:pt idx="407" formatCode="0.00%">
                  <c:v>0.322093598086438</c:v>
                </c:pt>
                <c:pt idx="408" formatCode="0.00%">
                  <c:v>0.322094715098448</c:v>
                </c:pt>
                <c:pt idx="409" formatCode="0.00%">
                  <c:v>0.32209531725416901</c:v>
                </c:pt>
                <c:pt idx="410" formatCode="0.00%">
                  <c:v>0.32209590047748299</c:v>
                </c:pt>
                <c:pt idx="411" formatCode="0.00%">
                  <c:v>0.32209659413983799</c:v>
                </c:pt>
                <c:pt idx="412" formatCode="0.00%">
                  <c:v>0.32209741612184001</c:v>
                </c:pt>
                <c:pt idx="413" formatCode="0.00%">
                  <c:v>0.32209832645507502</c:v>
                </c:pt>
                <c:pt idx="414" formatCode="0.00%">
                  <c:v>0.32209941401667402</c:v>
                </c:pt>
                <c:pt idx="415" formatCode="0.00%">
                  <c:v>0.322100640941825</c:v>
                </c:pt>
                <c:pt idx="416" formatCode="0.00%">
                  <c:v>0.32210136563229103</c:v>
                </c:pt>
                <c:pt idx="417" formatCode="0.00%">
                  <c:v>0.32210207139035002</c:v>
                </c:pt>
                <c:pt idx="418" formatCode="0.00%">
                  <c:v>0.32210285918883902</c:v>
                </c:pt>
                <c:pt idx="419" formatCode="0.00%">
                  <c:v>0.32210377530697598</c:v>
                </c:pt>
                <c:pt idx="420" formatCode="0.00%">
                  <c:v>0.322104741385631</c:v>
                </c:pt>
                <c:pt idx="421" formatCode="0.00%">
                  <c:v>0.32210584209473497</c:v>
                </c:pt>
                <c:pt idx="422" formatCode="0.00%">
                  <c:v>0.32210708216738998</c:v>
                </c:pt>
                <c:pt idx="423" formatCode="0.00%">
                  <c:v>0.32210739928520699</c:v>
                </c:pt>
                <c:pt idx="424" formatCode="0.00%">
                  <c:v>0.32210782210896199</c:v>
                </c:pt>
                <c:pt idx="425" formatCode="0.00%">
                  <c:v>0.32210817603979203</c:v>
                </c:pt>
                <c:pt idx="426" formatCode="0.00%">
                  <c:v>0.32210859307864498</c:v>
                </c:pt>
                <c:pt idx="427" formatCode="0.00%">
                  <c:v>0.32210909636513002</c:v>
                </c:pt>
                <c:pt idx="428" formatCode="0.00%">
                  <c:v>0.32216434042741998</c:v>
                </c:pt>
                <c:pt idx="429" formatCode="0.00%">
                  <c:v>0.32224280123023802</c:v>
                </c:pt>
                <c:pt idx="430" formatCode="0.00%">
                  <c:v>0.32225686906040502</c:v>
                </c:pt>
                <c:pt idx="431" formatCode="0.00%">
                  <c:v>0.32227595923741598</c:v>
                </c:pt>
                <c:pt idx="432" formatCode="0.00%">
                  <c:v>0.322302911622316</c:v>
                </c:pt>
                <c:pt idx="433" formatCode="0.00%">
                  <c:v>0.32232724327125201</c:v>
                </c:pt>
                <c:pt idx="434" formatCode="0.00%">
                  <c:v>0.32236568657537201</c:v>
                </c:pt>
                <c:pt idx="435" formatCode="0.00%">
                  <c:v>0.32238916275999402</c:v>
                </c:pt>
                <c:pt idx="436" formatCode="0.00%">
                  <c:v>0.32240049415615601</c:v>
                </c:pt>
                <c:pt idx="437" formatCode="0.00%">
                  <c:v>0.32241782081451997</c:v>
                </c:pt>
                <c:pt idx="438" formatCode="0.00%">
                  <c:v>0.32244540603265198</c:v>
                </c:pt>
                <c:pt idx="439" formatCode="0.00%">
                  <c:v>0.32248290622242498</c:v>
                </c:pt>
                <c:pt idx="440" formatCode="0.00%">
                  <c:v>0.32248366877770501</c:v>
                </c:pt>
                <c:pt idx="441" formatCode="0.00%">
                  <c:v>0.32248430827233998</c:v>
                </c:pt>
                <c:pt idx="442" formatCode="0.00%">
                  <c:v>0.32248581602819398</c:v>
                </c:pt>
                <c:pt idx="443" formatCode="0.00%">
                  <c:v>0.32248663012169299</c:v>
                </c:pt>
                <c:pt idx="444" formatCode="0.00%">
                  <c:v>0.32248718389459602</c:v>
                </c:pt>
                <c:pt idx="445" formatCode="0.00%">
                  <c:v>0.32248905084028201</c:v>
                </c:pt>
                <c:pt idx="446" formatCode="0.00%">
                  <c:v>0.32249011946947398</c:v>
                </c:pt>
                <c:pt idx="447" formatCode="0.00%">
                  <c:v>0.32249088991325697</c:v>
                </c:pt>
                <c:pt idx="448" formatCode="0.00%">
                  <c:v>0.32249228880777098</c:v>
                </c:pt>
                <c:pt idx="449" formatCode="0.00%">
                  <c:v>0.32249369979798898</c:v>
                </c:pt>
                <c:pt idx="450" formatCode="0.00%">
                  <c:v>0.32250303715591899</c:v>
                </c:pt>
                <c:pt idx="451" formatCode="0.00%">
                  <c:v>0.32251780443334299</c:v>
                </c:pt>
                <c:pt idx="452" formatCode="0.00%">
                  <c:v>0.32251951991977301</c:v>
                </c:pt>
                <c:pt idx="453" formatCode="0.00%">
                  <c:v>0.32252106816994103</c:v>
                </c:pt>
                <c:pt idx="454" formatCode="0.00%">
                  <c:v>0.32252317334841502</c:v>
                </c:pt>
                <c:pt idx="455" formatCode="0.00%">
                  <c:v>0.32252572606795199</c:v>
                </c:pt>
                <c:pt idx="456" formatCode="0.00%">
                  <c:v>0.322528835189894</c:v>
                </c:pt>
                <c:pt idx="457" formatCode="0.00%">
                  <c:v>0.32253155672339401</c:v>
                </c:pt>
                <c:pt idx="458" formatCode="0.00%">
                  <c:v>0.322534579071804</c:v>
                </c:pt>
                <c:pt idx="459" formatCode="0.00%">
                  <c:v>0.32253706763151802</c:v>
                </c:pt>
                <c:pt idx="460" formatCode="0.00%">
                  <c:v>0.32253974235990002</c:v>
                </c:pt>
                <c:pt idx="461" formatCode="0.00%">
                  <c:v>0.32254156460406902</c:v>
                </c:pt>
                <c:pt idx="462" formatCode="0.00%">
                  <c:v>0.322543573016907</c:v>
                </c:pt>
                <c:pt idx="463" formatCode="0.00%">
                  <c:v>0.32254658537321401</c:v>
                </c:pt>
                <c:pt idx="464" formatCode="0.00%">
                  <c:v>0.32255004790008501</c:v>
                </c:pt>
                <c:pt idx="465" formatCode="0.00%">
                  <c:v>0.32255598478736602</c:v>
                </c:pt>
                <c:pt idx="466" formatCode="0.00%">
                  <c:v>0.32256388959316901</c:v>
                </c:pt>
                <c:pt idx="467" formatCode="0.00%">
                  <c:v>0.322586675796738</c:v>
                </c:pt>
                <c:pt idx="468" formatCode="0.00%">
                  <c:v>0.322614282050877</c:v>
                </c:pt>
                <c:pt idx="469" formatCode="0.00%">
                  <c:v>0.32264305930944698</c:v>
                </c:pt>
                <c:pt idx="470" formatCode="0.00%">
                  <c:v>0.32267529488768698</c:v>
                </c:pt>
                <c:pt idx="471" formatCode="0.00%">
                  <c:v>0.32270456859603802</c:v>
                </c:pt>
                <c:pt idx="472" formatCode="0.00%">
                  <c:v>0.322744409392271</c:v>
                </c:pt>
                <c:pt idx="473" formatCode="0.00%">
                  <c:v>0.32278013694779401</c:v>
                </c:pt>
                <c:pt idx="474" formatCode="0.00%">
                  <c:v>0.32278346957731802</c:v>
                </c:pt>
                <c:pt idx="475" formatCode="0.00%">
                  <c:v>0.32278845458524902</c:v>
                </c:pt>
                <c:pt idx="476" formatCode="0.00%">
                  <c:v>0.32281995600681901</c:v>
                </c:pt>
                <c:pt idx="477" formatCode="0.00%">
                  <c:v>0.32281995600681901</c:v>
                </c:pt>
                <c:pt idx="478" formatCode="0.00%">
                  <c:v>0.32405319195976801</c:v>
                </c:pt>
                <c:pt idx="479" formatCode="0.00%">
                  <c:v>0.33246584204961299</c:v>
                </c:pt>
                <c:pt idx="480" formatCode="0.00%">
                  <c:v>0.34698498223228202</c:v>
                </c:pt>
                <c:pt idx="481" formatCode="0.00%">
                  <c:v>0.350069386865139</c:v>
                </c:pt>
                <c:pt idx="482" formatCode="0.00%">
                  <c:v>0.37124212864158002</c:v>
                </c:pt>
                <c:pt idx="483" formatCode="0.00%">
                  <c:v>0.37155419781619903</c:v>
                </c:pt>
                <c:pt idx="484" formatCode="0.00%">
                  <c:v>0.37769145307032398</c:v>
                </c:pt>
                <c:pt idx="485" formatCode="0.00%">
                  <c:v>0.48836588655943802</c:v>
                </c:pt>
                <c:pt idx="486" formatCode="0.00%">
                  <c:v>0.50518745635375695</c:v>
                </c:pt>
                <c:pt idx="487" formatCode="0.00%">
                  <c:v>0.51721773881230504</c:v>
                </c:pt>
                <c:pt idx="488" formatCode="0.00%">
                  <c:v>0.52461813270436297</c:v>
                </c:pt>
                <c:pt idx="489" formatCode="0.00%">
                  <c:v>0.529794463125554</c:v>
                </c:pt>
                <c:pt idx="490" formatCode="0.00%">
                  <c:v>0.53250399558272599</c:v>
                </c:pt>
                <c:pt idx="491" formatCode="0.00%">
                  <c:v>0.53533489528647404</c:v>
                </c:pt>
                <c:pt idx="492" formatCode="0.00%">
                  <c:v>0.78048921299810003</c:v>
                </c:pt>
                <c:pt idx="493" formatCode="0.00%">
                  <c:v>0.78311534820264195</c:v>
                </c:pt>
                <c:pt idx="494" formatCode="0.00%">
                  <c:v>0.78477410753188004</c:v>
                </c:pt>
                <c:pt idx="495" formatCode="0.00%">
                  <c:v>0.78567709569353394</c:v>
                </c:pt>
                <c:pt idx="496" formatCode="0.00%">
                  <c:v>0.78844122710875997</c:v>
                </c:pt>
                <c:pt idx="497" formatCode="0.00%">
                  <c:v>0.79628488228942096</c:v>
                </c:pt>
                <c:pt idx="498" formatCode="0.00%">
                  <c:v>0.81895573491009599</c:v>
                </c:pt>
                <c:pt idx="499" formatCode="0.00%">
                  <c:v>0.81941542426893299</c:v>
                </c:pt>
                <c:pt idx="500" formatCode="0.00%">
                  <c:v>0.81977021056324095</c:v>
                </c:pt>
                <c:pt idx="501" formatCode="0.00%">
                  <c:v>0.82014574537316998</c:v>
                </c:pt>
                <c:pt idx="502" formatCode="0.00%">
                  <c:v>0.82052646906500404</c:v>
                </c:pt>
                <c:pt idx="503" formatCode="0.00%">
                  <c:v>0.82093313015436498</c:v>
                </c:pt>
                <c:pt idx="504" formatCode="0.00%">
                  <c:v>0.82154128113772995</c:v>
                </c:pt>
                <c:pt idx="505" formatCode="0.00%">
                  <c:v>0.82159505478308004</c:v>
                </c:pt>
                <c:pt idx="506" formatCode="0.00%">
                  <c:v>0.82166136027943304</c:v>
                </c:pt>
                <c:pt idx="507" formatCode="0.00%">
                  <c:v>0.82173021253512102</c:v>
                </c:pt>
                <c:pt idx="508" formatCode="0.00%">
                  <c:v>0.82181158542260901</c:v>
                </c:pt>
                <c:pt idx="509" formatCode="0.00%">
                  <c:v>0.82203131178231104</c:v>
                </c:pt>
                <c:pt idx="510" formatCode="0.00%">
                  <c:v>0.82227092663551804</c:v>
                </c:pt>
                <c:pt idx="511" formatCode="0.00%">
                  <c:v>0.82266093421876196</c:v>
                </c:pt>
                <c:pt idx="512" formatCode="0.00%">
                  <c:v>0.83126150597762705</c:v>
                </c:pt>
                <c:pt idx="513" formatCode="0.00%">
                  <c:v>0.83210597897779004</c:v>
                </c:pt>
                <c:pt idx="514" formatCode="0.00%">
                  <c:v>0.83268753694138797</c:v>
                </c:pt>
                <c:pt idx="515" formatCode="0.00%">
                  <c:v>0.834077526211911</c:v>
                </c:pt>
                <c:pt idx="516" formatCode="0.00%">
                  <c:v>0.83491159515325197</c:v>
                </c:pt>
                <c:pt idx="517" formatCode="0.00%">
                  <c:v>0.83586551674861398</c:v>
                </c:pt>
                <c:pt idx="518" formatCode="0.00%">
                  <c:v>0.855555219980356</c:v>
                </c:pt>
                <c:pt idx="519" formatCode="0.00%">
                  <c:v>0.85899612183615004</c:v>
                </c:pt>
                <c:pt idx="520" formatCode="0.00%">
                  <c:v>0.859668563066328</c:v>
                </c:pt>
                <c:pt idx="521" formatCode="0.00%">
                  <c:v>0.86103135558366195</c:v>
                </c:pt>
                <c:pt idx="522" formatCode="0.00%">
                  <c:v>0.86409370396241802</c:v>
                </c:pt>
                <c:pt idx="523" formatCode="0.00%">
                  <c:v>0.86509266452682199</c:v>
                </c:pt>
                <c:pt idx="524" formatCode="0.00%">
                  <c:v>0.86695341090104705</c:v>
                </c:pt>
                <c:pt idx="525" formatCode="0.00%">
                  <c:v>0.86889999891199998</c:v>
                </c:pt>
                <c:pt idx="526" formatCode="0.00%">
                  <c:v>0.86937746474916699</c:v>
                </c:pt>
                <c:pt idx="527" formatCode="0.00%">
                  <c:v>0.86987881066230399</c:v>
                </c:pt>
                <c:pt idx="528" formatCode="0.00%">
                  <c:v>0.871587954736047</c:v>
                </c:pt>
                <c:pt idx="529" formatCode="0.00%">
                  <c:v>0.87334413532306698</c:v>
                </c:pt>
                <c:pt idx="530" formatCode="0.00%">
                  <c:v>0.87434058576584905</c:v>
                </c:pt>
                <c:pt idx="531" formatCode="0.00%">
                  <c:v>0.87520289169096099</c:v>
                </c:pt>
                <c:pt idx="532" formatCode="0.00%">
                  <c:v>0.87579452292215898</c:v>
                </c:pt>
                <c:pt idx="533" formatCode="0.00%">
                  <c:v>0.88019890443402404</c:v>
                </c:pt>
                <c:pt idx="534" formatCode="0.00%">
                  <c:v>0.88201813203979995</c:v>
                </c:pt>
                <c:pt idx="535" formatCode="0.00%">
                  <c:v>0.88201813203979995</c:v>
                </c:pt>
                <c:pt idx="536" formatCode="0.00%">
                  <c:v>0.88315486530730603</c:v>
                </c:pt>
                <c:pt idx="537" formatCode="0.00%">
                  <c:v>0.88335016710903802</c:v>
                </c:pt>
                <c:pt idx="538" formatCode="0.00%">
                  <c:v>0.88348004692674098</c:v>
                </c:pt>
                <c:pt idx="539" formatCode="0.00%">
                  <c:v>0.88372795627779399</c:v>
                </c:pt>
                <c:pt idx="540" formatCode="0.00%">
                  <c:v>0.883943785717065</c:v>
                </c:pt>
                <c:pt idx="541" formatCode="0.00%">
                  <c:v>0.88465922033983402</c:v>
                </c:pt>
                <c:pt idx="542" formatCode="0.00%">
                  <c:v>0.88494509968483304</c:v>
                </c:pt>
                <c:pt idx="543" formatCode="0.00%">
                  <c:v>0.88525580327194997</c:v>
                </c:pt>
                <c:pt idx="544" formatCode="0.00%">
                  <c:v>0.88560061849859595</c:v>
                </c:pt>
                <c:pt idx="545" formatCode="0.00%">
                  <c:v>0.88577290340187298</c:v>
                </c:pt>
                <c:pt idx="546" formatCode="0.00%">
                  <c:v>0.88598228179877503</c:v>
                </c:pt>
                <c:pt idx="547" formatCode="0.00%">
                  <c:v>0.88602225021345504</c:v>
                </c:pt>
                <c:pt idx="548" formatCode="0.00%">
                  <c:v>0.88602225021345504</c:v>
                </c:pt>
                <c:pt idx="549" formatCode="0.00%">
                  <c:v>0.88607120275643403</c:v>
                </c:pt>
                <c:pt idx="550" formatCode="0.00%">
                  <c:v>0.88614972316127405</c:v>
                </c:pt>
                <c:pt idx="551" formatCode="0.00%">
                  <c:v>0.88618409073889604</c:v>
                </c:pt>
                <c:pt idx="552" formatCode="0.00%">
                  <c:v>0.88625002109311202</c:v>
                </c:pt>
                <c:pt idx="553" formatCode="0.00%">
                  <c:v>0.88653012430098999</c:v>
                </c:pt>
                <c:pt idx="554" formatCode="0.00%">
                  <c:v>0.88654494592143296</c:v>
                </c:pt>
                <c:pt idx="555" formatCode="0.00%">
                  <c:v>0.88656592933914002</c:v>
                </c:pt>
                <c:pt idx="556" formatCode="0.00%">
                  <c:v>0.88659231199883004</c:v>
                </c:pt>
                <c:pt idx="557" formatCode="0.00%">
                  <c:v>0.88662197276972399</c:v>
                </c:pt>
                <c:pt idx="558" formatCode="0.00%">
                  <c:v>0.88663248200858402</c:v>
                </c:pt>
                <c:pt idx="559" formatCode="0.00%">
                  <c:v>0.88682164304905997</c:v>
                </c:pt>
                <c:pt idx="560" formatCode="0.00%">
                  <c:v>0.88705216859392899</c:v>
                </c:pt>
                <c:pt idx="561" formatCode="0.00%">
                  <c:v>0.88723055639364801</c:v>
                </c:pt>
                <c:pt idx="562" formatCode="0.00%">
                  <c:v>0.88746953315462096</c:v>
                </c:pt>
                <c:pt idx="563" formatCode="0.00%">
                  <c:v>0.88766342904983597</c:v>
                </c:pt>
                <c:pt idx="564" formatCode="0.00%">
                  <c:v>0.88787250102222504</c:v>
                </c:pt>
                <c:pt idx="565" formatCode="0.00%">
                  <c:v>0.88801422376167805</c:v>
                </c:pt>
                <c:pt idx="566" formatCode="0.00%">
                  <c:v>0.88840997066903005</c:v>
                </c:pt>
                <c:pt idx="567" formatCode="0.00%">
                  <c:v>0.888892254102566</c:v>
                </c:pt>
                <c:pt idx="568" formatCode="0.00%">
                  <c:v>0.889027840287965</c:v>
                </c:pt>
                <c:pt idx="569" formatCode="0.00%">
                  <c:v>0.88915427686180304</c:v>
                </c:pt>
                <c:pt idx="570" formatCode="0.00%">
                  <c:v>0.88949129123558301</c:v>
                </c:pt>
                <c:pt idx="571" formatCode="0.00%">
                  <c:v>0.88962283640389805</c:v>
                </c:pt>
                <c:pt idx="572" formatCode="0.00%">
                  <c:v>0.88987135842867704</c:v>
                </c:pt>
                <c:pt idx="573" formatCode="0.00%">
                  <c:v>0.88994562254795295</c:v>
                </c:pt>
                <c:pt idx="574" formatCode="0.00%">
                  <c:v>0.890170156161321</c:v>
                </c:pt>
                <c:pt idx="575" formatCode="0.00%">
                  <c:v>0.89047595870923701</c:v>
                </c:pt>
                <c:pt idx="576" formatCode="0.00%">
                  <c:v>0.89075781807316001</c:v>
                </c:pt>
                <c:pt idx="577" formatCode="0.00%">
                  <c:v>0.89083314118012502</c:v>
                </c:pt>
                <c:pt idx="578" formatCode="0.00%">
                  <c:v>0.89107873499262802</c:v>
                </c:pt>
                <c:pt idx="579" formatCode="0.00%">
                  <c:v>0.89107873499262802</c:v>
                </c:pt>
                <c:pt idx="580" formatCode="0.00%">
                  <c:v>0.89162339229267296</c:v>
                </c:pt>
                <c:pt idx="581" formatCode="0.00%">
                  <c:v>0.89162339229267296</c:v>
                </c:pt>
                <c:pt idx="582" formatCode="0.00%">
                  <c:v>0.89940419083044798</c:v>
                </c:pt>
                <c:pt idx="583" formatCode="0.00%">
                  <c:v>0.90212898491122495</c:v>
                </c:pt>
                <c:pt idx="584" formatCode="0.00%">
                  <c:v>0.90236690215860804</c:v>
                </c:pt>
                <c:pt idx="585" formatCode="0.00%">
                  <c:v>0.90845430207442202</c:v>
                </c:pt>
                <c:pt idx="586" formatCode="0.00%">
                  <c:v>0.91597867167801394</c:v>
                </c:pt>
                <c:pt idx="587" formatCode="0.00%">
                  <c:v>0.92108621435394</c:v>
                </c:pt>
                <c:pt idx="588" formatCode="0.00%">
                  <c:v>0.92948589223902001</c:v>
                </c:pt>
                <c:pt idx="589" formatCode="0.00%">
                  <c:v>0.94909818296232995</c:v>
                </c:pt>
                <c:pt idx="590" formatCode="0.00%">
                  <c:v>0.963054311928214</c:v>
                </c:pt>
                <c:pt idx="591" formatCode="0.00%">
                  <c:v>0.97349322040227404</c:v>
                </c:pt>
                <c:pt idx="592" formatCode="0.00%">
                  <c:v>0.99995062803969603</c:v>
                </c:pt>
              </c:numCache>
            </c:numRef>
          </c:val>
          <c:smooth val="0"/>
        </c:ser>
        <c:dLbls>
          <c:showLegendKey val="0"/>
          <c:showVal val="0"/>
          <c:showCatName val="0"/>
          <c:showSerName val="0"/>
          <c:showPercent val="0"/>
          <c:showBubbleSize val="0"/>
        </c:dLbls>
        <c:marker val="1"/>
        <c:smooth val="0"/>
        <c:axId val="188124160"/>
        <c:axId val="187968320"/>
      </c:lineChart>
      <c:catAx>
        <c:axId val="188124160"/>
        <c:scaling>
          <c:orientation val="minMax"/>
        </c:scaling>
        <c:delete val="0"/>
        <c:axPos val="b"/>
        <c:majorTickMark val="out"/>
        <c:minorTickMark val="none"/>
        <c:tickLblPos val="nextTo"/>
        <c:txPr>
          <a:bodyPr rot="-60000000" spcFirstLastPara="0" vertOverflow="ellipsis" vert="horz" wrap="square" anchor="ctr" anchorCtr="1"/>
          <a:lstStyle/>
          <a:p>
            <a:pPr>
              <a:defRPr lang="pt-BR" sz="1000" b="0" i="0" u="none" strike="noStrike" kern="1200" baseline="0">
                <a:solidFill>
                  <a:schemeClr val="tx1"/>
                </a:solidFill>
                <a:latin typeface="+mn-lt"/>
                <a:ea typeface="+mn-ea"/>
                <a:cs typeface="+mn-cs"/>
              </a:defRPr>
            </a:pPr>
            <a:endParaRPr lang="pt-BR"/>
          </a:p>
        </c:txPr>
        <c:crossAx val="187968320"/>
        <c:crosses val="autoZero"/>
        <c:auto val="1"/>
        <c:lblAlgn val="ctr"/>
        <c:lblOffset val="100"/>
        <c:noMultiLvlLbl val="0"/>
      </c:catAx>
      <c:valAx>
        <c:axId val="187968320"/>
        <c:scaling>
          <c:orientation val="minMax"/>
          <c:max val="1"/>
          <c:min val="0"/>
        </c:scaling>
        <c:delete val="0"/>
        <c:axPos val="l"/>
        <c:majorGridlines/>
        <c:numFmt formatCode="0.00%" sourceLinked="0"/>
        <c:majorTickMark val="out"/>
        <c:minorTickMark val="none"/>
        <c:tickLblPos val="nextTo"/>
        <c:txPr>
          <a:bodyPr rot="-60000000" spcFirstLastPara="0" vertOverflow="ellipsis" vert="horz" wrap="square" anchor="ctr" anchorCtr="1"/>
          <a:lstStyle/>
          <a:p>
            <a:pPr>
              <a:defRPr lang="pt-BR" sz="1000" b="0" i="0" u="none" strike="noStrike" kern="1200" baseline="0">
                <a:solidFill>
                  <a:schemeClr val="tx1"/>
                </a:solidFill>
                <a:latin typeface="+mn-lt"/>
                <a:ea typeface="+mn-ea"/>
                <a:cs typeface="+mn-cs"/>
              </a:defRPr>
            </a:pPr>
            <a:endParaRPr lang="pt-BR"/>
          </a:p>
        </c:txPr>
        <c:crossAx val="188124160"/>
        <c:crosses val="autoZero"/>
        <c:crossBetween val="between"/>
      </c:valAx>
    </c:plotArea>
    <c:legend>
      <c:legendPos val="r"/>
      <c:overlay val="0"/>
      <c:txPr>
        <a:bodyPr rot="0" spcFirstLastPara="0" vertOverflow="ellipsis" vert="horz" wrap="square" anchor="ctr" anchorCtr="1"/>
        <a:lstStyle/>
        <a:p>
          <a:pPr>
            <a:defRPr lang="pt-BR" sz="1000" b="0" i="0" u="none" strike="noStrike" kern="1200" baseline="0">
              <a:solidFill>
                <a:schemeClr val="tx1"/>
              </a:solidFill>
              <a:latin typeface="+mn-lt"/>
              <a:ea typeface="+mn-ea"/>
              <a:cs typeface="+mn-cs"/>
            </a:defRPr>
          </a:pPr>
          <a:endParaRPr lang="pt-BR"/>
        </a:p>
      </c:txPr>
    </c:legend>
    <c:plotVisOnly val="1"/>
    <c:dispBlanksAs val="gap"/>
    <c:showDLblsOverMax val="0"/>
  </c:chart>
  <c:txPr>
    <a:bodyPr/>
    <a:lstStyle/>
    <a:p>
      <a:pPr>
        <a:defRPr lang="pt-BR"/>
      </a:pPr>
      <a:endParaRPr lang="pt-BR"/>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'ABC-LOTE 1'!$G$1</c:f>
              <c:strCache>
                <c:ptCount val="1"/>
                <c:pt idx="0">
                  <c:v>%</c:v>
                </c:pt>
              </c:strCache>
            </c:strRef>
          </c:tx>
          <c:spPr>
            <a:solidFill>
              <a:schemeClr val="accent1"/>
            </a:solidFill>
            <a:ln>
              <a:noFill/>
            </a:ln>
            <a:effectLst/>
          </c:spPr>
          <c:invertIfNegative val="0"/>
          <c:val>
            <c:numRef>
              <c:f>'ABC-LOTE 1'!$G$2:$G$575</c:f>
              <c:numCache>
                <c:formatCode>_-* #,##0.000000_-;\-* #,##0.000000_-;_-* "-"??_-;_-@_-</c:formatCode>
                <c:ptCount val="574"/>
                <c:pt idx="0">
                  <c:v>24.680537985064401</c:v>
                </c:pt>
                <c:pt idx="1">
                  <c:v>11.141362597326101</c:v>
                </c:pt>
                <c:pt idx="2">
                  <c:v>3.33093761336265</c:v>
                </c:pt>
                <c:pt idx="3">
                  <c:v>2.6627472037843201</c:v>
                </c:pt>
                <c:pt idx="4">
                  <c:v>2.1317415229796701</c:v>
                </c:pt>
                <c:pt idx="5">
                  <c:v>2.0040177939532802</c:v>
                </c:pt>
                <c:pt idx="6">
                  <c:v>1.98242430751015</c:v>
                </c:pt>
                <c:pt idx="7">
                  <c:v>1.9738355699457699</c:v>
                </c:pt>
                <c:pt idx="8">
                  <c:v>1.76586139571217</c:v>
                </c:pt>
                <c:pt idx="9">
                  <c:v>1.6932512637150201</c:v>
                </c:pt>
                <c:pt idx="10">
                  <c:v>1.66190413813351</c:v>
                </c:pt>
                <c:pt idx="11">
                  <c:v>1.4613682497834499</c:v>
                </c:pt>
                <c:pt idx="12">
                  <c:v>1.4045836950026001</c:v>
                </c:pt>
                <c:pt idx="13">
                  <c:v>1.21086184165602</c:v>
                </c:pt>
                <c:pt idx="14">
                  <c:v>1.09367425415887</c:v>
                </c:pt>
                <c:pt idx="15">
                  <c:v>1.0716654398216701</c:v>
                </c:pt>
                <c:pt idx="16">
                  <c:v>1.06000836623245</c:v>
                </c:pt>
                <c:pt idx="17">
                  <c:v>1.05060082721586</c:v>
                </c:pt>
                <c:pt idx="18">
                  <c:v>1.0211692228590901</c:v>
                </c:pt>
                <c:pt idx="19">
                  <c:v>0.86579978779855304</c:v>
                </c:pt>
                <c:pt idx="20">
                  <c:v>0.84701337711371405</c:v>
                </c:pt>
                <c:pt idx="21">
                  <c:v>0.84536698030649005</c:v>
                </c:pt>
                <c:pt idx="22">
                  <c:v>0.83383801877265395</c:v>
                </c:pt>
                <c:pt idx="23">
                  <c:v>0.78830435224668505</c:v>
                </c:pt>
                <c:pt idx="24">
                  <c:v>0.78308123885741199</c:v>
                </c:pt>
                <c:pt idx="25">
                  <c:v>0.75750446310130704</c:v>
                </c:pt>
                <c:pt idx="26">
                  <c:v>0.74502339694545205</c:v>
                </c:pt>
                <c:pt idx="27">
                  <c:v>0.61791911508129005</c:v>
                </c:pt>
                <c:pt idx="28">
                  <c:v>0.61265288445051902</c:v>
                </c:pt>
                <c:pt idx="29">
                  <c:v>0.56479325000289304</c:v>
                </c:pt>
                <c:pt idx="30">
                  <c:v>0.52477301187768799</c:v>
                </c:pt>
                <c:pt idx="31">
                  <c:v>0.52083032172831101</c:v>
                </c:pt>
                <c:pt idx="32">
                  <c:v>0.51403732236016997</c:v>
                </c:pt>
                <c:pt idx="33">
                  <c:v>0.49601501272772502</c:v>
                </c:pt>
                <c:pt idx="34">
                  <c:v>0.48848092366518597</c:v>
                </c:pt>
                <c:pt idx="35">
                  <c:v>0.472254429708302</c:v>
                </c:pt>
                <c:pt idx="36">
                  <c:v>0.46166246432911101</c:v>
                </c:pt>
                <c:pt idx="37">
                  <c:v>0.44720877468979098</c:v>
                </c:pt>
                <c:pt idx="38">
                  <c:v>0.437619779106102</c:v>
                </c:pt>
                <c:pt idx="39">
                  <c:v>0.42887778744705002</c:v>
                </c:pt>
                <c:pt idx="40">
                  <c:v>0.42581355782616997</c:v>
                </c:pt>
                <c:pt idx="41">
                  <c:v>0.40289226953905799</c:v>
                </c:pt>
                <c:pt idx="42">
                  <c:v>0.369837112351389</c:v>
                </c:pt>
                <c:pt idx="43">
                  <c:v>0.36904128351751497</c:v>
                </c:pt>
                <c:pt idx="44">
                  <c:v>0.362889193083201</c:v>
                </c:pt>
                <c:pt idx="45">
                  <c:v>0.35137286067849999</c:v>
                </c:pt>
                <c:pt idx="46">
                  <c:v>0.34853266251097698</c:v>
                </c:pt>
                <c:pt idx="47">
                  <c:v>0.34630931594846498</c:v>
                </c:pt>
                <c:pt idx="48">
                  <c:v>0.32526988412161101</c:v>
                </c:pt>
                <c:pt idx="49">
                  <c:v>0.316401136295279</c:v>
                </c:pt>
                <c:pt idx="50">
                  <c:v>0.31054803855627799</c:v>
                </c:pt>
                <c:pt idx="51">
                  <c:v>0.30820982890208398</c:v>
                </c:pt>
                <c:pt idx="52">
                  <c:v>0.30119535489814198</c:v>
                </c:pt>
                <c:pt idx="53">
                  <c:v>0.29888933790134697</c:v>
                </c:pt>
                <c:pt idx="54">
                  <c:v>0.28436459972572098</c:v>
                </c:pt>
                <c:pt idx="55">
                  <c:v>0.283262223962848</c:v>
                </c:pt>
                <c:pt idx="56">
                  <c:v>0.27691728750141897</c:v>
                </c:pt>
                <c:pt idx="57">
                  <c:v>0.27397996900645899</c:v>
                </c:pt>
                <c:pt idx="58">
                  <c:v>0.272173228746799</c:v>
                </c:pt>
                <c:pt idx="59">
                  <c:v>0.263092497501348</c:v>
                </c:pt>
                <c:pt idx="60">
                  <c:v>0.26083095363414899</c:v>
                </c:pt>
                <c:pt idx="61">
                  <c:v>0.252002107657541</c:v>
                </c:pt>
                <c:pt idx="62">
                  <c:v>0.25063413278621</c:v>
                </c:pt>
                <c:pt idx="63">
                  <c:v>0.239378208375537</c:v>
                </c:pt>
                <c:pt idx="64">
                  <c:v>0.229375589442811</c:v>
                </c:pt>
                <c:pt idx="65">
                  <c:v>0.21566403546870599</c:v>
                </c:pt>
                <c:pt idx="66">
                  <c:v>0.21407722025845</c:v>
                </c:pt>
                <c:pt idx="67">
                  <c:v>0.20674818021590299</c:v>
                </c:pt>
                <c:pt idx="68">
                  <c:v>0.19962225221035201</c:v>
                </c:pt>
                <c:pt idx="69">
                  <c:v>0.19574747268482601</c:v>
                </c:pt>
                <c:pt idx="70">
                  <c:v>0.18910691387849601</c:v>
                </c:pt>
                <c:pt idx="71">
                  <c:v>0.18746307388882799</c:v>
                </c:pt>
                <c:pt idx="72">
                  <c:v>0.18727468292260499</c:v>
                </c:pt>
                <c:pt idx="73">
                  <c:v>0.18382340535939801</c:v>
                </c:pt>
                <c:pt idx="74">
                  <c:v>0.18283631882446599</c:v>
                </c:pt>
                <c:pt idx="75">
                  <c:v>0.18076022170933601</c:v>
                </c:pt>
                <c:pt idx="76">
                  <c:v>0.180696766146376</c:v>
                </c:pt>
                <c:pt idx="77">
                  <c:v>0.17660024080743</c:v>
                </c:pt>
                <c:pt idx="78">
                  <c:v>0.17187028328902401</c:v>
                </c:pt>
                <c:pt idx="79">
                  <c:v>0.17140471005602501</c:v>
                </c:pt>
                <c:pt idx="80">
                  <c:v>0.16678942193100099</c:v>
                </c:pt>
                <c:pt idx="81">
                  <c:v>0.15645770958719901</c:v>
                </c:pt>
                <c:pt idx="82">
                  <c:v>0.153205089000095</c:v>
                </c:pt>
                <c:pt idx="83">
                  <c:v>0.151082349334414</c:v>
                </c:pt>
                <c:pt idx="84">
                  <c:v>0.15009750969975799</c:v>
                </c:pt>
                <c:pt idx="85">
                  <c:v>0.149414529495251</c:v>
                </c:pt>
                <c:pt idx="86">
                  <c:v>0.14676783592906101</c:v>
                </c:pt>
                <c:pt idx="87">
                  <c:v>0.144396658824269</c:v>
                </c:pt>
                <c:pt idx="88">
                  <c:v>0.144386935169627</c:v>
                </c:pt>
                <c:pt idx="89">
                  <c:v>0.14357878712389699</c:v>
                </c:pt>
                <c:pt idx="90">
                  <c:v>0.13994299256046</c:v>
                </c:pt>
                <c:pt idx="91">
                  <c:v>0.13932951130586099</c:v>
                </c:pt>
                <c:pt idx="92">
                  <c:v>0.13867655433779699</c:v>
                </c:pt>
                <c:pt idx="93">
                  <c:v>0.13696360279481901</c:v>
                </c:pt>
                <c:pt idx="94">
                  <c:v>0.13338274106915801</c:v>
                </c:pt>
                <c:pt idx="95">
                  <c:v>0.13056040188486001</c:v>
                </c:pt>
                <c:pt idx="96">
                  <c:v>0.12998519541426901</c:v>
                </c:pt>
                <c:pt idx="97">
                  <c:v>0.125184499276836</c:v>
                </c:pt>
                <c:pt idx="98">
                  <c:v>0.12416626605532401</c:v>
                </c:pt>
                <c:pt idx="99">
                  <c:v>0.122828120722137</c:v>
                </c:pt>
                <c:pt idx="100">
                  <c:v>0.120029800126994</c:v>
                </c:pt>
                <c:pt idx="101">
                  <c:v>0.116899480646279</c:v>
                </c:pt>
                <c:pt idx="102">
                  <c:v>0.115844367268516</c:v>
                </c:pt>
                <c:pt idx="103">
                  <c:v>0.115034359719109</c:v>
                </c:pt>
                <c:pt idx="104">
                  <c:v>0.114185147633857</c:v>
                </c:pt>
                <c:pt idx="105">
                  <c:v>0.112100876450482</c:v>
                </c:pt>
                <c:pt idx="106">
                  <c:v>0.112029750434857</c:v>
                </c:pt>
                <c:pt idx="107">
                  <c:v>0.107497907537315</c:v>
                </c:pt>
                <c:pt idx="108">
                  <c:v>0.105648863569015</c:v>
                </c:pt>
                <c:pt idx="109">
                  <c:v>0.104092226553842</c:v>
                </c:pt>
                <c:pt idx="110">
                  <c:v>0.103389760300392</c:v>
                </c:pt>
                <c:pt idx="111">
                  <c:v>0.10255124036127899</c:v>
                </c:pt>
                <c:pt idx="112">
                  <c:v>0.101743712150108</c:v>
                </c:pt>
                <c:pt idx="113">
                  <c:v>0.10158445340814901</c:v>
                </c:pt>
                <c:pt idx="114">
                  <c:v>0.100397702665955</c:v>
                </c:pt>
                <c:pt idx="115">
                  <c:v>0.100338895862187</c:v>
                </c:pt>
                <c:pt idx="116">
                  <c:v>9.8236339559326799E-2</c:v>
                </c:pt>
                <c:pt idx="117">
                  <c:v>9.7492421869754903E-2</c:v>
                </c:pt>
                <c:pt idx="118">
                  <c:v>9.6287889623655004E-2</c:v>
                </c:pt>
                <c:pt idx="119">
                  <c:v>9.5991027609636903E-2</c:v>
                </c:pt>
                <c:pt idx="120">
                  <c:v>9.5293171375717897E-2</c:v>
                </c:pt>
                <c:pt idx="121">
                  <c:v>9.52220453600926E-2</c:v>
                </c:pt>
                <c:pt idx="122">
                  <c:v>9.2774822302864907E-2</c:v>
                </c:pt>
                <c:pt idx="123">
                  <c:v>9.2621684427174805E-2</c:v>
                </c:pt>
                <c:pt idx="124">
                  <c:v>9.1411263752766106E-2</c:v>
                </c:pt>
                <c:pt idx="125">
                  <c:v>9.0646271688194099E-2</c:v>
                </c:pt>
                <c:pt idx="126">
                  <c:v>9.0272860106160896E-2</c:v>
                </c:pt>
                <c:pt idx="127">
                  <c:v>9.0257286762870398E-2</c:v>
                </c:pt>
                <c:pt idx="128">
                  <c:v>9.00945801911784E-2</c:v>
                </c:pt>
                <c:pt idx="129">
                  <c:v>8.97983380117192E-2</c:v>
                </c:pt>
                <c:pt idx="130">
                  <c:v>8.6831035019975994E-2</c:v>
                </c:pt>
                <c:pt idx="131">
                  <c:v>8.6414854853383793E-2</c:v>
                </c:pt>
                <c:pt idx="132">
                  <c:v>8.4615862525709198E-2</c:v>
                </c:pt>
                <c:pt idx="133">
                  <c:v>8.4471247375202896E-2</c:v>
                </c:pt>
                <c:pt idx="134">
                  <c:v>8.3979253694134198E-2</c:v>
                </c:pt>
                <c:pt idx="135">
                  <c:v>8.3930519201946496E-2</c:v>
                </c:pt>
                <c:pt idx="136">
                  <c:v>8.0608787061534196E-2</c:v>
                </c:pt>
                <c:pt idx="137">
                  <c:v>8.0371003028904306E-2</c:v>
                </c:pt>
                <c:pt idx="138">
                  <c:v>7.8156295410556603E-2</c:v>
                </c:pt>
                <c:pt idx="139">
                  <c:v>7.7345280629991797E-2</c:v>
                </c:pt>
                <c:pt idx="140">
                  <c:v>7.6144351172265104E-2</c:v>
                </c:pt>
                <c:pt idx="141">
                  <c:v>7.47608804369638E-2</c:v>
                </c:pt>
                <c:pt idx="142">
                  <c:v>7.4202564458100695E-2</c:v>
                </c:pt>
                <c:pt idx="143">
                  <c:v>7.2012379044486499E-2</c:v>
                </c:pt>
                <c:pt idx="144">
                  <c:v>7.1937456542188305E-2</c:v>
                </c:pt>
                <c:pt idx="145">
                  <c:v>7.11730843121752E-2</c:v>
                </c:pt>
                <c:pt idx="146">
                  <c:v>6.8955045083073804E-2</c:v>
                </c:pt>
                <c:pt idx="147">
                  <c:v>6.76777984952915E-2</c:v>
                </c:pt>
                <c:pt idx="148">
                  <c:v>6.7598692109721303E-2</c:v>
                </c:pt>
                <c:pt idx="149">
                  <c:v>6.7580678167855401E-2</c:v>
                </c:pt>
                <c:pt idx="150">
                  <c:v>6.6393733727362195E-2</c:v>
                </c:pt>
                <c:pt idx="151">
                  <c:v>6.5820231801807794E-2</c:v>
                </c:pt>
                <c:pt idx="152">
                  <c:v>6.2897711856939806E-2</c:v>
                </c:pt>
                <c:pt idx="153">
                  <c:v>6.28163585710938E-2</c:v>
                </c:pt>
                <c:pt idx="154">
                  <c:v>6.2515583851423195E-2</c:v>
                </c:pt>
                <c:pt idx="155">
                  <c:v>6.19217823440672E-2</c:v>
                </c:pt>
                <c:pt idx="156">
                  <c:v>6.1150010839008097E-2</c:v>
                </c:pt>
                <c:pt idx="157">
                  <c:v>6.1031041343373303E-2</c:v>
                </c:pt>
                <c:pt idx="158">
                  <c:v>6.0680253722737297E-2</c:v>
                </c:pt>
                <c:pt idx="159">
                  <c:v>6.0174584941714501E-2</c:v>
                </c:pt>
                <c:pt idx="160">
                  <c:v>5.9575088704349299E-2</c:v>
                </c:pt>
                <c:pt idx="161">
                  <c:v>5.8347545100252897E-2</c:v>
                </c:pt>
                <c:pt idx="162">
                  <c:v>5.78690715604986E-2</c:v>
                </c:pt>
                <c:pt idx="163">
                  <c:v>5.7306494219043498E-2</c:v>
                </c:pt>
                <c:pt idx="164">
                  <c:v>5.4765676143433098E-2</c:v>
                </c:pt>
                <c:pt idx="165">
                  <c:v>5.3500090193288802E-2</c:v>
                </c:pt>
                <c:pt idx="166">
                  <c:v>5.3290043757166401E-2</c:v>
                </c:pt>
                <c:pt idx="167">
                  <c:v>5.2472714412033501E-2</c:v>
                </c:pt>
                <c:pt idx="168">
                  <c:v>5.2354403490617499E-2</c:v>
                </c:pt>
                <c:pt idx="169">
                  <c:v>5.12001940627623E-2</c:v>
                </c:pt>
                <c:pt idx="170">
                  <c:v>5.0386351287022797E-2</c:v>
                </c:pt>
                <c:pt idx="171">
                  <c:v>4.9792162383067599E-2</c:v>
                </c:pt>
                <c:pt idx="172">
                  <c:v>4.9106586621345302E-2</c:v>
                </c:pt>
                <c:pt idx="173">
                  <c:v>4.7986351875245803E-2</c:v>
                </c:pt>
                <c:pt idx="174">
                  <c:v>4.6572974122481202E-2</c:v>
                </c:pt>
                <c:pt idx="175">
                  <c:v>4.5801202617422099E-2</c:v>
                </c:pt>
                <c:pt idx="176">
                  <c:v>4.5675918557219301E-2</c:v>
                </c:pt>
                <c:pt idx="177">
                  <c:v>4.51551025691651E-2</c:v>
                </c:pt>
                <c:pt idx="178">
                  <c:v>4.46982844993098E-2</c:v>
                </c:pt>
                <c:pt idx="179">
                  <c:v>4.4334441613278597E-2</c:v>
                </c:pt>
                <c:pt idx="180">
                  <c:v>4.4140898272284901E-2</c:v>
                </c:pt>
                <c:pt idx="181">
                  <c:v>4.3728165935426201E-2</c:v>
                </c:pt>
                <c:pt idx="182">
                  <c:v>4.3085552456562599E-2</c:v>
                </c:pt>
                <c:pt idx="183">
                  <c:v>4.2375415750446899E-2</c:v>
                </c:pt>
                <c:pt idx="184">
                  <c:v>4.1415485717123897E-2</c:v>
                </c:pt>
                <c:pt idx="185">
                  <c:v>4.0440718394049099E-2</c:v>
                </c:pt>
                <c:pt idx="186">
                  <c:v>3.9852069261463299E-2</c:v>
                </c:pt>
                <c:pt idx="187">
                  <c:v>3.9215537909208197E-2</c:v>
                </c:pt>
                <c:pt idx="188">
                  <c:v>3.9062593731817703E-2</c:v>
                </c:pt>
                <c:pt idx="189">
                  <c:v>3.8588265335675602E-2</c:v>
                </c:pt>
                <c:pt idx="190">
                  <c:v>3.7861354356811601E-2</c:v>
                </c:pt>
                <c:pt idx="191">
                  <c:v>3.73453420865884E-2</c:v>
                </c:pt>
                <c:pt idx="192">
                  <c:v>3.6423493138973299E-2</c:v>
                </c:pt>
                <c:pt idx="193">
                  <c:v>3.5834766527067803E-2</c:v>
                </c:pt>
                <c:pt idx="194">
                  <c:v>3.5281990319574102E-2</c:v>
                </c:pt>
                <c:pt idx="195">
                  <c:v>3.4938292056704699E-2</c:v>
                </c:pt>
                <c:pt idx="196">
                  <c:v>3.4671414539469897E-2</c:v>
                </c:pt>
                <c:pt idx="197">
                  <c:v>3.4265035506839098E-2</c:v>
                </c:pt>
                <c:pt idx="198">
                  <c:v>3.42279616522893E-2</c:v>
                </c:pt>
                <c:pt idx="199">
                  <c:v>3.36645707779758E-2</c:v>
                </c:pt>
                <c:pt idx="200">
                  <c:v>3.3663602286477599E-2</c:v>
                </c:pt>
                <c:pt idx="201">
                  <c:v>3.3633114174115297E-2</c:v>
                </c:pt>
                <c:pt idx="202">
                  <c:v>3.2806913446859202E-2</c:v>
                </c:pt>
                <c:pt idx="203">
                  <c:v>3.2503349471673902E-2</c:v>
                </c:pt>
                <c:pt idx="204">
                  <c:v>3.1502161700528997E-2</c:v>
                </c:pt>
                <c:pt idx="205">
                  <c:v>3.1413525358616801E-2</c:v>
                </c:pt>
                <c:pt idx="206">
                  <c:v>3.1043251689037699E-2</c:v>
                </c:pt>
                <c:pt idx="207">
                  <c:v>3.0958218135498702E-2</c:v>
                </c:pt>
                <c:pt idx="208">
                  <c:v>3.0603014193631001E-2</c:v>
                </c:pt>
                <c:pt idx="209">
                  <c:v>2.98171414523586E-2</c:v>
                </c:pt>
                <c:pt idx="210">
                  <c:v>2.88093679390263E-2</c:v>
                </c:pt>
                <c:pt idx="211">
                  <c:v>2.8745370020827402E-2</c:v>
                </c:pt>
                <c:pt idx="212">
                  <c:v>2.83305457423326E-2</c:v>
                </c:pt>
                <c:pt idx="213">
                  <c:v>2.79876997519816E-2</c:v>
                </c:pt>
                <c:pt idx="214">
                  <c:v>2.7465024260250999E-2</c:v>
                </c:pt>
                <c:pt idx="215">
                  <c:v>2.72360728700844E-2</c:v>
                </c:pt>
                <c:pt idx="216">
                  <c:v>2.7065657106066999E-2</c:v>
                </c:pt>
                <c:pt idx="217">
                  <c:v>2.64508587030307E-2</c:v>
                </c:pt>
                <c:pt idx="218">
                  <c:v>2.6405804478536E-2</c:v>
                </c:pt>
                <c:pt idx="219">
                  <c:v>2.63602466384622E-2</c:v>
                </c:pt>
                <c:pt idx="220">
                  <c:v>2.6354241991173599E-2</c:v>
                </c:pt>
                <c:pt idx="221">
                  <c:v>2.6126956406383801E-2</c:v>
                </c:pt>
                <c:pt idx="222">
                  <c:v>2.6118433681199999E-2</c:v>
                </c:pt>
                <c:pt idx="223">
                  <c:v>2.59004456147926E-2</c:v>
                </c:pt>
                <c:pt idx="224">
                  <c:v>2.54719849760036E-2</c:v>
                </c:pt>
                <c:pt idx="225">
                  <c:v>2.46535321807329E-2</c:v>
                </c:pt>
                <c:pt idx="226">
                  <c:v>2.4216974953019301E-2</c:v>
                </c:pt>
                <c:pt idx="227">
                  <c:v>2.41678918038922E-2</c:v>
                </c:pt>
                <c:pt idx="228">
                  <c:v>2.4125588095252299E-2</c:v>
                </c:pt>
                <c:pt idx="229">
                  <c:v>2.3951956939460901E-2</c:v>
                </c:pt>
                <c:pt idx="230">
                  <c:v>2.3943899090196199E-2</c:v>
                </c:pt>
                <c:pt idx="231">
                  <c:v>2.3849374319975102E-2</c:v>
                </c:pt>
                <c:pt idx="232">
                  <c:v>2.3491342382932798E-2</c:v>
                </c:pt>
                <c:pt idx="233">
                  <c:v>2.3101466445430801E-2</c:v>
                </c:pt>
                <c:pt idx="234">
                  <c:v>2.2848767643729201E-2</c:v>
                </c:pt>
                <c:pt idx="235">
                  <c:v>2.25264924127992E-2</c:v>
                </c:pt>
                <c:pt idx="236">
                  <c:v>2.24134113454733E-2</c:v>
                </c:pt>
                <c:pt idx="237">
                  <c:v>2.21530808307661E-2</c:v>
                </c:pt>
                <c:pt idx="238">
                  <c:v>2.1968408871895599E-2</c:v>
                </c:pt>
                <c:pt idx="239">
                  <c:v>2.1939935221849501E-2</c:v>
                </c:pt>
                <c:pt idx="240">
                  <c:v>2.172307060558E-2</c:v>
                </c:pt>
                <c:pt idx="241">
                  <c:v>2.1701802532280299E-2</c:v>
                </c:pt>
                <c:pt idx="242">
                  <c:v>2.1424581525845001E-2</c:v>
                </c:pt>
                <c:pt idx="243">
                  <c:v>2.1053145666468102E-2</c:v>
                </c:pt>
                <c:pt idx="244">
                  <c:v>2.0997244337194E-2</c:v>
                </c:pt>
                <c:pt idx="245">
                  <c:v>2.09804313247858E-2</c:v>
                </c:pt>
                <c:pt idx="246">
                  <c:v>2.09014024185354E-2</c:v>
                </c:pt>
                <c:pt idx="247">
                  <c:v>2.0762753175657799E-2</c:v>
                </c:pt>
                <c:pt idx="248">
                  <c:v>2.0366795111547299E-2</c:v>
                </c:pt>
                <c:pt idx="249">
                  <c:v>2.0313992955067299E-2</c:v>
                </c:pt>
                <c:pt idx="250">
                  <c:v>2.0010119062602499E-2</c:v>
                </c:pt>
                <c:pt idx="251">
                  <c:v>1.97110101483087E-2</c:v>
                </c:pt>
                <c:pt idx="252">
                  <c:v>1.9461526738380901E-2</c:v>
                </c:pt>
                <c:pt idx="253">
                  <c:v>1.94219348059359E-2</c:v>
                </c:pt>
                <c:pt idx="254">
                  <c:v>1.9389199793297899E-2</c:v>
                </c:pt>
                <c:pt idx="255">
                  <c:v>1.8890542890721802E-2</c:v>
                </c:pt>
                <c:pt idx="256">
                  <c:v>1.8091304966774701E-2</c:v>
                </c:pt>
                <c:pt idx="257">
                  <c:v>1.79305741177389E-2</c:v>
                </c:pt>
                <c:pt idx="258">
                  <c:v>1.76056645899339E-2</c:v>
                </c:pt>
                <c:pt idx="259">
                  <c:v>1.7323368688048301E-2</c:v>
                </c:pt>
                <c:pt idx="260">
                  <c:v>1.7223342886117599E-2</c:v>
                </c:pt>
                <c:pt idx="261">
                  <c:v>1.7017557812587202E-2</c:v>
                </c:pt>
                <c:pt idx="262">
                  <c:v>1.6828314573845399E-2</c:v>
                </c:pt>
                <c:pt idx="263">
                  <c:v>1.6683893121638801E-2</c:v>
                </c:pt>
                <c:pt idx="264">
                  <c:v>1.65399365453513E-2</c:v>
                </c:pt>
                <c:pt idx="265">
                  <c:v>1.6405006309826699E-2</c:v>
                </c:pt>
                <c:pt idx="266">
                  <c:v>1.5949001772829902E-2</c:v>
                </c:pt>
                <c:pt idx="267">
                  <c:v>1.56596939924975E-2</c:v>
                </c:pt>
                <c:pt idx="268">
                  <c:v>1.4981633724801E-2</c:v>
                </c:pt>
                <c:pt idx="269">
                  <c:v>1.46553295692387E-2</c:v>
                </c:pt>
                <c:pt idx="270">
                  <c:v>1.4301520255128399E-2</c:v>
                </c:pt>
                <c:pt idx="271">
                  <c:v>1.39706448196947E-2</c:v>
                </c:pt>
                <c:pt idx="272">
                  <c:v>1.3920709398049199E-2</c:v>
                </c:pt>
                <c:pt idx="273">
                  <c:v>1.390443874088E-2</c:v>
                </c:pt>
                <c:pt idx="274">
                  <c:v>1.3226959568082499E-2</c:v>
                </c:pt>
                <c:pt idx="275">
                  <c:v>1.3057744733522799E-2</c:v>
                </c:pt>
                <c:pt idx="276">
                  <c:v>1.30049038373828E-2</c:v>
                </c:pt>
                <c:pt idx="277">
                  <c:v>1.29159963178511E-2</c:v>
                </c:pt>
                <c:pt idx="278">
                  <c:v>1.23879360133907E-2</c:v>
                </c:pt>
                <c:pt idx="279">
                  <c:v>1.21995063075073E-2</c:v>
                </c:pt>
                <c:pt idx="280">
                  <c:v>1.17206453711538E-2</c:v>
                </c:pt>
                <c:pt idx="281">
                  <c:v>1.12774636615927E-2</c:v>
                </c:pt>
                <c:pt idx="282">
                  <c:v>1.10851212500568E-2</c:v>
                </c:pt>
                <c:pt idx="283">
                  <c:v>1.09214074472067E-2</c:v>
                </c:pt>
                <c:pt idx="284">
                  <c:v>1.0612846055890799E-2</c:v>
                </c:pt>
                <c:pt idx="285">
                  <c:v>1.0271433432957E-2</c:v>
                </c:pt>
                <c:pt idx="286">
                  <c:v>9.5981381434315192E-3</c:v>
                </c:pt>
                <c:pt idx="287">
                  <c:v>8.8233449448981392E-3</c:v>
                </c:pt>
                <c:pt idx="288">
                  <c:v>8.8091662293649804E-3</c:v>
                </c:pt>
                <c:pt idx="289">
                  <c:v>8.6017540901175901E-3</c:v>
                </c:pt>
                <c:pt idx="290">
                  <c:v>8.1483838499957807E-3</c:v>
                </c:pt>
                <c:pt idx="291">
                  <c:v>7.6787429527047698E-3</c:v>
                </c:pt>
                <c:pt idx="292">
                  <c:v>7.3852512891003303E-3</c:v>
                </c:pt>
                <c:pt idx="293">
                  <c:v>6.9409073897414401E-3</c:v>
                </c:pt>
                <c:pt idx="294">
                  <c:v>6.8946134961290701E-3</c:v>
                </c:pt>
                <c:pt idx="295">
                  <c:v>6.6438516774237396E-3</c:v>
                </c:pt>
                <c:pt idx="296">
                  <c:v>6.6395903148318098E-3</c:v>
                </c:pt>
                <c:pt idx="297">
                  <c:v>6.4107938833049003E-3</c:v>
                </c:pt>
                <c:pt idx="298">
                  <c:v>6.0980098690569702E-3</c:v>
                </c:pt>
                <c:pt idx="299">
                  <c:v>5.6848126562791196E-3</c:v>
                </c:pt>
                <c:pt idx="300">
                  <c:v>5.6315068842200198E-3</c:v>
                </c:pt>
                <c:pt idx="301">
                  <c:v>5.5485652723170301E-3</c:v>
                </c:pt>
                <c:pt idx="302">
                  <c:v>5.4065844186857804E-3</c:v>
                </c:pt>
                <c:pt idx="303">
                  <c:v>5.3846965108272204E-3</c:v>
                </c:pt>
                <c:pt idx="304">
                  <c:v>4.9861816291615702E-3</c:v>
                </c:pt>
                <c:pt idx="305">
                  <c:v>4.8428448874329004E-3</c:v>
                </c:pt>
                <c:pt idx="306">
                  <c:v>4.3460087488733697E-3</c:v>
                </c:pt>
                <c:pt idx="307">
                  <c:v>4.3324111282391003E-3</c:v>
                </c:pt>
                <c:pt idx="308">
                  <c:v>4.3272200138089302E-3</c:v>
                </c:pt>
                <c:pt idx="309">
                  <c:v>4.2466415211614601E-3</c:v>
                </c:pt>
                <c:pt idx="310">
                  <c:v>4.0188523207926501E-3</c:v>
                </c:pt>
                <c:pt idx="311">
                  <c:v>3.8230233398633298E-3</c:v>
                </c:pt>
                <c:pt idx="312">
                  <c:v>3.7292346231808699E-3</c:v>
                </c:pt>
                <c:pt idx="313">
                  <c:v>3.6160760765350701E-3</c:v>
                </c:pt>
                <c:pt idx="314">
                  <c:v>3.4516649598062801E-3</c:v>
                </c:pt>
                <c:pt idx="315">
                  <c:v>3.3417605445943202E-3</c:v>
                </c:pt>
                <c:pt idx="316">
                  <c:v>3.3016649965702202E-3</c:v>
                </c:pt>
                <c:pt idx="317">
                  <c:v>3.2996892739139598E-3</c:v>
                </c:pt>
                <c:pt idx="318">
                  <c:v>3.2386743095294602E-3</c:v>
                </c:pt>
                <c:pt idx="319">
                  <c:v>3.2150818566341198E-3</c:v>
                </c:pt>
                <c:pt idx="320">
                  <c:v>3.1558876562661699E-3</c:v>
                </c:pt>
                <c:pt idx="321">
                  <c:v>3.0570240441333101E-3</c:v>
                </c:pt>
                <c:pt idx="322">
                  <c:v>2.9855106319086801E-3</c:v>
                </c:pt>
                <c:pt idx="323">
                  <c:v>2.9607947288754601E-3</c:v>
                </c:pt>
                <c:pt idx="324">
                  <c:v>2.8907534237280399E-3</c:v>
                </c:pt>
                <c:pt idx="325">
                  <c:v>2.8840902022206601E-3</c:v>
                </c:pt>
                <c:pt idx="326">
                  <c:v>2.8111821622386602E-3</c:v>
                </c:pt>
                <c:pt idx="327">
                  <c:v>2.74323279872729E-3</c:v>
                </c:pt>
                <c:pt idx="328">
                  <c:v>2.7001542968888301E-3</c:v>
                </c:pt>
                <c:pt idx="329">
                  <c:v>2.6714094692232401E-3</c:v>
                </c:pt>
                <c:pt idx="330">
                  <c:v>2.6333283835153301E-3</c:v>
                </c:pt>
                <c:pt idx="331">
                  <c:v>2.5653402803440199E-3</c:v>
                </c:pt>
                <c:pt idx="332">
                  <c:v>2.5029694278620898E-3</c:v>
                </c:pt>
                <c:pt idx="333">
                  <c:v>2.4259549839278699E-3</c:v>
                </c:pt>
                <c:pt idx="334">
                  <c:v>2.4196791590197502E-3</c:v>
                </c:pt>
                <c:pt idx="335">
                  <c:v>2.38527834100487E-3</c:v>
                </c:pt>
                <c:pt idx="336">
                  <c:v>2.3848134650857498E-3</c:v>
                </c:pt>
                <c:pt idx="337">
                  <c:v>2.3845422874662599E-3</c:v>
                </c:pt>
                <c:pt idx="338">
                  <c:v>2.33460686582078E-3</c:v>
                </c:pt>
                <c:pt idx="339">
                  <c:v>2.31368744946038E-3</c:v>
                </c:pt>
                <c:pt idx="340">
                  <c:v>2.2877706169694401E-3</c:v>
                </c:pt>
                <c:pt idx="341">
                  <c:v>2.1438915200017901E-3</c:v>
                </c:pt>
                <c:pt idx="342">
                  <c:v>2.1306425563068698E-3</c:v>
                </c:pt>
                <c:pt idx="343">
                  <c:v>2.0403404090178E-3</c:v>
                </c:pt>
                <c:pt idx="344">
                  <c:v>1.9287701884290001E-3</c:v>
                </c:pt>
                <c:pt idx="345">
                  <c:v>1.91776812500982E-3</c:v>
                </c:pt>
                <c:pt idx="346">
                  <c:v>1.9124995312598001E-3</c:v>
                </c:pt>
                <c:pt idx="347">
                  <c:v>1.88832598346556E-3</c:v>
                </c:pt>
                <c:pt idx="348">
                  <c:v>1.8861565625096601E-3</c:v>
                </c:pt>
                <c:pt idx="349">
                  <c:v>1.84207082951311E-3</c:v>
                </c:pt>
                <c:pt idx="350">
                  <c:v>1.7967454273989101E-3</c:v>
                </c:pt>
                <c:pt idx="351">
                  <c:v>1.7551390326376701E-3</c:v>
                </c:pt>
                <c:pt idx="352">
                  <c:v>1.72306259421839E-3</c:v>
                </c:pt>
                <c:pt idx="353">
                  <c:v>1.6917996886575599E-3</c:v>
                </c:pt>
                <c:pt idx="354">
                  <c:v>1.6525951528117699E-3</c:v>
                </c:pt>
                <c:pt idx="355">
                  <c:v>1.5203379538221301E-3</c:v>
                </c:pt>
                <c:pt idx="356">
                  <c:v>1.48051358341751E-3</c:v>
                </c:pt>
                <c:pt idx="357">
                  <c:v>1.4411928285919401E-3</c:v>
                </c:pt>
                <c:pt idx="358">
                  <c:v>1.4093488281322201E-3</c:v>
                </c:pt>
                <c:pt idx="359">
                  <c:v>1.3936592658619199E-3</c:v>
                </c:pt>
                <c:pt idx="360">
                  <c:v>1.3404697127826E-3</c:v>
                </c:pt>
                <c:pt idx="361">
                  <c:v>1.29336228631177E-3</c:v>
                </c:pt>
                <c:pt idx="362">
                  <c:v>1.24966394991449E-3</c:v>
                </c:pt>
                <c:pt idx="363">
                  <c:v>1.22622645565885E-3</c:v>
                </c:pt>
                <c:pt idx="364">
                  <c:v>1.20073575942711E-3</c:v>
                </c:pt>
                <c:pt idx="365">
                  <c:v>1.1517688292798001E-3</c:v>
                </c:pt>
                <c:pt idx="366">
                  <c:v>1.12685922794695E-3</c:v>
                </c:pt>
                <c:pt idx="367">
                  <c:v>1.12143567555722E-3</c:v>
                </c:pt>
                <c:pt idx="368">
                  <c:v>1.08780965074087E-3</c:v>
                </c:pt>
                <c:pt idx="369">
                  <c:v>1.0293902435714499E-3</c:v>
                </c:pt>
                <c:pt idx="370">
                  <c:v>1.02187474954568E-3</c:v>
                </c:pt>
                <c:pt idx="371">
                  <c:v>1.0113763017055499E-3</c:v>
                </c:pt>
                <c:pt idx="372">
                  <c:v>9.7147445198107903E-4</c:v>
                </c:pt>
                <c:pt idx="373">
                  <c:v>9.4776578010595796E-4</c:v>
                </c:pt>
                <c:pt idx="374">
                  <c:v>8.4103801700798498E-4</c:v>
                </c:pt>
                <c:pt idx="375">
                  <c:v>8.3774514591421797E-4</c:v>
                </c:pt>
                <c:pt idx="376">
                  <c:v>7.9424050781656905E-4</c:v>
                </c:pt>
                <c:pt idx="377">
                  <c:v>7.81611378680474E-4</c:v>
                </c:pt>
                <c:pt idx="378">
                  <c:v>7.1129889591356997E-4</c:v>
                </c:pt>
                <c:pt idx="379">
                  <c:v>6.8782266199800897E-4</c:v>
                </c:pt>
                <c:pt idx="380">
                  <c:v>6.78370184975901E-4</c:v>
                </c:pt>
                <c:pt idx="381">
                  <c:v>6.6116977596846003E-4</c:v>
                </c:pt>
                <c:pt idx="382">
                  <c:v>6.5256957146473998E-4</c:v>
                </c:pt>
                <c:pt idx="383">
                  <c:v>6.4966409697023999E-4</c:v>
                </c:pt>
                <c:pt idx="384">
                  <c:v>6.2738879251240498E-4</c:v>
                </c:pt>
                <c:pt idx="385">
                  <c:v>6.1138931296269097E-4</c:v>
                </c:pt>
                <c:pt idx="386">
                  <c:v>6.0720542969061001E-4</c:v>
                </c:pt>
                <c:pt idx="387">
                  <c:v>6.0383507927698997E-4</c:v>
                </c:pt>
                <c:pt idx="388">
                  <c:v>6.0131700138175699E-4</c:v>
                </c:pt>
                <c:pt idx="389">
                  <c:v>5.9074107422177596E-4</c:v>
                </c:pt>
                <c:pt idx="390">
                  <c:v>5.8229582835776198E-4</c:v>
                </c:pt>
                <c:pt idx="391">
                  <c:v>5.8179221277871601E-4</c:v>
                </c:pt>
                <c:pt idx="392">
                  <c:v>5.5951690832088099E-4</c:v>
                </c:pt>
                <c:pt idx="393">
                  <c:v>5.0311196346765103E-4</c:v>
                </c:pt>
                <c:pt idx="394">
                  <c:v>5.0214347196948404E-4</c:v>
                </c:pt>
                <c:pt idx="395">
                  <c:v>4.9757219209813704E-4</c:v>
                </c:pt>
                <c:pt idx="396">
                  <c:v>4.9656496094004402E-4</c:v>
                </c:pt>
                <c:pt idx="397">
                  <c:v>4.9253603630766999E-4</c:v>
                </c:pt>
                <c:pt idx="398">
                  <c:v>4.8548541820101599E-4</c:v>
                </c:pt>
                <c:pt idx="399">
                  <c:v>4.7490949104103599E-4</c:v>
                </c:pt>
                <c:pt idx="400">
                  <c:v>4.5929740809058802E-4</c:v>
                </c:pt>
                <c:pt idx="401">
                  <c:v>4.49961150048261E-4</c:v>
                </c:pt>
                <c:pt idx="402">
                  <c:v>4.4771424977251402E-4</c:v>
                </c:pt>
                <c:pt idx="403">
                  <c:v>4.3833925207026E-4</c:v>
                </c:pt>
                <c:pt idx="404">
                  <c:v>4.3733202091216698E-4</c:v>
                </c:pt>
                <c:pt idx="405">
                  <c:v>4.2857685776873902E-4</c:v>
                </c:pt>
                <c:pt idx="406">
                  <c:v>4.1877572380729202E-4</c:v>
                </c:pt>
                <c:pt idx="407">
                  <c:v>4.1246115923924498E-4</c:v>
                </c:pt>
                <c:pt idx="408">
                  <c:v>3.98359923025938E-4</c:v>
                </c:pt>
                <c:pt idx="409">
                  <c:v>3.91812920498331E-4</c:v>
                </c:pt>
                <c:pt idx="410">
                  <c:v>3.8139195197805701E-4</c:v>
                </c:pt>
                <c:pt idx="411">
                  <c:v>3.80036063880623E-4</c:v>
                </c:pt>
                <c:pt idx="412">
                  <c:v>3.6721323644489602E-4</c:v>
                </c:pt>
                <c:pt idx="413">
                  <c:v>3.4819206342090101E-4</c:v>
                </c:pt>
                <c:pt idx="414">
                  <c:v>3.4799836512126799E-4</c:v>
                </c:pt>
                <c:pt idx="415">
                  <c:v>3.43465824909848E-4</c:v>
                </c:pt>
                <c:pt idx="416">
                  <c:v>3.2204279297039999E-4</c:v>
                </c:pt>
                <c:pt idx="417">
                  <c:v>3.1429486098506602E-4</c:v>
                </c:pt>
                <c:pt idx="418">
                  <c:v>3.01162116269925E-4</c:v>
                </c:pt>
                <c:pt idx="419">
                  <c:v>2.8620860753823102E-4</c:v>
                </c:pt>
                <c:pt idx="420">
                  <c:v>2.6637390165577601E-4</c:v>
                </c:pt>
                <c:pt idx="421">
                  <c:v>2.6540541015760999E-4</c:v>
                </c:pt>
                <c:pt idx="422">
                  <c:v>2.6133774586530902E-4</c:v>
                </c:pt>
                <c:pt idx="423">
                  <c:v>2.5506192095718899E-4</c:v>
                </c:pt>
                <c:pt idx="424">
                  <c:v>2.5231140510239501E-4</c:v>
                </c:pt>
                <c:pt idx="425">
                  <c:v>2.4805004251046199E-4</c:v>
                </c:pt>
                <c:pt idx="426">
                  <c:v>2.45493224955302E-4</c:v>
                </c:pt>
                <c:pt idx="427">
                  <c:v>2.31663166361481E-4</c:v>
                </c:pt>
                <c:pt idx="428">
                  <c:v>2.29028869486467E-4</c:v>
                </c:pt>
                <c:pt idx="429">
                  <c:v>2.26278353631674E-4</c:v>
                </c:pt>
                <c:pt idx="430">
                  <c:v>2.2263682559856701E-4</c:v>
                </c:pt>
                <c:pt idx="431">
                  <c:v>2.2190077205995999E-4</c:v>
                </c:pt>
                <c:pt idx="432">
                  <c:v>2.0047774012051201E-4</c:v>
                </c:pt>
                <c:pt idx="433">
                  <c:v>1.9702991038703899E-4</c:v>
                </c:pt>
                <c:pt idx="434">
                  <c:v>1.8804230928405101E-4</c:v>
                </c:pt>
                <c:pt idx="435">
                  <c:v>1.8331607077299799E-4</c:v>
                </c:pt>
                <c:pt idx="436">
                  <c:v>1.5608208984455E-4</c:v>
                </c:pt>
                <c:pt idx="437">
                  <c:v>1.5507485868645601E-4</c:v>
                </c:pt>
                <c:pt idx="438">
                  <c:v>1.54726201747116E-4</c:v>
                </c:pt>
                <c:pt idx="439">
                  <c:v>1.47946761259949E-4</c:v>
                </c:pt>
                <c:pt idx="440">
                  <c:v>1.3752579273967501E-4</c:v>
                </c:pt>
                <c:pt idx="441">
                  <c:v>1.36905958180848E-4</c:v>
                </c:pt>
                <c:pt idx="442">
                  <c:v>1.34232921645908E-4</c:v>
                </c:pt>
                <c:pt idx="443">
                  <c:v>1.29119286535588E-4</c:v>
                </c:pt>
                <c:pt idx="444">
                  <c:v>1.2733726217896101E-4</c:v>
                </c:pt>
                <c:pt idx="445">
                  <c:v>1.26368770680794E-4</c:v>
                </c:pt>
                <c:pt idx="446">
                  <c:v>1.2160379250981399E-4</c:v>
                </c:pt>
                <c:pt idx="447">
                  <c:v>1.1466939338294E-4</c:v>
                </c:pt>
                <c:pt idx="448">
                  <c:v>1.14049558824114E-4</c:v>
                </c:pt>
                <c:pt idx="449">
                  <c:v>1.1106660500976001E-4</c:v>
                </c:pt>
                <c:pt idx="450">
                  <c:v>1.06689023438047E-4</c:v>
                </c:pt>
                <c:pt idx="451">
                  <c:v>1.03938507583253E-4</c:v>
                </c:pt>
                <c:pt idx="452">
                  <c:v>1.0304749540494E-4</c:v>
                </c:pt>
                <c:pt idx="453">
                  <c:v>1.01265471048313E-4</c:v>
                </c:pt>
                <c:pt idx="454">
                  <c:v>9.9948322610806097E-5</c:v>
                </c:pt>
                <c:pt idx="455">
                  <c:v>9.9057310432492697E-5</c:v>
                </c:pt>
                <c:pt idx="456">
                  <c:v>9.2355349265178999E-5</c:v>
                </c:pt>
                <c:pt idx="457">
                  <c:v>9.1348118107085601E-5</c:v>
                </c:pt>
                <c:pt idx="458">
                  <c:v>9.0379626608918801E-5</c:v>
                </c:pt>
                <c:pt idx="459">
                  <c:v>8.6815577895665296E-5</c:v>
                </c:pt>
                <c:pt idx="460">
                  <c:v>8.4065062040871805E-5</c:v>
                </c:pt>
                <c:pt idx="461">
                  <c:v>8.2283037684245005E-5</c:v>
                </c:pt>
                <c:pt idx="462">
                  <c:v>8.1082108226518304E-5</c:v>
                </c:pt>
                <c:pt idx="463">
                  <c:v>8.0113616728351599E-5</c:v>
                </c:pt>
                <c:pt idx="464">
                  <c:v>7.9455042509598195E-5</c:v>
                </c:pt>
                <c:pt idx="465">
                  <c:v>7.87189889709915E-5</c:v>
                </c:pt>
                <c:pt idx="466">
                  <c:v>7.7285621553704694E-5</c:v>
                </c:pt>
                <c:pt idx="467">
                  <c:v>7.7208142233851402E-5</c:v>
                </c:pt>
                <c:pt idx="468">
                  <c:v>7.20557674636044E-5</c:v>
                </c:pt>
                <c:pt idx="469">
                  <c:v>7.20557674636044E-5</c:v>
                </c:pt>
                <c:pt idx="470">
                  <c:v>7.20557674636044E-5</c:v>
                </c:pt>
                <c:pt idx="471">
                  <c:v>7.1435932904777703E-5</c:v>
                </c:pt>
                <c:pt idx="472">
                  <c:v>7.1164755285291E-5</c:v>
                </c:pt>
                <c:pt idx="473">
                  <c:v>6.8724156709910905E-5</c:v>
                </c:pt>
                <c:pt idx="474">
                  <c:v>6.7484487592257497E-5</c:v>
                </c:pt>
                <c:pt idx="475">
                  <c:v>6.7058351333064103E-5</c:v>
                </c:pt>
                <c:pt idx="476">
                  <c:v>6.4772711397390604E-5</c:v>
                </c:pt>
                <c:pt idx="477">
                  <c:v>6.3920438879003897E-5</c:v>
                </c:pt>
                <c:pt idx="478">
                  <c:v>6.2370852481937107E-5</c:v>
                </c:pt>
                <c:pt idx="479">
                  <c:v>6.2138414522377097E-5</c:v>
                </c:pt>
                <c:pt idx="480">
                  <c:v>6.1557319623477106E-5</c:v>
                </c:pt>
                <c:pt idx="481">
                  <c:v>6.0588828125310401E-5</c:v>
                </c:pt>
                <c:pt idx="482">
                  <c:v>6.0550088465383702E-5</c:v>
                </c:pt>
                <c:pt idx="483">
                  <c:v>6.0123952206190301E-5</c:v>
                </c:pt>
                <c:pt idx="484">
                  <c:v>5.9968993566483698E-5</c:v>
                </c:pt>
                <c:pt idx="485">
                  <c:v>5.9814034926777E-5</c:v>
                </c:pt>
                <c:pt idx="486">
                  <c:v>5.9155460708023602E-5</c:v>
                </c:pt>
                <c:pt idx="487">
                  <c:v>5.8535626149196899E-5</c:v>
                </c:pt>
                <c:pt idx="488">
                  <c:v>5.8032010570150199E-5</c:v>
                </c:pt>
                <c:pt idx="489">
                  <c:v>5.75671346510302E-5</c:v>
                </c:pt>
                <c:pt idx="490">
                  <c:v>5.7450915671250202E-5</c:v>
                </c:pt>
                <c:pt idx="491">
                  <c:v>5.6753601792570099E-5</c:v>
                </c:pt>
                <c:pt idx="492">
                  <c:v>5.6172506893670101E-5</c:v>
                </c:pt>
                <c:pt idx="493">
                  <c:v>5.57851102944034E-5</c:v>
                </c:pt>
                <c:pt idx="494">
                  <c:v>5.4235523897336603E-5</c:v>
                </c:pt>
                <c:pt idx="495">
                  <c:v>5.3576949678583301E-5</c:v>
                </c:pt>
                <c:pt idx="496">
                  <c:v>5.3383251378949903E-5</c:v>
                </c:pt>
                <c:pt idx="497">
                  <c:v>5.2685937500269901E-5</c:v>
                </c:pt>
                <c:pt idx="498">
                  <c:v>5.2608458180416501E-5</c:v>
                </c:pt>
                <c:pt idx="499">
                  <c:v>5.2027363281516497E-5</c:v>
                </c:pt>
                <c:pt idx="500">
                  <c:v>5.1988623621589797E-5</c:v>
                </c:pt>
                <c:pt idx="501">
                  <c:v>5.14462683826165E-5</c:v>
                </c:pt>
                <c:pt idx="502">
                  <c:v>5.1097611443276499E-5</c:v>
                </c:pt>
                <c:pt idx="503">
                  <c:v>5.0865173483716401E-5</c:v>
                </c:pt>
                <c:pt idx="504">
                  <c:v>5.0400297564596402E-5</c:v>
                </c:pt>
                <c:pt idx="505">
                  <c:v>4.9586764706136402E-5</c:v>
                </c:pt>
                <c:pt idx="506">
                  <c:v>4.9083149127089703E-5</c:v>
                </c:pt>
                <c:pt idx="507">
                  <c:v>4.87344921877496E-5</c:v>
                </c:pt>
                <c:pt idx="508">
                  <c:v>4.8192136948776303E-5</c:v>
                </c:pt>
                <c:pt idx="509">
                  <c:v>4.7649781709802897E-5</c:v>
                </c:pt>
                <c:pt idx="510">
                  <c:v>4.7107426470829498E-5</c:v>
                </c:pt>
                <c:pt idx="511">
                  <c:v>4.6952467831122902E-5</c:v>
                </c:pt>
                <c:pt idx="512">
                  <c:v>4.6526331571929501E-5</c:v>
                </c:pt>
                <c:pt idx="513">
                  <c:v>4.6332633272296198E-5</c:v>
                </c:pt>
                <c:pt idx="514">
                  <c:v>4.5441621093982798E-5</c:v>
                </c:pt>
                <c:pt idx="515">
                  <c:v>4.4821786535156101E-5</c:v>
                </c:pt>
                <c:pt idx="516">
                  <c:v>4.4356910616036E-5</c:v>
                </c:pt>
                <c:pt idx="517">
                  <c:v>4.3310939798015997E-5</c:v>
                </c:pt>
                <c:pt idx="518">
                  <c:v>4.3155981158309299E-5</c:v>
                </c:pt>
                <c:pt idx="519">
                  <c:v>4.2962282858676002E-5</c:v>
                </c:pt>
                <c:pt idx="520">
                  <c:v>4.2962282858676002E-5</c:v>
                </c:pt>
                <c:pt idx="521">
                  <c:v>4.2110010340289201E-5</c:v>
                </c:pt>
                <c:pt idx="522">
                  <c:v>4.12964774818292E-5</c:v>
                </c:pt>
                <c:pt idx="523">
                  <c:v>4.0792861902782501E-5</c:v>
                </c:pt>
                <c:pt idx="524">
                  <c:v>4.0250506663809102E-5</c:v>
                </c:pt>
                <c:pt idx="525">
                  <c:v>4.0134287684029098E-5</c:v>
                </c:pt>
                <c:pt idx="526">
                  <c:v>3.9940589384395801E-5</c:v>
                </c:pt>
                <c:pt idx="527">
                  <c:v>3.94757134652757E-5</c:v>
                </c:pt>
                <c:pt idx="528">
                  <c:v>3.9088316866009101E-5</c:v>
                </c:pt>
                <c:pt idx="529">
                  <c:v>3.7964866728135698E-5</c:v>
                </c:pt>
                <c:pt idx="530">
                  <c:v>3.7616209788795602E-5</c:v>
                </c:pt>
                <c:pt idx="531">
                  <c:v>3.7345032169308899E-5</c:v>
                </c:pt>
                <c:pt idx="532">
                  <c:v>3.7112594209748903E-5</c:v>
                </c:pt>
                <c:pt idx="533">
                  <c:v>3.7073854549822298E-5</c:v>
                </c:pt>
                <c:pt idx="534">
                  <c:v>3.68801562501889E-5</c:v>
                </c:pt>
                <c:pt idx="535">
                  <c:v>3.6763937270408902E-5</c:v>
                </c:pt>
                <c:pt idx="536">
                  <c:v>3.6415280331068901E-5</c:v>
                </c:pt>
                <c:pt idx="537">
                  <c:v>3.5679226792462199E-5</c:v>
                </c:pt>
                <c:pt idx="538">
                  <c:v>3.5563007812682201E-5</c:v>
                </c:pt>
                <c:pt idx="539">
                  <c:v>3.5524268152755501E-5</c:v>
                </c:pt>
                <c:pt idx="540">
                  <c:v>3.50981318935621E-5</c:v>
                </c:pt>
                <c:pt idx="541">
                  <c:v>3.5020652573708802E-5</c:v>
                </c:pt>
                <c:pt idx="542">
                  <c:v>3.4013421415615397E-5</c:v>
                </c:pt>
                <c:pt idx="543">
                  <c:v>3.3703504136202103E-5</c:v>
                </c:pt>
                <c:pt idx="544">
                  <c:v>3.1805260799795298E-5</c:v>
                </c:pt>
                <c:pt idx="545">
                  <c:v>3.1146686581041901E-5</c:v>
                </c:pt>
                <c:pt idx="546">
                  <c:v>3.1030467601261903E-5</c:v>
                </c:pt>
                <c:pt idx="547">
                  <c:v>3.07205503218485E-5</c:v>
                </c:pt>
                <c:pt idx="548">
                  <c:v>3.0643071001995202E-5</c:v>
                </c:pt>
                <c:pt idx="549">
                  <c:v>3.0526852022215197E-5</c:v>
                </c:pt>
                <c:pt idx="550">
                  <c:v>2.9790798483608502E-5</c:v>
                </c:pt>
                <c:pt idx="551">
                  <c:v>2.9790798483608502E-5</c:v>
                </c:pt>
                <c:pt idx="552">
                  <c:v>2.90547449450018E-5</c:v>
                </c:pt>
                <c:pt idx="553">
                  <c:v>2.8938525965221802E-5</c:v>
                </c:pt>
                <c:pt idx="554">
                  <c:v>2.88223069854418E-5</c:v>
                </c:pt>
                <c:pt idx="555">
                  <c:v>2.8473650046101701E-5</c:v>
                </c:pt>
                <c:pt idx="556">
                  <c:v>2.7350199908228301E-5</c:v>
                </c:pt>
                <c:pt idx="557">
                  <c:v>2.72339809284483E-5</c:v>
                </c:pt>
                <c:pt idx="558">
                  <c:v>2.6807844669255E-5</c:v>
                </c:pt>
                <c:pt idx="559">
                  <c:v>2.6226749770354902E-5</c:v>
                </c:pt>
                <c:pt idx="560">
                  <c:v>2.6071791130648298E-5</c:v>
                </c:pt>
                <c:pt idx="561">
                  <c:v>2.5761873851234899E-5</c:v>
                </c:pt>
                <c:pt idx="562">
                  <c:v>2.4832122012994799E-5</c:v>
                </c:pt>
                <c:pt idx="563">
                  <c:v>2.4560944393508201E-5</c:v>
                </c:pt>
                <c:pt idx="564">
                  <c:v>2.3360014935781399E-5</c:v>
                </c:pt>
                <c:pt idx="565">
                  <c:v>2.3050097656368101E-5</c:v>
                </c:pt>
                <c:pt idx="566">
                  <c:v>2.26239613971747E-5</c:v>
                </c:pt>
                <c:pt idx="567">
                  <c:v>2.2197825137981401E-5</c:v>
                </c:pt>
                <c:pt idx="568">
                  <c:v>2.0183362821794601E-5</c:v>
                </c:pt>
                <c:pt idx="569">
                  <c:v>1.9912185202307902E-5</c:v>
                </c:pt>
                <c:pt idx="570">
                  <c:v>1.9873445542381202E-5</c:v>
                </c:pt>
                <c:pt idx="571">
                  <c:v>1.9408569623261199E-5</c:v>
                </c:pt>
                <c:pt idx="572">
                  <c:v>1.6696793428394401E-5</c:v>
                </c:pt>
                <c:pt idx="573">
                  <c:v>1.6270657169201E-5</c:v>
                </c:pt>
              </c:numCache>
            </c:numRef>
          </c:val>
        </c:ser>
        <c:ser>
          <c:idx val="1"/>
          <c:order val="1"/>
          <c:tx>
            <c:strRef>
              <c:f>'ABC-LOTE 1'!$H$1</c:f>
              <c:strCache>
                <c:ptCount val="1"/>
                <c:pt idx="0">
                  <c:v>Acumul.%</c:v>
                </c:pt>
              </c:strCache>
            </c:strRef>
          </c:tx>
          <c:spPr>
            <a:solidFill>
              <a:srgbClr val="FFFF00"/>
            </a:solidFill>
            <a:ln>
              <a:noFill/>
            </a:ln>
            <a:effectLst/>
            <a:sp3d contourW="28575"/>
          </c:spPr>
          <c:invertIfNegative val="0"/>
          <c:val>
            <c:numRef>
              <c:f>'ABC-LOTE 1'!$H$2:$H$575</c:f>
              <c:numCache>
                <c:formatCode>0.0000</c:formatCode>
                <c:ptCount val="574"/>
                <c:pt idx="0">
                  <c:v>24.680537985064401</c:v>
                </c:pt>
                <c:pt idx="1">
                  <c:v>35.821900582390498</c:v>
                </c:pt>
                <c:pt idx="2">
                  <c:v>39.152838195753198</c:v>
                </c:pt>
                <c:pt idx="3">
                  <c:v>41.815585399537497</c:v>
                </c:pt>
                <c:pt idx="4">
                  <c:v>43.947326922517199</c:v>
                </c:pt>
                <c:pt idx="5">
                  <c:v>45.951344716470402</c:v>
                </c:pt>
                <c:pt idx="6">
                  <c:v>47.933769023980602</c:v>
                </c:pt>
                <c:pt idx="7">
                  <c:v>49.907604593926401</c:v>
                </c:pt>
                <c:pt idx="8">
                  <c:v>51.673465989638501</c:v>
                </c:pt>
                <c:pt idx="9">
                  <c:v>53.366717253353599</c:v>
                </c:pt>
                <c:pt idx="10">
                  <c:v>55.0286213914871</c:v>
                </c:pt>
                <c:pt idx="11">
                  <c:v>56.489989641270498</c:v>
                </c:pt>
                <c:pt idx="12">
                  <c:v>57.894573336273098</c:v>
                </c:pt>
                <c:pt idx="13">
                  <c:v>59.105435177929103</c:v>
                </c:pt>
                <c:pt idx="14">
                  <c:v>60.199109432088001</c:v>
                </c:pt>
                <c:pt idx="15">
                  <c:v>61.270774871909701</c:v>
                </c:pt>
                <c:pt idx="16">
                  <c:v>62.330783238142097</c:v>
                </c:pt>
                <c:pt idx="17">
                  <c:v>63.381384065357999</c:v>
                </c:pt>
                <c:pt idx="18">
                  <c:v>64.402553288217106</c:v>
                </c:pt>
                <c:pt idx="19">
                  <c:v>65.2683530760156</c:v>
                </c:pt>
                <c:pt idx="20">
                  <c:v>66.115366453129297</c:v>
                </c:pt>
                <c:pt idx="21">
                  <c:v>66.960733433435806</c:v>
                </c:pt>
                <c:pt idx="22">
                  <c:v>67.794571452208501</c:v>
                </c:pt>
                <c:pt idx="23">
                  <c:v>68.582875804455199</c:v>
                </c:pt>
                <c:pt idx="24">
                  <c:v>69.365957043312605</c:v>
                </c:pt>
                <c:pt idx="25">
                  <c:v>70.123461506413904</c:v>
                </c:pt>
                <c:pt idx="26">
                  <c:v>70.868484903359303</c:v>
                </c:pt>
                <c:pt idx="27">
                  <c:v>71.486404018440595</c:v>
                </c:pt>
                <c:pt idx="28">
                  <c:v>72.099056902891107</c:v>
                </c:pt>
                <c:pt idx="29">
                  <c:v>72.663850152894</c:v>
                </c:pt>
                <c:pt idx="30">
                  <c:v>73.188623164771698</c:v>
                </c:pt>
                <c:pt idx="31">
                  <c:v>73.709453486499996</c:v>
                </c:pt>
                <c:pt idx="32">
                  <c:v>74.223490808860205</c:v>
                </c:pt>
                <c:pt idx="33">
                  <c:v>74.719505821587902</c:v>
                </c:pt>
                <c:pt idx="34">
                  <c:v>75.207986745253095</c:v>
                </c:pt>
                <c:pt idx="35">
                  <c:v>75.680241174961395</c:v>
                </c:pt>
                <c:pt idx="36">
                  <c:v>76.141903639290504</c:v>
                </c:pt>
                <c:pt idx="37">
                  <c:v>76.589112413980303</c:v>
                </c:pt>
                <c:pt idx="38">
                  <c:v>77.026732193086403</c:v>
                </c:pt>
                <c:pt idx="39">
                  <c:v>77.455609980533495</c:v>
                </c:pt>
                <c:pt idx="40">
                  <c:v>77.881423538359599</c:v>
                </c:pt>
                <c:pt idx="41">
                  <c:v>78.284315807898693</c:v>
                </c:pt>
                <c:pt idx="42">
                  <c:v>78.654152920250098</c:v>
                </c:pt>
                <c:pt idx="43">
                  <c:v>79.023194203767602</c:v>
                </c:pt>
                <c:pt idx="44">
                  <c:v>79.386083396850793</c:v>
                </c:pt>
                <c:pt idx="45">
                  <c:v>79.737456257529303</c:v>
                </c:pt>
                <c:pt idx="46">
                  <c:v>80.085988920040293</c:v>
                </c:pt>
                <c:pt idx="47">
                  <c:v>80.432298235988696</c:v>
                </c:pt>
                <c:pt idx="48">
                  <c:v>80.757568120110307</c:v>
                </c:pt>
                <c:pt idx="49">
                  <c:v>81.073969256405604</c:v>
                </c:pt>
                <c:pt idx="50">
                  <c:v>81.384517294961896</c:v>
                </c:pt>
                <c:pt idx="51">
                  <c:v>81.692727123864003</c:v>
                </c:pt>
                <c:pt idx="52">
                  <c:v>81.993922478762101</c:v>
                </c:pt>
                <c:pt idx="53">
                  <c:v>82.292811816663502</c:v>
                </c:pt>
                <c:pt idx="54">
                  <c:v>82.577176416389193</c:v>
                </c:pt>
                <c:pt idx="55">
                  <c:v>82.860438640352001</c:v>
                </c:pt>
                <c:pt idx="56">
                  <c:v>83.137355927853406</c:v>
                </c:pt>
                <c:pt idx="57">
                  <c:v>83.411335896859896</c:v>
                </c:pt>
                <c:pt idx="58">
                  <c:v>83.683509125606705</c:v>
                </c:pt>
                <c:pt idx="59">
                  <c:v>83.946601623108094</c:v>
                </c:pt>
                <c:pt idx="60">
                  <c:v>84.207432576742207</c:v>
                </c:pt>
                <c:pt idx="61">
                  <c:v>84.459434684399795</c:v>
                </c:pt>
                <c:pt idx="62">
                  <c:v>84.710068817185999</c:v>
                </c:pt>
                <c:pt idx="63">
                  <c:v>84.949447025561497</c:v>
                </c:pt>
                <c:pt idx="64">
                  <c:v>85.178822615004293</c:v>
                </c:pt>
                <c:pt idx="65">
                  <c:v>85.394486650472999</c:v>
                </c:pt>
                <c:pt idx="66">
                  <c:v>85.608563870731501</c:v>
                </c:pt>
                <c:pt idx="67">
                  <c:v>85.815312050947398</c:v>
                </c:pt>
                <c:pt idx="68">
                  <c:v>86.014934303157702</c:v>
                </c:pt>
                <c:pt idx="69">
                  <c:v>86.210681775842502</c:v>
                </c:pt>
                <c:pt idx="70">
                  <c:v>86.399788689721007</c:v>
                </c:pt>
                <c:pt idx="71">
                  <c:v>86.587251763609899</c:v>
                </c:pt>
                <c:pt idx="72">
                  <c:v>86.774526446532505</c:v>
                </c:pt>
                <c:pt idx="73">
                  <c:v>86.958349851891896</c:v>
                </c:pt>
                <c:pt idx="74">
                  <c:v>87.141186170716296</c:v>
                </c:pt>
                <c:pt idx="75">
                  <c:v>87.321946392425701</c:v>
                </c:pt>
                <c:pt idx="76">
                  <c:v>87.502643158571999</c:v>
                </c:pt>
                <c:pt idx="77">
                  <c:v>87.679243399379502</c:v>
                </c:pt>
                <c:pt idx="78">
                  <c:v>87.851113682668498</c:v>
                </c:pt>
                <c:pt idx="79">
                  <c:v>88.022518392724507</c:v>
                </c:pt>
                <c:pt idx="80">
                  <c:v>88.189307814655507</c:v>
                </c:pt>
                <c:pt idx="81">
                  <c:v>88.345765524242694</c:v>
                </c:pt>
                <c:pt idx="82">
                  <c:v>88.498970613242804</c:v>
                </c:pt>
                <c:pt idx="83">
                  <c:v>88.650052962577206</c:v>
                </c:pt>
                <c:pt idx="84">
                  <c:v>88.800150472276997</c:v>
                </c:pt>
                <c:pt idx="85">
                  <c:v>88.9495650017722</c:v>
                </c:pt>
                <c:pt idx="86">
                  <c:v>89.096332837701297</c:v>
                </c:pt>
                <c:pt idx="87">
                  <c:v>89.240729496525603</c:v>
                </c:pt>
                <c:pt idx="88">
                  <c:v>89.385116431695195</c:v>
                </c:pt>
                <c:pt idx="89">
                  <c:v>89.528695218819095</c:v>
                </c:pt>
                <c:pt idx="90">
                  <c:v>89.668638211379502</c:v>
                </c:pt>
                <c:pt idx="91">
                  <c:v>89.807967722685405</c:v>
                </c:pt>
                <c:pt idx="92">
                  <c:v>89.946644277023196</c:v>
                </c:pt>
                <c:pt idx="93">
                  <c:v>90.083607879818004</c:v>
                </c:pt>
                <c:pt idx="94">
                  <c:v>90.216990620887202</c:v>
                </c:pt>
                <c:pt idx="95">
                  <c:v>90.347551022771995</c:v>
                </c:pt>
                <c:pt idx="96">
                  <c:v>90.477536218186302</c:v>
                </c:pt>
                <c:pt idx="97">
                  <c:v>90.6027207174631</c:v>
                </c:pt>
                <c:pt idx="98">
                  <c:v>90.726886983518497</c:v>
                </c:pt>
                <c:pt idx="99">
                  <c:v>90.849715104240602</c:v>
                </c:pt>
                <c:pt idx="100">
                  <c:v>90.969744904367602</c:v>
                </c:pt>
                <c:pt idx="101">
                  <c:v>91.086644385013898</c:v>
                </c:pt>
                <c:pt idx="102">
                  <c:v>91.202488752282406</c:v>
                </c:pt>
                <c:pt idx="103">
                  <c:v>91.317523112001496</c:v>
                </c:pt>
                <c:pt idx="104">
                  <c:v>91.4317082596354</c:v>
                </c:pt>
                <c:pt idx="105">
                  <c:v>91.543809136085898</c:v>
                </c:pt>
                <c:pt idx="106">
                  <c:v>91.655838886520698</c:v>
                </c:pt>
                <c:pt idx="107">
                  <c:v>91.763336794058006</c:v>
                </c:pt>
                <c:pt idx="108">
                  <c:v>91.868985657626993</c:v>
                </c:pt>
                <c:pt idx="109">
                  <c:v>91.973077884180896</c:v>
                </c:pt>
                <c:pt idx="110">
                  <c:v>92.076467644481298</c:v>
                </c:pt>
                <c:pt idx="111">
                  <c:v>92.179018884842606</c:v>
                </c:pt>
                <c:pt idx="112">
                  <c:v>92.280762596992702</c:v>
                </c:pt>
                <c:pt idx="113">
                  <c:v>92.382347050400796</c:v>
                </c:pt>
                <c:pt idx="114">
                  <c:v>92.482744753066797</c:v>
                </c:pt>
                <c:pt idx="115">
                  <c:v>92.583083648929005</c:v>
                </c:pt>
                <c:pt idx="116">
                  <c:v>92.681319988488298</c:v>
                </c:pt>
                <c:pt idx="117">
                  <c:v>92.778812410358</c:v>
                </c:pt>
                <c:pt idx="118">
                  <c:v>92.875100299981696</c:v>
                </c:pt>
                <c:pt idx="119">
                  <c:v>92.971091327591296</c:v>
                </c:pt>
                <c:pt idx="120">
                  <c:v>93.066384498967096</c:v>
                </c:pt>
                <c:pt idx="121">
                  <c:v>93.1616065443271</c:v>
                </c:pt>
                <c:pt idx="122">
                  <c:v>93.25438136663</c:v>
                </c:pt>
                <c:pt idx="123">
                  <c:v>93.3470030510572</c:v>
                </c:pt>
                <c:pt idx="124">
                  <c:v>93.438414314809904</c:v>
                </c:pt>
                <c:pt idx="125">
                  <c:v>93.529060586498105</c:v>
                </c:pt>
                <c:pt idx="126">
                  <c:v>93.619333446604301</c:v>
                </c:pt>
                <c:pt idx="127">
                  <c:v>93.709590733367193</c:v>
                </c:pt>
                <c:pt idx="128">
                  <c:v>93.7996853135583</c:v>
                </c:pt>
                <c:pt idx="129">
                  <c:v>93.889483651570103</c:v>
                </c:pt>
                <c:pt idx="130">
                  <c:v>93.976314686590001</c:v>
                </c:pt>
                <c:pt idx="131">
                  <c:v>94.062729541443403</c:v>
                </c:pt>
                <c:pt idx="132">
                  <c:v>94.147345403969098</c:v>
                </c:pt>
                <c:pt idx="133">
                  <c:v>94.231816651344303</c:v>
                </c:pt>
                <c:pt idx="134">
                  <c:v>94.315795905038499</c:v>
                </c:pt>
                <c:pt idx="135">
                  <c:v>94.399726424240399</c:v>
                </c:pt>
                <c:pt idx="136">
                  <c:v>94.480335211301906</c:v>
                </c:pt>
                <c:pt idx="137">
                  <c:v>94.560706214330807</c:v>
                </c:pt>
                <c:pt idx="138">
                  <c:v>94.638862509741401</c:v>
                </c:pt>
                <c:pt idx="139">
                  <c:v>94.716207790371399</c:v>
                </c:pt>
                <c:pt idx="140">
                  <c:v>94.792352141543702</c:v>
                </c:pt>
                <c:pt idx="141">
                  <c:v>94.8671130219806</c:v>
                </c:pt>
                <c:pt idx="142">
                  <c:v>94.941315586438705</c:v>
                </c:pt>
                <c:pt idx="143">
                  <c:v>95.013327965483199</c:v>
                </c:pt>
                <c:pt idx="144">
                  <c:v>95.085265422025401</c:v>
                </c:pt>
                <c:pt idx="145">
                  <c:v>95.156438506337594</c:v>
                </c:pt>
                <c:pt idx="146">
                  <c:v>95.225393551420694</c:v>
                </c:pt>
                <c:pt idx="147">
                  <c:v>95.293071349915905</c:v>
                </c:pt>
                <c:pt idx="148">
                  <c:v>95.360670042025703</c:v>
                </c:pt>
                <c:pt idx="149">
                  <c:v>95.428250720193503</c:v>
                </c:pt>
                <c:pt idx="150">
                  <c:v>95.494644453920898</c:v>
                </c:pt>
                <c:pt idx="151">
                  <c:v>95.560464685722707</c:v>
                </c:pt>
                <c:pt idx="152">
                  <c:v>95.623362397579598</c:v>
                </c:pt>
                <c:pt idx="153">
                  <c:v>95.686178756150696</c:v>
                </c:pt>
                <c:pt idx="154">
                  <c:v>95.748694340002203</c:v>
                </c:pt>
                <c:pt idx="155">
                  <c:v>95.810616122346204</c:v>
                </c:pt>
                <c:pt idx="156">
                  <c:v>95.871766133185204</c:v>
                </c:pt>
                <c:pt idx="157">
                  <c:v>95.932797174528602</c:v>
                </c:pt>
                <c:pt idx="158">
                  <c:v>95.993477428251396</c:v>
                </c:pt>
                <c:pt idx="159">
                  <c:v>96.053652013193101</c:v>
                </c:pt>
                <c:pt idx="160">
                  <c:v>96.113227101897394</c:v>
                </c:pt>
                <c:pt idx="161">
                  <c:v>96.171574646997698</c:v>
                </c:pt>
                <c:pt idx="162">
                  <c:v>96.229443718558201</c:v>
                </c:pt>
                <c:pt idx="163">
                  <c:v>96.286750212777207</c:v>
                </c:pt>
                <c:pt idx="164">
                  <c:v>96.341515888920696</c:v>
                </c:pt>
                <c:pt idx="165">
                  <c:v>96.395015979113893</c:v>
                </c:pt>
                <c:pt idx="166">
                  <c:v>96.448306022871094</c:v>
                </c:pt>
                <c:pt idx="167">
                  <c:v>96.500778737283099</c:v>
                </c:pt>
                <c:pt idx="168">
                  <c:v>96.553133140773795</c:v>
                </c:pt>
                <c:pt idx="169">
                  <c:v>96.604333334836497</c:v>
                </c:pt>
                <c:pt idx="170">
                  <c:v>96.654719686123499</c:v>
                </c:pt>
                <c:pt idx="171">
                  <c:v>96.704511848506598</c:v>
                </c:pt>
                <c:pt idx="172">
                  <c:v>96.753618435127905</c:v>
                </c:pt>
                <c:pt idx="173">
                  <c:v>96.8016047870032</c:v>
                </c:pt>
                <c:pt idx="174">
                  <c:v>96.848177761125697</c:v>
                </c:pt>
                <c:pt idx="175">
                  <c:v>96.893978963743095</c:v>
                </c:pt>
                <c:pt idx="176">
                  <c:v>96.939654882300303</c:v>
                </c:pt>
                <c:pt idx="177">
                  <c:v>96.9848099848695</c:v>
                </c:pt>
                <c:pt idx="178">
                  <c:v>97.029508269368804</c:v>
                </c:pt>
                <c:pt idx="179">
                  <c:v>97.073842710982106</c:v>
                </c:pt>
                <c:pt idx="180">
                  <c:v>97.117983609254395</c:v>
                </c:pt>
                <c:pt idx="181">
                  <c:v>97.161711775189801</c:v>
                </c:pt>
                <c:pt idx="182">
                  <c:v>97.204797327646304</c:v>
                </c:pt>
                <c:pt idx="183">
                  <c:v>97.247172743396803</c:v>
                </c:pt>
                <c:pt idx="184">
                  <c:v>97.288588229113898</c:v>
                </c:pt>
                <c:pt idx="185">
                  <c:v>97.329028947507993</c:v>
                </c:pt>
                <c:pt idx="186">
                  <c:v>97.368881016769393</c:v>
                </c:pt>
                <c:pt idx="187">
                  <c:v>97.408096554678593</c:v>
                </c:pt>
                <c:pt idx="188">
                  <c:v>97.447159148410407</c:v>
                </c:pt>
                <c:pt idx="189">
                  <c:v>97.485747413746097</c:v>
                </c:pt>
                <c:pt idx="190">
                  <c:v>97.523608768102903</c:v>
                </c:pt>
                <c:pt idx="191">
                  <c:v>97.560954110189499</c:v>
                </c:pt>
                <c:pt idx="192">
                  <c:v>97.597377603328496</c:v>
                </c:pt>
                <c:pt idx="193">
                  <c:v>97.633212369855599</c:v>
                </c:pt>
                <c:pt idx="194">
                  <c:v>97.668494360175103</c:v>
                </c:pt>
                <c:pt idx="195">
                  <c:v>97.703432652231797</c:v>
                </c:pt>
                <c:pt idx="196">
                  <c:v>97.738104066771299</c:v>
                </c:pt>
                <c:pt idx="197">
                  <c:v>97.772369102278105</c:v>
                </c:pt>
                <c:pt idx="198">
                  <c:v>97.806597063930397</c:v>
                </c:pt>
                <c:pt idx="199">
                  <c:v>97.840261634708398</c:v>
                </c:pt>
                <c:pt idx="200">
                  <c:v>97.873925236994907</c:v>
                </c:pt>
                <c:pt idx="201">
                  <c:v>97.907558351169001</c:v>
                </c:pt>
                <c:pt idx="202">
                  <c:v>97.940365264615906</c:v>
                </c:pt>
                <c:pt idx="203">
                  <c:v>97.972868614087503</c:v>
                </c:pt>
                <c:pt idx="204">
                  <c:v>98.004370775788104</c:v>
                </c:pt>
                <c:pt idx="205">
                  <c:v>98.035784301146705</c:v>
                </c:pt>
                <c:pt idx="206">
                  <c:v>98.066827552835704</c:v>
                </c:pt>
                <c:pt idx="207">
                  <c:v>98.0977857709712</c:v>
                </c:pt>
                <c:pt idx="208">
                  <c:v>98.128388785164802</c:v>
                </c:pt>
                <c:pt idx="209">
                  <c:v>98.1582059266172</c:v>
                </c:pt>
                <c:pt idx="210">
                  <c:v>98.187015294556204</c:v>
                </c:pt>
                <c:pt idx="211">
                  <c:v>98.215760664577104</c:v>
                </c:pt>
                <c:pt idx="212">
                  <c:v>98.244091210319397</c:v>
                </c:pt>
                <c:pt idx="213">
                  <c:v>98.2720789100714</c:v>
                </c:pt>
                <c:pt idx="214">
                  <c:v>98.299543934331595</c:v>
                </c:pt>
                <c:pt idx="215">
                  <c:v>98.326780007201705</c:v>
                </c:pt>
                <c:pt idx="216">
                  <c:v>98.353845664307798</c:v>
                </c:pt>
                <c:pt idx="217">
                  <c:v>98.380296523010799</c:v>
                </c:pt>
                <c:pt idx="218">
                  <c:v>98.406702327489299</c:v>
                </c:pt>
                <c:pt idx="219">
                  <c:v>98.433062574127803</c:v>
                </c:pt>
                <c:pt idx="220">
                  <c:v>98.459416816119003</c:v>
                </c:pt>
                <c:pt idx="221">
                  <c:v>98.485543772525403</c:v>
                </c:pt>
                <c:pt idx="222">
                  <c:v>98.511662206206594</c:v>
                </c:pt>
                <c:pt idx="223">
                  <c:v>98.537562651821403</c:v>
                </c:pt>
                <c:pt idx="224">
                  <c:v>98.563034636797397</c:v>
                </c:pt>
                <c:pt idx="225">
                  <c:v>98.587688168978104</c:v>
                </c:pt>
                <c:pt idx="226">
                  <c:v>98.611905143931097</c:v>
                </c:pt>
                <c:pt idx="227">
                  <c:v>98.636073035734995</c:v>
                </c:pt>
                <c:pt idx="228">
                  <c:v>98.660198623830297</c:v>
                </c:pt>
                <c:pt idx="229">
                  <c:v>98.684150580769696</c:v>
                </c:pt>
                <c:pt idx="230">
                  <c:v>98.708094479859895</c:v>
                </c:pt>
                <c:pt idx="231">
                  <c:v>98.731943854179903</c:v>
                </c:pt>
                <c:pt idx="232">
                  <c:v>98.7554351965629</c:v>
                </c:pt>
                <c:pt idx="233">
                  <c:v>98.778536663008296</c:v>
                </c:pt>
                <c:pt idx="234">
                  <c:v>98.801385430652005</c:v>
                </c:pt>
                <c:pt idx="235">
                  <c:v>98.823911923064799</c:v>
                </c:pt>
                <c:pt idx="236">
                  <c:v>98.846325334410295</c:v>
                </c:pt>
                <c:pt idx="237">
                  <c:v>98.868478415241</c:v>
                </c:pt>
                <c:pt idx="238">
                  <c:v>98.8904468241129</c:v>
                </c:pt>
                <c:pt idx="239">
                  <c:v>98.912386759334794</c:v>
                </c:pt>
                <c:pt idx="240">
                  <c:v>98.934109829940397</c:v>
                </c:pt>
                <c:pt idx="241">
                  <c:v>98.955811632472603</c:v>
                </c:pt>
                <c:pt idx="242">
                  <c:v>98.977236213998495</c:v>
                </c:pt>
                <c:pt idx="243">
                  <c:v>98.998289359664994</c:v>
                </c:pt>
                <c:pt idx="244">
                  <c:v>99.019286604002104</c:v>
                </c:pt>
                <c:pt idx="245">
                  <c:v>99.040267035326906</c:v>
                </c:pt>
                <c:pt idx="246">
                  <c:v>99.061168437745494</c:v>
                </c:pt>
                <c:pt idx="247">
                  <c:v>99.081931190921097</c:v>
                </c:pt>
                <c:pt idx="248">
                  <c:v>99.102297986032696</c:v>
                </c:pt>
                <c:pt idx="249">
                  <c:v>99.122611978987706</c:v>
                </c:pt>
                <c:pt idx="250">
                  <c:v>99.142622098050296</c:v>
                </c:pt>
                <c:pt idx="251">
                  <c:v>99.162333108198695</c:v>
                </c:pt>
                <c:pt idx="252">
                  <c:v>99.181794634937006</c:v>
                </c:pt>
                <c:pt idx="253">
                  <c:v>99.201216569742996</c:v>
                </c:pt>
                <c:pt idx="254">
                  <c:v>99.220605769536306</c:v>
                </c:pt>
                <c:pt idx="255">
                  <c:v>99.239496312426994</c:v>
                </c:pt>
                <c:pt idx="256">
                  <c:v>99.257587617393796</c:v>
                </c:pt>
                <c:pt idx="257">
                  <c:v>99.275518191511495</c:v>
                </c:pt>
                <c:pt idx="258">
                  <c:v>99.293123856101403</c:v>
                </c:pt>
                <c:pt idx="259">
                  <c:v>99.310447224789499</c:v>
                </c:pt>
                <c:pt idx="260">
                  <c:v>99.327670567675597</c:v>
                </c:pt>
                <c:pt idx="261">
                  <c:v>99.344688125488204</c:v>
                </c:pt>
                <c:pt idx="262">
                  <c:v>99.361516440062005</c:v>
                </c:pt>
                <c:pt idx="263">
                  <c:v>99.378200333183699</c:v>
                </c:pt>
                <c:pt idx="264">
                  <c:v>99.394740269728999</c:v>
                </c:pt>
                <c:pt idx="265">
                  <c:v>99.411145276038894</c:v>
                </c:pt>
                <c:pt idx="266">
                  <c:v>99.427094277811705</c:v>
                </c:pt>
                <c:pt idx="267">
                  <c:v>99.442753971804194</c:v>
                </c:pt>
                <c:pt idx="268">
                  <c:v>99.457735605528995</c:v>
                </c:pt>
                <c:pt idx="269">
                  <c:v>99.472390935098204</c:v>
                </c:pt>
                <c:pt idx="270">
                  <c:v>99.486692455353307</c:v>
                </c:pt>
                <c:pt idx="271">
                  <c:v>99.500663100173</c:v>
                </c:pt>
                <c:pt idx="272">
                  <c:v>99.514583809571107</c:v>
                </c:pt>
                <c:pt idx="273">
                  <c:v>99.528488248312001</c:v>
                </c:pt>
                <c:pt idx="274">
                  <c:v>99.541715207880102</c:v>
                </c:pt>
                <c:pt idx="275">
                  <c:v>99.554772952613604</c:v>
                </c:pt>
                <c:pt idx="276">
                  <c:v>99.567777856451002</c:v>
                </c:pt>
                <c:pt idx="277">
                  <c:v>99.580693852768803</c:v>
                </c:pt>
                <c:pt idx="278">
                  <c:v>99.5930817887822</c:v>
                </c:pt>
                <c:pt idx="279">
                  <c:v>99.605281295089696</c:v>
                </c:pt>
                <c:pt idx="280">
                  <c:v>99.617001940460895</c:v>
                </c:pt>
                <c:pt idx="281">
                  <c:v>99.628279404122495</c:v>
                </c:pt>
                <c:pt idx="282">
                  <c:v>99.639364525372599</c:v>
                </c:pt>
                <c:pt idx="283">
                  <c:v>99.650285932819799</c:v>
                </c:pt>
                <c:pt idx="284">
                  <c:v>99.660898778875705</c:v>
                </c:pt>
                <c:pt idx="285">
                  <c:v>99.671170212308596</c:v>
                </c:pt>
                <c:pt idx="286">
                  <c:v>99.680768350452098</c:v>
                </c:pt>
                <c:pt idx="287">
                  <c:v>99.689591695396999</c:v>
                </c:pt>
                <c:pt idx="288">
                  <c:v>99.698400861626297</c:v>
                </c:pt>
                <c:pt idx="289">
                  <c:v>99.707002615716405</c:v>
                </c:pt>
                <c:pt idx="290">
                  <c:v>99.715150999566404</c:v>
                </c:pt>
                <c:pt idx="291">
                  <c:v>99.722829742519195</c:v>
                </c:pt>
                <c:pt idx="292">
                  <c:v>99.730214993808204</c:v>
                </c:pt>
                <c:pt idx="293">
                  <c:v>99.737155901197994</c:v>
                </c:pt>
                <c:pt idx="294">
                  <c:v>99.744050514694095</c:v>
                </c:pt>
                <c:pt idx="295">
                  <c:v>99.750694366371505</c:v>
                </c:pt>
                <c:pt idx="296">
                  <c:v>99.757333956686395</c:v>
                </c:pt>
                <c:pt idx="297">
                  <c:v>99.7637447505697</c:v>
                </c:pt>
                <c:pt idx="298">
                  <c:v>99.769842760438706</c:v>
                </c:pt>
                <c:pt idx="299">
                  <c:v>99.775527573095005</c:v>
                </c:pt>
                <c:pt idx="300">
                  <c:v>99.781159079979204</c:v>
                </c:pt>
                <c:pt idx="301">
                  <c:v>99.786707645251596</c:v>
                </c:pt>
                <c:pt idx="302">
                  <c:v>99.792114229670204</c:v>
                </c:pt>
                <c:pt idx="303">
                  <c:v>99.797498926181106</c:v>
                </c:pt>
                <c:pt idx="304">
                  <c:v>99.802485107810199</c:v>
                </c:pt>
                <c:pt idx="305">
                  <c:v>99.807327952697705</c:v>
                </c:pt>
                <c:pt idx="306">
                  <c:v>99.811673961446502</c:v>
                </c:pt>
                <c:pt idx="307">
                  <c:v>99.816006372574805</c:v>
                </c:pt>
                <c:pt idx="308">
                  <c:v>99.820333592588597</c:v>
                </c:pt>
                <c:pt idx="309">
                  <c:v>99.824580234109803</c:v>
                </c:pt>
                <c:pt idx="310">
                  <c:v>99.8285990864306</c:v>
                </c:pt>
                <c:pt idx="311">
                  <c:v>99.832422109770405</c:v>
                </c:pt>
                <c:pt idx="312">
                  <c:v>99.836151344393599</c:v>
                </c:pt>
                <c:pt idx="313">
                  <c:v>99.839767420470096</c:v>
                </c:pt>
                <c:pt idx="314">
                  <c:v>99.843219085429993</c:v>
                </c:pt>
                <c:pt idx="315">
                  <c:v>99.846560845974594</c:v>
                </c:pt>
                <c:pt idx="316">
                  <c:v>99.849862510971107</c:v>
                </c:pt>
                <c:pt idx="317">
                  <c:v>99.853162200244995</c:v>
                </c:pt>
                <c:pt idx="318">
                  <c:v>99.856400874554595</c:v>
                </c:pt>
                <c:pt idx="319">
                  <c:v>99.859615956411204</c:v>
                </c:pt>
                <c:pt idx="320">
                  <c:v>99.862771844067495</c:v>
                </c:pt>
                <c:pt idx="321">
                  <c:v>99.865828868111606</c:v>
                </c:pt>
                <c:pt idx="322">
                  <c:v>99.868814378743494</c:v>
                </c:pt>
                <c:pt idx="323">
                  <c:v>99.8717751734724</c:v>
                </c:pt>
                <c:pt idx="324">
                  <c:v>99.8746659268961</c:v>
                </c:pt>
                <c:pt idx="325">
                  <c:v>99.877550017098301</c:v>
                </c:pt>
                <c:pt idx="326">
                  <c:v>99.880361199260605</c:v>
                </c:pt>
                <c:pt idx="327">
                  <c:v>99.883104432059298</c:v>
                </c:pt>
                <c:pt idx="328">
                  <c:v>99.885804586356201</c:v>
                </c:pt>
                <c:pt idx="329">
                  <c:v>99.888475995825402</c:v>
                </c:pt>
                <c:pt idx="330">
                  <c:v>99.891109324208898</c:v>
                </c:pt>
                <c:pt idx="331">
                  <c:v>99.893674664489296</c:v>
                </c:pt>
                <c:pt idx="332">
                  <c:v>99.896177633917105</c:v>
                </c:pt>
                <c:pt idx="333">
                  <c:v>99.898603588901096</c:v>
                </c:pt>
                <c:pt idx="334">
                  <c:v>99.901023268060101</c:v>
                </c:pt>
                <c:pt idx="335">
                  <c:v>99.903408546401096</c:v>
                </c:pt>
                <c:pt idx="336">
                  <c:v>99.905793359866195</c:v>
                </c:pt>
                <c:pt idx="337">
                  <c:v>99.908177902153597</c:v>
                </c:pt>
                <c:pt idx="338">
                  <c:v>99.910512509019497</c:v>
                </c:pt>
                <c:pt idx="339">
                  <c:v>99.912826196468899</c:v>
                </c:pt>
                <c:pt idx="340">
                  <c:v>99.915113967085901</c:v>
                </c:pt>
                <c:pt idx="341">
                  <c:v>99.917257858605893</c:v>
                </c:pt>
                <c:pt idx="342">
                  <c:v>99.919388501162203</c:v>
                </c:pt>
                <c:pt idx="343">
                  <c:v>99.921428841571199</c:v>
                </c:pt>
                <c:pt idx="344">
                  <c:v>99.923357611759698</c:v>
                </c:pt>
                <c:pt idx="345">
                  <c:v>99.925275379884695</c:v>
                </c:pt>
                <c:pt idx="346">
                  <c:v>99.927187879415897</c:v>
                </c:pt>
                <c:pt idx="347">
                  <c:v>99.929076205399397</c:v>
                </c:pt>
                <c:pt idx="348">
                  <c:v>99.930962361961903</c:v>
                </c:pt>
                <c:pt idx="349">
                  <c:v>99.9328044327914</c:v>
                </c:pt>
                <c:pt idx="350">
                  <c:v>99.934601178218799</c:v>
                </c:pt>
                <c:pt idx="351">
                  <c:v>99.936356317251494</c:v>
                </c:pt>
                <c:pt idx="352">
                  <c:v>99.938079379845703</c:v>
                </c:pt>
                <c:pt idx="353">
                  <c:v>99.939771179534304</c:v>
                </c:pt>
                <c:pt idx="354">
                  <c:v>99.941423774687095</c:v>
                </c:pt>
                <c:pt idx="355">
                  <c:v>99.942944112641001</c:v>
                </c:pt>
                <c:pt idx="356">
                  <c:v>99.944424626224404</c:v>
                </c:pt>
                <c:pt idx="357">
                  <c:v>99.945865819052997</c:v>
                </c:pt>
                <c:pt idx="358">
                  <c:v>99.947275167881102</c:v>
                </c:pt>
                <c:pt idx="359">
                  <c:v>99.948668827147003</c:v>
                </c:pt>
                <c:pt idx="360">
                  <c:v>99.950009296859704</c:v>
                </c:pt>
                <c:pt idx="361">
                  <c:v>99.951302659146094</c:v>
                </c:pt>
                <c:pt idx="362">
                  <c:v>99.952552323096</c:v>
                </c:pt>
                <c:pt idx="363">
                  <c:v>99.9537785495516</c:v>
                </c:pt>
                <c:pt idx="364">
                  <c:v>99.954979285311097</c:v>
                </c:pt>
                <c:pt idx="365">
                  <c:v>99.9561310541403</c:v>
                </c:pt>
                <c:pt idx="366">
                  <c:v>99.957257913368295</c:v>
                </c:pt>
                <c:pt idx="367">
                  <c:v>99.958379349043895</c:v>
                </c:pt>
                <c:pt idx="368">
                  <c:v>99.959467158694594</c:v>
                </c:pt>
                <c:pt idx="369">
                  <c:v>99.960496548938195</c:v>
                </c:pt>
                <c:pt idx="370">
                  <c:v>99.961518423687707</c:v>
                </c:pt>
                <c:pt idx="371">
                  <c:v>99.962529799989397</c:v>
                </c:pt>
                <c:pt idx="372">
                  <c:v>99.963501274441398</c:v>
                </c:pt>
                <c:pt idx="373">
                  <c:v>99.964449040221496</c:v>
                </c:pt>
                <c:pt idx="374">
                  <c:v>99.965290078238496</c:v>
                </c:pt>
                <c:pt idx="375">
                  <c:v>99.966127823384397</c:v>
                </c:pt>
                <c:pt idx="376">
                  <c:v>99.966922063892298</c:v>
                </c:pt>
                <c:pt idx="377">
                  <c:v>99.967703675270897</c:v>
                </c:pt>
                <c:pt idx="378">
                  <c:v>99.968414974166805</c:v>
                </c:pt>
                <c:pt idx="379">
                  <c:v>99.969102796828807</c:v>
                </c:pt>
                <c:pt idx="380">
                  <c:v>99.969781167013807</c:v>
                </c:pt>
                <c:pt idx="381">
                  <c:v>99.970442336789802</c:v>
                </c:pt>
                <c:pt idx="382">
                  <c:v>99.971094906361301</c:v>
                </c:pt>
                <c:pt idx="383">
                  <c:v>99.971744570458199</c:v>
                </c:pt>
                <c:pt idx="384">
                  <c:v>99.972371959250694</c:v>
                </c:pt>
                <c:pt idx="385">
                  <c:v>99.972983348563702</c:v>
                </c:pt>
                <c:pt idx="386">
                  <c:v>99.973590553993404</c:v>
                </c:pt>
                <c:pt idx="387">
                  <c:v>99.974194389072693</c:v>
                </c:pt>
                <c:pt idx="388">
                  <c:v>99.974795706074005</c:v>
                </c:pt>
                <c:pt idx="389">
                  <c:v>99.975386447148296</c:v>
                </c:pt>
                <c:pt idx="390">
                  <c:v>99.975968742976605</c:v>
                </c:pt>
                <c:pt idx="391">
                  <c:v>99.976550535189403</c:v>
                </c:pt>
                <c:pt idx="392">
                  <c:v>99.9771100520977</c:v>
                </c:pt>
                <c:pt idx="393">
                  <c:v>99.977613164061196</c:v>
                </c:pt>
                <c:pt idx="394">
                  <c:v>99.978115307533201</c:v>
                </c:pt>
                <c:pt idx="395">
                  <c:v>99.978612879725304</c:v>
                </c:pt>
                <c:pt idx="396">
                  <c:v>99.979109444686202</c:v>
                </c:pt>
                <c:pt idx="397">
                  <c:v>99.979601980722506</c:v>
                </c:pt>
                <c:pt idx="398">
                  <c:v>99.980087466140702</c:v>
                </c:pt>
                <c:pt idx="399">
                  <c:v>99.980562375631806</c:v>
                </c:pt>
                <c:pt idx="400">
                  <c:v>99.981021673039805</c:v>
                </c:pt>
                <c:pt idx="401">
                  <c:v>99.981471634189901</c:v>
                </c:pt>
                <c:pt idx="402">
                  <c:v>99.981919348439703</c:v>
                </c:pt>
                <c:pt idx="403">
                  <c:v>99.982357687691703</c:v>
                </c:pt>
                <c:pt idx="404">
                  <c:v>99.982795019712697</c:v>
                </c:pt>
                <c:pt idx="405">
                  <c:v>99.983223596570397</c:v>
                </c:pt>
                <c:pt idx="406">
                  <c:v>99.983642372294199</c:v>
                </c:pt>
                <c:pt idx="407">
                  <c:v>99.984054833453499</c:v>
                </c:pt>
                <c:pt idx="408">
                  <c:v>99.984453193376496</c:v>
                </c:pt>
                <c:pt idx="409">
                  <c:v>99.984845006296993</c:v>
                </c:pt>
                <c:pt idx="410">
                  <c:v>99.985226398248997</c:v>
                </c:pt>
                <c:pt idx="411">
                  <c:v>99.985606434312899</c:v>
                </c:pt>
                <c:pt idx="412">
                  <c:v>99.985973647549301</c:v>
                </c:pt>
                <c:pt idx="413">
                  <c:v>99.9863218396127</c:v>
                </c:pt>
                <c:pt idx="414">
                  <c:v>99.9866698379778</c:v>
                </c:pt>
                <c:pt idx="415">
                  <c:v>99.987013303802797</c:v>
                </c:pt>
                <c:pt idx="416">
                  <c:v>99.9873353465957</c:v>
                </c:pt>
                <c:pt idx="417">
                  <c:v>99.987649641456699</c:v>
                </c:pt>
                <c:pt idx="418">
                  <c:v>99.987950803573</c:v>
                </c:pt>
                <c:pt idx="419">
                  <c:v>99.988237012180505</c:v>
                </c:pt>
                <c:pt idx="420">
                  <c:v>99.988503386082201</c:v>
                </c:pt>
                <c:pt idx="421">
                  <c:v>99.988768791492305</c:v>
                </c:pt>
                <c:pt idx="422">
                  <c:v>99.989030129238202</c:v>
                </c:pt>
                <c:pt idx="423">
                  <c:v>99.989285191159198</c:v>
                </c:pt>
                <c:pt idx="424">
                  <c:v>99.989537502564303</c:v>
                </c:pt>
                <c:pt idx="425">
                  <c:v>99.989785552606804</c:v>
                </c:pt>
                <c:pt idx="426">
                  <c:v>99.990031045831699</c:v>
                </c:pt>
                <c:pt idx="427">
                  <c:v>99.990262708998102</c:v>
                </c:pt>
                <c:pt idx="428">
                  <c:v>99.9904917378676</c:v>
                </c:pt>
                <c:pt idx="429">
                  <c:v>99.990718016221194</c:v>
                </c:pt>
                <c:pt idx="430">
                  <c:v>99.990940653046806</c:v>
                </c:pt>
                <c:pt idx="431">
                  <c:v>99.991162553818896</c:v>
                </c:pt>
                <c:pt idx="432">
                  <c:v>99.991363031559004</c:v>
                </c:pt>
                <c:pt idx="433">
                  <c:v>99.9915600614694</c:v>
                </c:pt>
                <c:pt idx="434">
                  <c:v>99.991748103778704</c:v>
                </c:pt>
                <c:pt idx="435">
                  <c:v>99.991931419849394</c:v>
                </c:pt>
                <c:pt idx="436">
                  <c:v>99.992087501939295</c:v>
                </c:pt>
                <c:pt idx="437">
                  <c:v>99.992242576798006</c:v>
                </c:pt>
                <c:pt idx="438">
                  <c:v>99.992397302999706</c:v>
                </c:pt>
                <c:pt idx="439">
                  <c:v>99.992545249760994</c:v>
                </c:pt>
                <c:pt idx="440">
                  <c:v>99.992682775553703</c:v>
                </c:pt>
                <c:pt idx="441">
                  <c:v>99.992819681511904</c:v>
                </c:pt>
                <c:pt idx="442">
                  <c:v>99.9929539144335</c:v>
                </c:pt>
                <c:pt idx="443">
                  <c:v>99.993083033720097</c:v>
                </c:pt>
                <c:pt idx="444">
                  <c:v>99.993210370982297</c:v>
                </c:pt>
                <c:pt idx="445">
                  <c:v>99.993336739752905</c:v>
                </c:pt>
                <c:pt idx="446">
                  <c:v>99.993458343545498</c:v>
                </c:pt>
                <c:pt idx="447">
                  <c:v>99.993573012938796</c:v>
                </c:pt>
                <c:pt idx="448">
                  <c:v>99.993687062497699</c:v>
                </c:pt>
                <c:pt idx="449">
                  <c:v>99.9937981291027</c:v>
                </c:pt>
                <c:pt idx="450">
                  <c:v>99.993904818126097</c:v>
                </c:pt>
                <c:pt idx="451">
                  <c:v>99.994008756633704</c:v>
                </c:pt>
                <c:pt idx="452">
                  <c:v>99.994111804129105</c:v>
                </c:pt>
                <c:pt idx="453">
                  <c:v>99.994213069600093</c:v>
                </c:pt>
                <c:pt idx="454">
                  <c:v>99.994313017922707</c:v>
                </c:pt>
                <c:pt idx="455">
                  <c:v>99.9944120752332</c:v>
                </c:pt>
                <c:pt idx="456">
                  <c:v>99.994504430582495</c:v>
                </c:pt>
                <c:pt idx="457">
                  <c:v>99.994595778700599</c:v>
                </c:pt>
                <c:pt idx="458">
                  <c:v>99.994686158327198</c:v>
                </c:pt>
                <c:pt idx="459">
                  <c:v>99.9947729739051</c:v>
                </c:pt>
                <c:pt idx="460">
                  <c:v>99.994857038967098</c:v>
                </c:pt>
                <c:pt idx="461">
                  <c:v>99.994939322004797</c:v>
                </c:pt>
                <c:pt idx="462">
                  <c:v>99.995020404113006</c:v>
                </c:pt>
                <c:pt idx="463">
                  <c:v>99.995100517729796</c:v>
                </c:pt>
                <c:pt idx="464">
                  <c:v>99.995179972772306</c:v>
                </c:pt>
                <c:pt idx="465">
                  <c:v>99.995258691761194</c:v>
                </c:pt>
                <c:pt idx="466">
                  <c:v>99.995335977382794</c:v>
                </c:pt>
                <c:pt idx="467">
                  <c:v>99.995413185524995</c:v>
                </c:pt>
                <c:pt idx="468">
                  <c:v>99.995485241292499</c:v>
                </c:pt>
                <c:pt idx="469">
                  <c:v>99.995557297059904</c:v>
                </c:pt>
                <c:pt idx="470">
                  <c:v>99.995629352827393</c:v>
                </c:pt>
                <c:pt idx="471">
                  <c:v>99.995700788760303</c:v>
                </c:pt>
                <c:pt idx="472">
                  <c:v>99.9957719535156</c:v>
                </c:pt>
                <c:pt idx="473">
                  <c:v>99.995840677672305</c:v>
                </c:pt>
                <c:pt idx="474">
                  <c:v>99.995908162159907</c:v>
                </c:pt>
                <c:pt idx="475">
                  <c:v>99.995975220511198</c:v>
                </c:pt>
                <c:pt idx="476">
                  <c:v>99.996039993222595</c:v>
                </c:pt>
                <c:pt idx="477">
                  <c:v>99.9961039136615</c:v>
                </c:pt>
                <c:pt idx="478">
                  <c:v>99.996166284514004</c:v>
                </c:pt>
                <c:pt idx="479">
                  <c:v>99.996228422928496</c:v>
                </c:pt>
                <c:pt idx="480">
                  <c:v>99.996289980248093</c:v>
                </c:pt>
                <c:pt idx="481">
                  <c:v>99.996350569076199</c:v>
                </c:pt>
                <c:pt idx="482">
                  <c:v>99.996411119164705</c:v>
                </c:pt>
                <c:pt idx="483">
                  <c:v>99.9964712431169</c:v>
                </c:pt>
                <c:pt idx="484">
                  <c:v>99.996531212110497</c:v>
                </c:pt>
                <c:pt idx="485">
                  <c:v>99.996591026145396</c:v>
                </c:pt>
                <c:pt idx="486">
                  <c:v>99.9966501816061</c:v>
                </c:pt>
                <c:pt idx="487">
                  <c:v>99.996708717232295</c:v>
                </c:pt>
                <c:pt idx="488">
                  <c:v>99.996766749242795</c:v>
                </c:pt>
                <c:pt idx="489">
                  <c:v>99.996824316377499</c:v>
                </c:pt>
                <c:pt idx="490">
                  <c:v>99.996881767293203</c:v>
                </c:pt>
                <c:pt idx="491">
                  <c:v>99.996938520895</c:v>
                </c:pt>
                <c:pt idx="492">
                  <c:v>99.996994693401803</c:v>
                </c:pt>
                <c:pt idx="493">
                  <c:v>99.997050478512094</c:v>
                </c:pt>
                <c:pt idx="494">
                  <c:v>99.997104714035999</c:v>
                </c:pt>
                <c:pt idx="495">
                  <c:v>99.997158290985695</c:v>
                </c:pt>
                <c:pt idx="496">
                  <c:v>99.997211674237107</c:v>
                </c:pt>
                <c:pt idx="497">
                  <c:v>99.997264360174597</c:v>
                </c:pt>
                <c:pt idx="498">
                  <c:v>99.997316968632802</c:v>
                </c:pt>
                <c:pt idx="499">
                  <c:v>99.997368995996098</c:v>
                </c:pt>
                <c:pt idx="500">
                  <c:v>99.997420984619694</c:v>
                </c:pt>
                <c:pt idx="501">
                  <c:v>99.997472430888095</c:v>
                </c:pt>
                <c:pt idx="502">
                  <c:v>99.997523528499499</c:v>
                </c:pt>
                <c:pt idx="503">
                  <c:v>99.997574393673005</c:v>
                </c:pt>
                <c:pt idx="504">
                  <c:v>99.997624793970601</c:v>
                </c:pt>
                <c:pt idx="505">
                  <c:v>99.997674380735305</c:v>
                </c:pt>
                <c:pt idx="506">
                  <c:v>99.997723463884398</c:v>
                </c:pt>
                <c:pt idx="507">
                  <c:v>99.997772198376595</c:v>
                </c:pt>
                <c:pt idx="508">
                  <c:v>99.997820390513496</c:v>
                </c:pt>
                <c:pt idx="509">
                  <c:v>99.997868040295202</c:v>
                </c:pt>
                <c:pt idx="510">
                  <c:v>99.997915147721699</c:v>
                </c:pt>
                <c:pt idx="511">
                  <c:v>99.997962100189497</c:v>
                </c:pt>
                <c:pt idx="512">
                  <c:v>99.998008626521099</c:v>
                </c:pt>
                <c:pt idx="513">
                  <c:v>99.998054959154402</c:v>
                </c:pt>
                <c:pt idx="514">
                  <c:v>99.998100400775499</c:v>
                </c:pt>
                <c:pt idx="515">
                  <c:v>99.998145222562002</c:v>
                </c:pt>
                <c:pt idx="516">
                  <c:v>99.998189579472594</c:v>
                </c:pt>
                <c:pt idx="517">
                  <c:v>99.998232890412396</c:v>
                </c:pt>
                <c:pt idx="518">
                  <c:v>99.998276046393599</c:v>
                </c:pt>
                <c:pt idx="519">
                  <c:v>99.998319008676404</c:v>
                </c:pt>
                <c:pt idx="520">
                  <c:v>99.998361970959294</c:v>
                </c:pt>
                <c:pt idx="521">
                  <c:v>99.998404080969607</c:v>
                </c:pt>
                <c:pt idx="522">
                  <c:v>99.998445377447098</c:v>
                </c:pt>
                <c:pt idx="523">
                  <c:v>99.998486170308993</c:v>
                </c:pt>
                <c:pt idx="524">
                  <c:v>99.998526420815693</c:v>
                </c:pt>
                <c:pt idx="525">
                  <c:v>99.998566555103395</c:v>
                </c:pt>
                <c:pt idx="526">
                  <c:v>99.998606495692798</c:v>
                </c:pt>
                <c:pt idx="527">
                  <c:v>99.998645971406205</c:v>
                </c:pt>
                <c:pt idx="528">
                  <c:v>99.998685059723101</c:v>
                </c:pt>
                <c:pt idx="529">
                  <c:v>99.998723024589793</c:v>
                </c:pt>
                <c:pt idx="530">
                  <c:v>99.998760640799603</c:v>
                </c:pt>
                <c:pt idx="531">
                  <c:v>99.9987979858318</c:v>
                </c:pt>
                <c:pt idx="532">
                  <c:v>99.998835098425999</c:v>
                </c:pt>
                <c:pt idx="533">
                  <c:v>99.9988721722805</c:v>
                </c:pt>
                <c:pt idx="534">
                  <c:v>99.998909052436801</c:v>
                </c:pt>
                <c:pt idx="535">
                  <c:v>99.998945816374103</c:v>
                </c:pt>
                <c:pt idx="536">
                  <c:v>99.998982231654395</c:v>
                </c:pt>
                <c:pt idx="537">
                  <c:v>99.999017910881193</c:v>
                </c:pt>
                <c:pt idx="538">
                  <c:v>99.999053473889006</c:v>
                </c:pt>
                <c:pt idx="539">
                  <c:v>99.999088998157205</c:v>
                </c:pt>
                <c:pt idx="540">
                  <c:v>99.999124096289094</c:v>
                </c:pt>
                <c:pt idx="541">
                  <c:v>99.999159116941598</c:v>
                </c:pt>
                <c:pt idx="542">
                  <c:v>99.999193130362997</c:v>
                </c:pt>
                <c:pt idx="543">
                  <c:v>99.999226833867198</c:v>
                </c:pt>
                <c:pt idx="544">
                  <c:v>99.999258639128001</c:v>
                </c:pt>
                <c:pt idx="545">
                  <c:v>99.999289785814597</c:v>
                </c:pt>
                <c:pt idx="546">
                  <c:v>99.999320816282193</c:v>
                </c:pt>
                <c:pt idx="547">
                  <c:v>99.999351536832506</c:v>
                </c:pt>
                <c:pt idx="548">
                  <c:v>99.999382179903506</c:v>
                </c:pt>
                <c:pt idx="549">
                  <c:v>99.999412706755507</c:v>
                </c:pt>
                <c:pt idx="550">
                  <c:v>99.999442497554</c:v>
                </c:pt>
                <c:pt idx="551">
                  <c:v>99.999472288352493</c:v>
                </c:pt>
                <c:pt idx="552">
                  <c:v>99.999501343097407</c:v>
                </c:pt>
                <c:pt idx="553">
                  <c:v>99.999530281623393</c:v>
                </c:pt>
                <c:pt idx="554">
                  <c:v>99.999559103930395</c:v>
                </c:pt>
                <c:pt idx="555">
                  <c:v>99.9995875775804</c:v>
                </c:pt>
                <c:pt idx="556">
                  <c:v>99.9996149277803</c:v>
                </c:pt>
                <c:pt idx="557">
                  <c:v>99.999642161761301</c:v>
                </c:pt>
                <c:pt idx="558">
                  <c:v>99.999668969605906</c:v>
                </c:pt>
                <c:pt idx="559">
                  <c:v>99.999695196355702</c:v>
                </c:pt>
                <c:pt idx="560">
                  <c:v>99.9997212681468</c:v>
                </c:pt>
                <c:pt idx="561">
                  <c:v>99.9997470300207</c:v>
                </c:pt>
                <c:pt idx="562">
                  <c:v>99.999771862142694</c:v>
                </c:pt>
                <c:pt idx="563">
                  <c:v>99.999796423087105</c:v>
                </c:pt>
                <c:pt idx="564">
                  <c:v>99.999819783101998</c:v>
                </c:pt>
                <c:pt idx="565">
                  <c:v>99.999842833199693</c:v>
                </c:pt>
                <c:pt idx="566">
                  <c:v>99.999865457161107</c:v>
                </c:pt>
                <c:pt idx="567">
                  <c:v>99.999887654986196</c:v>
                </c:pt>
                <c:pt idx="568">
                  <c:v>99.999907838349003</c:v>
                </c:pt>
                <c:pt idx="569">
                  <c:v>99.999927750534198</c:v>
                </c:pt>
                <c:pt idx="570">
                  <c:v>99.999947623979807</c:v>
                </c:pt>
                <c:pt idx="571">
                  <c:v>99.999967032549407</c:v>
                </c:pt>
                <c:pt idx="572">
                  <c:v>99.999983729342802</c:v>
                </c:pt>
                <c:pt idx="573">
                  <c:v>100</c:v>
                </c:pt>
              </c:numCache>
            </c:numRef>
          </c:val>
        </c:ser>
        <c:dLbls>
          <c:showLegendKey val="0"/>
          <c:showVal val="0"/>
          <c:showCatName val="0"/>
          <c:showSerName val="0"/>
          <c:showPercent val="0"/>
          <c:showBubbleSize val="0"/>
        </c:dLbls>
        <c:gapWidth val="219"/>
        <c:overlap val="-27"/>
        <c:axId val="202236416"/>
        <c:axId val="188407808"/>
      </c:barChart>
      <c:catAx>
        <c:axId val="20223641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0" vertOverflow="ellipsis" vert="horz" wrap="square" anchor="ctr" anchorCtr="1"/>
          <a:lstStyle/>
          <a:p>
            <a:pPr>
              <a:defRPr lang="pt-BR" sz="900" b="0" i="0" u="none" strike="noStrike" kern="1200" baseline="0">
                <a:solidFill>
                  <a:schemeClr val="tx1">
                    <a:lumMod val="65000"/>
                    <a:lumOff val="35000"/>
                  </a:schemeClr>
                </a:solidFill>
                <a:latin typeface="+mn-lt"/>
                <a:ea typeface="+mn-ea"/>
                <a:cs typeface="+mn-cs"/>
              </a:defRPr>
            </a:pPr>
            <a:endParaRPr lang="pt-BR"/>
          </a:p>
        </c:txPr>
        <c:crossAx val="188407808"/>
        <c:crosses val="autoZero"/>
        <c:auto val="1"/>
        <c:lblAlgn val="ctr"/>
        <c:lblOffset val="100"/>
        <c:noMultiLvlLbl val="0"/>
      </c:catAx>
      <c:valAx>
        <c:axId val="188407808"/>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_-* #,##0.000000_-;\-* #,##0.000000_-;_-* &quot;-&quot;??_-;_-@_-" sourceLinked="1"/>
        <c:majorTickMark val="none"/>
        <c:minorTickMark val="none"/>
        <c:tickLblPos val="nextTo"/>
        <c:spPr>
          <a:noFill/>
          <a:ln>
            <a:noFill/>
          </a:ln>
          <a:effectLst/>
        </c:spPr>
        <c:txPr>
          <a:bodyPr rot="-60000000" spcFirstLastPara="0" vertOverflow="ellipsis" vert="horz" wrap="square" anchor="ctr" anchorCtr="1"/>
          <a:lstStyle/>
          <a:p>
            <a:pPr>
              <a:defRPr lang="pt-BR" sz="900" b="0" i="0" u="none" strike="noStrike" kern="1200" baseline="0">
                <a:solidFill>
                  <a:schemeClr val="tx1">
                    <a:lumMod val="65000"/>
                    <a:lumOff val="35000"/>
                  </a:schemeClr>
                </a:solidFill>
                <a:latin typeface="+mn-lt"/>
                <a:ea typeface="+mn-ea"/>
                <a:cs typeface="+mn-cs"/>
              </a:defRPr>
            </a:pPr>
            <a:endParaRPr lang="pt-BR"/>
          </a:p>
        </c:txPr>
        <c:crossAx val="202236416"/>
        <c:crosses val="autoZero"/>
        <c:crossBetween val="between"/>
      </c:valAx>
      <c:spPr>
        <a:noFill/>
        <a:ln>
          <a:noFill/>
        </a:ln>
        <a:effectLst/>
      </c:spPr>
    </c:plotArea>
    <c:legend>
      <c:legendPos val="b"/>
      <c:overlay val="0"/>
      <c:spPr>
        <a:noFill/>
        <a:ln>
          <a:noFill/>
        </a:ln>
        <a:effectLst/>
      </c:spPr>
      <c:txPr>
        <a:bodyPr rot="0" spcFirstLastPara="0" vertOverflow="ellipsis" vert="horz" wrap="square" anchor="ctr" anchorCtr="1"/>
        <a:lstStyle/>
        <a:p>
          <a:pPr>
            <a:defRPr lang="pt-B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chart>
  <c:spPr>
    <a:pattFill prst="dotGrid">
      <a:fgClr>
        <a:schemeClr val="accent1"/>
      </a:fgClr>
      <a:bgClr>
        <a:schemeClr val="bg1"/>
      </a:bgClr>
    </a:pattFill>
    <a:ln w="28575" cap="flat" cmpd="sng" algn="ctr">
      <a:solidFill>
        <a:schemeClr val="tx1">
          <a:lumMod val="15000"/>
          <a:lumOff val="85000"/>
        </a:schemeClr>
      </a:solidFill>
      <a:prstDash val="solid"/>
      <a:round/>
    </a:ln>
    <a:effectLst/>
  </c:spPr>
  <c:txPr>
    <a:bodyPr/>
    <a:lstStyle/>
    <a:p>
      <a:pPr>
        <a:defRPr lang="pt-BR"/>
      </a:pPr>
      <a:endParaRPr lang="pt-BR"/>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658906</xdr:colOff>
      <xdr:row>607</xdr:row>
      <xdr:rowOff>121583</xdr:rowOff>
    </xdr:from>
    <xdr:to>
      <xdr:col>4</xdr:col>
      <xdr:colOff>655544</xdr:colOff>
      <xdr:row>622</xdr:row>
      <xdr:rowOff>7283</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xdr:row>
      <xdr:rowOff>114300</xdr:rowOff>
    </xdr:from>
    <xdr:to>
      <xdr:col>0</xdr:col>
      <xdr:colOff>787951</xdr:colOff>
      <xdr:row>7</xdr:row>
      <xdr:rowOff>180975</xdr:rowOff>
    </xdr:to>
    <xdr:pic>
      <xdr:nvPicPr>
        <xdr:cNvPr id="5"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38905" t="32477" r="51540" b="50705"/>
        <a:stretch>
          <a:fillRect/>
        </a:stretch>
      </xdr:blipFill>
      <xdr:spPr>
        <a:xfrm>
          <a:off x="0" y="781050"/>
          <a:ext cx="787400" cy="1181100"/>
        </a:xfrm>
        <a:prstGeom prst="rect">
          <a:avLst/>
        </a:prstGeom>
        <a:solidFill>
          <a:srgbClr val="FFFFFF">
            <a:alpha val="0"/>
          </a:srgbClr>
        </a:solid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74544</xdr:colOff>
      <xdr:row>1</xdr:row>
      <xdr:rowOff>180561</xdr:rowOff>
    </xdr:from>
    <xdr:to>
      <xdr:col>1</xdr:col>
      <xdr:colOff>862495</xdr:colOff>
      <xdr:row>7</xdr:row>
      <xdr:rowOff>56736</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8905" t="32477" r="51540" b="50705"/>
        <a:stretch>
          <a:fillRect/>
        </a:stretch>
      </xdr:blipFill>
      <xdr:spPr>
        <a:xfrm>
          <a:off x="74295" y="370840"/>
          <a:ext cx="788035" cy="1019175"/>
        </a:xfrm>
        <a:prstGeom prst="rect">
          <a:avLst/>
        </a:prstGeom>
        <a:solidFill>
          <a:srgbClr val="FFFFFF">
            <a:alpha val="0"/>
          </a:srgbClr>
        </a:solid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528320</xdr:colOff>
      <xdr:row>7</xdr:row>
      <xdr:rowOff>83820</xdr:rowOff>
    </xdr:to>
    <xdr:pic>
      <xdr:nvPicPr>
        <xdr:cNvPr id="6" name="Imagem 5"/>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8905" t="32477" r="51540" b="50705"/>
        <a:stretch>
          <a:fillRect/>
        </a:stretch>
      </xdr:blipFill>
      <xdr:spPr>
        <a:xfrm>
          <a:off x="0" y="847725"/>
          <a:ext cx="528320" cy="683895"/>
        </a:xfrm>
        <a:prstGeom prst="rect">
          <a:avLst/>
        </a:prstGeom>
        <a:solidFill>
          <a:srgbClr val="FFFFFF">
            <a:alpha val="0"/>
          </a:srgbClr>
        </a:solid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114300</xdr:rowOff>
    </xdr:from>
    <xdr:to>
      <xdr:col>0</xdr:col>
      <xdr:colOff>787951</xdr:colOff>
      <xdr:row>5</xdr:row>
      <xdr:rowOff>180975</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8905" t="32477" r="51540" b="50705"/>
        <a:stretch>
          <a:fillRect/>
        </a:stretch>
      </xdr:blipFill>
      <xdr:spPr>
        <a:xfrm>
          <a:off x="0" y="114300"/>
          <a:ext cx="600075" cy="1400175"/>
        </a:xfrm>
        <a:prstGeom prst="rect">
          <a:avLst/>
        </a:prstGeom>
        <a:solidFill>
          <a:srgbClr val="FFFFFF">
            <a:alpha val="0"/>
          </a:srgbClr>
        </a:solid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114300</xdr:rowOff>
    </xdr:from>
    <xdr:to>
      <xdr:col>0</xdr:col>
      <xdr:colOff>787951</xdr:colOff>
      <xdr:row>6</xdr:row>
      <xdr:rowOff>180975</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8905" t="32477" r="51540" b="50705"/>
        <a:stretch>
          <a:fillRect/>
        </a:stretch>
      </xdr:blipFill>
      <xdr:spPr>
        <a:xfrm>
          <a:off x="0" y="266700"/>
          <a:ext cx="361950" cy="1231265"/>
        </a:xfrm>
        <a:prstGeom prst="rect">
          <a:avLst/>
        </a:prstGeom>
        <a:solidFill>
          <a:srgbClr val="FFFFFF">
            <a:alpha val="0"/>
          </a:srgbClr>
        </a:solid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10</xdr:col>
      <xdr:colOff>574675</xdr:colOff>
      <xdr:row>556</xdr:row>
      <xdr:rowOff>136525</xdr:rowOff>
    </xdr:from>
    <xdr:to>
      <xdr:col>19</xdr:col>
      <xdr:colOff>431800</xdr:colOff>
      <xdr:row>574</xdr:row>
      <xdr:rowOff>155575</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113980</xdr:colOff>
      <xdr:row>3</xdr:row>
      <xdr:rowOff>53789</xdr:rowOff>
    </xdr:from>
    <xdr:to>
      <xdr:col>0</xdr:col>
      <xdr:colOff>904258</xdr:colOff>
      <xdr:row>7</xdr:row>
      <xdr:rowOff>123344</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8905" t="32477" r="51540" b="50705"/>
        <a:stretch>
          <a:fillRect/>
        </a:stretch>
      </xdr:blipFill>
      <xdr:spPr>
        <a:xfrm>
          <a:off x="113665" y="710565"/>
          <a:ext cx="790575" cy="1022350"/>
        </a:xfrm>
        <a:prstGeom prst="rect">
          <a:avLst/>
        </a:prstGeom>
        <a:solidFill>
          <a:srgbClr val="FFFFFF">
            <a:alpha val="0"/>
          </a:srgbClr>
        </a:solid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121920</xdr:rowOff>
    </xdr:from>
    <xdr:to>
      <xdr:col>0</xdr:col>
      <xdr:colOff>579120</xdr:colOff>
      <xdr:row>9</xdr:row>
      <xdr:rowOff>55245</xdr:rowOff>
    </xdr:to>
    <xdr:pic>
      <xdr:nvPicPr>
        <xdr:cNvPr id="4" name="Imagem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8905" t="32477" r="51540" b="50705"/>
        <a:stretch>
          <a:fillRect/>
        </a:stretch>
      </xdr:blipFill>
      <xdr:spPr>
        <a:xfrm>
          <a:off x="0" y="1074420"/>
          <a:ext cx="579120" cy="733425"/>
        </a:xfrm>
        <a:prstGeom prst="rect">
          <a:avLst/>
        </a:prstGeom>
        <a:solidFill>
          <a:srgbClr val="FFFFFF">
            <a:alpha val="0"/>
          </a:srgbClr>
        </a:solid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Napole&#227;o%20A.%20N&#243;brega%20-%20S.%20Mamed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0.180\Tecnico\Condominios\&#212;mega\Residencial%20Manac&#225;\Material%20CAIXA\Res.%20Manac&#225;%20Planilhas%20Caixa_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 120 Dias"/>
      <sheetName val="Reforma"/>
      <sheetName val="Ciência da Natureza"/>
      <sheetName val="Informática"/>
      <sheetName val="Biblioteca"/>
      <sheetName val="CRONOGRAMA_-_120_Dias"/>
      <sheetName val="Ciência_da_Natureza"/>
    </sheetNames>
    <sheetDataSet>
      <sheetData sheetId="0"/>
      <sheetData sheetId="1"/>
      <sheetData sheetId="2"/>
      <sheetData sheetId="3"/>
      <sheetData sheetId="4"/>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 val="Refor_Out__2001_-_BDI=20%_Ajust"/>
      <sheetName val="Biblioteca_Out__2001_-_BDI=20%"/>
      <sheetName val="_Salas_OUT_2001_COM_BDI_20%"/>
      <sheetName val="Lab_cienc_nat_BRASILIA"/>
      <sheetName val="CRONOGRAMA_-_120_Dias"/>
      <sheetName val="Refor_Out__2001___BDI_20__Ajus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Áreas"/>
      <sheetName val="Espec.HB fl. 01"/>
      <sheetName val="Espec.HB fl. 02"/>
      <sheetName val="Espec.HB fl. 03"/>
      <sheetName val="Espec.HB fl. 04"/>
      <sheetName val="QCI"/>
      <sheetName val="FRE "/>
      <sheetName val="Especificação CASAS"/>
      <sheetName val="Espelho-Hab 61 (T+1B)"/>
      <sheetName val="Habitaçao Unit (T+1B)"/>
      <sheetName val="Compo. Anexo I"/>
      <sheetName val="Orç.Hab. Unit (T+1B)"/>
      <sheetName val="Orç.Hab. Total (T+1B)"/>
      <sheetName val="Espelho-Admini (T+1B)"/>
      <sheetName val="Admin Local (T+1B)"/>
      <sheetName val="Espelho-Infra"/>
      <sheetName val="Orç. Infra estrutura"/>
      <sheetName val="Mem Infra Manacá"/>
      <sheetName val="Composição BDI 01"/>
      <sheetName val="Cronog-hab"/>
      <sheetName val="Cronog-infra estrutura"/>
      <sheetName val="Cronog-Global"/>
      <sheetName val="RAE-CASA 01"/>
      <sheetName val="PLS-CASA"/>
      <sheetName val="PLS-INFRA"/>
      <sheetName val="Medição-GLOBAL-PAR"/>
      <sheetName val="RAE-CASA 02"/>
      <sheetName val="RAE-EQ-INFRA"/>
      <sheetName val="RAE-FOTOS"/>
    </sheetNames>
    <sheetDataSet>
      <sheetData sheetId="0" refreshError="1"/>
      <sheetData sheetId="1" refreshError="1"/>
      <sheetData sheetId="2" refreshError="1"/>
      <sheetData sheetId="3" refreshError="1"/>
      <sheetData sheetId="4" refreshError="1"/>
      <sheetData sheetId="5" refreshError="1"/>
      <sheetData sheetId="6" refreshError="1">
        <row r="248">
          <cell r="AM248" t="str">
            <v xml:space="preserve">RM (Região Metropolitana) de SP, RJ e DF </v>
          </cell>
        </row>
        <row r="249">
          <cell r="AM249" t="str">
            <v>Demais RM, RIDE/DF e municípios com mais de 500 mil habitantes</v>
          </cell>
        </row>
        <row r="250">
          <cell r="AM250" t="str">
            <v>Demais municípios.</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user" refreshedDate="44524.671459375" createdVersion="5" refreshedVersion="4" minRefreshableVersion="3" recordCount="595">
  <cacheSource type="worksheet">
    <worksheetSource ref="A12:L608" sheet="ORÇAMENTO LOTE-1"/>
  </cacheSource>
  <cacheFields count="12">
    <cacheField name="ITEM" numFmtId="0">
      <sharedItems containsSemiMixedTypes="0" containsNonDate="0" containsString="0"/>
    </cacheField>
    <cacheField name="CÓDIGO" numFmtId="0">
      <sharedItems containsBlank="1" containsMixedTypes="1" containsNumber="1" containsInteger="1" count="576">
        <m/>
        <n v="100320"/>
        <n v="93572"/>
        <n v="93563"/>
        <n v="94296"/>
        <n v="93564"/>
        <n v="93566"/>
        <n v="100316"/>
        <n v="100321"/>
        <s v="001"/>
        <s v="002"/>
        <n v="2548"/>
        <n v="99063"/>
        <n v="5109"/>
        <n v="2605"/>
        <n v="98458"/>
        <n v="98459"/>
        <s v="003"/>
        <s v="004"/>
        <n v="51"/>
        <n v="214"/>
        <n v="93207"/>
        <s v="-"/>
        <s v="005"/>
        <s v="006"/>
        <s v="007"/>
        <s v="008"/>
        <s v="009"/>
        <s v="010"/>
        <s v="011"/>
        <s v="012"/>
        <s v="013"/>
        <s v="014"/>
        <s v="015"/>
        <n v="97633"/>
        <s v="016"/>
        <s v="017"/>
        <s v="018"/>
        <s v="019"/>
        <s v="020"/>
        <s v="021"/>
        <s v="022"/>
        <s v="023"/>
        <s v="024"/>
        <s v="025"/>
        <s v="026"/>
        <s v="027"/>
        <s v="028"/>
        <s v="029"/>
        <s v="030"/>
        <s v="031"/>
        <s v="032"/>
        <n v="11358"/>
        <s v="033"/>
        <s v="034"/>
        <s v="035"/>
        <s v="036"/>
        <s v="037"/>
        <s v="038"/>
        <s v="039"/>
        <s v="040"/>
        <s v="041"/>
        <s v="042"/>
        <s v="043"/>
        <s v="044"/>
        <n v="100575"/>
        <n v="100982"/>
        <s v="045"/>
        <s v="045-1"/>
        <s v="045-2"/>
        <s v="046"/>
        <n v="97914"/>
        <s v="047"/>
        <s v="048"/>
        <s v="049"/>
        <s v="050"/>
        <s v="051"/>
        <s v="052"/>
        <s v="053"/>
        <s v="054"/>
        <s v="055"/>
        <s v="056"/>
        <s v="057"/>
        <s v="058"/>
        <s v="059"/>
        <s v="060"/>
        <s v="061"/>
        <s v="062"/>
        <s v="063"/>
        <s v="064"/>
        <n v="102737"/>
        <n v="102738"/>
        <n v="102739"/>
        <n v="102740"/>
        <s v="065"/>
        <s v="066"/>
        <s v="067"/>
        <s v="068"/>
        <s v="069"/>
        <s v="070"/>
        <s v="071"/>
        <s v="072"/>
        <s v="073"/>
        <s v="074"/>
        <s v="075"/>
        <s v="076"/>
        <s v="077"/>
        <s v="078"/>
        <s v="079"/>
        <s v="080"/>
        <s v="081"/>
        <s v="082"/>
        <s v="083"/>
        <s v="084"/>
        <s v="085"/>
        <s v="086"/>
        <s v="087"/>
        <s v="088"/>
        <s v="089"/>
        <s v="090"/>
        <n v="98425"/>
        <n v="98426"/>
        <n v="98427"/>
        <n v="98428"/>
        <n v="98429"/>
        <s v="091"/>
        <s v="092"/>
        <s v="093"/>
        <s v="094"/>
        <s v="095"/>
        <s v="096"/>
        <s v="097"/>
        <s v="098"/>
        <s v="099"/>
        <n v="100"/>
        <n v="2662"/>
        <s v="100 B"/>
        <n v="101"/>
        <s v="101 B"/>
        <n v="102"/>
        <n v="103"/>
        <n v="104"/>
        <n v="105"/>
        <n v="106"/>
        <n v="107"/>
        <s v="04112"/>
        <n v="108"/>
        <n v="109"/>
        <n v="110"/>
        <n v="111"/>
        <n v="112"/>
        <n v="113"/>
        <n v="114"/>
        <n v="115"/>
        <s v="07301"/>
        <s v="07135"/>
        <n v="94962"/>
        <n v="94974"/>
        <n v="116"/>
        <n v="117"/>
        <n v="118"/>
        <n v="119"/>
        <n v="120"/>
        <n v="121"/>
        <n v="122"/>
        <n v="123"/>
        <n v="124"/>
        <n v="125"/>
        <n v="87472"/>
        <n v="87474"/>
        <n v="101162"/>
        <n v="87448"/>
        <n v="87450"/>
        <n v="126"/>
        <n v="127"/>
        <n v="87878"/>
        <n v="87530"/>
        <n v="87532"/>
        <n v="98670"/>
        <n v="98671"/>
        <n v="98672"/>
        <n v="98673"/>
        <n v="98679"/>
        <n v="98689"/>
        <n v="98695"/>
        <n v="98685"/>
        <n v="98697"/>
        <n v="88648"/>
        <n v="87622"/>
        <n v="87737"/>
        <n v="87246"/>
        <n v="87242"/>
        <n v="90806"/>
        <n v="90820"/>
        <n v="90821"/>
        <n v="90822"/>
        <n v="90823"/>
        <n v="90830"/>
        <n v="90831"/>
        <n v="94805"/>
        <n v="91341"/>
        <n v="11887"/>
        <n v="11086"/>
        <s v="03946"/>
        <n v="11000"/>
        <n v="12093"/>
        <n v="96358"/>
        <n v="96359"/>
        <s v="9293"/>
        <n v="88484"/>
        <n v="88485"/>
        <n v="88488"/>
        <n v="88489"/>
        <n v="88494"/>
        <n v="88495"/>
        <n v="3761"/>
        <n v="102498"/>
        <n v="102494"/>
        <n v="96109"/>
        <n v="96111"/>
        <n v="92539"/>
        <n v="92543"/>
        <n v="94224"/>
        <n v="94447"/>
        <n v="94210"/>
        <n v="94213"/>
        <n v="100434"/>
        <n v="208"/>
        <n v="132"/>
        <n v="133"/>
        <n v="136"/>
        <n v="89355"/>
        <n v="89356"/>
        <n v="89357"/>
        <n v="89448"/>
        <n v="89449"/>
        <n v="89512"/>
        <n v="89711"/>
        <n v="89712"/>
        <n v="89713"/>
        <n v="89714"/>
        <n v="89358"/>
        <n v="89359"/>
        <n v="89360"/>
        <n v="89361"/>
        <n v="89362"/>
        <n v="89363"/>
        <n v="89364"/>
        <n v="89365"/>
        <n v="89366"/>
        <n v="89367"/>
        <n v="89368"/>
        <n v="89369"/>
        <n v="89370"/>
        <n v="89371"/>
        <n v="89372"/>
        <n v="89373"/>
        <n v="89374"/>
        <n v="89375"/>
        <n v="89376"/>
        <n v="89378"/>
        <n v="89379"/>
        <n v="89380"/>
        <n v="89381"/>
        <n v="89383"/>
        <n v="89386"/>
        <n v="89404"/>
        <n v="89405"/>
        <n v="89406"/>
        <n v="89407"/>
        <n v="89408"/>
        <n v="89409"/>
        <n v="89410"/>
        <n v="89411"/>
        <n v="89412"/>
        <n v="89413"/>
        <n v="89414"/>
        <n v="89415"/>
        <n v="89416"/>
        <n v="89417"/>
        <n v="89418"/>
        <n v="89419"/>
        <n v="89420"/>
        <n v="89421"/>
        <n v="89422"/>
        <n v="89423"/>
        <n v="89424"/>
        <n v="89425"/>
        <n v="89426"/>
        <n v="89427"/>
        <n v="89428"/>
        <n v="89429"/>
        <n v="89430"/>
        <n v="89431"/>
        <n v="89432"/>
        <n v="89433"/>
        <n v="89434"/>
        <n v="89435"/>
        <n v="89436"/>
        <n v="89437"/>
        <n v="89438"/>
        <n v="89439"/>
        <n v="89440"/>
        <n v="89441"/>
        <n v="89442"/>
        <n v="89443"/>
        <n v="89444"/>
        <n v="89445"/>
        <n v="89497"/>
        <n v="89498"/>
        <n v="89499"/>
        <n v="89500"/>
        <n v="89501"/>
        <n v="89502"/>
        <n v="89503"/>
        <n v="89504"/>
        <n v="94709"/>
        <n v="94710"/>
        <n v="94711"/>
        <n v="102623"/>
        <n v="102622"/>
        <n v="89710"/>
        <n v="86874"/>
        <n v="86877"/>
        <n v="86878"/>
        <n v="86879"/>
        <n v="89482"/>
        <n v="89491"/>
        <n v="86882"/>
        <n v="86883"/>
        <n v="86884"/>
        <n v="86900"/>
        <n v="86903"/>
        <n v="86932"/>
        <n v="95472"/>
        <n v="100848"/>
        <n v="86889"/>
        <n v="86894"/>
        <n v="86906"/>
        <n v="86910"/>
        <n v="86916"/>
        <n v="86919"/>
        <n v="86928"/>
        <n v="89984"/>
        <n v="89986"/>
        <n v="89987"/>
        <n v="94795"/>
        <n v="94796"/>
        <n v="95546"/>
        <n v="86937"/>
        <n v="86938"/>
        <n v="91831"/>
        <n v="91834"/>
        <n v="91836"/>
        <n v="91842"/>
        <n v="91844"/>
        <n v="91846"/>
        <n v="91852"/>
        <n v="91854"/>
        <n v="91856"/>
        <n v="91862"/>
        <n v="91863"/>
        <n v="91864"/>
        <n v="91865"/>
        <n v="91866"/>
        <n v="91867"/>
        <n v="91868"/>
        <n v="91870"/>
        <n v="91871"/>
        <n v="91872"/>
        <n v="91873"/>
        <n v="95726"/>
        <n v="95727"/>
        <n v="95728"/>
        <n v="95729"/>
        <n v="95730"/>
        <n v="95731"/>
        <n v="95732"/>
        <n v="91874"/>
        <n v="91875"/>
        <n v="91876"/>
        <n v="91877"/>
        <n v="91878"/>
        <n v="91879"/>
        <n v="91880"/>
        <n v="91881"/>
        <n v="91882"/>
        <n v="91884"/>
        <n v="91885"/>
        <n v="91886"/>
        <n v="91887"/>
        <n v="91889"/>
        <n v="91890"/>
        <n v="91892"/>
        <n v="91893"/>
        <n v="91896"/>
        <n v="91898"/>
        <n v="91899"/>
        <n v="91901"/>
        <n v="91902"/>
        <n v="91904"/>
        <n v="91905"/>
        <n v="91908"/>
        <n v="91910"/>
        <n v="91911"/>
        <n v="91913"/>
        <n v="91914"/>
        <n v="91916"/>
        <n v="91917"/>
        <n v="91920"/>
        <n v="91922"/>
        <n v="95733"/>
        <n v="95734"/>
        <n v="95735"/>
        <n v="95736"/>
        <n v="95738"/>
        <n v="96971"/>
        <n v="96972"/>
        <n v="91925"/>
        <n v="91927"/>
        <n v="91929"/>
        <n v="91931"/>
        <n v="91933"/>
        <n v="91935"/>
        <n v="92980"/>
        <n v="92982"/>
        <n v="92984"/>
        <n v="92986"/>
        <n v="91936"/>
        <n v="91937"/>
        <n v="91939"/>
        <n v="91940"/>
        <n v="91941"/>
        <n v="91942"/>
        <n v="91943"/>
        <n v="91944"/>
        <n v="95804"/>
        <n v="95805"/>
        <n v="97886"/>
        <n v="97887"/>
        <n v="91953"/>
        <n v="91954"/>
        <n v="91955"/>
        <n v="91956"/>
        <n v="91957"/>
        <n v="91959"/>
        <n v="91987"/>
        <n v="91992"/>
        <n v="91993"/>
        <n v="92000"/>
        <n v="92001"/>
        <n v="92023"/>
        <n v="92026"/>
        <n v="97590"/>
        <n v="97591"/>
        <n v="93128"/>
        <n v="93137"/>
        <n v="93141"/>
        <n v="93142"/>
        <n v="93143"/>
        <n v="93144"/>
        <n v="93145"/>
        <n v="96985"/>
        <n v="96986"/>
        <n v="98264"/>
        <n v="100576"/>
        <n v="100572"/>
        <n v="96396"/>
        <n v="95875"/>
        <n v="2592"/>
        <n v="96402"/>
        <n v="96001"/>
        <n v="1518"/>
        <n v="140"/>
        <n v="141"/>
        <n v="142"/>
        <n v="143"/>
        <n v="144"/>
        <n v="145"/>
        <n v="146"/>
        <n v="147"/>
        <n v="148"/>
        <n v="149"/>
        <n v="150"/>
        <n v="151"/>
        <n v="152"/>
        <n v="153"/>
        <n v="154"/>
        <n v="155"/>
        <n v="156"/>
        <n v="157"/>
        <n v="158"/>
        <n v="94281"/>
        <n v="94282"/>
        <n v="94283"/>
        <n v="94284"/>
        <n v="159"/>
        <n v="162"/>
        <n v="163"/>
        <n v="164"/>
        <n v="165"/>
        <n v="166"/>
        <n v="97805"/>
        <n v="97806"/>
        <n v="97807"/>
        <n v="170"/>
        <n v="171"/>
        <n v="172"/>
        <n v="173"/>
        <n v="174"/>
        <n v="175"/>
        <n v="92396"/>
        <n v="92401"/>
        <n v="92402"/>
        <n v="92405"/>
        <n v="93679"/>
        <n v="93682"/>
        <n v="176"/>
        <n v="177"/>
        <n v="178"/>
        <n v="180"/>
        <n v="181"/>
        <n v="182"/>
        <n v="184"/>
        <n v="185"/>
        <n v="186"/>
        <n v="187"/>
        <n v="188"/>
        <n v="189"/>
        <n v="190"/>
        <n v="102492"/>
        <n v="102504"/>
        <n v="191"/>
        <n v="192"/>
        <n v="193"/>
        <n v="194"/>
        <n v="11114"/>
        <n v="11115"/>
        <n v="11116"/>
        <n v="9858"/>
        <n v="9856"/>
        <n v="10666"/>
        <n v="9857"/>
        <n v="9859"/>
        <n v="195"/>
        <n v="196"/>
        <n v="197"/>
        <n v="198"/>
        <n v="199"/>
        <n v="200"/>
        <n v="201"/>
        <n v="202"/>
        <n v="203"/>
        <n v="204"/>
        <n v="205"/>
        <n v="10042"/>
        <n v="99805"/>
        <n v="206"/>
        <n v="207"/>
        <n v="209"/>
        <n v="210"/>
        <n v="211"/>
        <n v="212"/>
        <n v="213"/>
        <n v="11688"/>
        <n v="5631"/>
        <n v="5678"/>
        <n v="5689"/>
        <n v="5684"/>
        <n v="5843"/>
        <n v="5879"/>
        <n v="5944"/>
        <n v="6259"/>
        <n v="67826"/>
        <n v="5847"/>
        <n v="5855"/>
      </sharedItems>
    </cacheField>
    <cacheField name="FONTE" numFmtId="0">
      <sharedItems containsSemiMixedTypes="0" containsNonDate="0" containsString="0"/>
    </cacheField>
    <cacheField name="DESCRIÇÃO" numFmtId="0">
      <sharedItems count="595" longText="1">
        <s v="TOTAL DA OBRA"/>
        <s v="ADMINISTRAÇÃO LOCAL"/>
        <s v="Engenheiro civil pleno com encargos complementares"/>
        <s v="Encarregado geral de obras com encargos complementares"/>
        <s v="Almoxarife com encargos complementares"/>
        <s v="Topografo com encargos complementares"/>
        <s v="Apontador ou apropriador com encargos complementares"/>
        <s v="Auxiliar de escritorio com encargos complementares"/>
        <s v="Auxiliar de almoxarife com encargos complementares"/>
        <s v="Técnico em segurança do trabalho com encargos complementares"/>
        <s v="SERVIÇOS INICIAIS"/>
        <s v="Limpeza manual do terreno com raspagem superficial, remoção de terra vegetal até 0,20 m e bota-fora"/>
        <s v="Limpeza mecanizada do terreno com raspagem superficial, remoção de terra vegetal até 0,20 m e bota-fora"/>
        <s v="Locação de serviços de terraplenagem de obras civis"/>
        <s v="Locação de redes de drenagem, água e esgoto"/>
        <s v="Locação e Nivelamento de Redes de Água e Adutoras"/>
        <s v="Locação de serviços de pavimentação"/>
        <s v="Tapume de vedação em chapa de madeira compensada resinada de 10 mm"/>
        <s v="Tapume de vedação em telha metálica zincada, formato trapezoidal, espessura 0,5 mm"/>
        <s v="Cerca de proteção com tela PVC, utilização 4 vezes, h=1,20m"/>
        <s v="Cerca de sinalização com tela PVC e sinalizador noturno, utilização 4 vezes, h=1,20m"/>
        <s v="Placa de obra em chapa aço galvanizado, instalada."/>
        <s v="Mobilização e Desmobilização da obra"/>
        <s v="Execução de escritório em canteiro de obra em chapa de madeira compensada, não incluso mobiliário e equipamentos. af_02/2016"/>
        <s v="DEMOLIÇÕES E REMOÇÕES COM CARGA E TRANSPORTE DE EXPURGO, DMT=25 Km"/>
        <s v="Demolição de alvenaria de bloco furado, inclusive bota-fora"/>
        <s v="Demolição de alvenaria de tijolo maciço, inclusive bota-fora"/>
        <s v="Demolição manual de alvenaria de pedra argamassada, inclusive bota-fora"/>
        <s v="Demolição de concreto simples por meios manuais, inclusive bota-fora"/>
        <s v="Demolição de concreto armado de baixa resistência, por meios manuais, inclusive bota-fora"/>
        <s v="Demolição de concreto armado, c/ martelete pneumático, inclusive bota-fora"/>
        <s v="Demolição de pavimentação asfáltica, de esp. até 0,07m, c/ martelete pneumático, inclusive bota-fora"/>
        <s v="Demolição de pavimentação asfáltica, com escarificador, de esp. até 0,07 m, inclusive bota-fora"/>
        <s v="Demolição de piso em placas pré-moldadas, inclusive bota-fora"/>
        <s v="Demolição de piso de alta resistência, sem bota-fora"/>
        <s v="Demolição de piso de mármore ou granito, sem bota-fora"/>
        <s v="Demolição de revestimento cerâmico, de forma manual, sem reaproveitamento, exclucive bota-fora"/>
        <s v="Remanejamento de rede de água de PVC, ø=100mm, inclusive escavação e reaterro"/>
        <s v="Remanejamento de rede de esgoto de PVC, ø=100mm, inclusive escavação e reaterro"/>
        <s v="Remoção de rampa e escadaria drenante, inclusive bota-fora"/>
        <s v="Remoção de pavimentação em paralelepípedos, inclusive empilhamento para posterior uso"/>
        <s v="Remoção de pavimentação em pedra portuguesa, com bota-fora"/>
        <s v="Remoção de pavimentação em pedra portuguesa e respectivo empilhamento no canteiro da obra, c/ reaprov. de 100%"/>
        <s v="Remoção de pavimentação em pedra irregular, com empilhamento"/>
        <s v="Remoção de meio-fio com empilhamento"/>
        <s v="Remoção de pavimento intertravado, sem bota-fora"/>
        <s v="Remoção de canais c/ placas pré-moldadas em arg. armada"/>
        <s v="Remoção de calha pré-moldada, ø 30 cm"/>
        <s v="Remoção de calha pré-moldada, ø 40 cm"/>
        <s v="Remoção de galeria tubular, ø até 0,60m"/>
        <s v="Remoção de galeria tubular, ø de 0,80m a 1,00m"/>
        <s v="Remoção de galerias tubulares, ø=1.20m a 1,50m, c/ carga e descarga mecanizada"/>
        <s v="Remoção de banco DESAL com bota-fora"/>
        <s v="Remoção e instalação de bancos padrão orla"/>
        <s v="Remoção de tapume"/>
        <s v="MOVIMENTO DE TERRAS"/>
        <s v="Escavação manual de terra compacta até 1,50m de profundidade, sem bota-fora"/>
        <s v="Escavação manual em terra solta, até 1,50m de profundidade, sem bota-fora"/>
        <s v="Escavação manual em lama, sem bota-fora"/>
        <s v="Escavação mecanizada de vala profundidade 1,50 a 3,00m, material de primeira categoria."/>
        <s v="Escavação mecanizada em lama sem bota-fora"/>
        <s v="Reaterro e apiloamento de terra em valas de manilhas, cavas de fundação, drenos, etc., em camadas de 0,20m. no máximo"/>
        <s v="Aterro compactado com material importado em camadas de 0,20m"/>
        <s v="Aterro manual compactado com sapinho mecânico material da própria obra em camadas de 0,20m no máximo, sem fornecimento de material"/>
        <s v="Aterro manual com areia adensada"/>
        <s v="Aterro com areia em terreno de baixa capacidade de suporte"/>
        <s v="Aterro compactado mecanicamente com material importado em camadas de 0,20m no máximo"/>
        <s v="Aterro compactado mecanicamente com material da própria obra 0,20m no máximo"/>
        <s v="Regularização de superfícies com motoniveladora. af_11/2019"/>
        <s v="CARGAS E TRANSPORTES"/>
        <s v="CARGA, MANOBRA E DESCARGA DE ENTULHO EM CAMINHÃO BASCULANTE 10 M³ - CARGA COM ESCAVADEIRA HIDRÁULICA  (CAÇAMBA DE 0,80 M³ / 111 HP) E DESCARGA LIVRE (UNIDADE: M3). AF_07/2020"/>
        <s v="Transporte em carro de mão, DM=10m"/>
        <s v="Transporte em carro de mão, DM=50m"/>
        <s v="Transporte em carro de mão, DM=100m"/>
        <s v="Transporte vertical (manual), h=10m"/>
        <s v="Transporte com caminhão basculante de 6 m3, em via urbana pavimentada, DMT até 30 km."/>
        <s v="MANUTENÇÃO E CONSERVAÇÃO DE REDES E DISPOSITIVOS DE DRENAGEM"/>
        <s v="Galeria tubular de concreto, ø=0,30m, PS1, incl. escav., reaterro c/ mat. da própria obra, berço de concreto e bota-fora"/>
        <s v="Galeria tubular de concreto, ø=0,40m, PS1, incl. escav., reaterro c/ mat. da própria obra, berço de concreto e bota-fora"/>
        <s v="Galeria tubular de concreto, ø=0,60m, PA1, incl. escav., reaterro c/ mat. da própria obra, berço de concreto e bota-fora"/>
        <s v="Galeria tubular de concreto, ø=0,60m, PA2, incl. escav., reaterro c/ mat. da própria obra, berço de concreto e bota-fora"/>
        <s v="Galeria tubular de concreto, ø=0,80m, PA2, incl. escav., reaterro c/ mat. da própria obra, berço de concreto e bota-fora"/>
        <s v="Galeria tubular de concreto, ø=1,00m, PA2, incl. escav., reaterro c/ mat. da própria obra, berço de concreto e bota-fora"/>
        <s v="Galeria tubular de concreto, ø=1,20m, PA2, incl. escav., reaterro c/ mat. da própria obra, berço de concreto e bota-fora"/>
        <s v="Galeria em PVC &quot;RIB LOC&quot;, ø=0,30m, incl. escav., reaterro c/areia, reaterro c/ mat. própria obra e bota-fora"/>
        <s v="Galeria em PVC &quot;RIB LOC&quot;, ø=0,40m, incl. escav., reaterro c/areia, reaterro c/ mat. própria obra e bota-fora"/>
        <s v="Galeria em PVC &quot;RIB LOC&quot;, ø=0,60m, incl. escav., reaterro c/areia, reaterro c/ mat. própria obra e bota-fora"/>
        <s v="Galeria em PVC &quot;RIB LOC&quot;, ø=0,80m, incl. escav., reaterro c/areia, reaterro c/ mat. própria obra e bota-fora"/>
        <s v="Galeria em PVC &quot;RIB LOC&quot;, ø=1,00m, incl. escav., reaterro c/areia, reaterro c/ mat. própria obra e bota-fora"/>
        <s v="Galeria em PVC &quot;RIB LOC&quot;, ø=1,20m, incl. escav., reaterro c/areia, reaterro c/ mat. própria obra e bota-fora"/>
        <s v="Galeria em tubo corrugado PEAD, parede dupla, interna lisa, ø=0,30m, incl. Escav., reaterro c/areia, reaterro c/ mat. Própria obra e bota-fora"/>
        <s v="Galeria em tubo corrugado PEAD, parede dupla, interna lisa, ø=0,40m, incl. Escav., reaterro c/areia, reaterro c/ mat. Própria obra e bota-fora"/>
        <s v="Galeria em tubo corrugado PEAD, parede dupla, interna lisa, ø=0,60m, incl. Escav., reaterro c/areia, reaterro c/ mat. Própria obra e bota-fora"/>
        <s v="Galeria em tubo corrugado PEAD, parede dupla, interna lisa, ø=0,80m, incl. Escav., reaterro c/areia, reaterro c/ mat. Própria obra e bota-fora"/>
        <s v="Galeria em tubo corrugado PEAD, parede dupla, interna lisa, ø=1,00m, incl. Escav., reaterro c/areia, reaterro c/ mat. Própria obra e bota-fora"/>
        <s v="Boca de bueiro tubular, ø=0,40m"/>
        <s v="Boca de bueiro tubular, ø=0,60m"/>
        <s v="Boca de bueiro tubular, ø=0,80m"/>
        <s v="Boca de bueiro tubular, ø=1,00m"/>
        <s v="Caixa c/ grelha g135 ar de fofo, tipo a, n=1, ø=0,40m, h=1,00m, incl. Escav. E bota-fora"/>
        <s v="Caixa c/ grelha g135 ar de fofo, tipo a, n=2, ø=0,40m, h=1,00m, incl. Escav. E bota-fora"/>
        <s v="Caixa c/ grelha g135 ar de fofo, tipo a, n=3, ø=0,40m, h=1,00m, incl. Escav. E bota-fora"/>
        <s v="Caixa c/ grelha g135 ar de fofo, tipo a, n=4, ø=0,40m, h=1,00m, incl. Escav. E bota-fora"/>
        <s v="Caixa c/ grelha g135 ar de fofo, tipo a1, sifonada, n=2, ø=0,30m, h=1,00m, incl. Escav. E bota-fora"/>
        <s v="Caixa c/ grelha g135 ar de fofo e tampão t120 ar, tipo a5, n=1, ø=0,60m, h=1,50m, incl. Escav. E bota-fora"/>
        <s v="Caixa c/ grelha de concreto, tipo a, n=1, ø=0,40m, h=1,00m, incl. Escav. E bota-fora"/>
        <s v="Caixa c/ grelha de concreto, tipo a, n=2, ø=0,40m, h=1,00m, incl. Escav. E bota-fora"/>
        <s v="Caixa c/ grelha de concreto, tipo a, n=3, ø=0,40m, h=1,00m, incl. Escav. E bota-fora"/>
        <s v="Caixa c/ grelha de concreto, tipo a1, sifonada, n=1, ø=0,30m, h=1,00m, incl. Escav. E bota-fora"/>
        <s v="Caixa c/ grelha de concreto, tipo a1, sifonada, n=2, ø=0,30m, h=1,00m, incl. Escav. E bota-fora"/>
        <s v="Caixa c/ grelha de concreto, tipo a4, n=1, ø=0,40m, h=1,00m, incl. Escav. E bota-fora"/>
        <s v="Caixa c/ grelha de concreto, tipo a4, n=2, ø=0,40m, h=1,00m, incl. Escav. E bota-fora"/>
        <s v="Caixa c/ grelha de concreto, tipo a4, n=1, ø=0,40m, h=1,20m, incl. Escav. E bota-fora"/>
        <s v="Caixa c/ grelha de concreto, tipo a4, n=2, ø=0,40m, h=1,20m, incl. Escav. E bota-fora"/>
        <s v="Caixa c/ grelha e tampão de concreto, tipo a5, n=1, ø=0,60m, h=1,50m, incl. Escav. E bota-fora"/>
        <s v="Caixa c/ grelha e tampão de concreto, tipo a5, n=3, ø=0,60m, h=1,50m, incl. Escav. E bota-fora"/>
        <s v="Caixa c/ grelha de barra de ferro 5/8&quot;x3/8&quot;, tipo b, l=3,00m, h=1,00m, engole tudo, incl. Escav. E bota-fora"/>
        <s v="Caixa c/ grelha de barra de ferro 5/8&quot;x3/8&quot;, tipo b, l=4,00m, h=1,00m, engole tudo, incl. Escav. E bota-fora"/>
        <s v="Caixa c/ grelha de barra de ferro 5/8&quot;x3/8&quot;, tipo b, l=5,00m, h=1,00m, engole tudo, incl. Escav. E bota-fora"/>
        <s v="Caixa c/ grelha de barra de ferro 5/8&quot;x3/8&quot;, tipo b, l=6,00m, h=1,00m, engole tudo, incl. Escav. E bota-fora"/>
        <s v="Caixa c/ grelha de concreto, tipo b, l=3,00m, h=1,00m, &quot;engole tudo&quot;, incl. Escav. e bota-fora"/>
        <s v="Caixa c/ grelha de concreto, tipo b, l=4,00m, h=1,00m, &quot;engole tudo&quot;, incl. Escav. e bota-fora"/>
        <s v="Caixa c/ grelha de concreto, tipo b, l=5,00m, h=1,00m, &quot;engole tudo&quot;, incl. Escav. e bota-fora"/>
        <s v="Caixa c/ grelha de concreto, tipo b, l=6,00m, h=1,00m, &quot;engole tudo&quot;, incl. Escav. e bota-fora"/>
        <s v="Caixa tipo D c/grelha, n=1, ø=0,30m, h=1,30m, incl. escav. e bota-fora"/>
        <s v="Poço de visita circular para drenagem, em alvenaria com tijolos cerâmicos maciços, diâmetro interno = 1,2 m, profundidade até 1,50 m, excluindo tampão. Af_04/2018"/>
        <s v="Poço de visita circular para drenagem, em alvenaria com tijolos cerâmicos maciços, diâmetro interno = 1,2 m, profundidade de 1,50 a 2,00 m, excluindo tampão. Af_04/2018"/>
        <s v="Poço de visita circular para drenagem, em alvenaria com tijolos cerâmicos maciços, diâmetro interno = 1,2 m, profundidade de 2,00 a 2,50 m, excluindo tampão. Af_04/2018"/>
        <s v="Poço de visita circular para drenagem, em alvenaria com tijolos cerâmicos maciços, diâmetro interno = 1,2 m, profundidade de 2,50 a 3,00 m, excluindo tampão. Af_04/2018"/>
        <s v="Poço de visita circular para drenagem, em alvenaria com tijolos cerâmicos maciços, diâmetro interno = 1,2 m, profundidade de 3,00 a 3,50 m, excluindo tampão. Af_04/2018"/>
        <s v="Caixa de passagem 0,40x0,40x0,60m, com alv. de tijolo de 0,20m revestida, fundo de concreto simples e tampa de concreto armado, inclusive escavação e bota-fora"/>
        <s v="Caixa de passagem 0,60x0,60x0,70m, com alv. de tijolo de 0,20m revestida, fundo de concreto simples e tampa de concreto armado, inclusive escavação e bota-fora"/>
        <s v="Caixa de passagem 0,80x0,80x1,00m, com alv. de tijolo de 0,20m revestida, fundo de concreto simples e tampa de concreto armado, inclusive escavação e bota-fora"/>
        <s v="Caixa de passagem 1,00x1,00x1,20m, com alv. de tijolo de 0,20m revestida, fundo de concreto simples e tampa de concreto armado, inclusive escavação e bota-fora"/>
        <s v="Nivelamento e complemento de PV, com fixação do tampão em laje de concreto armado 1,00 x 1,00 x 0,15m, (sem fornecimento de tampão), considerando serviço noturno."/>
        <s v="Calha de concreto (meia manilha), rejuntada com arg. cimento e areia no traço 1:4, ø=0,30m, incl. escav. e bota- m fora"/>
        <s v="Calha de concreto (meia manilha), rejuntada com arg. cimento e areia no traço 1:4, ø=0,40m, incl. escav. e bota- m fora"/>
        <s v="Descida d' água em degraus, em concreto simples, L=0,60m"/>
        <s v="Descida d' água em degraus, em concreto armado, L=0,60m"/>
        <s v="Calha retangular de concreto armado, inclusive escavação, bota-fora e forma, b= 0,30m e h=0,30m"/>
        <s v="Fornecimento e assentamento de tampão de ferro fundido TDA-600mm, 300kg/cm², para poço de visita e caixas de passagem"/>
        <s v="Fornec/assent. de tampão de ferro fundido, articulado , classe D400 (carga maxima 40 t), diâmetro 0,70m"/>
        <s v="Fornec/assent. de tampão de ferro fundido, articulado , classe D400 (carga maxima 40 t), diâmetro 0,80m"/>
        <s v="Fornec/assent. de tampão de ferro fundido, articulado , classe D400 (carga maxima 40 t), diâmetro 0,90m"/>
        <s v="Fornec/assent. de tampão em PEAD, ø=0,90, capacidade de 40 ton, com proteção UV, resistência a fadiga de 300 mil ciclos de 5000 kgf e com estrutura interna de aço."/>
        <s v="Fornec/assent. de tampão em concreto armado, ø=0,60 m, e=0.10m"/>
        <s v="Fornec/assent. de tampão em concreto armado, ø=0,80 m, e=0.10m"/>
        <s v="Fornec/assent. de grelha em concreto armado, 40x100 cm"/>
        <s v="Fornec/assent. de grelha de ferro fundido G-135 AR , 30x90 cm"/>
        <s v="Fornec/assent. de grelha em PEAD, 40x90 cm, capacidade de 25 ton, com proteção UV e com estrutura interna de aço."/>
        <s v="Grelha em barras de ferro de 1/2&quot;, cruzadas, espaçamento 5cm"/>
        <s v="Desobstrução de manilha, ø 0,30 a 0,60m, com uso de hidro jateamento de alta pressão (sewer-jet)"/>
        <s v="Desobstrução de manilha, ø 0,80 a 1,20m, com uso de hidro jateamento de alta pressão (sewer-jet)"/>
        <s v="Desobstrução de caixa de recepção, inclusive bota-fora"/>
        <s v="Desobstrução de tubo de PVC, ø100mm a 150mm"/>
        <s v="Limpeza de calha, ø 0,30 à 0,40 m"/>
        <s v="Ensacaria"/>
        <s v="Enrocamento com pedra jogada, incl. transporte da pedra"/>
        <s v="Enrocamento com pedra arrumada até 100kg, incl. transporte da pedra"/>
        <s v="ESCORAMENTOS/ESGOTAMENTOS DE VALAS"/>
        <s v="Escoramento de valas tipo Contínuo Simples"/>
        <s v="Escoramento de valas com pranchões metálicos - área cravada"/>
        <s v="MANUTENÇÃO / CONSERVAÇÃO DE ESTRUTURAS DE CONCRETO"/>
        <s v="Concreto magro para lastro, traço 1:4,5:4,5 (cimento/ areia média/ brita 1) - preparo mecânico com betoneira 400 l. Af_07/2016"/>
        <s v="Concreto magro para lastro, traço 1:4,5:4,5 (cimento/ areia média/ brita 1) - preparo manual. Af_07/2016"/>
        <s v="Concreto usinado fck =20 Mpa, com lançamento e vibração em estrutura"/>
        <s v="Concreto usinado fck =25 Mpa, com lançamento e vibração em estrutura"/>
        <s v="Concreto usinado fck =30 Mpa, com lançamento e vibração em estrutura"/>
        <s v="Concreto armado fck=20MPa p/ estrutura, inclusive forma, desmoldagem, lançamento e vibração"/>
        <s v="Concreto armado fck=20MPa p/ fundação, inclusive forma, desmoldagem, lançamento e vibração"/>
        <s v="Concreto armado fck=25MPa p/ estrutura, inclusive forma, desmoldagem, lançamento e vibração"/>
        <s v="Concreto armado fck=25MPa p/ fundação, inclusive forma, desmoldagem, lançamento e vibração"/>
        <s v="Concreto armado fck=30MPa p/ estrutura, inclusive forma, desmoldagem, lançamento e vibração"/>
        <s v="Concreto armado fck=30MPa p/ fundação, inclusive forma, desmoldagem, lançamento e vibração"/>
        <s v="Concreto armado para tampas de caixas, vergas, etc., inclusive forma e desmoldagem"/>
        <s v="FECHAMENTOS"/>
        <s v="Alvenaria de vedação de blocos cerâmicos furados na vertical de 9x19x39cm (espessura 9cm) de paredes com área líquida menor que 6m² sem vãos e argamassa de assentamento com preparo manual. Af_06/2014"/>
        <s v="Alvenaria de vedação de blocos cerâmicos furados na vertical de 14x19x39cm (espessura 14cm) de paredes com área líquida menor que 6m² sem vãos e argamassa de assentamento com preparo manual. Af_06/2014"/>
        <s v="Alvenaria de vedação com elemento vazado de cerâmica (cobogó) de 7x20x20cm e argamassa de assentamento com preparo em betoneira. af_05/2020"/>
        <s v="Alvenaria de vedação de blocos vazados de concreto de 9x19x39cm (espessura 9cm) de paredes com área líquida menor que 6m² sem vãos e argamassa de assentamento com preparo manual. Af_06/2014"/>
        <s v="Alvenaria de vedação de blocos vazados de concreto de 14x19x39cm (espessura 14cm) de paredes com área líquida menor que 6m² sem vãos e argamassa de assentamento com preparo manual. af_06/2014"/>
        <s v="Alvenaria de pedra argamassada em fundação, traço 1:4, inclusive escavação e bota-fora"/>
        <s v="Alvenaria de pedra argamassada em elevação, traço 1:4, inclusive agulheiro e andaime"/>
        <s v="MANUTENÇÃO DE REVESTIMENTOS"/>
        <s v="Chapisco aplicado em alvenarias e estruturas de concreto internas, com colher de pedreiro. Argamassa traço 1:3 com preparo manual. Af_06/2014"/>
        <s v="Massa única, para recebimento de pintura, em argamassa traço 1:2:8, preparo manual, aplicada manualmente em faces internas de paredes, espessura de 20mm, com execução de taliscas. Af_06/2014"/>
        <s v="Emboço, para recebimento de cerâmica, em argamassa traço 1:2:8, preparo manual, aplicado manualmente em faces internas de paredes, para ambiente com área entre 5m2 e 10m2, espessura de 20mm, com execução de taliscas. Af_06/2014"/>
        <s v="Piso em ladrilho hidráulico aplicado em ambientes internos, incluso aplicação de resina. Af_06/2018"/>
        <s v="Piso em granito aplicado em ambientes internos. Af_06/2018"/>
        <s v="Piso em mármore aplicado em ambientes internos. Af_06/2018"/>
        <s v="Piso vinílico semi-flexível em placas, padrão liso, espessura 3,2 mm, fixado com cola. Af_06/2018"/>
        <s v="Piso cimentado, traço 1:3 (cimento e areia), acabamento liso, espessura 2,0 cm, preparo mecânico da argamassa. Af_06/2018"/>
        <s v="Soleira em granito, largura 15 cm, espessura 2,0 cm. Af_06/2018"/>
        <s v="Soleira em mármore, largura 15 cm, espessura 2,0 cm. Af_06/2018"/>
        <s v="Rodapé em granito, altura 10 cm. Af_06/2018"/>
        <s v="Rodapé em mármore, altura 7 cm. Af_06/2018"/>
        <s v="Rodapé cerâmico de 7cm de altura com placas tipo esmaltada extra de dimensões 35x35cm. Af_06/2014"/>
        <s v="Contrapiso em argamassa traço 1:4 (cimento e areia), preparo manual, aplicado em áreas secas sobre laje, aderido, espessura 2cm. Af_06/2014"/>
        <s v="Contrapiso em argamassa traço 1:4 (cimento e areia), preparo manual, aplicado em áreas molhadas sobre laje, aderido, espessura 2cm. Af_06/2014"/>
        <s v="Revestimento cerâmico para piso com placas tipo esmaltada extra de dimensões 35x35 cm aplicada em ambientes de área menor que 5 m2. Af_06/2014"/>
        <s v="Revestimento cerâmico para paredes externas em pastilhas de porcelana 5 x 5 cm (placas de 30 x 30 cm), alinhadas a prumo, aplicado em panos com vãos. Af_06/2014"/>
        <s v="MANUTENÇÃO DE ESQUADRIAS /GRADES /DIVISÓRIAS"/>
        <s v="Aduela / marco / batente para porta de 70x210cm, fixação com argamassa, padrão médio - fornecimento e instalação. Af_08/2015_p"/>
        <s v="Porta de madeira para pintura, semi-oca (leve ou média), 60x210cm, espessura de 3,5cm, incluso dobradiças - fornecimento e instalação. Af_08/2015"/>
        <s v="Porta de madeira para pintura, semi-oca (leve ou média), 70x210cm, espessura de 3,5cm, incluso dobradiças - fornecimento e instalação. Af_08/2015"/>
        <s v="Porta de madeira para pintura, semi-oca (leve ou média), 80x210cm, espessura de 3,5cm, incluso dobradiças - fornecimento e instalação. Af_08/2015"/>
        <s v="Porta de madeira para pintura, semi-oca (leve ou média), 90x210cm, espessura de 3,5cm, incluso dobradiças - fornecimento e instalação. Af_08/2015"/>
        <s v="Fechadura de embutir com cilindro, externa, completa, acabamento padrão médio, incluso execução de furo - fornecimento e instalação. Af_08/2015"/>
        <s v="Fechadura de embutir para porta de banheiro, completa, acabamento padrão médio, incluso execução de furo - fornecimento e instalação. Af_08/2015"/>
        <s v="Porta de alumínio de abrir para vidro sem guarnição, 87x210cm, fixação com parafusos, inclusive vidros - fornecimento e instalação. Af_08/2015"/>
        <s v="Porta em alumínio de abrir tipo veneziana com guarnição, fixação com parafusos - fornecimento e instalação. Af_08/2015"/>
        <s v="Guarda-corpo e Corrimão em tubo ferro galvanizado, alt=1,10m, com barras verticais  a cada 11cm (3/4&quot;) e barras horizontais (superior, intermediárias (duas) e inferior) de 1.1/2&quot;, inclusive curva de aço - Rev 02"/>
        <s v="Guarda-corpo com requadro em barra chata de 2&quot; x 3/8&quot; e barra redonda 3/8&quot; na vertical, com acabamento superior em madeira, inclusive pintura - fornecimento e instalação"/>
        <s v="Gradil com tela de arame galvanizado fio 12 bwg, revestido em em pvc, malha 2 1/2&quot;, fixada com tubos de aço galvanizado 2 1/2&quot;, formando quadros de 2.00 x 1.00 m, exceto mureta"/>
        <s v="Tela em aço inoxidável, padrão moeda, fixada em moldura constituída de cantoneira de 3/4 x 3/4 x 1/8&quot;"/>
        <s v="Gradil em alumínio anodizado branco, com barras de apoio em alumínio anodizado branco de 1&quot;x2&quot; horizontais a cada 5cm com 1,85m e barras externas verticais em alumínio anodizado branco de 1.1/2&quot; x 1.1/2&quot; com 3,05m - Fixado com rebite"/>
        <s v="Parede com placas de gesso acartonado (drywall), para uso interno, com duas faces simples e estrutura metálica com guias simples, sem vãos. Af_06/2017_p"/>
        <s v="Parede com placas de gesso acartonado (drywall), para uso interno, com duas faces simples e estrutura metálica com guias simples, com vãos af_06/2017_p"/>
        <s v="Defensa metalica semi-maleável simples, fornecimento e implantação. Inclusive pintura."/>
        <s v="MANUTENÇÃO DE PINTURAS"/>
        <s v="Aplicação de fundo selador acrílico em teto, uma demão. Af_06/2014"/>
        <s v="Aplicação de fundo selador acrílico em paredes, uma demão. Af_06/2014"/>
        <s v="Aplicação manual de pintura com tinta látex acrílica em teto, duas demãos. Af_06/2014"/>
        <s v="Aplicação manual de pintura com tinta látex acrílica em paredes, duas demãos. Af_06/2014"/>
        <s v="Aplicação e lixamento de massa látex em teto, uma demão. Af_06/2014"/>
        <s v="Aplicação e lixamento de massa látex em paredes, uma demão. Af_06/2014"/>
        <s v="Pintura de acabamento com aplicação de fundo preparador epoxi, 01 demão de massa epoxi e 02 demãos de tinta esmalte epoxi branco, e = 35 micra p/ demão - R1"/>
        <s v="Caiação em meio fio"/>
        <s v="Aplicação de tinta à base de epóxi sobre piso"/>
        <s v="MANUTENÇÃO DE COBERTURAS E FORROS"/>
        <s v="Forro em placas de gesso, para ambientes residenciais. Af_05/2017_p"/>
        <s v="Forro em réguas de PVC, frisado, para ambientes residenciais, inclusive estrutura de fixação. Af_05/2017_p"/>
        <s v="Trama de madeira composta por ripas, caibros e terças para telhados de até 2 águas para telha de encaixe de cerâmica ou de concreto, incluso transporte vertical. Af_12/2015"/>
        <s v="Trama de madeira composta por terças para telhados de até 2 águas para telha ondulada de fibrocimento, metálica, plástica ou termoacústica, incluso transporte vertical. Af_12/2015"/>
        <s v="Emboçamento com argamassa traço 1:2:9 (cimento, cal e areia). Af_06/2016"/>
        <s v="Telhamento com telha cerâmica capa-canal, tipo paulista, com até 2 águas, incluso transporte vertical. Af_06/2016"/>
        <s v="Telhamento com telha ondulada de fibrocimento e = 6 mm, com recobrimento lateral de 1 1/4 de onda para telhado com inclinação máxima de 10°, com até 2 águas, incluso içamento. Af_06/2016"/>
        <s v="Telhamento com telha de aço/alumínio e = 0,5 mm, com até 2 águas, incluso içamento. Af_06/2016"/>
        <s v="Calha de beiral, semicircular de PVC, diâmetro 125 mm, incluindo cabeceiras, emendas, bocais, suportes e vedações, excluindo condutores, incluso transporte vertical. Af_06/2016"/>
        <s v="Fornecimento e instalação de telha em madeira tipo pinus tratado (tabilha)"/>
        <s v="MANUTENÇÃO DE INSTALAÇÕES HIDROSANITÁRIAS"/>
        <s v="Caixa de passagem, D= 0,40m e H= 0,80m, em anéis de concreto com tampa em concreto armado, inclusive escavação e bota-fora"/>
        <s v="Caixa de passagem, D= 0,60m e H= 1,00m, em anéis de concreto com tampa em concreto armado, inclusive escavação e bota-fora"/>
        <s v="Recuperação de pena d'água"/>
        <s v="Tubo, PVC, soldável, DN 20mm, instalado em ramal ou sub-ramal de água - fornecimento e instalação. Af_12/2014"/>
        <s v="Tubo, PVC, soldável, DN 25mm, instalado em ramal ou sub-ramal de água - fornecimento e instalação. Af_12/2014"/>
        <s v="Tubo, PVC, soldável, DN 32mm, instalado em ramal ou sub-ramal de água - fornecimento e instalação. Af_12/2014"/>
        <s v="Tubo, PVC, soldável, DN 40mm, instalado em prumada de água - fornecimento e instalação. Af_12/2014"/>
        <s v="Tubo, PVC, soldável, DN 50mm, instalado em prumada de água - fornecimento e instalação. Af_12/2014"/>
        <s v="Tubo PVC, série r, água pluvial, DN 100 mm, fornecido e instalado em ramal de encaminhamento. Af_12/2014"/>
        <s v="Tubo PVC, serie normal, esgoto predial, DN 40 mm, fornecido e instalado em ramal de descarga ou ramal de esgoto sanitário. Af_12/2014"/>
        <s v="Tubo PVC, serie normal, esgoto predial, DN 50 mm, fornecido e instalado em ramal de descarga ou ramal de esgoto sanitário. Af_12/2014"/>
        <s v="Tubo PVC, serie normal, esgoto predial, DN 75 mm, fornecido e instalado em ramal de descarga ou ramal de esgoto sanitário. Af_12/2014"/>
        <s v="Tubo PVC, serie normal, esgoto predial, DN 100 mm, fornecido e instalado em ramal de descarga ou ramal de esgoto sanitário. Af_12/2014"/>
        <s v="Joelho 90 graus, PVC, soldável, DN 20mm, instalado em ramal ou sub-ramal de água - fornecimento e instalação. Af_12/2014"/>
        <s v="Joelho 45 graus, PVC, soldável, DN 20mm, instalado em ramal ou sub-ramal de água - fornecimento e instalação. Af_12/2014"/>
        <s v="Curva 90 graus, PVC, soldável, DN 20mm, instalado em ramal ou sub-ramal de água - fornecimento e instalação. Af_12/2014"/>
        <s v="Curva 45 graus, PVC, soldável, DN 20mm, instalado em ramal ou sub-ramal de água - fornecimento e instalação. Af_12/2014"/>
        <s v="Joelho 90 graus, PVC, soldável, DN 25mm, instalado em ramal ou sub-ramal de água - fornecimento e instalação. Af_12/2014"/>
        <s v="Joelho 45 graus, PVC, soldável, DN 25mm, instalado em ramal ou sub-ramal de água - fornecimento e instalação. Af_12/2014"/>
        <s v="Curva 90 graus, PVC, soldável, DN 25mm, instalado em ramal ou sub-ramal de água - fornecimento e instalação. Af_12/2014"/>
        <s v="Curva 45 graus, PVC, soldável, DN 25mm, instalado em ramal ou sub-ramal de água - fornecimento e instalação. Af_12/2014"/>
        <s v="Joelho 90 graus com bucha de latão, PVC, soldável, DN 25mm, x 3/4”instalado em ramal ou sub-ramal de água - fornecimento e instalação. Af_12/2014"/>
        <s v="Joelho 90 graus, PVC, soldável, DN 32mm, instalado em ramal ou sub-ramal de água - fornecimento e instalação. Af_12/2014"/>
        <s v="Joelho 45 graus, PVC, soldável, DN 32mm, instalado em ramal ou sub-ramal de água - fornecimento e instalação. Af_12/2014"/>
        <s v="Curva 90 graus, PVC, soldável, DN 32mm, instalado em ramal ou sub-ramal de água - fornecimento e instalação. Af_12/2014"/>
        <s v="Curva 45 graus, PVC, soldável, DN 32mm, instalado em ramal ou sub-ramal de água - fornecimento e instalação. Af_12/2014"/>
        <s v="Luva, PVC, soldável, DN 20mm, instalado em ramal ou sub-ramal de água - fornecimento e instalação. Af_12/2014"/>
        <s v="Luva de correr, PVC, soldável, DN 20mm, instalado em ramal ou sub-ramal de água - fornecimento e instalação. Af_12/2014"/>
        <s v="Luva de redução, PVC, soldável, DN 25mm x 20mm, instalado em ramal ou sub-ramal de água - fornecimento e instalação. Af_12/2014"/>
        <s v="Luva com bucha de latão, PVC, soldável, DN 20mm x 1/2”, instalado em ramal ou sub-ramal de água - fornecimento e instalação. Af_12/2014"/>
        <s v="União, PVC, soldável, DN 20mm, instalado em ramal ou sub-ramal de água - fornecimento e instalação. Af_12/2014"/>
        <s v="Adaptador curto com bolsa e rosca para registro, PVC, soldável, DN 20mm x 1/2,”instalado em ramal ou sub- ramal de água - fornecimento e instalação. Af_12/2014"/>
        <s v="Luva, PVC, soldável, DN 25mm, instalado em ramal ou sub-ramal de água - fornecimento e instalação. Af_12/2014"/>
        <s v="Luva de correr, PVC, soldável, DN 25mm, instalado em ramal ou sub-ramal de água - fornecimento e instalação. Af_12/2014"/>
        <s v="Luva de redução, PVC, soldável, DN 32mm x 25mm, instalado em ramal ou sub-ramal de água - fornecimento e instalação. Af_12/2014"/>
        <s v="Luva com bucha de latão, PVC, soldável, DN 25mm x 3/4”, instalado em ramal ou sub-ramal de água - fornecimento e instalação. Af_12/2014"/>
        <s v="Adaptador curto com bolsa e rosca para registro, PVC, soldável, DN 25mm x 3/4,”instalado em ramal ou sub- ramal de água - fornecimento e instalação. Af_12/2014"/>
        <s v="Luva, PVC, soldável, DN 32mm, instalado em ramal ou sub-ramal de água - fornecimento e instalação. Af_12/2014"/>
        <s v="Joelho 90 graus, PVC, soldável, DN 20mm, instalado em ramal de distribuição de água - fornecimento e instalação. Af_12/2014"/>
        <s v="Joelho 45 graus, PVC, soldável, DN 20mm, instalado em ramal de distribuição de água - fornecimento e instalação. Af_12/2014"/>
        <s v="Curva 90 graus, PVC, soldável, DN 20mm, instalado em ramal de distribuição de água - fornecimento e instalação. Af_12/2014"/>
        <s v="Curva 45 graus, PVC, soldável, DN 20mm, instalado em ramal de distribuição de água - fornecimento e instalação. Af_12/2014"/>
        <s v="Joelho 90 graus, PVC, soldável, DN 25mm, instalado em ramal de distribuição de água - fornecimento e instalação. Af_12/2014"/>
        <s v="Joelho 45 graus, PVC, soldável, DN 25mm, instalado em ramal de distribuição de água - fornecimento e instalação. Af_12/2014"/>
        <s v="Curva 90 graus, PVC, soldável, DN 25mm, instalado em ramal de distribuição de água - fornecimento e instalação. Af_12/2014"/>
        <s v="Curva 45 graus, PVC, soldável, DN 25mm, instalado em ramal de distribuição de água - fornecimento e instalação. Af_12/2014"/>
        <s v="Joelho 90 graus, PVC, soldável, DN 25mm, x 3/4”instalado em ramal de distribuição de água - fornecimento e instalação. Af_12/2014"/>
        <s v="Joelho 90 graus, PVC, soldável, DN 32mm, instalado em ramal de distribuição de água - fornecimento e instalação. Af_12/2014"/>
        <s v="Joelho 45 graus, PVC, soldável, DN 32mm, instalado em ramal de distribuição de água - fornecimento e instalação. Af_12/2014"/>
        <s v="Curva 90 graus, PVC, soldável, DN 32mm, instalado em ramal de distribuição de água - fornecimento e instalação. Af_12/2014"/>
        <s v="Curva 45 graus, PVC, soldável, DN 32mm, instalado em ramal de distribuição de água - fornecimento e instalação. Af_12/2014"/>
        <s v="Luva, PVC, soldável, DN 20mm, instalado em ramal de distribuição de água - fornecimento e instalação. Af_12/2014"/>
        <s v="Luva de correr, PVC, soldável, DN 20mm, instalado em ramal de distribuição de água - fornecimento e instalação. Af_12/2014"/>
        <s v="Luva de redução, PVC, soldável, DN 25mm x 20mm, instalado em ramal de distribuição de água - fornecimento e instalação. Af_12/2014"/>
        <s v="Luva com bucha de latão, PVC, soldável, DN 20mm x 1/2”, instalado em ramal de distribuição de água - fornecimento e instalação. Af_12/2014"/>
        <s v="União, PVC, soldável, DN 20mm, instalado em ramal de distribuição de água - fornecimento e instalação. Af_12/2014"/>
        <s v="Adaptador curto com bolsa e rosca para registro, PVC, soldável, DN 20mm x 1/2,”instalado em ramal de distribuição de água - fornecimento e instalação. Af_12/2014"/>
        <s v="Curva de transposição, PVC, soldável, DN 20mm, instalado em ramal de distribuição de água fornecimento e instalação. Af_12/2014"/>
        <s v="Luva, PVC, soldável, DN 25mm, instalado em ramal de distribuição de água - fornecimento e instalação. Af_12/2014"/>
        <s v="Luva de correr, PVC, soldável, DN 25mm, instalado em ramal de distribuição de água - fornecimento e instalação. Af_12/2014"/>
        <s v="Luva de redução, PVC, soldável, DN 32mm x 25mm, instalado em ramal de distribuição de água - fornecimento e instalação. Af_12/2014"/>
        <s v="Luva com bucha de latão, PVC, soldável, DN 25mm x 3/4”, instalado em ramal de distribuição de água - fornecimento e instalação. Af_12/2014"/>
        <s v="União, PVC, soldável, DN 25mm, instalado em ramal de distribuição de água - fornecimento e instalação. Af_12/2014"/>
        <s v="Adaptador curto com bolsa e rosca para registro, PVC, soldável, DN 25mm x 3/4,”instalado em ramal de distribuição de água - fornecimento e instalação. Af_12/2014"/>
        <s v="Curva de transposição, PVC, soldável, DN 25mm, instalado em ramal de distribuição de água fornecimento e instalação. Af_12/2014"/>
        <s v="Luva, PVC, soldável, DN 32mm, instalado em ramal de distribuição de água - fornecimento e instalação. Af_12/2014"/>
        <s v="Luva de correr, PVC, soldável, DN 32mm, instalado em ramal de distribuição de água fornecimento e instalação. Af_12/2014"/>
        <s v="Luva de redução, PVC, soldável, DN 40mm x 32mm, instalado em ramal de distribuição de água - fornecimento e instalação. Af_12/2014"/>
        <s v="Luva soldável e com rosca, PVC, soldável, DN 32mm x 1”, instalado em ramal de distribuição de água - fornecimento e instalação. Af_12/2014"/>
        <s v="União, PVC, soldável, DN 32mm, instalado em ramal de distribuição de água - fornecimento e instalação. Af_12/2014"/>
        <s v="Adaptador curto com bolsa e rosca para registro, PVC, soldável, DN 32mm x 1,”instalado em ramal de distribuição de água - fornecimento e instalação. Af_12/2014"/>
        <s v="Curva de transposição, PVC, soldável, DN 32mm, instalado em ramal de distribuição de água fornecimento e instalação. Af_12/2014"/>
        <s v="Te, PVC, soldável, DN 20mm, instalado em ramal de distribuição de água - fornecimento e instalação. Af_12/2014"/>
        <s v="Tê soldável e com rosca na bolsa central, PVC, soldável, DN 20mm x 1/2”, instalado em ramal de distribuição de água - fornecimento e instalação. Af_12/2014"/>
        <s v="Te, PVC, soldável, DN 25mm, instalado em ramal de distribuição de água - fornecimento e instalação. Af_12/2014"/>
        <s v="Tê com bucha de latão na bolsa central, PVC, soldável, DN 25mm x 1/2,”instalado em ramal de distribuição de água - fornecimento e instalação. Af_12/2014"/>
        <s v="Tê de redução, PVC, soldável, DN 25mm x 20mm, instalado em ramal de distribuição de água - fornecimento e instalação. Af_12/2014"/>
        <s v="Te, PVC, soldável, DN 32mm, instalado em ramal de distribuição de água - fornecimento e instalação. Af_12/2014"/>
        <s v="Tê com bucha de latão na bolsa central, PVC, soldável, DN 32mm x 3/4”, instalado em ramal de distribuição de água - fornecimento e instalação. Af_12/2014"/>
        <s v="Tê de redução, PVC, soldável, DN 32mm x 25mm, instalado em ramal de distribuição de água - fornecimento e instalação. Af_12/2014"/>
        <s v="Joelho 90 graus, PVC, soldável, DN 40mm, instalado em prumada de água - fornecimento e instalação. Af_12/2014"/>
        <s v="Joelho 45 graus, PVC, soldável, DN 40mm, instalado em prumada de água - fornecimento e instalação. Af_12/2014"/>
        <s v="Curva 90 graus, PVC, soldável, DN 40mm, instalado em prumada de água - fornecimento e instalação. Af_12/2014"/>
        <s v="Curva 45 graus, PVC, soldável, DN 40mm, instalado em prumada de água - fornecimento e instalação. Af_12/2014"/>
        <s v="Joelho 90 graus, PVC, soldável, DN 50mm, instalado em prumada de água - fornecimento e instalação. Af_12/2014"/>
        <s v="Joelho 45 graus, PVC, soldável, DN 50mm, instalado em prumada de água - fornecimento e instalação. Af_12/2014"/>
        <s v="Curva 90 graus, PVC, soldável, DN 50mm, instalado em prumada de água - fornecimento e instalação. Af_12/2014"/>
        <s v="Curva 45 graus, PVC, soldável, DN 50mm, instalado em prumada de água - fornecimento e instalação. Af_12/2014"/>
        <s v="Adaptador com flanges livres, PVC, soldável, DN 32 mm x 1 , instalado em reservação de água de edificação que possua reservatório de fibra/fibrocimento fornecimento e instalação. Af_06/2016"/>
        <s v="Adaptador com flanges livres, PVC, soldável, DN 40 mm x 1 1/4 , instalado em reservação de água de edificação que possua reservatório de fibra/fibrocimento fornecimento e instalação. Af_06/2016"/>
        <s v="Adaptador com flanges livres, PVC, soldável, DN 50 mm x 1 1/2 , instalado em reservação de água de edificação que possua reservatório de fibra/fibrocimento fornecimento e instalação. Af_06/2016"/>
        <s v="Caixa d´água em polietileno, 1000 litros, com acessórios"/>
        <s v="Caixa d´agua em polietileno, 500 litros, com acessórios"/>
        <s v="Ralo seco, PVC, DN 100 x 40 mm, junta soldável, fornecido e instalado em ramal de descarga ou em ramal de esgoto sanitário. Af_12/2014"/>
        <s v="Tanque de louça branca suspenso, 18l ou equivalente - fornecimento e instalação. Af_12/2013"/>
        <s v="Válvula em metal cromado 1.1/2&quot; x 1.1/2&quot; para tanque ou lavatório, com ou sem ladrão - fornecimento e instalação. Af_12/2013"/>
        <s v="Válvula em metal cromado tipo americana 3.1/2&quot; x 1.1/2&quot; para pia - fornecimento e instalação. Af_12/2013"/>
        <s v="Válvula em plástico 1&quot; para pia, tanque ou lavatório, com ou sem ladrão - fornecimento e instalação. Af_12/2013"/>
        <s v="Caixa sifonada, PVC, DN 100 x 100 x 50 mm, fornecida e instalada em ramais de encaminhamento de água pluvial. Af_12/2014"/>
        <s v="Caixa sifonada, PVC, DN 150 x 185 x 75 mm, fornecida e instalada em ramais de encaminhamento de água pluvial. Af_12/2014"/>
        <s v="Sifão do tipo garrafa/copo em PVC 1.1/4”x 1.1/2&quot; - fornecimento e instalação. Af_12/2013"/>
        <s v="Sifão do tipo flexível em PVC 1”x 1.1/2”- fornecimento e instalação. Af_12/2013"/>
        <s v="Engate flexível em plástico branco, 1/2&quot; x 30cm - fornecimento e instalação. Af_12/2013"/>
        <s v="Cuba de embutir de aço inoxidável média - fornecimento e instalação. Af_12/2013"/>
        <s v="Lavatório louça branca com coluna, 45 x 55cm ou equivalente, padrão médio - fornecimento e instalação. Af_12/2013"/>
        <s v="Vaso sanitário sifonado com caixa acoplada louça branca - padrão médio, incluso engate flexível em metal cromado, 1/2”x 40cm - fornecimento e instalação. Af_12/2013"/>
        <s v="Vaso sanitário sifonado convencional para PCD sem furo frontal com louça branca sem assento, incluso conjunto de ligação para bacia sanitária ajustável - fornecimento e instalação. Af_10/2016"/>
        <s v="Vaso sanitário infantil louça branca - Fornecimento e instalacao. AF_01/2020"/>
        <s v="Bancada de granito cinza polido para pia de cozinha 1,50 x 0,60 m - fornecimento e instalação. Af_12/2013"/>
        <s v="Bancada de mármore sintético 120 x 60cm, com cuba integrada - fornecimento e instalação. Af_12/2013"/>
        <s v="Torneira cromada de mesa, 1/2&quot; ou 3/4&quot;, para lavatório, padrão popular - fornecimento e instalação. Af_12/2013"/>
        <s v="Torneira cromada tubo móvel, de parede, 1/2&quot; ou 3/4&quot;, para pia de cozinha, padrão médio - fornecimento e instalação. Af_12/2013"/>
        <s v="Torneira plástica 3/4&quot; para tanque - fornecimento e instalação. Af_12/2013"/>
        <s v="Tanque de louça branca com coluna, 30l ou equivalente, incluso sifão flexível em PVC, válvula metálica e torneira de metal cromado padrão médio - fornecimento e instalação. Af_12/2013"/>
        <s v="Tanque de mármore sintético suspenso, 22l ou equivalente, incluso sifão tipo garrafa em PVC, válvula plástica e torneira de plástico - fornecimento e instalação. Af_12/2013"/>
        <s v="Registro de pressão bruto, latão, roscável, 1/2&quot;, com acabamento e canopla cromados. Fornecido e instalado em ramal de água. Af_12/2014"/>
        <s v="Registro de gaveta bruto, latão, roscável, 1/2&quot;, com acabamento e canopla cromados. Fornecido e instalado em ramal de água. Af_12/2014"/>
        <s v="Registro de gaveta bruto, latão, roscável, 3/4&quot;, com acabamento e canopla cromados. Fornecido e instalado em ramal de água. Af_12/2014"/>
        <s v="Torneira de bóia real, roscável, 1/2&quot;, fornecida e instalada em reservação de água. Af_06/2016"/>
        <s v="Torneira de bóia real, roscável, 3/4&quot;, fornecida e instalada em reservação de água. Af_06/2016"/>
        <s v="Kit de acessorios para banheiro em metal cromado, 5 pecas, incluso fixação. Af_10/2016"/>
        <s v="Cuba de embutir oval em louça branca, 35 x 50cm ou equivalente, incluso válvula em metal cromado e sifão flexível em PVC - fornecimento e instalação. Af_12/2013"/>
        <s v="Cuba de embutir oval em louça branca, 35 x 50cm ou equivalente, incluso válvula e sifão tipo garrafa em metal cromado - fornecimento e instalação. Af_12/2013"/>
        <s v="MANUTENÇÃO DE INSTALAÇÕES ELÉTRICAS E TELEFÔNICAS"/>
        <s v="Eletroduto flexível corrugado, PVC, DN 20 mm (1/2&quot;), para circuitos terminais, instalado em forro - fornecimento e instalação. Af_12/2015"/>
        <s v="Eletroduto flexível corrugado, PVC, DN 25 mm (3/4&quot;), para circuitos terminais, instalado em forro - fornecimento e instalação. Af_12/2015"/>
        <s v="Eletroduto flexível corrugado, PVC, DN 32 mm (1&quot;), para circuitos terminais, instalado em forro - fornecimento e instalação. Af_12/2015"/>
        <s v="Eletroduto flexível corrugado, PVC, DN 20 mm (1/2&quot;), para circuitos terminais, instalado em laje - fornecimento e instalação. Af_12/2015"/>
        <s v="Eletroduto flexível corrugado, PVC, DN 25 mm (3/4&quot;), para circuitos terminais, instalado em laje - fornecimento e instalação. Af_12/2015"/>
        <s v="Eletroduto flexível corrugado, PVC, DN 32 mm (1&quot;), para circuitos terminais, instalado em laje - fornecimento e instalação. Af_12/2015"/>
        <s v="Eletroduto flexível corrugado, PVC, DN 20 mm (1/2&quot;), para circuitos terminais, instalado em parede - fornecimento e instalação. Af_12/2015"/>
        <s v="Eletroduto flexível corrugado, PVC, DN 25 mm (3/4&quot;), para circuitos terminais, instalado em parede - fornecimento e instalação. Af_12/2015"/>
        <s v="Eletroduto flexível corrugado, PVC, DN 32 mm (1&quot;), para circuitos terminais, instalado em parede - fornecimento e instalação. Af_12/2015"/>
        <s v="Eletroduto rígido roscável, PVC, DN 20 mm (1/2&quot;), para circuitos terminais, instalado em forro - fornecimento e instalação. Af_12/2015"/>
        <s v="Eletroduto rígido roscável, PVC, DN 25 mm (3/4&quot;), para circuitos terminais, instalado em forro - fornecimento e instalação. Af_12/2015"/>
        <s v="Eletroduto rígido roscável, PVC, DN 32 mm (1&quot;), para circuitos terminais, instalado em forro - fornecimento e instalação. Af_12/2015"/>
        <s v="Eletroduto rígido roscável, PVC, DN 40 mm (1 1/4&quot;), para circuitos terminais, instalado em forro - fornecimento e instalação. Af_12/2015"/>
        <s v="Eletroduto rígido roscável, PVC, DN 20 mm (1/2&quot;), para circuitos terminais, instalado em laje - fornecimento e instalação. Af_12/2015"/>
        <s v="Eletroduto rígido roscável, PVC, DN 25 mm (3/4&quot;), para circuitos terminais, instalado em laje - fornecimento e instalação. Af_12/2015"/>
        <s v="Eletroduto rígido roscável, PVC, DN 32 mm (1&quot;), para circuitos terminais, instalado em laje - fornecimento e instalação. Af_12/2015"/>
        <s v="Eletroduto rígido roscável, PVC, DN 20 mm (1/2&quot;), para circuitos terminais, instalado em parede - fornecimento e instalação. Af_12/2015"/>
        <s v="Eletroduto rígido roscável, PVC, DN 25 mm (3/4&quot;), para circuitos terminais, instalado em parede - fornecimento e instalação. Af_12/2015"/>
        <s v="Eletroduto rígido roscável, PVC, DN 32 mm (1&quot;), para circuitos terminais, instalado em parede - fornecimento e instalação. Af_12/2015"/>
        <s v="Eletroduto rígido roscável, PVC, DN 40 mm (1 1/4&quot;), para circuitos terminais, instalado em parede - fornecimento e instalação. Af_12/2015"/>
        <s v="Eletroduto rígido soldável, PVC, DN 20 mm (½’), aparente, instalado em teto - fornecimento e instalação. Af_11/2016_p"/>
        <s v="Eletroduto rígido soldável, PVC, DN 25 mm (3/4)’, aparente, instalado em teto - fornecimento e instalação. Af_11/2016_p"/>
        <s v="Eletroduto rígido soldável, PVC, DN 32 mm (1)’, aparente, instalado em teto - fornecimento e instalação. Af_11/2016_p"/>
        <s v="Eletroduto rígido soldável, PVC, DN 20 mm (½)’, aparente, instalado em parede - fornecimento e instalação. Af_11/2016_p"/>
        <s v="Eletroduto rígido soldável, PVC, DN 25 mm (3/4)’, aparente, instalado em parede - fornecimento e instalação. Af_11/2016_p"/>
        <s v="Eletroduto rígido soldável, PVC, DN 32 mm (1’), aparente, instalado em parede - fornecimento e instalação. Af_11/2016_p"/>
        <s v="Luva para eletroduto, PVC, soldável, DN 20 mm (1/2’), aparente, instalada em teto - fornecimento e instalação. Af_11/2016_p"/>
        <s v="Luva para eletroduto, PVC, roscável, DN 20 mm (1/2&quot;), para circuitos terminais, instalada em forro - fornecimento e instalação. Af_12/2015"/>
        <s v="Luva para eletroduto, PVC, roscável, DN 25 mm (3/4&quot;), para circuitos terminais, instalada em forro - fornecimento e instalação. Af_12/2015"/>
        <s v="Luva para eletroduto, PVC, roscável, DN 32 mm (1&quot;), para circuitos terminais, instalada em forro - fornecimento e instalação. Af_12/2015"/>
        <s v="Luva para eletroduto, PVC, roscável, DN 40 mm (1 1/4&quot;), para circuitos terminais, instalada em forro - fornecimento e instalação. Af_12/2015"/>
        <s v="Luva para eletroduto, PVC, roscável, DN 20 mm (1/2&quot;), para circuitos terminais, instalada em laje - fornecimento e instalação. Af_12/2015"/>
        <s v="Luva para eletroduto, PVC, roscável, DN 25 mm (3/4&quot;), para circuitos terminais, instalada em laje - fornecimento e instalação. Af_12/2015"/>
        <s v="Luva para eletroduto, PVC, roscável, DN 32 mm (1&quot;), para circuitos terminais, instalada em laje - fornecimento e instalação. Af_12/2015"/>
        <s v="Luva para eletroduto, PVC, roscável, DN 40 mm (1 1/4&quot;), para circuitos terminais, instalada em laje - fornecimento e instalação. Af_12/2015"/>
        <s v="Luva para eletroduto, PVC, roscável, DN 20 mm (1/2&quot;), para circuitos terminais, instalada em parede - fornecimento e instalação. Af_12/2015"/>
        <s v="Luva para eletroduto, PVC, roscável, DN 25 mm (3/4&quot;), para circuitos terminais, instalada em parede - fornecimento e instalação. Af_12/2015"/>
        <s v="Luva para eletroduto, PVC, roscável, DN 32 mm (1&quot;), para circuitos terminais, instalada em parede - fornecimento e instalação. Af_12/2015"/>
        <s v="Luva para eletroduto, PVC, roscável, DN 40 mm (1 1/4&quot;), para circuitos terminais, instalada em parede - fornecimento e instalação. Af_12/2015"/>
        <s v="Curva 90 graus para eletroduto, PVC, roscável, DN 20 mm (1/2&quot;), para circuitos terminais, instalada em forro - fornecimento e instalação. af_12/2015"/>
        <s v="Curva 180 graus para eletroduto, PVC, roscável, DN 20 mm (1/2&quot;), para circuitos terminais, instalada em forro - fornecimento e instalação. af_12/2015"/>
        <s v="Curva 90 graus para eletroduto, PVC, roscável, DN 25 mm (3/4&quot;), para circuitos terminais, instalada em forro - fornecimento e instalação. af_12/2015"/>
        <s v="Curva 180 graus para eletroduto, PVC, roscável, DN 25 mm (3/4&quot;), para circuitos terminais, instalada em forro - fornecimento e instalação. af_12/2015"/>
        <s v="Curva 90 graus para eletroduto, PVC, roscável, DN 32 mm (1&quot;), para circuitos terminais, instalada em forro - fornecimento e instalação. af_12/2015"/>
        <s v="Curva 90 graus para eletroduto, PVC, roscável, DN 40 mm (1 1/4&quot;), para circuitos terminais, instalada em forro - fornecimento e instalação. af_12/2015"/>
        <s v="Curva 180 graus para eletroduto, PVC, roscável, DN 40 mm (1 1/4&quot;), para circuitos terminais, instalada em forro - un fornecimento e instalação. af_12/2015"/>
        <s v="Curva 90 graus para eletroduto, PVC, roscável, DN 20 mm (1/2&quot;), para circuitos terminais, instalada em laje - fornecimento e instalação. af_12/2015"/>
        <s v="Curva 180 graus para eletroduto, PVC, roscável, DN 20 mm (1/2&quot;), para circuitos terminais, instalada em laje - fornecimento e instalação. af_12/2015"/>
        <s v="Curva 90 graus para eletroduto, PVC, roscável, DN 25 mm (3/4&quot;), para circuitos terminais, instalada em laje - fornecimento e instalação. af_12/2015"/>
        <s v="Curva 180 graus para eletroduto, PVC, roscável, DN 25 mm (3/4&quot;), para circuitos terminais, instalada em laje - fornecimento e instalação. af_12/2015"/>
        <s v="Curva 90 graus para eletroduto, PVC, roscável, DN 32 mm (1&quot;), para circuitos terminais, instalada em laje - fornecimento e instalação. af_12/2015"/>
        <s v="Curva 90 graus para eletroduto, PVC, roscável, DN 40 mm (1 1/4&quot;), para circuitos terminais, instalada em laje - fornecimento e instalação. af_12/2015"/>
        <s v="Curva 180 graus para eletroduto, PVC, roscável, DN 40 mm (1 1/4&quot;), para circuitos terminais, instalada em laje - fornecimento e instalação. af_12/2015"/>
        <s v="Curva 90 graus para eletroduto, PVC, roscável, DN 20 mm (1/2&quot;), para circuitos terminais, instalada em parede - fornecimento e instalação. af_12/2015"/>
        <s v="Curva 180 graus para eletroduto, PVC, roscável, DN 20 mm (1/2&quot;), para circuitos terminais, instalada em parede - fornecimento e instalação. af_12/2015"/>
        <s v="Curva 90 graus para eletroduto, PVC, roscável, DN 25 mm (3/4&quot;), para circuitos terminais, instalada em parede - fornecimento e instalação. af_12/2015"/>
        <s v="Curva 180 graus para eletroduto, PVC, roscável, DN 25 mm (3/4&quot;), para circuitos terminais, instalada em parede - fornecimento e instalação. af_12/2015"/>
        <s v="Curva 90 graus para eletroduto, PVC, roscável, DN 32 mm (1&quot;), para circuitos terminais, instalada em parede - fornecimento e instalação. af_12/2015"/>
        <s v="curva 90 graus para eletroduto, PVC, roscável, DN 40 mm (1 1/4&quot;), para circuitos terminais, instalada em parede - fornecimento e instalação. af_12/2015"/>
        <s v="Curva 180 graus para eletroduto, PVC, roscável, DN 40 mm (1 1/4&quot;), para circuitos terminais, instalada em parede - fornecimento e instalação. af_12/2015"/>
        <s v="Luva para eletroduto, PVC, soldável, DN 25 mm (3/4)’, aparente, instalada em teto - fornecimento e instalação. af_11/2016_p"/>
        <s v="Luva para eletroduto, PVC, soldável, DN 32 mm (1’), aparente, instalada em teto - fornecimento e instalação. af_11/2016_p"/>
        <s v="Luva para eletroduto, PVC, soldável, DN 20 mm (1/2)’, aparente, instalada em parede - fornecimento e instalação. af_11/2016_p"/>
        <s v="Luva para eletroduto, PVC, soldável, DN 25 mm (3/4’), aparente, instalada em parede - fornecimento e instalação. af_11/2016_p"/>
        <s v="Luva para eletroduto, PVC, soldável, DN 32 mm (1’), aparente, instalada em parede - fornecimento e instalação. af_11/2016_p"/>
        <s v="Cordoalha de cobre nu 16 mm², não enterrada, com isolador - fornecimento e instalação. af_12/2017"/>
        <s v="Cordoalha de cobre nu 25 mm², não enterrada, com isolador - fornecimento e instalação. af_12/2017"/>
        <s v="Cabo de cobre flexível isolado, 1,5 mm², anti-chama 0,6/1,0 kv, para circuitos terminais - fornecimento e instalação. af_12/2015"/>
        <s v="Cabo de cobre flexível isolado, 2,5 mm², anti-chama 0,6/1,0 kv, para circuitos terminais - fornecimento e instalação. af_12/2015"/>
        <s v="Cabo de cobre flexível isolado, 4 mm², anti-chama 0,6/1,0 kv, para circuitos terminais - fornecimento e instalação. af_12/2015"/>
        <s v="Cabo de cobre flexível isolado, 6 mm², anti-chama 0,6/1,0 kv, para circuitos terminais - fornecimento e instalação. af_12/2015"/>
        <s v="Cabo de cobre flexível isolado, 10 mm², anti-chama 0,6/1,0 kv, para circuitos terminais - fornecimento e instalação. af_12/2015"/>
        <s v="Cabo de cobre flexível isolado, 16 mm², anti-chama 0,6/1,0 kv, para circuitos terminais - fornecimento e instalação. af_12/2015"/>
        <s v="Cabo de cobre flexível isolado, 10 mm², anti-chama 0,6/1,0 kv, para distribuição - fornecimento e instalação. af_12/2015"/>
        <s v="Cabo de cobre flexível isolado, 16 mm², anti-chama 0,6/1,0 kv, para distribuição - fornecimento e instalação. af_12/2015"/>
        <s v="Cabo de cobre flexível isolado, 25 mm², anti-chama 0,6/1,0 kv, para distribuição - fornecimento e instalação. af_12/2015"/>
        <s v="Cabo de cobre flexível isolado, 35 mm², anti-chama 0,6/1,0 kv, para distribuição - fornecimento e instalação. af_12/2015"/>
        <s v="Caixa octogonal 4&quot; x 4&quot;, PVC, instalada em laje - fornecimento e instalação. af_12/2015"/>
        <s v="Caixa octogonal 3&quot; x 3&quot;, PVC, instalada em laje - fornecimento e instalação. af_12/2015"/>
        <s v="Caixa retangular 4&quot; x 2&quot; alta (2,00 m do piso), PVC, instalada em parede - fornecimento e instalação. af_12/2015"/>
        <s v="Caixa retangular 4&quot; x 2&quot; média (1,30 m do piso), PVC, instalada em parede - fornecimento e instalação. af_12/2015"/>
        <s v="Caixa retangular 4&quot; x 2&quot; baixa (0,30 m do piso), PVC, instalada em parede - fornecimento e instalação. af_12/2015"/>
        <s v="Caixa retangular 4&quot; x 4&quot; alta (2,00 m do piso), PVC, instalada em parede - fornecimento e instalação. af_12/2015"/>
        <s v="Caixa retangular 4&quot; x 4&quot; média (1,30 m do piso), PVC, instalada em parede - fornecimento e instalação. af_12/2015"/>
        <s v="Caixa retangular 4&quot; x 4&quot; baixa (0,30 m do piso), PVC, instalada em parede - fornecimento e instalação. af_12/2015"/>
        <s v="Condulete de PVC, tipo b, para eletroduto de PVC soldável DN 20 mm (1/2''), aparente - fornecimento e instalação. af_11/2016"/>
        <s v="Condulete de PVC, tipo b, para eletroduto de PVC soldável DN 25 mm (3/4''), aparente - fornecimento e instalação. af_11/2016"/>
        <s v="Caixa enterrada elétrica retangular, em alvenaria com tijolos cerâmicos maciços, fundo com brita, dimensões internas: 0,3x0,3x0,3 m. af_05/2018"/>
        <s v="Caixa enterrada elétrica retangular, em alvenaria com tijolos cerâmicos maciços, fundo com brita, dimensões internas: 0,4x0,4x0,4 m. af_05/2018"/>
        <s v="Interruptor simples (1 módulo), 10a/250v, incluindo suporte e placa - fornecimento e instalação. af_12/2015"/>
        <s v="Interruptor paralelo (1 módulo), 10a/250v, sem suporte e sem placa - fornecimento e instalação. af_12/2015"/>
        <s v="Interruptor paralelo (1 módulo), 10a/250v, incluindo suporte e placa - fornecimento e instalação. af_12/2015"/>
        <s v="Interruptor simples (1 módulo) com interruptor paralelo (1 módulo), 10a/250v, sem suporte e sem placa - fornecimento e instalação. af_12/2015"/>
        <s v="Interruptor simples (1 módulo) com interruptor paralelo (1 módulo), 10a/250v, incluindo suporte e placa - fornecimento e instalação. af_12/2015"/>
        <s v="Interruptor simples (2 módulos), 10a/250v, incluindo suporte e placa - fornecimento e instalação. af_12/2015"/>
        <s v="Campainha cigarra (1 módulo), 10a/250v, incluindo suporte e placa - fornecimento e instalação. af_09/2017"/>
        <s v="Tomada alta de embutir (1 módulo), 2p+t 10 a, incluindo suporte e placa - fornecimento e instalação. af_12/2015"/>
        <s v="Tomada alta de embutir (1 módulo), 2p+t 20 a, incluindo suporte e placa - fornecimento e instalação. af_12/2015"/>
        <s v="Tomada baixa de embutir (1 módulo), 2p+t 10 a, incluindo suporte e placa - fornecimento e instalação. af_12/2015"/>
        <s v="Tomada baixa de embutir (1 módulo), 2p+t 20 a, incluindo suporte e placa - fornecimento e instalação. af_12/2015"/>
        <s v="Interruptor simples (1 módulo) com 1 tomada de embutir 2p+t 10 a, incluindo suporte e placa - fornecimento e instalação. af_12/2015"/>
        <s v="Interruptor simples (2 módulos) com 1 tomada de embutir 2p+t 10 a, sem suporte e sem placa - fornecimento e instalação. af_12/2015"/>
        <s v="Luminária tipo plafon redondo com vidro fosco, de sobrepor, com 1 lâmpada de 15 w - fornecimento e instalação. af_11/2017"/>
        <s v="Luminária tipo plafon redondo com vidro fosco, de sobrepor, com 2 lâmpadas de 15 w - fornecimento e instalação. af_11/2017"/>
        <s v="Ponto de iluminação residencial incluindo interruptor simples, caixa elétrica, eletroduto, cabo, rasgo, quebra e chumbamento (excluindo luminária e lâmpada). af_01/2016"/>
        <s v="Ponto de iluminação residencial incluindo interruptor simples (2 módulos), caixa elétrica, eletroduto, cabo, rasgo, quebra e chumbamento (excluindo luminária e lâmpada). af_01/2016"/>
        <s v="Ponto de tomada residencial incluindo tomada 10a/250v, caixa elétrica, eletroduto, cabo, rasgo, quebra e chumbamento. af_01/2016"/>
        <s v="Ponto de tomada residencial incluindo tomada (2 módulos) 10a/250v, caixa elétrica, eletroduto, cabo, rasgo, quebra e chumbamento. af_01/2016"/>
        <s v="Ponto de tomada residencial incluindo tomada 20a/250v, caixa elétrica, eletroduto, cabo, rasgo, quebra e chumbamento. af_01/2016"/>
        <s v="Ponto de utilização de equipamentos elétricos, residencial, incluindo suporte e placa, caixa elétrica, eletroduto, cabo, rasgo, quebra e chumbamento. af_01/2016"/>
        <s v="Ponto de iluminação e tomada, residencial, incluindo interruptor simples e tomada 10a/250v, caixa elétrica, eletroduto, cabo, rasgo, quebra e chumbamento (excluindo luminária e lâmpada). af_01/2016"/>
        <s v="Haste de aterramento 5/8 para spda - fornecimento e instalação. af_12/2017"/>
        <s v="Haste de aterramento 3/4 para spda - fornecimento e instalação. af_12/2017"/>
        <s v="Cabo telefônico cci-50 4 pares, sem blindagem, instalado em entrada de edificação - fornecimento e instalação. af_03/2018"/>
        <s v="MANUTENÇÃO / CONSERVAÇÃO DE PAVIMENTOS"/>
        <s v="Regularização e compactação de subleito de solo predominantemente argiloso. af_11/2019"/>
        <s v="Execução e compactação de base e ou sub-base para pavimentação de solo (predominantemente argiloso) brita - 40/60 - exclusive solo, escavação, carga e transporte. af_11/2019"/>
        <s v="Execução e compactação de base e ou sub base para pavimentação de brita graduada simples - exclusive carga e transporte. af_11/2019"/>
        <s v="Transporte com caminhão basculante de 10 m³, em via urbana pavimentada, dmt até 30 km (unidade: m3xkm). af_07/2020"/>
        <s v="Execução de imprimação com asfalto diluído CM-30. Af_09/2017"/>
        <s v="Execução de imprimação ligante com emulsão asfáltica RR-2C. Af_09/2017"/>
        <s v="Fresagem de pavimento asfáltico (profundidade 5,0 cm), em locais com nível baixo de interferência. Af_03/2017"/>
        <s v="Concreto betuminoso usinado a quente (cbuq) para pavimentacao asfaltica, padrao dnit, faixa c, com cap 50/70 - aquisicao posto usina"/>
        <s v="Transporte e aplicação de concreto asfáltico usinado a quente e distribuído por vibro acabadora, espessura 0,04m, inclusive compactação, considerando serviço de segunda à sexta em horário diurno."/>
        <s v="Transporte e aplicação de concreto asfáltico usinado a quente e distribuído por vibro acabadora, espessura 0,04m, inclusive compactação, considerando serviço de segunda à sexta em horário extra."/>
        <s v="Transporte e aplicação de concreto asfáltico usinado a quente e distribuído por vibro acabadora, espessura 0,04m, inclusive compactação, considerando serviço aos sábados em horário diurno."/>
        <s v="Transporte e aplicação de concreto asfáltico usinado a quente e distribuído por vibro acabadora, espessura 0,04m, inclusive compactação, considerando serviço aos sábados em horário noturno."/>
        <s v="Transporte e aplicação de concreto asfáltico usinado a quente e distribuído por vibro acabadora, espessura 0,04m, inclusive compactação, considerando serviço aos domingos e feriados em horário diurno."/>
        <s v="Transporte e aplicação de concreto asfáltico usinado a quente e distribuído por vibro acabadora, espessura 0,04m, inclusive compactação, considerando serviço aos domingos e feriados em horário noturno."/>
        <s v="Equipe de manutenção de pavimentação asfáltica, conforme especificação em termo de referência, com caçamba e caminhão, inclusive combustível, considerando serviço de segunda a sexta horário diurno. (Equipe/mês)"/>
        <s v="Adicional equipe de manutenção de pavimentação asfáltica, considerando trabalho de segunda à sexta noturno, no horário das 17h às 22h"/>
        <s v="Adicional equipe de manutenção de pavimentação asfáltica, considerando trabalho aos sábados diurno, no horário das 08h às 17h"/>
        <s v="Adicional equipe de manutenção de pavimentação asfáltica, considerando trabalho aos sábados noturno, no horário das 17h às 22h"/>
        <s v="Adicional equipe de manutenção de pavimentação asfáltica, considerando trabalho aos domingos diurno, no horário das 8h às 17h"/>
        <s v="Adicional equipe de manutenção de pavimentação asfáltica, considerando trabalho aos domingos noturno, no horário das 17h às 22h"/>
        <s v="Equipe de manutenção de pavimentação asfáltica, com silo móvel térmico, conforme especificação em termo de referência, inclusive combustível, considerando serviço de segunda a sexta horário diurno."/>
        <s v="Adicional equipe de manutenção de pavimentação asfáltica (silo térmico), considerando trabalho de segunda à sexta noturno, no horário das 17h às 22h"/>
        <s v="Adicional equipe de manutenção de pavimentação asfáltica (silo térmico), considerando trabalho aos sábados diurno, no horário das 08h às 17h"/>
        <s v="Adicional equipe de manutenção de pavimentação asfáltica (silo térmico), considerando trabalho aos sábados noturno, no horário das 17h às 22h"/>
        <s v="Adicional equipe de manutenção de pavimentação asfáltica (silo térmico), considerando trabalho aos domingos diurno, no horário das 8h às 17h"/>
        <s v="Adicional equipe de manutenção de pavimentação asfáltica (silo térmico), considerando trabalho aos domingos noturno, no horário das 17h às 22h"/>
        <s v="Microrevestimento asfáltico com polímero, esp=2,0cm com adicional noturno"/>
        <s v="Execução de sarjeta de concreto usinado, moldada in loco em trecho reto, 30 cm base x 15 cm altura. Af_06/2016"/>
        <s v="Execução de sarjeta de concreto usinado, moldada in loco em trecho curvo, 30 cm base x 15 cm altura. Af_06/2016"/>
        <s v="Execução de sarjeta de concreto usinado, moldada in loco em trecho reto, 45 cm base x 15 cm altura. Af_06/2016"/>
        <s v="Execução de sarjeta de concreto usinado, moldada in loco em trecho curvo, 45 cm base x 15 cm altura. Af_06/2016"/>
        <s v="Pavimentação em solo cimento no traço 1:11 de cimento e arenoso"/>
        <s v="Fornecimento e assentamento de meio-fio padrão vazado (guia chapéu)"/>
        <s v="Reposição de meio-fio"/>
        <s v="Fornecimento e assentamento de meio-fio econômico"/>
        <s v="Fornecimento e assentamento de meio-fio em granito cinza andorinha esp=15cm, acabamento flameado"/>
        <s v="Fornecimento e assentamento de meio-fio padrão DNER"/>
        <s v="Pavimento com tratamento superficial duplo, com emulsão asfáltica rr-2c. af_01/2020"/>
        <s v="Pavimento com tratamento superficial duplo, com emulsão asfáltica rr-2c, com banho diluído. af_01/2020"/>
        <s v="Pavimento com tratamento superficial duplo, com emulsão asfáltica rr-2c, com capa selante. af_01/2020"/>
        <s v="Pavim. em paralelepípedo de granito, incl. preparo da base comprimida e rejunt. c/arg. cim. e areia 1:4"/>
        <s v="Reposição de paralelepípedos, rejunte c/ arg. de cim. e areia 1:4, incl. desmanche, preparo da caixa e compressão do subleito c/ 75% de aprov."/>
        <s v="Pavimentação em pedras irregulares, assentes em leito de areia, de 0,15m de espessura, rejuntada"/>
        <s v="Reposição de pedra irregular, rejuntada c/ arg. de cim. e areia no traço 1:4"/>
        <s v="Recomposição de pavimentação em pedra portuguesa"/>
        <s v="Fornec./assent. de piso tactil direcional (ladrilho hidráulico), 20 x20 cm"/>
        <s v="Execução de passeio em piso intertravado, com bloco retangular cor natural de 20 x 10 cm, espessura 6 cm. Af_12/2015"/>
        <s v="Execução de via em piso intertravado, com bloco retangular de 20 x 10 cm, espessura 10 cm. Af_12/2015"/>
        <s v="Execução de passeio em piso intertravado, com bloco 16 faces de 22 x 11 cm, espessura 6 cm. Af_12/2015"/>
        <s v="Execução de via em piso intertravado, com bloco 16 faces de 22 x 11 cm, espessura 8 cm. Af_12/2015"/>
        <s v="Execução de passeio em piso intertravado, com bloco retangular colorido de 20 x 10 cm, espessura 6 cm. Af_12/2015"/>
        <s v="Execução de via em piso intertravado, com bloco retangular colorido de 20 x 10 cm, espessura 8 cm. Af_12/2015"/>
        <s v="Fornec./assent. de granito branco polar, acabamento flameado e= 3cm"/>
        <s v="Fornec./assent. de granito vermelho brasilia acabamento flameado e= 3cm"/>
        <s v="Fornec./assent. de granito cinza mauá acabamento flameado e= 4cm"/>
        <s v="Escadaria em concreto armado, inclusive fôrmas"/>
        <s v="Escadaria em tijolinho, inclusive escavação e bota-fora"/>
        <s v="MANUTENÇÃO / CONSERVAÇÃO DE QUADRAS E CAMPOS"/>
        <s v="Piso para quadra em concreto fck=20 MPa, e=0,10m, com armadura"/>
        <s v="Fornec. e colocação de barra de travejamento, 1 1/2&quot;"/>
        <s v="Fornec. e colocação de barra, 1&quot;"/>
        <s v="Fornec. e colocação dos montantes do alambrado, 2&quot;"/>
        <s v="Recolocação tela fio nº 12, revestida de PVC"/>
        <s v="Fornec. e colocação de tela fio nº 12, revestida de PVC"/>
        <s v="Recuperação dos montantes do alambrado"/>
        <s v="Portão de acesso a quadra em tubo de ferro galvanizado, 1,00x2,00m"/>
        <s v="Pintura de quadras poliesportivas com tinta acrílica, 2 demãos"/>
        <s v="Pintura acrílica de faixas de demarcação em quadra poliesportiva, 5 cm de largura"/>
        <s v="Pintura de tubo de aço galvanizado D=1 1/2&quot; com esmalte sintético, 2 demãos, inclusive aplicação de galvite"/>
        <s v="Marcação de campo com cal"/>
        <s v="MANUTENÇÃO / CONSERVAÇÃO DE EQUIPAMENTOS URBANOS"/>
        <s v="Rampa simples padrão DESAL para portador de necessidades especiais"/>
        <s v="Rampa dupla padrão DESAL para portador de necessidades especiais"/>
        <s v="Fornecimento e assentamento de peças de eucalipto tratado, d=7 a 10cm"/>
        <s v="Fornecimento e assentamento de peças de eucalipto tratado, d=13 a 16cm"/>
        <s v="Fornecimento e assentamento de peças de eucalipto tratado, d=25 a 30cm"/>
        <s v="Assentamento de peças de eucalipto tratado, d=10 a 13cm para confecção de pergolado (ref:obra Sergipetec)"/>
        <s v="Assentamento de peças de eucalipto tratado, d=13 a 16cm para confecção de pergolado (ref:obra Sergipetec)"/>
        <s v="Assentamento de peças de eucalipto tratado, d=16 a 19cm para confecção de pergolado (ref:obra Sergipetec)"/>
        <s v="Assentamento de peças de eucalipto tratado, d=19 a 22cm para confecção de pergolado (ref:obra Sergipetec)"/>
        <s v="Assentamento de peças de eucalipto tratado, d=5 a 7cm para confecção de pergolado (ref:obra Sergipetec)"/>
        <s v="Fornecimento e Instalação de banco modelo 1 (sem encosto)-referencia mmcite - portiqoa pqx 311r. (Conforme padrão projeto Praça Cayru)"/>
        <s v="Fornecimento e Instalação de banco modelo 2 (com encosto)-referencia mmcite - portiqoa pqx 351r. (Conforme padrão projeto Praça Cayru)"/>
        <s v="Fornecimento e Instalação de banco modelo 3 - tipo miela,referencia lme151t mmcite 1,82x0,60 com encosto, estrutura de alumínio fixada na alvenaria de concreto, ripas de madeira. (Conforme padrão projeto Praça Cayru)"/>
        <s v="Fornecimento, montagem e instalação de banco port pqx351t - t-3, 1,80x0,61x0,64. (Conforme padrão projeto Parque dos ventos)"/>
        <s v="Fornecimento, montagem e instalação de banco port pqx311t - t-4 - 1,80x0,77x0,58m. (Conforme padrão projeto Parque dos ventos)"/>
        <s v="Fornecimento, montagem e instalação Banco portqoa pqa151t - 1.80x0.77x065 - tipo 5. (Conforme padrão projeto Parque dos ventos)"/>
        <s v="Fornecimento, montagem e instalação Poltrona portiqoa pqa152t - t-7, 0.58x0.65x0.77. (Conforme padrão projeto Parque dos ventos)"/>
        <s v="Fornecimento, montagem e instalação de banco metálico mod. Diamante, t-1, com assento em madeira, 2.10x0,75x0,40. (Conforme padrão projeto Parque dos ventos)"/>
        <s v="Fornecimento, montagem e instalação de banco metálico mod. Diamante, t-1, com assento e encosto em madeira - 2.10x0.75x0.40. (Conforme padrão projeto Parque dos ventos)"/>
        <s v="Fornecimento, montagem e instalação de banco modelo pastil chair, t-2. (Conforme padrão projeto Parque dos ventos)"/>
        <s v="Fornecimento e instalação de lixeira mmcité minium ref. Miu215. (Conforme padrão projeto Req. Cônego Pereira)"/>
        <s v="Fornecimento e instalação de grama sintética 42mm, alta durabilidade, cor verde, proteção raios UV e luz solar, incluso cola, type, areia tratada, borracha e mão de obra especializada"/>
        <s v="Limpeza de pisos e superfícies rústicas (concreto, granito, revestimentos cerâmicos) com uso de ácido muriático ou produto similar."/>
        <s v="Fornecimento e instalação de piso em madeira ecológica (2980x100x32mm)"/>
        <s v="Fornecimento e instalação de poste flexível TPU preto, marca TELBRAS ou similar, com reflexivo favo branco."/>
        <s v="Fornecimento e instalação de lixeira com corpo retangular em aço galvanizado, Dim 31,5x31,5x82cm, revestido externamente por ripas de madeira (13x5cm) assentadas na vertical, capacidade 50l; corpo fixado em poste de aço galvanizado de seção quadrada (10x10x100cm); tampa fixa em chapa de aço dobrada 31,5x31,5x17,5cm, formato U invertido, esmaltada a preto fosco. (Padrão Colina Sagrada, Bonfim)"/>
        <s v="Fornecimento e instalação de protetor de árvore circular, com estrutura em aço galvanizado e paginação chapas de aço galvanizado dobradas em formato l com cantos arredondados, largura 1,5cm após a dobra, equidistantes 1,5cm umas das outras. (Padrão Colina Sagrada, Bonfim)"/>
        <s v="Fornecimento e instalação de protetor de árvore quadrado, com estrutura em aço galvanizado e paginação chapas de aço galvanizado dobradas em formato l com cantos arredondados, largura 1,5cm após a dobra, equidistantes 1,5cm umas das outras. (Padrão Colina Sagrada, Bonfim)"/>
        <s v="Fornecimento e instalação de balizador em concreto branco d=500x720mm (ref. Tipo 2 da Metalco do Brasil ou equivalente técnico). Padrão projeto piscina olímpica Pituba."/>
        <s v="Fornecimento e instalação de lixeira em concreto branco com base e cobertura metálica 625x1150mm (ref. Sorrento com cobertura da Metalco do Brasil ou equivalente técnico). Padrão projeto piscina olímpica Pituba."/>
        <s v="MANUTENÇÃO DE SINALIZAÇÃO VIÁRIA"/>
        <s v="Sinalização horizontal com tinta retrorrefletiva a base de resina acrílica com microesferas de vidro."/>
        <s v="EQUIPAMENTOS PESADOS"/>
        <s v="escavadeira hidráulica sobre esteiras, caçamba 0,80 m3, peso operacional 17 t, potencia bruta 111 hp - chp diurno. af_06/2014"/>
        <s v="retroescavadeira sobre rodas com carregadeira, tração 4x4, potência líq. 88 hp, caçamba carreg. cap. mín. 1 m3, caçamba retro cap. 0,26 m3, peso operacional mín. 6.674 kg, profundidade escavação máx. 4,37 m - chp diurno. af_06/2014"/>
        <s v="grade de disco controle remoto rebocável, com 24 discos 24 x 6 mm com pneus para transporte - chp diurno. af_06/2014"/>
        <s v="rolo compactador vibratório de um cilindro aço liso, potência 80 hp, peso operacional máximo 8,1 t, impacto dinâmico 16,15 / 9,5 t, largura de trabalho 1,68 m - chp diurno. af_06/2014"/>
        <s v="trator de pneus, potência 122 cv, tração 4x4, peso com lastro de 4.510 kg - chp diurno. af_06/2014"/>
        <s v="rolo compactador vibratório pé de carneiro, operado por controle remoto, potência 12,5 kw, peso operacional 1,675 t, largura de trabalho 0,85 m - chp diurno. af_02/2016"/>
        <s v="pá carregadeira sobre rodas, potência 197 hp, capacidade da caçamba 2,5 a 3,5 m3, peso operacional 18338 kg - chp diurno. af_06/2014"/>
        <s v="caminhão pipa 6.000 l, peso bruto total 13.000 kg, distância entre eixos 4,80 m, potência 189 cv inclusive tanque de aço para transporte de água, capacidade 6 m3 - chp diurno. af_06/2014"/>
        <s v="caminhão basculante 6 m3 toco, peso bruto total 16.000 kg, carga útil máxima 11.130 kg, distância entre eixos 5,36 m, potência 185 cv, inclusive caçamba metálica - chp diurno. af_06/2014"/>
        <s v="trator de esteiras, potência 170 hp, peso operacional 19 t, caçamba 5,2 m3 - chp diurno. af_06/2014"/>
        <s v="trator de esteiras, potência 347 hp, peso operacional 38,5 t, com lâmina 8,70 m3 - chp diurno. af_06/2014"/>
      </sharedItems>
    </cacheField>
    <cacheField name="UNIDADE" numFmtId="0">
      <sharedItems containsBlank="1" count="15">
        <m/>
        <s v="MÊS"/>
        <s v="m²"/>
        <s v="m"/>
        <s v="und"/>
        <s v="m³"/>
        <s v="un"/>
        <s v="m³xkm"/>
        <s v="sc"/>
        <s v="m3xkm"/>
        <s v="t"/>
        <s v="Equipe x mês"/>
        <s v="h"/>
        <s v="m2"/>
        <s v="CHP"/>
      </sharedItems>
    </cacheField>
    <cacheField name="%" numFmtId="0">
      <sharedItems containsSemiMixedTypes="0" containsNonDate="0" containsString="0"/>
    </cacheField>
    <cacheField name="%AC" numFmtId="0">
      <sharedItems containsSemiMixedTypes="0" containsNonDate="0" containsString="0"/>
    </cacheField>
    <cacheField name="CLASSE" numFmtId="0">
      <sharedItems containsSemiMixedTypes="0" containsNonDate="0" containsString="0"/>
    </cacheField>
    <cacheField name="QUANTIDADE" numFmtId="4">
      <sharedItems containsSemiMixedTypes="0" containsNonDate="0" containsString="0"/>
    </cacheField>
    <cacheField name="PREÇO UNITÁRIO" numFmtId="4">
      <sharedItems containsSemiMixedTypes="0" containsNonDate="0" containsString="0"/>
    </cacheField>
    <cacheField name="PREÇO UNITÁRIO COM BDI" numFmtId="4">
      <sharedItems containsString="0" containsBlank="1" containsNumber="1" minValue="0" maxValue="86217.32" count="556">
        <m/>
        <n v="23052.720000000001"/>
        <n v="4605.04"/>
        <n v="4032.54"/>
        <n v="6457.53"/>
        <n v="3883.07"/>
        <n v="3365.58"/>
        <n v="3157.14"/>
        <n v="4545.25"/>
        <n v="10.050000000000001"/>
        <n v="7.51"/>
        <n v="1.64"/>
        <n v="4.88"/>
        <n v="1.42"/>
        <n v="1.78"/>
        <n v="135.76"/>
        <n v="129.65"/>
        <n v="19.8"/>
        <n v="32.299999999999997"/>
        <n v="429.25"/>
        <n v="21804.85"/>
        <n v="1184.19"/>
        <n v="147.9"/>
        <n v="190.12"/>
        <n v="243.44"/>
        <n v="369.17"/>
        <n v="410.59"/>
        <n v="792.44"/>
        <n v="22.09"/>
        <n v="8.39"/>
        <n v="24.49"/>
        <n v="20.71"/>
        <n v="26.92"/>
        <n v="20.3"/>
        <n v="182.17"/>
        <n v="164.81"/>
        <n v="90.38"/>
        <n v="11.28"/>
        <n v="23.97"/>
        <n v="16.57"/>
        <n v="10.36"/>
        <n v="11.39"/>
        <n v="23.15"/>
        <n v="9.2200000000000006"/>
        <n v="11.06"/>
        <n v="34.44"/>
        <n v="49.04"/>
        <n v="63.71"/>
        <n v="128.71"/>
        <n v="13.71"/>
        <n v="11.32"/>
        <n v="60.84"/>
        <n v="35.03"/>
        <n v="108.77"/>
        <n v="7.18"/>
        <n v="21.68"/>
        <n v="43.88"/>
        <n v="200.52"/>
        <n v="20.329999999999998"/>
        <n v="168.51"/>
        <n v="102.4"/>
        <n v="177.27"/>
        <n v="9.5299999999999994"/>
        <n v="0.09"/>
        <n v="7.66"/>
        <n v="18.440000000000001"/>
        <n v="55.31"/>
        <n v="92.18"/>
        <n v="2.56"/>
        <n v="214.23"/>
        <n v="290.89999999999998"/>
        <n v="512.75"/>
        <n v="854.38"/>
        <n v="1187.26"/>
        <n v="1636.24"/>
        <n v="412.66"/>
        <n v="461.88"/>
        <n v="749.5"/>
        <n v="1133.08"/>
        <n v="1400.91"/>
        <n v="2311.11"/>
        <n v="512.57000000000005"/>
        <n v="956.62"/>
        <n v="1697.64"/>
        <n v="2362.16"/>
        <n v="3102.35"/>
        <n v="1276.58"/>
        <n v="2637.64"/>
        <n v="4443.83"/>
        <n v="6694.63"/>
        <n v="1618.09"/>
        <n v="2521.36"/>
        <n v="3479.35"/>
        <n v="4437.71"/>
        <n v="3132.72"/>
        <n v="3150.83"/>
        <n v="1028.6600000000001"/>
        <n v="1456.68"/>
        <n v="1891.62"/>
        <n v="1598.27"/>
        <n v="2057.4299999999998"/>
        <n v="1397.31"/>
        <n v="1737.99"/>
        <n v="1602.66"/>
        <n v="1768.99"/>
        <n v="2288.84"/>
        <n v="4061.5"/>
        <n v="2298.2800000000002"/>
        <n v="2861"/>
        <n v="3406.54"/>
        <n v="3983.27"/>
        <n v="1535.34"/>
        <n v="1831.11"/>
        <n v="2125.3000000000002"/>
        <n v="2419.48"/>
        <n v="3181.96"/>
        <n v="3139.33"/>
        <n v="3960.54"/>
        <n v="4781.75"/>
        <n v="5247.66"/>
        <n v="5713.59"/>
        <n v="430.18"/>
        <n v="756.06"/>
        <n v="1384.3"/>
        <n v="1507.11"/>
        <n v="1824.08"/>
        <n v="76.430000000000007"/>
        <n v="98.78"/>
        <n v="343.48"/>
        <n v="1040.54"/>
        <n v="374.96"/>
        <n v="777.44"/>
        <n v="1184.47"/>
        <n v="1641.56"/>
        <n v="1929.81"/>
        <n v="1719.45"/>
        <n v="173.23"/>
        <n v="228.82"/>
        <n v="205.92"/>
        <n v="548.28"/>
        <n v="1285.21"/>
        <n v="762.44"/>
        <n v="33.35"/>
        <n v="47.08"/>
        <n v="482.78"/>
        <n v="22.88"/>
        <n v="25.12"/>
        <n v="273.85000000000002"/>
        <n v="408.7"/>
        <n v="52.34"/>
        <n v="75.569999999999993"/>
        <n v="374.27"/>
        <n v="427.6"/>
        <n v="584.15"/>
        <n v="629.27"/>
        <n v="642.85"/>
        <n v="3215.22"/>
        <n v="2733.15"/>
        <n v="3213.18"/>
        <n v="2731.11"/>
        <n v="3216.38"/>
        <n v="2734.3"/>
        <n v="2041.35"/>
        <n v="62.8"/>
        <n v="83.97"/>
        <n v="151.72999999999999"/>
        <n v="64.709999999999994"/>
        <n v="85.71"/>
        <n v="665.23"/>
        <n v="688.73"/>
        <n v="4.3600000000000003"/>
        <n v="39.119999999999997"/>
        <n v="37.979999999999997"/>
        <n v="175.2"/>
        <n v="334.15"/>
        <n v="523.41999999999996"/>
        <n v="187.34"/>
        <n v="34.299999999999997"/>
        <n v="87.68"/>
        <n v="92.89"/>
        <n v="61.11"/>
        <n v="61.49"/>
        <n v="7.64"/>
        <n v="31.99"/>
        <n v="42.08"/>
        <n v="65.2"/>
        <n v="232.51"/>
        <n v="382.17"/>
        <n v="316.52999999999997"/>
        <n v="322.58"/>
        <n v="346.02"/>
        <n v="426.59"/>
        <n v="170.67"/>
        <n v="150.18"/>
        <n v="933.43"/>
        <n v="598.9"/>
        <n v="345.65"/>
        <n v="470.12"/>
        <n v="405.13"/>
        <n v="283.57"/>
        <n v="597.67999999999995"/>
        <n v="84.22"/>
        <n v="98.2"/>
        <n v="470.52"/>
        <n v="2.72"/>
        <n v="2.34"/>
        <n v="15.49"/>
        <n v="13.75"/>
        <n v="17.57"/>
        <n v="9.26"/>
        <n v="89.36"/>
        <n v="4.5599999999999996"/>
        <n v="46.42"/>
        <n v="34.979999999999997"/>
        <n v="79.760000000000005"/>
        <n v="71.709999999999994"/>
        <n v="21.58"/>
        <n v="24.93"/>
        <n v="40.96"/>
        <n v="69.98"/>
        <n v="120.35"/>
        <n v="74.599999999999994"/>
        <n v="338.03"/>
        <n v="1294.58"/>
        <n v="1558.04"/>
        <n v="68.64"/>
        <n v="19.62"/>
        <n v="23.23"/>
        <n v="33.69"/>
        <n v="19.690000000000001"/>
        <n v="22.63"/>
        <n v="78.489999999999995"/>
        <n v="21.62"/>
        <n v="32.39"/>
        <n v="48.93"/>
        <n v="61.99"/>
        <n v="7.69"/>
        <n v="8.2100000000000009"/>
        <n v="9.52"/>
        <n v="9.2100000000000009"/>
        <n v="10.31"/>
        <n v="12.58"/>
        <n v="11.57"/>
        <n v="18.600000000000001"/>
        <n v="13.01"/>
        <n v="16.100000000000001"/>
        <n v="19.93"/>
        <n v="15.44"/>
        <n v="5.84"/>
        <n v="16.04"/>
        <n v="6.77"/>
        <n v="12.3"/>
        <n v="15.64"/>
        <n v="5.95"/>
        <n v="6.92"/>
        <n v="20.51"/>
        <n v="11.09"/>
        <n v="15.52"/>
        <n v="7.06"/>
        <n v="9.8000000000000007"/>
        <n v="5.21"/>
        <n v="5.73"/>
        <n v="7.88"/>
        <n v="7.03"/>
        <n v="6.34"/>
        <n v="7.44"/>
        <n v="9.7100000000000009"/>
        <n v="8.6999999999999993"/>
        <n v="10.09"/>
        <n v="9.58"/>
        <n v="12.67"/>
        <n v="16.5"/>
        <n v="12.01"/>
        <n v="4.2"/>
        <n v="14.4"/>
        <n v="5.13"/>
        <n v="10.66"/>
        <n v="14"/>
        <n v="4.3099999999999996"/>
        <n v="9.64"/>
        <n v="5.01"/>
        <n v="9.18"/>
        <n v="13.6"/>
        <n v="16.72"/>
        <n v="5.14"/>
        <n v="13.83"/>
        <n v="7.5"/>
        <n v="39.94"/>
        <n v="11.18"/>
        <n v="12.44"/>
        <n v="25.8"/>
        <n v="7.35"/>
        <n v="31.39"/>
        <n v="7.47"/>
        <n v="10.39"/>
        <n v="9.06"/>
        <n v="19.95"/>
        <n v="11.96"/>
        <n v="14.86"/>
        <n v="33.33"/>
        <n v="17.739999999999998"/>
        <n v="13.43"/>
        <n v="14.83"/>
        <n v="23.84"/>
        <n v="15.11"/>
        <n v="15.89"/>
        <n v="29.6"/>
        <n v="25.57"/>
        <n v="40.29"/>
        <n v="64.03"/>
        <n v="73.88"/>
        <n v="890.99"/>
        <n v="615.53"/>
        <n v="12.12"/>
        <n v="436.71"/>
        <n v="35.340000000000003"/>
        <n v="58.41"/>
        <n v="27.54"/>
        <n v="67.459999999999994"/>
        <n v="22.41"/>
        <n v="12.8"/>
        <n v="9.49"/>
        <n v="216.25"/>
        <n v="297.31"/>
        <n v="463.8"/>
        <n v="679.75"/>
        <n v="475.5"/>
        <n v="615.72"/>
        <n v="261.07"/>
        <n v="68.510000000000005"/>
        <n v="129.62"/>
        <n v="32.869999999999997"/>
        <n v="725.66"/>
        <n v="289.48"/>
        <n v="83.13"/>
        <n v="81.13"/>
        <n v="89.88"/>
        <n v="21.7"/>
        <n v="26.14"/>
        <n v="156.74"/>
        <n v="183.61"/>
        <n v="333.86"/>
        <n v="8.19"/>
        <n v="9.1199999999999992"/>
        <n v="11.99"/>
        <n v="5.98"/>
        <n v="6.91"/>
        <n v="9.7799999999999994"/>
        <n v="8.51"/>
        <n v="9.43"/>
        <n v="12.14"/>
        <n v="9.99"/>
        <n v="11.73"/>
        <n v="19.29"/>
        <n v="7.91"/>
        <n v="13.47"/>
        <n v="11.11"/>
        <n v="12.9"/>
        <n v="16.7"/>
        <n v="20.440000000000001"/>
        <n v="6.82"/>
        <n v="7.78"/>
        <n v="9.8800000000000008"/>
        <n v="8.89"/>
        <n v="9.86"/>
        <n v="11.94"/>
        <n v="4.5999999999999996"/>
        <n v="6.65"/>
        <n v="8.7799999999999994"/>
        <n v="6.41"/>
        <n v="8.01"/>
        <n v="10.19"/>
        <n v="13.13"/>
        <n v="9.17"/>
        <n v="10.87"/>
        <n v="13.28"/>
        <n v="9.4"/>
        <n v="9.0399999999999991"/>
        <n v="11.14"/>
        <n v="13.58"/>
        <n v="15.27"/>
        <n v="21.24"/>
        <n v="11.45"/>
        <n v="13.19"/>
        <n v="15.63"/>
        <n v="17.309999999999999"/>
        <n v="20.68"/>
        <n v="23.33"/>
        <n v="13.78"/>
        <n v="13.42"/>
        <n v="14.98"/>
        <n v="17.420000000000002"/>
        <n v="18.37"/>
        <n v="20.93"/>
        <n v="23.58"/>
        <n v="6.03"/>
        <n v="8.0399999999999991"/>
        <n v="6.73"/>
        <n v="7.93"/>
        <n v="9.57"/>
        <n v="45.02"/>
        <n v="63.94"/>
        <n v="5.35"/>
        <n v="7.26"/>
        <n v="10.25"/>
        <n v="13.88"/>
        <n v="21.93"/>
        <n v="33.479999999999997"/>
        <n v="16.16"/>
        <n v="24.71"/>
        <n v="39.340000000000003"/>
        <n v="53.48"/>
        <n v="14.5"/>
        <n v="12.16"/>
        <n v="28.67"/>
        <n v="15.48"/>
        <n v="10.53"/>
        <n v="35.5"/>
        <n v="20.32"/>
        <n v="14.65"/>
        <n v="26.6"/>
        <n v="26.83"/>
        <n v="177.55"/>
        <n v="280.8"/>
        <n v="32.619999999999997"/>
        <n v="29.44"/>
        <n v="40.03"/>
        <n v="48.54"/>
        <n v="59.12"/>
        <n v="51.75"/>
        <n v="57.47"/>
        <n v="47.32"/>
        <n v="50.86"/>
        <n v="34.65"/>
        <n v="38.19"/>
        <n v="57.28"/>
        <n v="65.84"/>
        <n v="112.89"/>
        <n v="150.31"/>
        <n v="162.47999999999999"/>
        <n v="196.85"/>
        <n v="205.2"/>
        <n v="229.86"/>
        <n v="208.74"/>
        <n v="284.08999999999997"/>
        <n v="254.76"/>
        <n v="63.37"/>
        <n v="94.79"/>
        <n v="5.99"/>
        <n v="2.0099999999999998"/>
        <n v="95.98"/>
        <n v="150.59"/>
        <n v="2.0699999999999998"/>
        <n v="10.98"/>
        <n v="2.76"/>
        <n v="478.29"/>
        <n v="181.74"/>
        <n v="207.96"/>
        <n v="213.21"/>
        <n v="223.7"/>
        <n v="234.19"/>
        <n v="244.68"/>
        <n v="77693.55"/>
        <n v="499.36"/>
        <n v="473.12"/>
        <n v="515.11"/>
        <n v="525.6"/>
        <n v="578.09"/>
        <n v="86217.32"/>
        <n v="524.46"/>
        <n v="505.97"/>
        <n v="535.55999999999995"/>
        <n v="542.96"/>
        <n v="579.95000000000005"/>
        <n v="28.91"/>
        <n v="47.93"/>
        <n v="59.1"/>
        <n v="61.37"/>
        <n v="72.53"/>
        <n v="329.85"/>
        <n v="70.64"/>
        <n v="18.54"/>
        <n v="57.72"/>
        <n v="481.73"/>
        <n v="66.349999999999994"/>
        <n v="22.13"/>
        <n v="25.31"/>
        <n v="112.32"/>
        <n v="76.08"/>
        <n v="74.34"/>
        <n v="66.959999999999994"/>
        <n v="67.709999999999994"/>
        <n v="147.25"/>
        <n v="68.569999999999993"/>
        <n v="86.08"/>
        <n v="70.38"/>
        <n v="73.900000000000006"/>
        <n v="75.58"/>
        <n v="77.66"/>
        <n v="881.28"/>
        <n v="762.64"/>
        <n v="523.25"/>
        <n v="1947.66"/>
        <n v="268.16000000000003"/>
        <n v="117.9"/>
        <n v="111.41"/>
        <n v="74.09"/>
        <n v="141.41999999999999"/>
        <n v="15.39"/>
        <n v="68.02"/>
        <n v="40.770000000000003"/>
        <n v="1772.41"/>
        <n v="19.670000000000002"/>
        <n v="14.93"/>
        <n v="2.85"/>
        <n v="279.25"/>
        <n v="447.92"/>
        <n v="39.21"/>
        <n v="75.22"/>
        <n v="319.57"/>
        <n v="16.91"/>
        <n v="23.94"/>
        <n v="30.1"/>
        <n v="33.840000000000003"/>
        <n v="5395.35"/>
        <n v="6575.17"/>
        <n v="5088.07"/>
        <n v="6816.22"/>
        <n v="5530.4"/>
        <n v="5963.26"/>
        <n v="4042.29"/>
        <n v="11287.7"/>
        <n v="13755.94"/>
        <n v="3867.26"/>
        <n v="3606.29"/>
        <n v="76.900000000000006"/>
        <n v="9.3800000000000008"/>
        <n v="945.13"/>
        <n v="211.82"/>
        <n v="4269.51"/>
        <n v="5814.84"/>
        <n v="5359.56"/>
        <n v="1432.27"/>
        <n v="4669.97"/>
        <n v="31.07"/>
        <n v="184.94"/>
        <n v="129.53"/>
        <n v="7.54"/>
        <n v="144.69"/>
        <n v="238.46"/>
        <n v="121.4"/>
        <n v="199.65"/>
        <n v="233.08"/>
        <n v="165.86"/>
        <n v="248.12"/>
        <n v="628.86"/>
      </sharedItems>
    </cacheField>
    <cacheField name="PREÇO TOTAL" numFmtId="4">
      <sharedItems containsSemiMixedTypes="0" containsNonDate="0" containsString="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95">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r>
    <m/>
    <x v="4294967295"/>
    <m/>
    <x v="4294967295"/>
    <x v="4294967295"/>
    <m/>
    <m/>
    <m/>
    <m/>
    <m/>
    <x v="4294967295"/>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dinâmica1" cacheId="0" applyNumberFormats="0" applyBorderFormats="0" applyFontFormats="0" applyPatternFormats="0" applyAlignmentFormats="0" applyWidthHeightFormats="1" dataCaption="Valores" updatedVersion="4" minRefreshableVersion="3" showDrill="0" useAutoFormatting="1" createdVersion="5" indent="0" compact="0" compactData="0" gridDropZones="1" multipleFieldFilters="0">
  <location ref="A3:F579" firstHeaderRow="1" firstDataRow="2" firstDataCol="4"/>
  <pivotFields count="12">
    <pivotField compact="0" outline="0" showAll="0" defaultSubtotal="0"/>
    <pivotField axis="axisRow" compact="0" outline="0" showAll="0" defaultSubtotal="0">
      <items count="576">
        <item x="19"/>
        <item x="134"/>
        <item x="137"/>
        <item x="139"/>
        <item x="140"/>
        <item x="141"/>
        <item x="142"/>
        <item x="143"/>
        <item x="144"/>
        <item x="146"/>
        <item x="147"/>
        <item x="148"/>
        <item x="149"/>
        <item x="150"/>
        <item x="151"/>
        <item x="152"/>
        <item x="153"/>
        <item x="158"/>
        <item x="159"/>
        <item x="160"/>
        <item x="161"/>
        <item x="162"/>
        <item x="163"/>
        <item x="164"/>
        <item x="165"/>
        <item x="166"/>
        <item x="167"/>
        <item x="173"/>
        <item x="174"/>
        <item x="228"/>
        <item x="229"/>
        <item x="230"/>
        <item x="473"/>
        <item x="474"/>
        <item x="475"/>
        <item x="476"/>
        <item x="477"/>
        <item x="478"/>
        <item x="479"/>
        <item x="480"/>
        <item x="481"/>
        <item x="482"/>
        <item x="483"/>
        <item x="484"/>
        <item x="485"/>
        <item x="486"/>
        <item x="487"/>
        <item x="488"/>
        <item x="489"/>
        <item x="490"/>
        <item x="491"/>
        <item x="496"/>
        <item x="497"/>
        <item x="498"/>
        <item x="499"/>
        <item x="500"/>
        <item x="501"/>
        <item x="505"/>
        <item x="506"/>
        <item x="507"/>
        <item x="508"/>
        <item x="509"/>
        <item x="510"/>
        <item x="517"/>
        <item x="518"/>
        <item x="519"/>
        <item x="520"/>
        <item x="521"/>
        <item x="522"/>
        <item x="523"/>
        <item x="524"/>
        <item x="525"/>
        <item x="526"/>
        <item x="527"/>
        <item x="528"/>
        <item x="529"/>
        <item x="532"/>
        <item x="533"/>
        <item x="534"/>
        <item x="535"/>
        <item x="544"/>
        <item x="545"/>
        <item x="546"/>
        <item x="547"/>
        <item x="548"/>
        <item x="549"/>
        <item x="550"/>
        <item x="551"/>
        <item x="552"/>
        <item x="553"/>
        <item x="554"/>
        <item x="557"/>
        <item x="558"/>
        <item x="227"/>
        <item x="559"/>
        <item x="560"/>
        <item x="561"/>
        <item x="562"/>
        <item x="563"/>
        <item x="472"/>
        <item x="11"/>
        <item x="469"/>
        <item x="14"/>
        <item x="135"/>
        <item x="215"/>
        <item x="13"/>
        <item x="565"/>
        <item x="566"/>
        <item x="568"/>
        <item x="567"/>
        <item x="569"/>
        <item x="574"/>
        <item x="575"/>
        <item x="570"/>
        <item x="571"/>
        <item x="572"/>
        <item x="540"/>
        <item x="542"/>
        <item x="539"/>
        <item x="543"/>
        <item x="555"/>
        <item x="541"/>
        <item x="204"/>
        <item x="202"/>
        <item x="536"/>
        <item x="537"/>
        <item x="538"/>
        <item x="52"/>
        <item x="564"/>
        <item x="201"/>
        <item x="205"/>
        <item x="573"/>
        <item x="322"/>
        <item x="323"/>
        <item x="324"/>
        <item x="325"/>
        <item x="328"/>
        <item x="329"/>
        <item x="330"/>
        <item x="336"/>
        <item x="337"/>
        <item x="331"/>
        <item x="332"/>
        <item x="338"/>
        <item x="339"/>
        <item x="340"/>
        <item x="341"/>
        <item x="342"/>
        <item x="333"/>
        <item x="349"/>
        <item x="350"/>
        <item x="191"/>
        <item x="190"/>
        <item x="171"/>
        <item x="172"/>
        <item x="168"/>
        <item x="169"/>
        <item x="176"/>
        <item x="177"/>
        <item x="188"/>
        <item x="189"/>
        <item x="175"/>
        <item x="209"/>
        <item x="210"/>
        <item x="211"/>
        <item x="212"/>
        <item x="213"/>
        <item x="214"/>
        <item x="187"/>
        <item x="231"/>
        <item x="232"/>
        <item x="233"/>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234"/>
        <item x="235"/>
        <item x="326"/>
        <item x="327"/>
        <item x="308"/>
        <item x="309"/>
        <item x="310"/>
        <item x="311"/>
        <item x="312"/>
        <item x="313"/>
        <item x="314"/>
        <item x="315"/>
        <item x="236"/>
        <item x="321"/>
        <item x="237"/>
        <item x="238"/>
        <item x="239"/>
        <item x="240"/>
        <item x="343"/>
        <item x="344"/>
        <item x="345"/>
        <item x="192"/>
        <item x="193"/>
        <item x="194"/>
        <item x="195"/>
        <item x="196"/>
        <item x="197"/>
        <item x="198"/>
        <item x="200"/>
        <item x="351"/>
        <item x="352"/>
        <item x="353"/>
        <item x="354"/>
        <item x="355"/>
        <item x="356"/>
        <item x="357"/>
        <item x="358"/>
        <item x="359"/>
        <item x="360"/>
        <item x="361"/>
        <item x="362"/>
        <item x="363"/>
        <item x="364"/>
        <item x="365"/>
        <item x="366"/>
        <item x="367"/>
        <item x="368"/>
        <item x="369"/>
        <item x="370"/>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8"/>
        <item x="419"/>
        <item x="420"/>
        <item x="421"/>
        <item x="422"/>
        <item x="423"/>
        <item x="428"/>
        <item x="429"/>
        <item x="430"/>
        <item x="431"/>
        <item x="432"/>
        <item x="433"/>
        <item x="434"/>
        <item x="435"/>
        <item x="440"/>
        <item x="441"/>
        <item x="442"/>
        <item x="443"/>
        <item x="444"/>
        <item x="445"/>
        <item x="446"/>
        <item x="447"/>
        <item x="448"/>
        <item x="449"/>
        <item x="450"/>
        <item x="451"/>
        <item x="452"/>
        <item x="511"/>
        <item x="512"/>
        <item x="513"/>
        <item x="514"/>
        <item x="220"/>
        <item x="221"/>
        <item x="424"/>
        <item x="425"/>
        <item x="426"/>
        <item x="427"/>
        <item x="455"/>
        <item x="456"/>
        <item x="457"/>
        <item x="458"/>
        <item x="459"/>
        <item x="460"/>
        <item x="461"/>
        <item x="3"/>
        <item x="5"/>
        <item x="6"/>
        <item x="2"/>
        <item x="515"/>
        <item x="516"/>
        <item x="224"/>
        <item x="225"/>
        <item x="222"/>
        <item x="492"/>
        <item x="493"/>
        <item x="494"/>
        <item x="495"/>
        <item x="4"/>
        <item x="223"/>
        <item x="316"/>
        <item x="317"/>
        <item x="318"/>
        <item x="346"/>
        <item x="347"/>
        <item x="199"/>
        <item x="156"/>
        <item x="157"/>
        <item x="334"/>
        <item x="348"/>
        <item x="371"/>
        <item x="372"/>
        <item x="373"/>
        <item x="374"/>
        <item x="375"/>
        <item x="376"/>
        <item x="377"/>
        <item x="411"/>
        <item x="412"/>
        <item x="413"/>
        <item x="414"/>
        <item x="415"/>
        <item x="436"/>
        <item x="437"/>
        <item x="468"/>
        <item x="471"/>
        <item x="218"/>
        <item x="219"/>
        <item x="206"/>
        <item x="207"/>
        <item x="467"/>
        <item x="470"/>
        <item x="416"/>
        <item x="417"/>
        <item x="462"/>
        <item x="463"/>
        <item x="453"/>
        <item x="454"/>
        <item x="34"/>
        <item x="502"/>
        <item x="503"/>
        <item x="504"/>
        <item x="438"/>
        <item x="439"/>
        <item x="71"/>
        <item x="464"/>
        <item x="120"/>
        <item x="121"/>
        <item x="122"/>
        <item x="123"/>
        <item x="124"/>
        <item x="15"/>
        <item x="16"/>
        <item x="178"/>
        <item x="179"/>
        <item x="180"/>
        <item x="181"/>
        <item x="182"/>
        <item x="185"/>
        <item x="183"/>
        <item x="184"/>
        <item x="186"/>
        <item x="12"/>
        <item x="556"/>
        <item x="7"/>
        <item x="1"/>
        <item x="8"/>
        <item x="226"/>
        <item x="466"/>
        <item x="65"/>
        <item x="465"/>
        <item x="335"/>
        <item x="66"/>
        <item x="170"/>
        <item x="530"/>
        <item x="217"/>
        <item x="216"/>
        <item x="531"/>
        <item x="320"/>
        <item x="319"/>
        <item x="90"/>
        <item x="91"/>
        <item x="92"/>
        <item x="93"/>
        <item x="22"/>
        <item x="9"/>
        <item x="10"/>
        <item x="17"/>
        <item x="18"/>
        <item x="23"/>
        <item x="24"/>
        <item x="25"/>
        <item x="26"/>
        <item x="27"/>
        <item x="28"/>
        <item x="29"/>
        <item x="30"/>
        <item x="31"/>
        <item x="32"/>
        <item x="33"/>
        <item x="35"/>
        <item x="36"/>
        <item x="37"/>
        <item x="38"/>
        <item x="39"/>
        <item x="40"/>
        <item x="41"/>
        <item x="42"/>
        <item x="43"/>
        <item x="44"/>
        <item x="45"/>
        <item x="46"/>
        <item x="47"/>
        <item x="48"/>
        <item x="49"/>
        <item x="50"/>
        <item x="51"/>
        <item x="53"/>
        <item x="54"/>
        <item x="55"/>
        <item x="56"/>
        <item x="57"/>
        <item x="58"/>
        <item x="59"/>
        <item x="203"/>
        <item x="60"/>
        <item x="61"/>
        <item x="145"/>
        <item x="62"/>
        <item x="63"/>
        <item x="64"/>
        <item x="67"/>
        <item x="68"/>
        <item x="69"/>
        <item x="70"/>
        <item x="72"/>
        <item x="73"/>
        <item x="74"/>
        <item x="75"/>
        <item x="76"/>
        <item x="77"/>
        <item x="78"/>
        <item x="79"/>
        <item x="80"/>
        <item x="81"/>
        <item x="82"/>
        <item x="83"/>
        <item x="84"/>
        <item x="85"/>
        <item x="86"/>
        <item x="87"/>
        <item x="88"/>
        <item x="89"/>
        <item x="94"/>
        <item x="95"/>
        <item x="96"/>
        <item x="97"/>
        <item x="98"/>
        <item x="99"/>
        <item x="100"/>
        <item x="155"/>
        <item x="101"/>
        <item x="102"/>
        <item x="154"/>
        <item x="103"/>
        <item x="104"/>
        <item x="105"/>
        <item x="106"/>
        <item x="107"/>
        <item x="108"/>
        <item x="109"/>
        <item x="110"/>
        <item x="111"/>
        <item x="112"/>
        <item x="113"/>
        <item x="114"/>
        <item x="115"/>
        <item x="116"/>
        <item x="117"/>
        <item x="118"/>
        <item x="119"/>
        <item x="125"/>
        <item x="126"/>
        <item x="127"/>
        <item x="128"/>
        <item x="129"/>
        <item x="130"/>
        <item x="131"/>
        <item x="132"/>
        <item x="133"/>
        <item x="136"/>
        <item x="138"/>
        <item x="208"/>
        <item x="0"/>
        <item x="20"/>
        <item x="21"/>
      </items>
    </pivotField>
    <pivotField compact="0" outline="0" showAll="0" defaultSubtotal="0"/>
    <pivotField axis="axisRow" compact="0" outline="0" showAll="0" defaultSubtotal="0">
      <items count="595">
        <item x="329"/>
        <item x="330"/>
        <item x="331"/>
        <item x="297"/>
        <item x="272"/>
        <item x="304"/>
        <item x="277"/>
        <item x="311"/>
        <item x="504"/>
        <item x="505"/>
        <item x="502"/>
        <item x="503"/>
        <item x="501"/>
        <item x="498"/>
        <item x="499"/>
        <item x="496"/>
        <item x="497"/>
        <item x="495"/>
        <item x="1"/>
        <item x="202"/>
        <item x="4"/>
        <item x="182"/>
        <item x="181"/>
        <item x="178"/>
        <item x="177"/>
        <item x="176"/>
        <item x="180"/>
        <item x="179"/>
        <item x="221"/>
        <item x="220"/>
        <item x="228"/>
        <item x="225"/>
        <item x="224"/>
        <item x="223"/>
        <item x="222"/>
        <item x="6"/>
        <item x="556"/>
        <item x="557"/>
        <item x="558"/>
        <item x="559"/>
        <item x="560"/>
        <item x="65"/>
        <item x="62"/>
        <item x="67"/>
        <item x="66"/>
        <item x="64"/>
        <item x="63"/>
        <item x="8"/>
        <item x="7"/>
        <item x="349"/>
        <item x="350"/>
        <item x="95"/>
        <item x="96"/>
        <item x="97"/>
        <item x="98"/>
        <item x="432"/>
        <item x="436"/>
        <item x="438"/>
        <item x="437"/>
        <item x="439"/>
        <item x="433"/>
        <item x="440"/>
        <item x="441"/>
        <item x="434"/>
        <item x="435"/>
        <item x="478"/>
        <item x="227"/>
        <item x="116"/>
        <item x="117"/>
        <item x="118"/>
        <item x="119"/>
        <item x="105"/>
        <item x="106"/>
        <item x="107"/>
        <item x="108"/>
        <item x="109"/>
        <item x="110"/>
        <item x="112"/>
        <item x="111"/>
        <item x="113"/>
        <item x="120"/>
        <item x="121"/>
        <item x="122"/>
        <item x="123"/>
        <item x="114"/>
        <item x="115"/>
        <item x="104"/>
        <item x="99"/>
        <item x="100"/>
        <item x="101"/>
        <item x="102"/>
        <item x="103"/>
        <item x="332"/>
        <item x="333"/>
        <item x="130"/>
        <item x="131"/>
        <item x="132"/>
        <item x="133"/>
        <item x="241"/>
        <item x="242"/>
        <item x="452"/>
        <item x="453"/>
        <item x="443"/>
        <item x="442"/>
        <item x="444"/>
        <item x="446"/>
        <item x="445"/>
        <item x="447"/>
        <item x="449"/>
        <item x="448"/>
        <item x="339"/>
        <item x="340"/>
        <item x="124"/>
        <item x="238"/>
        <item x="135"/>
        <item x="136"/>
        <item x="139"/>
        <item x="592"/>
        <item x="591"/>
        <item x="460"/>
        <item x="70"/>
        <item x="69"/>
        <item x="19"/>
        <item x="20"/>
        <item x="184"/>
        <item x="168"/>
        <item x="169"/>
        <item x="170"/>
        <item x="171"/>
        <item x="172"/>
        <item x="173"/>
        <item x="174"/>
        <item x="487"/>
        <item x="164"/>
        <item x="163"/>
        <item x="165"/>
        <item x="166"/>
        <item x="167"/>
        <item x="450"/>
        <item x="451"/>
        <item x="198"/>
        <item x="197"/>
        <item x="430"/>
        <item x="431"/>
        <item x="344"/>
        <item x="363"/>
        <item x="362"/>
        <item x="405"/>
        <item x="412"/>
        <item x="419"/>
        <item x="407"/>
        <item x="414"/>
        <item x="421"/>
        <item x="410"/>
        <item x="417"/>
        <item x="424"/>
        <item x="282"/>
        <item x="257"/>
        <item x="286"/>
        <item x="261"/>
        <item x="291"/>
        <item x="266"/>
        <item x="324"/>
        <item x="328"/>
        <item x="404"/>
        <item x="411"/>
        <item x="418"/>
        <item x="406"/>
        <item x="413"/>
        <item x="420"/>
        <item x="408"/>
        <item x="415"/>
        <item x="422"/>
        <item x="409"/>
        <item x="416"/>
        <item x="423"/>
        <item x="281"/>
        <item x="256"/>
        <item x="285"/>
        <item x="260"/>
        <item x="290"/>
        <item x="265"/>
        <item x="323"/>
        <item x="327"/>
        <item x="298"/>
        <item x="305"/>
        <item x="312"/>
        <item x="218"/>
        <item x="25"/>
        <item x="26"/>
        <item x="29"/>
        <item x="30"/>
        <item x="28"/>
        <item x="32"/>
        <item x="31"/>
        <item x="34"/>
        <item x="35"/>
        <item x="33"/>
        <item x="36"/>
        <item x="27"/>
        <item x="24"/>
        <item x="138"/>
        <item x="137"/>
        <item x="153"/>
        <item x="151"/>
        <item x="152"/>
        <item x="154"/>
        <item x="365"/>
        <item x="368"/>
        <item x="371"/>
        <item x="366"/>
        <item x="369"/>
        <item x="372"/>
        <item x="367"/>
        <item x="370"/>
        <item x="373"/>
        <item x="374"/>
        <item x="378"/>
        <item x="381"/>
        <item x="375"/>
        <item x="379"/>
        <item x="382"/>
        <item x="376"/>
        <item x="380"/>
        <item x="383"/>
        <item x="377"/>
        <item x="384"/>
        <item x="388"/>
        <item x="385"/>
        <item x="389"/>
        <item x="386"/>
        <item x="387"/>
        <item x="390"/>
        <item x="234"/>
        <item x="186"/>
        <item x="3"/>
        <item x="343"/>
        <item x="2"/>
        <item x="158"/>
        <item x="157"/>
        <item x="156"/>
        <item x="583"/>
        <item x="500"/>
        <item x="494"/>
        <item x="535"/>
        <item x="536"/>
        <item x="56"/>
        <item x="58"/>
        <item x="57"/>
        <item x="59"/>
        <item x="60"/>
        <item x="584"/>
        <item x="161"/>
        <item x="160"/>
        <item x="159"/>
        <item x="484"/>
        <item x="485"/>
        <item x="528"/>
        <item x="530"/>
        <item x="526"/>
        <item x="508"/>
        <item x="510"/>
        <item x="507"/>
        <item x="509"/>
        <item x="529"/>
        <item x="531"/>
        <item x="527"/>
        <item x="482"/>
        <item x="481"/>
        <item x="207"/>
        <item x="208"/>
        <item x="175"/>
        <item x="539"/>
        <item x="540"/>
        <item x="543"/>
        <item x="541"/>
        <item x="532"/>
        <item x="534"/>
        <item x="533"/>
        <item x="525"/>
        <item x="148"/>
        <item x="147"/>
        <item x="149"/>
        <item x="141"/>
        <item x="142"/>
        <item x="143"/>
        <item x="145"/>
        <item x="146"/>
        <item x="144"/>
        <item x="514"/>
        <item x="515"/>
        <item x="516"/>
        <item x="512"/>
        <item x="554"/>
        <item x="555"/>
        <item x="553"/>
        <item x="140"/>
        <item x="579"/>
        <item x="561"/>
        <item x="562"/>
        <item x="563"/>
        <item x="572"/>
        <item x="576"/>
        <item x="580"/>
        <item x="571"/>
        <item x="574"/>
        <item x="575"/>
        <item x="577"/>
        <item x="578"/>
        <item x="239"/>
        <item x="566"/>
        <item x="569"/>
        <item x="568"/>
        <item x="570"/>
        <item x="565"/>
        <item x="564"/>
        <item x="567"/>
        <item x="230"/>
        <item x="231"/>
        <item x="486"/>
        <item x="84"/>
        <item x="85"/>
        <item x="86"/>
        <item x="87"/>
        <item x="88"/>
        <item x="89"/>
        <item x="90"/>
        <item x="91"/>
        <item x="92"/>
        <item x="93"/>
        <item x="94"/>
        <item x="77"/>
        <item x="78"/>
        <item x="79"/>
        <item x="80"/>
        <item x="81"/>
        <item x="82"/>
        <item x="83"/>
        <item x="586"/>
        <item x="213"/>
        <item x="215"/>
        <item x="150"/>
        <item x="212"/>
        <item x="211"/>
        <item x="477"/>
        <item x="476"/>
        <item x="456"/>
        <item x="455"/>
        <item x="465"/>
        <item x="458"/>
        <item x="457"/>
        <item x="454"/>
        <item x="466"/>
        <item x="459"/>
        <item x="280"/>
        <item x="255"/>
        <item x="284"/>
        <item x="259"/>
        <item x="289"/>
        <item x="264"/>
        <item x="322"/>
        <item x="326"/>
        <item x="262"/>
        <item x="279"/>
        <item x="254"/>
        <item x="283"/>
        <item x="258"/>
        <item x="287"/>
        <item x="288"/>
        <item x="263"/>
        <item x="321"/>
        <item x="325"/>
        <item x="361"/>
        <item x="345"/>
        <item x="155"/>
        <item x="573"/>
        <item x="11"/>
        <item x="12"/>
        <item x="14"/>
        <item x="16"/>
        <item x="13"/>
        <item x="15"/>
        <item x="467"/>
        <item x="468"/>
        <item x="295"/>
        <item x="270"/>
        <item x="302"/>
        <item x="276"/>
        <item x="293"/>
        <item x="268"/>
        <item x="300"/>
        <item x="274"/>
        <item x="307"/>
        <item x="294"/>
        <item x="269"/>
        <item x="301"/>
        <item x="275"/>
        <item x="308"/>
        <item x="392"/>
        <item x="396"/>
        <item x="400"/>
        <item x="393"/>
        <item x="397"/>
        <item x="401"/>
        <item x="394"/>
        <item x="398"/>
        <item x="402"/>
        <item x="395"/>
        <item x="399"/>
        <item x="403"/>
        <item x="427"/>
        <item x="391"/>
        <item x="425"/>
        <item x="428"/>
        <item x="429"/>
        <item x="426"/>
        <item x="309"/>
        <item x="292"/>
        <item x="267"/>
        <item x="299"/>
        <item x="273"/>
        <item x="306"/>
        <item x="278"/>
        <item x="550"/>
        <item x="162"/>
        <item x="479"/>
        <item x="537"/>
        <item x="229"/>
        <item x="201"/>
        <item x="364"/>
        <item x="240"/>
        <item x="219"/>
        <item x="183"/>
        <item x="581"/>
        <item x="76"/>
        <item x="549"/>
        <item x="185"/>
        <item x="506"/>
        <item x="55"/>
        <item x="134"/>
        <item x="590"/>
        <item x="217"/>
        <item x="216"/>
        <item x="520"/>
        <item x="522"/>
        <item x="511"/>
        <item x="518"/>
        <item x="519"/>
        <item x="517"/>
        <item x="547"/>
        <item x="226"/>
        <item x="546"/>
        <item x="548"/>
        <item x="191"/>
        <item x="188"/>
        <item x="187"/>
        <item x="189"/>
        <item x="538"/>
        <item x="190"/>
        <item x="21"/>
        <item x="125"/>
        <item x="126"/>
        <item x="127"/>
        <item x="128"/>
        <item x="129"/>
        <item x="475"/>
        <item x="470"/>
        <item x="469"/>
        <item x="472"/>
        <item x="471"/>
        <item x="473"/>
        <item x="474"/>
        <item x="209"/>
        <item x="203"/>
        <item x="204"/>
        <item x="205"/>
        <item x="206"/>
        <item x="210"/>
        <item x="545"/>
        <item x="334"/>
        <item x="552"/>
        <item x="551"/>
        <item x="61"/>
        <item x="542"/>
        <item x="524"/>
        <item x="243"/>
        <item x="544"/>
        <item x="357"/>
        <item x="358"/>
        <item x="356"/>
        <item x="68"/>
        <item x="480"/>
        <item x="37"/>
        <item x="38"/>
        <item x="52"/>
        <item x="47"/>
        <item x="48"/>
        <item x="46"/>
        <item x="49"/>
        <item x="50"/>
        <item x="51"/>
        <item x="44"/>
        <item x="40"/>
        <item x="43"/>
        <item x="42"/>
        <item x="41"/>
        <item x="45"/>
        <item x="39"/>
        <item x="54"/>
        <item x="53"/>
        <item x="513"/>
        <item x="521"/>
        <item x="523"/>
        <item x="585"/>
        <item x="200"/>
        <item x="199"/>
        <item x="196"/>
        <item x="194"/>
        <item x="195"/>
        <item x="587"/>
        <item x="589"/>
        <item x="10"/>
        <item x="342"/>
        <item x="341"/>
        <item x="582"/>
        <item x="192"/>
        <item x="193"/>
        <item x="354"/>
        <item x="335"/>
        <item x="355"/>
        <item x="17"/>
        <item x="18"/>
        <item x="316"/>
        <item x="319"/>
        <item x="317"/>
        <item x="320"/>
        <item x="314"/>
        <item x="313"/>
        <item x="315"/>
        <item x="318"/>
        <item x="9"/>
        <item x="214"/>
        <item x="235"/>
        <item x="237"/>
        <item x="236"/>
        <item x="461"/>
        <item x="462"/>
        <item x="463"/>
        <item x="464"/>
        <item x="5"/>
        <item x="351"/>
        <item x="352"/>
        <item x="359"/>
        <item x="360"/>
        <item x="353"/>
        <item x="0"/>
        <item x="232"/>
        <item x="233"/>
        <item x="483"/>
        <item x="75"/>
        <item x="492"/>
        <item x="493"/>
        <item x="490"/>
        <item x="491"/>
        <item x="488"/>
        <item x="489"/>
        <item x="73"/>
        <item x="71"/>
        <item x="72"/>
        <item x="74"/>
        <item x="593"/>
        <item x="594"/>
        <item x="588"/>
        <item x="253"/>
        <item x="250"/>
        <item x="251"/>
        <item x="252"/>
        <item x="249"/>
        <item x="244"/>
        <item x="245"/>
        <item x="246"/>
        <item x="247"/>
        <item x="248"/>
        <item x="296"/>
        <item x="271"/>
        <item x="303"/>
        <item x="310"/>
        <item x="336"/>
        <item x="337"/>
        <item x="338"/>
        <item x="348"/>
        <item x="346"/>
        <item x="347"/>
        <item x="22"/>
        <item x="23"/>
      </items>
    </pivotField>
    <pivotField axis="axisRow" compact="0" outline="0" showAll="0" defaultSubtotal="0">
      <items count="15">
        <item x="14"/>
        <item x="11"/>
        <item x="12"/>
        <item x="3"/>
        <item x="13"/>
        <item x="2"/>
        <item x="5"/>
        <item x="9"/>
        <item x="7"/>
        <item x="1"/>
        <item x="8"/>
        <item x="10"/>
        <item x="6"/>
        <item x="4"/>
        <item h="1" x="0"/>
      </items>
    </pivotField>
    <pivotField compact="0" outline="0" showAll="0" defaultSubtotal="0"/>
    <pivotField compact="0" outline="0" showAll="0" defaultSubtotal="0"/>
    <pivotField compact="0" outline="0" showAll="0" defaultSubtotal="0"/>
    <pivotField dataField="1" compact="0" outline="0" showAll="0" defaultSubtotal="0"/>
    <pivotField compact="0" outline="0" showAll="0" defaultSubtotal="0"/>
    <pivotField axis="axisRow" compact="0" outline="0" showAll="0" defaultSubtotal="0">
      <items count="556">
        <item x="63"/>
        <item x="13"/>
        <item x="11"/>
        <item x="14"/>
        <item x="449"/>
        <item x="452"/>
        <item x="205"/>
        <item x="68"/>
        <item x="204"/>
        <item x="454"/>
        <item x="514"/>
        <item x="273"/>
        <item x="278"/>
        <item x="170"/>
        <item x="211"/>
        <item x="366"/>
        <item x="12"/>
        <item x="280"/>
        <item x="275"/>
        <item x="284"/>
        <item x="260"/>
        <item x="402"/>
        <item x="261"/>
        <item x="248"/>
        <item x="253"/>
        <item x="345"/>
        <item x="448"/>
        <item x="395"/>
        <item x="264"/>
        <item x="369"/>
        <item x="367"/>
        <item x="397"/>
        <item x="250"/>
        <item x="360"/>
        <item x="346"/>
        <item x="254"/>
        <item x="263"/>
        <item x="258"/>
        <item x="54"/>
        <item x="403"/>
        <item x="291"/>
        <item x="265"/>
        <item x="293"/>
        <item x="286"/>
        <item x="10"/>
        <item x="547"/>
        <item x="182"/>
        <item x="64"/>
        <item x="236"/>
        <item x="361"/>
        <item x="262"/>
        <item x="354"/>
        <item x="398"/>
        <item x="370"/>
        <item x="396"/>
        <item x="342"/>
        <item x="237"/>
        <item x="29"/>
        <item x="348"/>
        <item x="267"/>
        <item x="368"/>
        <item x="363"/>
        <item x="377"/>
        <item x="295"/>
        <item x="343"/>
        <item x="373"/>
        <item x="281"/>
        <item x="239"/>
        <item x="43"/>
        <item x="209"/>
        <item x="536"/>
        <item x="376"/>
        <item x="349"/>
        <item x="321"/>
        <item x="238"/>
        <item x="62"/>
        <item x="399"/>
        <item x="269"/>
        <item x="279"/>
        <item x="266"/>
        <item x="347"/>
        <item x="259"/>
        <item x="364"/>
        <item x="362"/>
        <item x="351"/>
        <item x="9"/>
        <item x="268"/>
        <item x="371"/>
        <item x="404"/>
        <item x="240"/>
        <item x="40"/>
        <item x="294"/>
        <item x="416"/>
        <item x="276"/>
        <item x="374"/>
        <item x="453"/>
        <item x="44"/>
        <item x="256"/>
        <item x="356"/>
        <item x="378"/>
        <item x="288"/>
        <item x="37"/>
        <item x="50"/>
        <item x="41"/>
        <item x="382"/>
        <item x="242"/>
        <item x="352"/>
        <item x="365"/>
        <item x="297"/>
        <item x="344"/>
        <item x="272"/>
        <item x="313"/>
        <item x="350"/>
        <item x="413"/>
        <item x="251"/>
        <item x="289"/>
        <item x="241"/>
        <item x="270"/>
        <item x="320"/>
        <item x="357"/>
        <item x="244"/>
        <item x="372"/>
        <item x="383"/>
        <item x="375"/>
        <item x="389"/>
        <item x="301"/>
        <item x="355"/>
        <item x="379"/>
        <item x="282"/>
        <item x="49"/>
        <item x="207"/>
        <item x="388"/>
        <item x="285"/>
        <item x="405"/>
        <item x="277"/>
        <item x="274"/>
        <item x="412"/>
        <item x="419"/>
        <item x="302"/>
        <item x="298"/>
        <item x="513"/>
        <item x="390"/>
        <item x="304"/>
        <item x="380"/>
        <item x="508"/>
        <item x="247"/>
        <item x="415"/>
        <item x="206"/>
        <item x="257"/>
        <item x="384"/>
        <item x="252"/>
        <item x="305"/>
        <item x="249"/>
        <item x="245"/>
        <item x="408"/>
        <item x="271"/>
        <item x="39"/>
        <item x="358"/>
        <item x="283"/>
        <item x="520"/>
        <item x="385"/>
        <item x="391"/>
        <item x="208"/>
        <item x="300"/>
        <item x="392"/>
        <item x="65"/>
        <item x="481"/>
        <item x="243"/>
        <item x="353"/>
        <item x="226"/>
        <item x="512"/>
        <item x="229"/>
        <item x="17"/>
        <item x="246"/>
        <item x="296"/>
        <item x="33"/>
        <item x="418"/>
        <item x="58"/>
        <item x="359"/>
        <item x="255"/>
        <item x="386"/>
        <item x="31"/>
        <item x="393"/>
        <item x="381"/>
        <item x="216"/>
        <item x="232"/>
        <item x="55"/>
        <item x="337"/>
        <item x="406"/>
        <item x="28"/>
        <item x="485"/>
        <item x="319"/>
        <item x="230"/>
        <item x="145"/>
        <item x="42"/>
        <item x="227"/>
        <item x="387"/>
        <item x="394"/>
        <item x="303"/>
        <item x="521"/>
        <item x="38"/>
        <item x="30"/>
        <item x="409"/>
        <item x="217"/>
        <item x="146"/>
        <item x="486"/>
        <item x="307"/>
        <item x="290"/>
        <item x="338"/>
        <item x="420"/>
        <item x="421"/>
        <item x="32"/>
        <item x="317"/>
        <item x="414"/>
        <item x="474"/>
        <item x="425"/>
        <item x="306"/>
        <item x="522"/>
        <item x="544"/>
        <item x="292"/>
        <item x="183"/>
        <item x="18"/>
        <item x="233"/>
        <item x="424"/>
        <item x="331"/>
        <item x="299"/>
        <item x="142"/>
        <item x="407"/>
        <item x="228"/>
        <item x="523"/>
        <item x="177"/>
        <item x="45"/>
        <item x="433"/>
        <item x="213"/>
        <item x="52"/>
        <item x="315"/>
        <item x="417"/>
        <item x="172"/>
        <item x="434"/>
        <item x="171"/>
        <item x="517"/>
        <item x="410"/>
        <item x="287"/>
        <item x="426"/>
        <item x="308"/>
        <item x="510"/>
        <item x="218"/>
        <item x="184"/>
        <item x="56"/>
        <item x="400"/>
        <item x="212"/>
        <item x="143"/>
        <item x="431"/>
        <item x="475"/>
        <item x="427"/>
        <item x="234"/>
        <item x="46"/>
        <item x="432"/>
        <item x="429"/>
        <item x="149"/>
        <item x="411"/>
        <item x="66"/>
        <item x="435"/>
        <item x="430"/>
        <item x="482"/>
        <item x="316"/>
        <item x="476"/>
        <item x="428"/>
        <item x="51"/>
        <item x="180"/>
        <item x="477"/>
        <item x="181"/>
        <item x="235"/>
        <item x="163"/>
        <item x="446"/>
        <item x="47"/>
        <item x="401"/>
        <item x="309"/>
        <item x="166"/>
        <item x="185"/>
        <item x="436"/>
        <item x="484"/>
        <item x="490"/>
        <item x="318"/>
        <item x="491"/>
        <item x="509"/>
        <item x="329"/>
        <item x="493"/>
        <item x="225"/>
        <item x="219"/>
        <item x="495"/>
        <item x="480"/>
        <item x="215"/>
        <item x="478"/>
        <item x="310"/>
        <item x="496"/>
        <item x="506"/>
        <item x="489"/>
        <item x="221"/>
        <item x="518"/>
        <item x="150"/>
        <item x="497"/>
        <item x="488"/>
        <item x="126"/>
        <item x="535"/>
        <item x="498"/>
        <item x="231"/>
        <item x="214"/>
        <item x="335"/>
        <item x="334"/>
        <item x="164"/>
        <item x="201"/>
        <item x="167"/>
        <item x="494"/>
        <item x="178"/>
        <item x="210"/>
        <item x="336"/>
        <item x="36"/>
        <item x="67"/>
        <item x="179"/>
        <item x="447"/>
        <item x="450"/>
        <item x="202"/>
        <item x="127"/>
        <item x="60"/>
        <item x="53"/>
        <item x="505"/>
        <item x="487"/>
        <item x="437"/>
        <item x="504"/>
        <item x="220"/>
        <item x="550"/>
        <item x="48"/>
        <item x="546"/>
        <item x="330"/>
        <item x="16"/>
        <item x="15"/>
        <item x="507"/>
        <item x="548"/>
        <item x="492"/>
        <item x="22"/>
        <item x="193"/>
        <item x="438"/>
        <item x="451"/>
        <item x="165"/>
        <item x="339"/>
        <item x="439"/>
        <item x="35"/>
        <item x="553"/>
        <item x="59"/>
        <item x="192"/>
        <item x="136"/>
        <item x="173"/>
        <item x="61"/>
        <item x="422"/>
        <item x="456"/>
        <item x="34"/>
        <item x="340"/>
        <item x="545"/>
        <item x="176"/>
        <item x="23"/>
        <item x="440"/>
        <item x="551"/>
        <item x="57"/>
        <item x="441"/>
        <item x="138"/>
        <item x="457"/>
        <item x="443"/>
        <item x="538"/>
        <item x="458"/>
        <item x="69"/>
        <item x="322"/>
        <item x="459"/>
        <item x="137"/>
        <item x="442"/>
        <item x="186"/>
        <item x="552"/>
        <item x="460"/>
        <item x="549"/>
        <item x="24"/>
        <item x="461"/>
        <item x="554"/>
        <item x="445"/>
        <item x="328"/>
        <item x="503"/>
        <item x="147"/>
        <item x="515"/>
        <item x="423"/>
        <item x="199"/>
        <item x="444"/>
        <item x="333"/>
        <item x="70"/>
        <item x="323"/>
        <item x="188"/>
        <item x="519"/>
        <item x="189"/>
        <item x="479"/>
        <item x="341"/>
        <item x="174"/>
        <item x="222"/>
        <item x="128"/>
        <item x="196"/>
        <item x="190"/>
        <item x="25"/>
        <item x="151"/>
        <item x="130"/>
        <item x="187"/>
        <item x="198"/>
        <item x="148"/>
        <item x="26"/>
        <item x="75"/>
        <item x="191"/>
        <item x="152"/>
        <item x="19"/>
        <item x="121"/>
        <item x="314"/>
        <item x="516"/>
        <item x="76"/>
        <item x="324"/>
        <item x="197"/>
        <item x="203"/>
        <item x="464"/>
        <item x="326"/>
        <item x="455"/>
        <item x="483"/>
        <item x="144"/>
        <item x="463"/>
        <item x="470"/>
        <item x="81"/>
        <item x="71"/>
        <item x="465"/>
        <item x="501"/>
        <item x="175"/>
        <item x="469"/>
        <item x="466"/>
        <item x="471"/>
        <item x="472"/>
        <item x="139"/>
        <item x="467"/>
        <item x="473"/>
        <item x="153"/>
        <item x="200"/>
        <item x="195"/>
        <item x="312"/>
        <item x="327"/>
        <item x="555"/>
        <item x="154"/>
        <item x="155"/>
        <item x="168"/>
        <item x="325"/>
        <item x="169"/>
        <item x="332"/>
        <item x="77"/>
        <item x="122"/>
        <item x="141"/>
        <item x="500"/>
        <item x="131"/>
        <item x="27"/>
        <item x="72"/>
        <item x="499"/>
        <item x="311"/>
        <item x="194"/>
        <item x="537"/>
        <item x="82"/>
        <item x="96"/>
        <item x="129"/>
        <item x="78"/>
        <item x="132"/>
        <item x="73"/>
        <item x="86"/>
        <item x="140"/>
        <item x="223"/>
        <item x="123"/>
        <item x="101"/>
        <item x="79"/>
        <item x="542"/>
        <item x="97"/>
        <item x="124"/>
        <item x="111"/>
        <item x="224"/>
        <item x="99"/>
        <item x="103"/>
        <item x="90"/>
        <item x="74"/>
        <item x="133"/>
        <item x="83"/>
        <item x="135"/>
        <item x="102"/>
        <item x="104"/>
        <item x="511"/>
        <item x="125"/>
        <item x="112"/>
        <item x="98"/>
        <item x="134"/>
        <item x="502"/>
        <item x="162"/>
        <item x="100"/>
        <item x="113"/>
        <item x="105"/>
        <item x="107"/>
        <item x="80"/>
        <item x="84"/>
        <item x="114"/>
        <item x="91"/>
        <item x="87"/>
        <item x="159"/>
        <item x="157"/>
        <item x="161"/>
        <item x="108"/>
        <item x="85"/>
        <item x="94"/>
        <item x="116"/>
        <item x="95"/>
        <item x="7"/>
        <item x="115"/>
        <item x="158"/>
        <item x="156"/>
        <item x="160"/>
        <item x="6"/>
        <item x="109"/>
        <item x="92"/>
        <item x="534"/>
        <item x="533"/>
        <item x="5"/>
        <item x="117"/>
        <item x="110"/>
        <item x="3"/>
        <item x="530"/>
        <item x="106"/>
        <item x="539"/>
        <item x="93"/>
        <item x="88"/>
        <item x="8"/>
        <item x="2"/>
        <item x="543"/>
        <item x="118"/>
        <item x="526"/>
        <item x="119"/>
        <item x="541"/>
        <item x="524"/>
        <item x="528"/>
        <item x="120"/>
        <item x="540"/>
        <item x="529"/>
        <item x="4"/>
        <item x="525"/>
        <item x="89"/>
        <item x="527"/>
        <item x="531"/>
        <item x="532"/>
        <item x="1"/>
        <item x="462"/>
        <item x="468"/>
        <item x="0"/>
        <item x="21"/>
        <item x="20"/>
      </items>
    </pivotField>
    <pivotField dataField="1" compact="0" numFmtId="4" outline="0" showAll="0" defaultSubtotal="0"/>
  </pivotFields>
  <rowFields count="4">
    <field x="1"/>
    <field x="3"/>
    <field x="4"/>
    <field x="10"/>
  </rowFields>
  <rowItems count="575">
    <i>
      <x/>
      <x v="459"/>
      <x v="5"/>
      <x v="413"/>
    </i>
    <i>
      <x v="1"/>
      <x v="116"/>
      <x v="3"/>
      <x v="405"/>
    </i>
    <i>
      <x v="2"/>
      <x v="284"/>
      <x v="12"/>
      <x v="484"/>
    </i>
    <i>
      <x v="3"/>
      <x v="288"/>
      <x v="12"/>
      <x v="486"/>
    </i>
    <i>
      <x v="4"/>
      <x v="286"/>
      <x v="12"/>
      <x v="351"/>
    </i>
    <i>
      <x v="5"/>
      <x v="287"/>
      <x v="12"/>
      <x v="373"/>
    </i>
    <i>
      <x v="6"/>
      <x v="281"/>
      <x v="12"/>
      <x v="365"/>
    </i>
    <i>
      <x v="7"/>
      <x v="280"/>
      <x v="12"/>
      <x v="437"/>
    </i>
    <i>
      <x v="8"/>
      <x v="282"/>
      <x v="12"/>
      <x v="470"/>
    </i>
    <i>
      <x v="9"/>
      <x v="204"/>
      <x v="3"/>
      <x v="226"/>
    </i>
    <i>
      <x v="10"/>
      <x v="205"/>
      <x v="3"/>
      <x v="251"/>
    </i>
    <i>
      <x v="11"/>
      <x v="203"/>
      <x v="12"/>
      <x v="425"/>
    </i>
    <i>
      <x v="12"/>
      <x v="206"/>
      <x v="3"/>
      <x v="193"/>
    </i>
    <i>
      <x v="13"/>
      <x v="374"/>
      <x v="3"/>
      <x v="68"/>
    </i>
    <i>
      <x v="14"/>
      <x v="240"/>
      <x v="10"/>
      <x v="204"/>
    </i>
    <i>
      <x v="15"/>
      <x v="239"/>
      <x v="6"/>
      <x v="385"/>
    </i>
    <i>
      <x v="16"/>
      <x v="238"/>
      <x v="6"/>
      <x v="408"/>
    </i>
    <i>
      <x v="17"/>
      <x v="135"/>
      <x v="6"/>
      <x v="440"/>
    </i>
    <i>
      <x v="18"/>
      <x v="136"/>
      <x v="6"/>
      <x v="446"/>
    </i>
    <i>
      <x v="19"/>
      <x v="137"/>
      <x v="6"/>
      <x v="447"/>
    </i>
    <i>
      <x v="20"/>
      <x v="125"/>
      <x v="6"/>
      <x v="516"/>
    </i>
    <i>
      <x v="21"/>
      <x v="126"/>
      <x v="6"/>
      <x v="506"/>
    </i>
    <i>
      <x v="22"/>
      <x v="127"/>
      <x v="6"/>
      <x v="515"/>
    </i>
    <i>
      <x v="23"/>
      <x v="128"/>
      <x v="6"/>
      <x v="505"/>
    </i>
    <i>
      <x v="24"/>
      <x v="129"/>
      <x v="6"/>
      <x v="517"/>
    </i>
    <i>
      <x v="25"/>
      <x v="130"/>
      <x v="6"/>
      <x v="507"/>
    </i>
    <i>
      <x v="26"/>
      <x v="131"/>
      <x v="6"/>
      <x v="495"/>
    </i>
    <i>
      <x v="27"/>
      <x v="22"/>
      <x v="6"/>
      <x v="448"/>
    </i>
    <i>
      <x v="28"/>
      <x v="21"/>
      <x v="6"/>
      <x v="450"/>
    </i>
    <i>
      <x v="29"/>
      <x v="98"/>
      <x v="12"/>
      <x v="471"/>
    </i>
    <i>
      <x v="30"/>
      <x v="99"/>
      <x v="12"/>
      <x v="479"/>
    </i>
    <i>
      <x v="31"/>
      <x v="485"/>
      <x v="12"/>
      <x v="288"/>
    </i>
    <i>
      <x v="32"/>
      <x v="564"/>
      <x v="11"/>
      <x v="355"/>
    </i>
    <i>
      <x v="33"/>
      <x v="565"/>
      <x v="11"/>
      <x v="366"/>
    </i>
    <i>
      <x v="34"/>
      <x v="562"/>
      <x v="11"/>
      <x v="369"/>
    </i>
    <i>
      <x v="35"/>
      <x v="563"/>
      <x v="11"/>
      <x v="372"/>
    </i>
    <i>
      <x v="36"/>
      <x v="560"/>
      <x v="11"/>
      <x v="377"/>
    </i>
    <i>
      <x v="37"/>
      <x v="561"/>
      <x v="11"/>
      <x v="380"/>
    </i>
    <i>
      <x v="38"/>
      <x v="243"/>
      <x v="1"/>
      <x v="551"/>
    </i>
    <i>
      <x v="39"/>
      <x v="17"/>
      <x v="2"/>
      <x v="426"/>
    </i>
    <i>
      <x v="40"/>
      <x v="15"/>
      <x v="2"/>
      <x v="421"/>
    </i>
    <i>
      <x v="41"/>
      <x v="16"/>
      <x v="2"/>
      <x v="430"/>
    </i>
    <i>
      <x v="42"/>
      <x v="13"/>
      <x v="2"/>
      <x v="434"/>
    </i>
    <i>
      <x v="43"/>
      <x v="14"/>
      <x v="2"/>
      <x v="438"/>
    </i>
    <i>
      <x v="44"/>
      <x v="242"/>
      <x v="1"/>
      <x v="552"/>
    </i>
    <i>
      <x v="45"/>
      <x v="12"/>
      <x v="2"/>
      <x v="433"/>
    </i>
    <i>
      <x v="46"/>
      <x v="10"/>
      <x v="2"/>
      <x v="427"/>
    </i>
    <i>
      <x v="47"/>
      <x v="11"/>
      <x v="2"/>
      <x v="435"/>
    </i>
    <i>
      <x v="48"/>
      <x v="8"/>
      <x v="2"/>
      <x v="436"/>
    </i>
    <i>
      <x v="49"/>
      <x v="9"/>
      <x v="2"/>
      <x v="439"/>
    </i>
    <i>
      <x v="50"/>
      <x v="437"/>
      <x v="5"/>
      <x v="214"/>
    </i>
    <i>
      <x v="51"/>
      <x v="445"/>
      <x v="6"/>
      <x v="396"/>
    </i>
    <i>
      <x v="52"/>
      <x v="292"/>
      <x v="3"/>
      <x v="291"/>
    </i>
    <i>
      <x v="53"/>
      <x v="510"/>
      <x v="3"/>
      <x v="166"/>
    </i>
    <i>
      <x v="54"/>
      <x v="289"/>
      <x v="3"/>
      <x v="264"/>
    </i>
    <i>
      <x v="55"/>
      <x v="290"/>
      <x v="3"/>
      <x v="424"/>
    </i>
    <i>
      <x v="56"/>
      <x v="291"/>
      <x v="3"/>
      <x v="281"/>
    </i>
    <i>
      <x v="57"/>
      <x v="443"/>
      <x v="5"/>
      <x v="327"/>
    </i>
    <i>
      <x v="58"/>
      <x v="511"/>
      <x v="5"/>
      <x v="302"/>
    </i>
    <i>
      <x v="59"/>
      <x v="444"/>
      <x v="5"/>
      <x v="297"/>
    </i>
    <i>
      <x v="60"/>
      <x v="512"/>
      <x v="5"/>
      <x v="282"/>
    </i>
    <i>
      <x v="61"/>
      <x v="484"/>
      <x v="5"/>
      <x v="284"/>
    </i>
    <i>
      <x v="62"/>
      <x v="279"/>
      <x v="5"/>
      <x v="339"/>
    </i>
    <i>
      <x v="63"/>
      <x v="276"/>
      <x v="5"/>
      <x v="459"/>
    </i>
    <i>
      <x v="64"/>
      <x v="278"/>
      <x v="5"/>
      <x v="455"/>
    </i>
    <i>
      <x v="65"/>
      <x v="277"/>
      <x v="5"/>
      <x v="431"/>
    </i>
    <i>
      <x v="66"/>
      <x v="244"/>
      <x v="6"/>
      <x v="494"/>
    </i>
    <i>
      <x v="67"/>
      <x v="245"/>
      <x v="5"/>
      <x v="384"/>
    </i>
    <i>
      <x v="68"/>
      <x v="457"/>
      <x v="5"/>
      <x v="329"/>
    </i>
    <i>
      <x v="69"/>
      <x v="272"/>
      <x v="3"/>
      <x v="326"/>
    </i>
    <i>
      <x v="70"/>
      <x v="273"/>
      <x v="3"/>
      <x v="296"/>
    </i>
    <i>
      <x v="71"/>
      <x v="275"/>
      <x v="3"/>
      <x v="337"/>
    </i>
    <i>
      <x v="72"/>
      <x v="483"/>
      <x v="5"/>
      <x v="144"/>
    </i>
    <i>
      <x v="73"/>
      <x v="274"/>
      <x v="5"/>
      <x v="285"/>
    </i>
    <i>
      <x v="74"/>
      <x v="486"/>
      <x v="3"/>
      <x v="245"/>
    </i>
    <i>
      <x v="75"/>
      <x v="478"/>
      <x v="12"/>
      <x v="489"/>
    </i>
    <i>
      <x v="76"/>
      <x v="452"/>
      <x v="3"/>
      <x v="140"/>
    </i>
    <i>
      <x v="77"/>
      <x v="435"/>
      <x v="3"/>
      <x v="10"/>
    </i>
    <i>
      <x v="78"/>
      <x v="481"/>
      <x v="12"/>
      <x v="386"/>
    </i>
    <i>
      <x v="79"/>
      <x v="480"/>
      <x v="12"/>
      <x v="416"/>
    </i>
    <i>
      <x v="80"/>
      <x v="298"/>
      <x v="12"/>
      <x v="539"/>
    </i>
    <i>
      <x v="81"/>
      <x v="299"/>
      <x v="12"/>
      <x v="545"/>
    </i>
    <i>
      <x v="82"/>
      <x v="300"/>
      <x v="12"/>
      <x v="536"/>
    </i>
    <i>
      <x v="83"/>
      <x v="315"/>
      <x v="12"/>
      <x v="547"/>
    </i>
    <i>
      <x v="84"/>
      <x v="314"/>
      <x v="12"/>
      <x v="540"/>
    </i>
    <i>
      <x v="85"/>
      <x v="310"/>
      <x v="12"/>
      <x v="543"/>
    </i>
    <i>
      <x v="86"/>
      <x v="316"/>
      <x v="12"/>
      <x v="527"/>
    </i>
    <i>
      <x v="87"/>
      <x v="312"/>
      <x v="12"/>
      <x v="548"/>
    </i>
    <i>
      <x v="88"/>
      <x v="311"/>
      <x v="12"/>
      <x v="549"/>
    </i>
    <i>
      <x v="89"/>
      <x v="313"/>
      <x v="12"/>
      <x v="522"/>
    </i>
    <i>
      <x v="90"/>
      <x v="304"/>
      <x v="12"/>
      <x v="521"/>
    </i>
    <i>
      <x v="91"/>
      <x v="305"/>
      <x v="5"/>
      <x v="462"/>
    </i>
    <i>
      <x v="92"/>
      <x v="306"/>
      <x v="12"/>
      <x v="368"/>
    </i>
    <i>
      <x v="93"/>
      <x v="309"/>
      <x v="5"/>
      <x v="399"/>
    </i>
    <i>
      <x v="94"/>
      <x v="302"/>
      <x v="12"/>
      <x v="529"/>
    </i>
    <i>
      <x v="95"/>
      <x v="307"/>
      <x v="12"/>
      <x v="542"/>
    </i>
    <i>
      <x v="96"/>
      <x v="308"/>
      <x v="12"/>
      <x v="538"/>
    </i>
    <i>
      <x v="97"/>
      <x v="297"/>
      <x v="12"/>
      <x v="475"/>
    </i>
    <i>
      <x v="98"/>
      <x v="303"/>
      <x v="12"/>
      <x v="534"/>
    </i>
    <i>
      <x v="99"/>
      <x v="132"/>
      <x v="11"/>
      <x v="423"/>
    </i>
    <i>
      <x v="100"/>
      <x v="380"/>
      <x v="5"/>
      <x v="2"/>
    </i>
    <i>
      <x v="101"/>
      <x v="255"/>
      <x v="5"/>
      <x v="95"/>
    </i>
    <i>
      <x v="102"/>
      <x v="379"/>
      <x v="5"/>
      <x v="3"/>
    </i>
    <i>
      <x v="103"/>
      <x v="296"/>
      <x v="12"/>
      <x v="456"/>
    </i>
    <i>
      <x v="104"/>
      <x v="450"/>
      <x v="5"/>
      <x v="315"/>
    </i>
    <i>
      <x v="105"/>
      <x v="381"/>
      <x v="3"/>
      <x v="1"/>
    </i>
    <i>
      <x v="106"/>
      <x v="251"/>
      <x/>
      <x v="358"/>
    </i>
    <i>
      <x v="107"/>
      <x v="513"/>
      <x/>
      <x v="333"/>
    </i>
    <i>
      <x v="108"/>
      <x v="519"/>
      <x/>
      <x v="338"/>
    </i>
    <i>
      <x v="109"/>
      <x v="338"/>
      <x/>
      <x v="45"/>
    </i>
    <i>
      <x v="110"/>
      <x v="572"/>
      <x/>
      <x v="378"/>
    </i>
    <i>
      <x v="111"/>
      <x v="570"/>
      <x/>
      <x v="381"/>
    </i>
    <i>
      <x v="112"/>
      <x v="571"/>
      <x/>
      <x v="445"/>
    </i>
    <i>
      <x v="113"/>
      <x v="520"/>
      <x/>
      <x v="331"/>
    </i>
    <i>
      <x v="114"/>
      <x v="440"/>
      <x/>
      <x v="362"/>
    </i>
    <i>
      <x v="115"/>
      <x v="118"/>
      <x/>
      <x v="376"/>
    </i>
    <i>
      <x v="116"/>
      <x v="37"/>
      <x v="3"/>
      <x v="199"/>
    </i>
    <i>
      <x v="117"/>
      <x v="39"/>
      <x v="3"/>
      <x v="229"/>
    </i>
    <i>
      <x v="118"/>
      <x v="36"/>
      <x v="3"/>
      <x v="159"/>
    </i>
    <i>
      <x v="119"/>
      <x v="40"/>
      <x v="3"/>
      <x v="109"/>
    </i>
    <i>
      <x v="120"/>
      <x v="301"/>
      <x v="5"/>
      <x v="304"/>
    </i>
    <i>
      <x v="121"/>
      <x v="38"/>
      <x v="3"/>
      <x v="217"/>
    </i>
    <i>
      <x v="122"/>
      <x v="541"/>
      <x v="5"/>
      <x v="388"/>
    </i>
    <i>
      <x v="123"/>
      <x v="342"/>
      <x v="3"/>
      <x v="419"/>
    </i>
    <i>
      <x v="124"/>
      <x v="295"/>
      <x v="3"/>
      <x v="240"/>
    </i>
    <i>
      <x v="125"/>
      <x v="293"/>
      <x v="3"/>
      <x v="299"/>
    </i>
    <i>
      <x v="126"/>
      <x v="294"/>
      <x v="3"/>
      <x v="394"/>
    </i>
    <i>
      <x v="127"/>
      <x v="508"/>
      <x v="5"/>
      <x v="102"/>
    </i>
    <i>
      <x v="128"/>
      <x v="524"/>
      <x v="5"/>
      <x v="218"/>
    </i>
    <i>
      <x v="129"/>
      <x v="343"/>
      <x v="3"/>
      <x v="401"/>
    </i>
    <i>
      <x v="130"/>
      <x v="340"/>
      <x v="5"/>
      <x v="441"/>
    </i>
    <i>
      <x v="131"/>
      <x v="117"/>
      <x/>
      <x v="348"/>
    </i>
    <i>
      <x v="132"/>
      <x v="528"/>
      <x v="12"/>
      <x v="415"/>
    </i>
    <i>
      <x v="133"/>
      <x v="587"/>
      <x v="12"/>
      <x v="235"/>
    </i>
    <i>
      <x v="134"/>
      <x v="588"/>
      <x v="12"/>
      <x v="265"/>
    </i>
    <i>
      <x v="135"/>
      <x v="589"/>
      <x v="12"/>
      <x v="48"/>
    </i>
    <i>
      <x v="136"/>
      <x v="523"/>
      <x v="12"/>
      <x v="191"/>
    </i>
    <i>
      <x v="137"/>
      <x v="522"/>
      <x v="12"/>
      <x v="118"/>
    </i>
    <i>
      <x v="138"/>
      <x v="236"/>
      <x v="12"/>
      <x v="73"/>
    </i>
    <i>
      <x v="139"/>
      <x v="49"/>
      <x v="12"/>
      <x v="444"/>
    </i>
    <i>
      <x v="140"/>
      <x v="50"/>
      <x v="12"/>
      <x v="383"/>
    </i>
    <i>
      <x v="141"/>
      <x v="144"/>
      <x v="12"/>
      <x v="371"/>
    </i>
    <i>
      <x v="142"/>
      <x v="373"/>
      <x v="12"/>
      <x v="392"/>
    </i>
    <i>
      <x v="143"/>
      <x v="550"/>
      <x v="12"/>
      <x v="286"/>
    </i>
    <i>
      <x v="144"/>
      <x v="551"/>
      <x v="12"/>
      <x v="334"/>
    </i>
    <i>
      <x v="145"/>
      <x v="554"/>
      <x v="12"/>
      <x v="224"/>
    </i>
    <i>
      <x v="146"/>
      <x v="527"/>
      <x v="12"/>
      <x v="451"/>
    </i>
    <i>
      <x v="147"/>
      <x v="529"/>
      <x v="12"/>
      <x v="390"/>
    </i>
    <i>
      <x v="148"/>
      <x v="591"/>
      <x v="12"/>
      <x v="418"/>
    </i>
    <i>
      <x v="149"/>
      <x v="146"/>
      <x v="12"/>
      <x v="357"/>
    </i>
    <i>
      <x v="150"/>
      <x v="145"/>
      <x v="12"/>
      <x v="397"/>
    </i>
    <i>
      <x v="151"/>
      <x v="514"/>
      <x v="5"/>
      <x v="375"/>
    </i>
    <i>
      <x v="152"/>
      <x v="515"/>
      <x v="5"/>
      <x v="279"/>
    </i>
    <i>
      <x v="153"/>
      <x v="27"/>
      <x v="5"/>
      <x v="278"/>
    </i>
    <i>
      <x v="154"/>
      <x v="26"/>
      <x v="5"/>
      <x v="312"/>
    </i>
    <i>
      <x v="155"/>
      <x v="25"/>
      <x v="5"/>
      <x v="273"/>
    </i>
    <i>
      <x v="156"/>
      <x v="24"/>
      <x v="5"/>
      <x v="310"/>
    </i>
    <i>
      <x v="157"/>
      <x v="436"/>
      <x v="5"/>
      <x v="239"/>
    </i>
    <i>
      <x v="158"/>
      <x v="234"/>
      <x v="5"/>
      <x v="237"/>
    </i>
    <i>
      <x v="159"/>
      <x v="141"/>
      <x v="5"/>
      <x v="220"/>
    </i>
    <i>
      <x v="160"/>
      <x v="140"/>
      <x v="5"/>
      <x v="247"/>
    </i>
    <i>
      <x v="161"/>
      <x v="124"/>
      <x v="5"/>
      <x v="13"/>
    </i>
    <i>
      <x v="162"/>
      <x v="29"/>
      <x v="5"/>
      <x v="8"/>
    </i>
    <i>
      <x v="163"/>
      <x v="28"/>
      <x v="5"/>
      <x v="6"/>
    </i>
    <i>
      <x v="164"/>
      <x v="34"/>
      <x v="5"/>
      <x v="147"/>
    </i>
    <i>
      <x v="165"/>
      <x v="33"/>
      <x v="5"/>
      <x v="130"/>
    </i>
    <i>
      <x v="166"/>
      <x v="32"/>
      <x v="5"/>
      <x v="162"/>
    </i>
    <i>
      <x v="167"/>
      <x v="31"/>
      <x v="5"/>
      <x v="69"/>
    </i>
    <i>
      <x v="168"/>
      <x v="516"/>
      <x v="3"/>
      <x v="46"/>
    </i>
    <i>
      <x v="169"/>
      <x v="578"/>
      <x v="3"/>
      <x v="169"/>
    </i>
    <i>
      <x v="170"/>
      <x v="579"/>
      <x v="3"/>
      <x v="195"/>
    </i>
    <i>
      <x v="171"/>
      <x v="580"/>
      <x v="3"/>
      <x v="228"/>
    </i>
    <i>
      <x v="172"/>
      <x v="364"/>
      <x v="12"/>
      <x v="48"/>
    </i>
    <i>
      <x v="173"/>
      <x v="355"/>
      <x v="12"/>
      <x v="56"/>
    </i>
    <i>
      <x v="174"/>
      <x v="177"/>
      <x v="12"/>
      <x v="90"/>
    </i>
    <i>
      <x v="175"/>
      <x v="157"/>
      <x v="12"/>
      <x v="74"/>
    </i>
    <i>
      <x v="176"/>
      <x v="366"/>
      <x v="12"/>
      <x v="67"/>
    </i>
    <i>
      <x v="177"/>
      <x v="357"/>
      <x v="12"/>
      <x v="89"/>
    </i>
    <i>
      <x v="178"/>
      <x v="179"/>
      <x v="12"/>
      <x v="116"/>
    </i>
    <i>
      <x v="179"/>
      <x v="159"/>
      <x v="12"/>
      <x v="105"/>
    </i>
    <i>
      <x v="180"/>
      <x v="362"/>
      <x v="12"/>
      <x v="167"/>
    </i>
    <i>
      <x v="181"/>
      <x v="369"/>
      <x v="12"/>
      <x v="120"/>
    </i>
    <i>
      <x v="182"/>
      <x v="359"/>
      <x v="12"/>
      <x v="153"/>
    </i>
    <i>
      <x v="183"/>
      <x v="181"/>
      <x v="12"/>
      <x v="173"/>
    </i>
    <i>
      <x v="184"/>
      <x v="161"/>
      <x v="12"/>
      <x v="145"/>
    </i>
    <i>
      <x v="185"/>
      <x v="418"/>
      <x v="12"/>
      <x v="23"/>
    </i>
    <i>
      <x v="186"/>
      <x v="389"/>
      <x v="12"/>
      <x v="152"/>
    </i>
    <i>
      <x v="187"/>
      <x v="394"/>
      <x v="12"/>
      <x v="32"/>
    </i>
    <i>
      <x v="188"/>
      <x v="385"/>
      <x v="12"/>
      <x v="114"/>
    </i>
    <i>
      <x v="189"/>
      <x v="584"/>
      <x v="12"/>
      <x v="150"/>
    </i>
    <i>
      <x v="190"/>
      <x v="4"/>
      <x v="12"/>
      <x v="24"/>
    </i>
    <i>
      <x v="191"/>
      <x v="420"/>
      <x v="12"/>
      <x v="35"/>
    </i>
    <i>
      <x v="192"/>
      <x v="391"/>
      <x v="12"/>
      <x v="179"/>
    </i>
    <i>
      <x v="193"/>
      <x v="396"/>
      <x v="12"/>
      <x v="97"/>
    </i>
    <i>
      <x v="194"/>
      <x v="387"/>
      <x v="12"/>
      <x v="148"/>
    </i>
    <i>
      <x v="195"/>
      <x v="6"/>
      <x v="12"/>
      <x v="37"/>
    </i>
    <i>
      <x v="196"/>
      <x v="422"/>
      <x v="12"/>
      <x v="81"/>
    </i>
    <i>
      <x v="197"/>
      <x v="363"/>
      <x v="12"/>
      <x v="20"/>
    </i>
    <i>
      <x v="198"/>
      <x v="354"/>
      <x v="12"/>
      <x v="22"/>
    </i>
    <i>
      <x v="199"/>
      <x v="176"/>
      <x v="12"/>
      <x v="50"/>
    </i>
    <i>
      <x v="200"/>
      <x v="156"/>
      <x v="12"/>
      <x v="36"/>
    </i>
    <i>
      <x v="201"/>
      <x v="365"/>
      <x v="12"/>
      <x v="28"/>
    </i>
    <i>
      <x v="202"/>
      <x v="356"/>
      <x v="12"/>
      <x v="41"/>
    </i>
    <i>
      <x v="203"/>
      <x v="178"/>
      <x v="12"/>
      <x v="79"/>
    </i>
    <i>
      <x v="204"/>
      <x v="158"/>
      <x v="12"/>
      <x v="59"/>
    </i>
    <i>
      <x v="205"/>
      <x v="367"/>
      <x v="12"/>
      <x v="86"/>
    </i>
    <i>
      <x v="206"/>
      <x v="368"/>
      <x v="12"/>
      <x v="77"/>
    </i>
    <i>
      <x v="207"/>
      <x v="358"/>
      <x v="12"/>
      <x v="117"/>
    </i>
    <i>
      <x v="208"/>
      <x v="180"/>
      <x v="12"/>
      <x v="155"/>
    </i>
    <i>
      <x v="209"/>
      <x v="160"/>
      <x v="12"/>
      <x v="110"/>
    </i>
    <i>
      <x v="210"/>
      <x v="417"/>
      <x v="12"/>
      <x v="11"/>
    </i>
    <i>
      <x v="211"/>
      <x v="388"/>
      <x v="12"/>
      <x v="135"/>
    </i>
    <i>
      <x v="212"/>
      <x v="393"/>
      <x v="12"/>
      <x v="18"/>
    </i>
    <i>
      <x v="213"/>
      <x v="384"/>
      <x v="12"/>
      <x v="93"/>
    </i>
    <i>
      <x v="214"/>
      <x v="583"/>
      <x v="12"/>
      <x v="134"/>
    </i>
    <i>
      <x v="215"/>
      <x v="3"/>
      <x v="12"/>
      <x v="12"/>
    </i>
    <i>
      <x v="216"/>
      <x v="184"/>
      <x v="12"/>
      <x v="78"/>
    </i>
    <i>
      <x v="217"/>
      <x v="419"/>
      <x v="12"/>
      <x v="17"/>
    </i>
    <i>
      <x v="218"/>
      <x v="390"/>
      <x v="12"/>
      <x v="167"/>
    </i>
    <i>
      <x v="219"/>
      <x v="395"/>
      <x v="12"/>
      <x v="66"/>
    </i>
    <i>
      <x v="220"/>
      <x v="386"/>
      <x v="12"/>
      <x v="128"/>
    </i>
    <i>
      <x v="221"/>
      <x v="585"/>
      <x v="12"/>
      <x v="158"/>
    </i>
    <i>
      <x v="222"/>
      <x v="5"/>
      <x v="12"/>
      <x v="19"/>
    </i>
    <i>
      <x v="223"/>
      <x v="185"/>
      <x v="12"/>
      <x v="132"/>
    </i>
    <i>
      <x v="224"/>
      <x v="421"/>
      <x v="12"/>
      <x v="43"/>
    </i>
    <i>
      <x v="225"/>
      <x v="392"/>
      <x v="12"/>
      <x v="242"/>
    </i>
    <i>
      <x v="226"/>
      <x v="397"/>
      <x v="12"/>
      <x v="100"/>
    </i>
    <i>
      <x v="227"/>
      <x v="416"/>
      <x v="12"/>
      <x v="115"/>
    </i>
    <i>
      <x v="228"/>
      <x v="586"/>
      <x v="12"/>
      <x v="207"/>
    </i>
    <i>
      <x v="229"/>
      <x v="7"/>
      <x v="12"/>
      <x v="40"/>
    </i>
    <i>
      <x v="230"/>
      <x v="186"/>
      <x v="12"/>
      <x v="219"/>
    </i>
    <i>
      <x v="231"/>
      <x v="537"/>
      <x v="12"/>
      <x v="42"/>
    </i>
    <i>
      <x v="232"/>
      <x v="536"/>
      <x v="12"/>
      <x v="91"/>
    </i>
    <i>
      <x v="233"/>
      <x v="538"/>
      <x v="12"/>
      <x v="63"/>
    </i>
    <i>
      <x v="234"/>
      <x v="532"/>
      <x v="12"/>
      <x v="174"/>
    </i>
    <i>
      <x v="235"/>
      <x v="534"/>
      <x v="12"/>
      <x v="108"/>
    </i>
    <i>
      <x v="236"/>
      <x v="539"/>
      <x v="12"/>
      <x v="139"/>
    </i>
    <i>
      <x v="237"/>
      <x v="533"/>
      <x v="12"/>
      <x v="225"/>
    </i>
    <i>
      <x v="238"/>
      <x v="535"/>
      <x v="12"/>
      <x v="163"/>
    </i>
    <i>
      <x v="239"/>
      <x v="581"/>
      <x v="3"/>
      <x v="171"/>
    </i>
    <i>
      <x v="240"/>
      <x v="582"/>
      <x v="3"/>
      <x v="192"/>
    </i>
    <i>
      <x v="241"/>
      <x v="110"/>
      <x v="12"/>
      <x v="212"/>
    </i>
    <i>
      <x v="242"/>
      <x v="111"/>
      <x v="12"/>
      <x v="283"/>
    </i>
    <i>
      <x v="243"/>
      <x v="370"/>
      <x v="12"/>
      <x v="125"/>
    </i>
    <i>
      <x v="244"/>
      <x v="360"/>
      <x v="12"/>
      <x v="138"/>
    </i>
    <i>
      <x v="245"/>
      <x v="182"/>
      <x v="12"/>
      <x v="198"/>
    </i>
    <i>
      <x v="246"/>
      <x v="162"/>
      <x v="12"/>
      <x v="142"/>
    </i>
    <i>
      <x v="247"/>
      <x v="371"/>
      <x v="12"/>
      <x v="151"/>
    </i>
    <i>
      <x v="248"/>
      <x v="361"/>
      <x v="12"/>
      <x v="165"/>
    </i>
    <i>
      <x v="249"/>
      <x v="183"/>
      <x v="12"/>
      <x v="216"/>
    </i>
    <i>
      <x v="250"/>
      <x v="163"/>
      <x v="12"/>
      <x v="206"/>
    </i>
    <i>
      <x v="251"/>
      <x v="577"/>
      <x v="3"/>
      <x v="306"/>
    </i>
    <i>
      <x v="252"/>
      <x v="479"/>
      <x v="12"/>
      <x v="111"/>
    </i>
    <i>
      <x v="253"/>
      <x v="574"/>
      <x v="3"/>
      <x v="185"/>
    </i>
    <i>
      <x v="254"/>
      <x v="575"/>
      <x v="3"/>
      <x v="222"/>
    </i>
    <i>
      <x v="255"/>
      <x v="576"/>
      <x v="3"/>
      <x v="255"/>
    </i>
    <i>
      <x v="256"/>
      <x v="573"/>
      <x v="3"/>
      <x v="272"/>
    </i>
    <i>
      <x v="257"/>
      <x v="489"/>
      <x v="12"/>
      <x v="309"/>
    </i>
    <i>
      <x v="258"/>
      <x v="487"/>
      <x v="12"/>
      <x v="308"/>
    </i>
    <i>
      <x v="259"/>
      <x v="488"/>
      <x v="12"/>
      <x v="316"/>
    </i>
    <i>
      <x v="260"/>
      <x v="19"/>
      <x v="12"/>
      <x v="406"/>
    </i>
    <i>
      <x v="261"/>
      <x v="473"/>
      <x v="12"/>
      <x v="393"/>
    </i>
    <i>
      <x v="262"/>
      <x v="474"/>
      <x v="12"/>
      <x v="395"/>
    </i>
    <i>
      <x v="263"/>
      <x v="475"/>
      <x v="12"/>
      <x v="402"/>
    </i>
    <i>
      <x v="264"/>
      <x v="476"/>
      <x v="12"/>
      <x v="411"/>
    </i>
    <i>
      <x v="265"/>
      <x v="269"/>
      <x v="12"/>
      <x v="350"/>
    </i>
    <i>
      <x v="266"/>
      <x v="270"/>
      <x v="12"/>
      <x v="341"/>
    </i>
    <i>
      <x v="267"/>
      <x v="477"/>
      <x v="5"/>
      <x v="442"/>
    </i>
    <i>
      <x v="268"/>
      <x v="207"/>
      <x v="3"/>
      <x v="55"/>
    </i>
    <i>
      <x v="269"/>
      <x v="210"/>
      <x v="3"/>
      <x v="64"/>
    </i>
    <i>
      <x v="270"/>
      <x v="213"/>
      <x v="3"/>
      <x v="109"/>
    </i>
    <i>
      <x v="271"/>
      <x v="208"/>
      <x v="3"/>
      <x v="25"/>
    </i>
    <i>
      <x v="272"/>
      <x v="211"/>
      <x v="3"/>
      <x v="34"/>
    </i>
    <i>
      <x v="273"/>
      <x v="214"/>
      <x v="3"/>
      <x v="80"/>
    </i>
    <i>
      <x v="274"/>
      <x v="209"/>
      <x v="3"/>
      <x v="58"/>
    </i>
    <i>
      <x v="275"/>
      <x v="212"/>
      <x v="3"/>
      <x v="72"/>
    </i>
    <i>
      <x v="276"/>
      <x v="215"/>
      <x v="3"/>
      <x v="112"/>
    </i>
    <i>
      <x v="277"/>
      <x v="216"/>
      <x v="3"/>
      <x v="84"/>
    </i>
    <i>
      <x v="278"/>
      <x v="219"/>
      <x v="3"/>
      <x v="106"/>
    </i>
    <i>
      <x v="279"/>
      <x v="222"/>
      <x v="3"/>
      <x v="148"/>
    </i>
    <i>
      <x v="280"/>
      <x v="225"/>
      <x v="3"/>
      <x v="168"/>
    </i>
    <i>
      <x v="281"/>
      <x v="217"/>
      <x v="3"/>
      <x v="51"/>
    </i>
    <i>
      <x v="282"/>
      <x v="220"/>
      <x v="3"/>
      <x v="78"/>
    </i>
    <i>
      <x v="283"/>
      <x v="223"/>
      <x v="3"/>
      <x v="126"/>
    </i>
    <i>
      <x v="284"/>
      <x v="218"/>
      <x v="3"/>
      <x v="98"/>
    </i>
    <i>
      <x v="285"/>
      <x v="221"/>
      <x v="3"/>
      <x v="119"/>
    </i>
    <i>
      <x v="286"/>
      <x v="224"/>
      <x v="3"/>
      <x v="157"/>
    </i>
    <i>
      <x v="287"/>
      <x v="226"/>
      <x v="3"/>
      <x v="178"/>
    </i>
    <i>
      <x v="288"/>
      <x v="398"/>
      <x v="12"/>
      <x v="17"/>
    </i>
    <i>
      <x v="289"/>
      <x v="401"/>
      <x v="12"/>
      <x v="30"/>
    </i>
    <i>
      <x v="290"/>
      <x v="404"/>
      <x v="12"/>
      <x v="60"/>
    </i>
    <i>
      <x v="291"/>
      <x v="407"/>
      <x v="12"/>
      <x v="106"/>
    </i>
    <i>
      <x v="292"/>
      <x v="399"/>
      <x v="12"/>
      <x v="29"/>
    </i>
    <i>
      <x v="293"/>
      <x v="402"/>
      <x v="12"/>
      <x v="53"/>
    </i>
    <i>
      <x v="294"/>
      <x v="405"/>
      <x v="12"/>
      <x v="87"/>
    </i>
    <i>
      <x v="295"/>
      <x v="408"/>
      <x v="12"/>
      <x v="121"/>
    </i>
    <i>
      <x v="296"/>
      <x v="400"/>
      <x v="12"/>
      <x v="51"/>
    </i>
    <i>
      <x v="297"/>
      <x v="403"/>
      <x v="12"/>
      <x v="65"/>
    </i>
    <i>
      <x v="298"/>
      <x v="406"/>
      <x v="12"/>
      <x v="94"/>
    </i>
    <i>
      <x v="299"/>
      <x v="409"/>
      <x v="12"/>
      <x v="123"/>
    </i>
    <i>
      <x v="300"/>
      <x v="164"/>
      <x v="12"/>
      <x v="71"/>
    </i>
    <i>
      <x v="301"/>
      <x v="147"/>
      <x v="12"/>
      <x v="62"/>
    </i>
    <i>
      <x v="302"/>
      <x v="167"/>
      <x v="12"/>
      <x v="99"/>
    </i>
    <i>
      <x v="303"/>
      <x v="150"/>
      <x v="12"/>
      <x v="127"/>
    </i>
    <i>
      <x v="304"/>
      <x v="170"/>
      <x v="12"/>
      <x v="143"/>
    </i>
    <i>
      <x v="305"/>
      <x v="173"/>
      <x v="12"/>
      <x v="167"/>
    </i>
    <i>
      <x v="306"/>
      <x v="153"/>
      <x v="13"/>
      <x v="183"/>
    </i>
    <i>
      <x v="307"/>
      <x v="165"/>
      <x v="12"/>
      <x v="104"/>
    </i>
    <i>
      <x v="308"/>
      <x v="148"/>
      <x v="12"/>
      <x v="97"/>
    </i>
    <i>
      <x v="309"/>
      <x v="168"/>
      <x v="12"/>
      <x v="122"/>
    </i>
    <i>
      <x v="310"/>
      <x v="151"/>
      <x v="12"/>
      <x v="149"/>
    </i>
    <i>
      <x v="311"/>
      <x v="171"/>
      <x v="12"/>
      <x v="160"/>
    </i>
    <i>
      <x v="312"/>
      <x v="174"/>
      <x v="12"/>
      <x v="180"/>
    </i>
    <i>
      <x v="313"/>
      <x v="154"/>
      <x v="12"/>
      <x v="196"/>
    </i>
    <i>
      <x v="314"/>
      <x v="166"/>
      <x v="12"/>
      <x v="131"/>
    </i>
    <i>
      <x v="315"/>
      <x v="149"/>
      <x v="12"/>
      <x v="124"/>
    </i>
    <i>
      <x v="316"/>
      <x v="169"/>
      <x v="12"/>
      <x v="141"/>
    </i>
    <i>
      <x v="317"/>
      <x v="152"/>
      <x v="12"/>
      <x v="161"/>
    </i>
    <i>
      <x v="318"/>
      <x v="172"/>
      <x v="12"/>
      <x v="164"/>
    </i>
    <i>
      <x v="319"/>
      <x v="175"/>
      <x v="12"/>
      <x v="182"/>
    </i>
    <i>
      <x v="320"/>
      <x v="155"/>
      <x v="12"/>
      <x v="197"/>
    </i>
    <i>
      <x v="321"/>
      <x v="55"/>
      <x v="3"/>
      <x v="21"/>
    </i>
    <i>
      <x v="322"/>
      <x v="60"/>
      <x v="3"/>
      <x v="39"/>
    </i>
    <i>
      <x v="323"/>
      <x v="63"/>
      <x v="3"/>
      <x v="88"/>
    </i>
    <i>
      <x v="324"/>
      <x v="64"/>
      <x v="3"/>
      <x v="133"/>
    </i>
    <i>
      <x v="325"/>
      <x v="56"/>
      <x v="3"/>
      <x v="188"/>
    </i>
    <i>
      <x v="326"/>
      <x v="58"/>
      <x v="3"/>
      <x v="227"/>
    </i>
    <i>
      <x v="327"/>
      <x v="103"/>
      <x v="12"/>
      <x v="136"/>
    </i>
    <i>
      <x v="328"/>
      <x v="102"/>
      <x v="12"/>
      <x v="113"/>
    </i>
    <i>
      <x v="329"/>
      <x v="104"/>
      <x v="12"/>
      <x v="213"/>
    </i>
    <i>
      <x v="330"/>
      <x v="106"/>
      <x v="12"/>
      <x v="146"/>
    </i>
    <i>
      <x v="331"/>
      <x v="105"/>
      <x v="12"/>
      <x v="92"/>
    </i>
    <i>
      <x v="332"/>
      <x v="107"/>
      <x v="12"/>
      <x v="236"/>
    </i>
    <i>
      <x v="333"/>
      <x v="109"/>
      <x v="12"/>
      <x v="176"/>
    </i>
    <i>
      <x v="334"/>
      <x v="108"/>
      <x v="12"/>
      <x v="137"/>
    </i>
    <i>
      <x v="335"/>
      <x v="351"/>
      <x v="12"/>
      <x v="223"/>
    </i>
    <i>
      <x v="336"/>
      <x v="347"/>
      <x v="12"/>
      <x v="215"/>
    </i>
    <i>
      <x v="337"/>
      <x v="346"/>
      <x v="12"/>
      <x v="243"/>
    </i>
    <i>
      <x v="338"/>
      <x v="350"/>
      <x v="12"/>
      <x v="254"/>
    </i>
    <i>
      <x v="339"/>
      <x v="349"/>
      <x v="12"/>
      <x v="267"/>
    </i>
    <i>
      <x v="340"/>
      <x v="353"/>
      <x v="12"/>
      <x v="258"/>
    </i>
    <i>
      <x v="341"/>
      <x v="119"/>
      <x v="12"/>
      <x v="263"/>
    </i>
    <i>
      <x v="342"/>
      <x v="545"/>
      <x v="12"/>
      <x v="252"/>
    </i>
    <i>
      <x v="343"/>
      <x v="546"/>
      <x v="12"/>
      <x v="257"/>
    </i>
    <i>
      <x v="344"/>
      <x v="547"/>
      <x v="12"/>
      <x v="232"/>
    </i>
    <i>
      <x v="345"/>
      <x v="548"/>
      <x v="12"/>
      <x v="238"/>
    </i>
    <i>
      <x v="346"/>
      <x v="348"/>
      <x v="12"/>
      <x v="262"/>
    </i>
    <i>
      <x v="347"/>
      <x v="352"/>
      <x v="12"/>
      <x v="280"/>
    </i>
    <i>
      <x v="348"/>
      <x v="259"/>
      <x v="5"/>
      <x v="287"/>
    </i>
    <i>
      <x v="349"/>
      <x v="266"/>
      <x v="5"/>
      <x v="313"/>
    </i>
    <i>
      <x v="350"/>
      <x v="257"/>
      <x v="5"/>
      <x v="290"/>
    </i>
    <i>
      <x v="351"/>
      <x v="264"/>
      <x v="5"/>
      <x v="295"/>
    </i>
    <i>
      <x v="352"/>
      <x v="556"/>
      <x v="5"/>
      <x v="292"/>
    </i>
    <i>
      <x v="353"/>
      <x v="557"/>
      <x v="5"/>
      <x v="184"/>
    </i>
    <i>
      <x v="354"/>
      <x v="57"/>
      <x v="3"/>
      <x v="154"/>
    </i>
    <i>
      <x v="355"/>
      <x v="59"/>
      <x v="3"/>
      <x v="202"/>
    </i>
    <i>
      <x v="356"/>
      <x v="61"/>
      <x v="3"/>
      <x v="241"/>
    </i>
    <i>
      <x v="357"/>
      <x v="62"/>
      <x v="3"/>
      <x v="260"/>
    </i>
    <i>
      <x v="358"/>
      <x v="467"/>
      <x v="12"/>
      <x v="346"/>
    </i>
    <i>
      <x v="359"/>
      <x v="466"/>
      <x v="12"/>
      <x v="361"/>
    </i>
    <i>
      <x v="360"/>
      <x v="469"/>
      <x v="12"/>
      <x v="364"/>
    </i>
    <i>
      <x v="361"/>
      <x v="468"/>
      <x v="12"/>
      <x v="374"/>
    </i>
    <i>
      <x v="362"/>
      <x v="470"/>
      <x v="12"/>
      <x v="367"/>
    </i>
    <i>
      <x v="363"/>
      <x v="471"/>
      <x v="12"/>
      <x v="389"/>
    </i>
    <i>
      <x v="364"/>
      <x v="465"/>
      <x v="12"/>
      <x v="382"/>
    </i>
    <i>
      <x v="365"/>
      <x v="20"/>
      <x v="5"/>
      <x v="526"/>
    </i>
    <i>
      <x v="366"/>
      <x v="35"/>
      <x v="3"/>
      <x v="523"/>
    </i>
    <i>
      <x v="367"/>
      <x v="48"/>
      <x v="5"/>
      <x v="518"/>
    </i>
    <i>
      <x v="368"/>
      <x v="235"/>
      <x v="9"/>
      <x v="533"/>
    </i>
    <i>
      <x v="369"/>
      <x v="258"/>
      <x v="5"/>
      <x v="301"/>
    </i>
    <i>
      <x v="370"/>
      <x v="265"/>
      <x v="5"/>
      <x v="305"/>
    </i>
    <i>
      <x v="371"/>
      <x v="544"/>
      <x v="5"/>
      <x v="289"/>
    </i>
    <i>
      <x v="372"/>
      <x v="543"/>
      <x v="5"/>
      <x v="330"/>
    </i>
    <i>
      <x v="373"/>
      <x v="233"/>
      <x v="3"/>
      <x v="203"/>
    </i>
    <i>
      <x v="374"/>
      <x v="262"/>
      <x v="3"/>
      <x v="253"/>
    </i>
    <i>
      <x v="375"/>
      <x v="260"/>
      <x v="3"/>
      <x v="266"/>
    </i>
    <i>
      <x v="376"/>
      <x v="263"/>
      <x v="3"/>
      <x v="270"/>
    </i>
    <i>
      <x v="377"/>
      <x v="261"/>
      <x v="3"/>
      <x v="293"/>
    </i>
    <i>
      <x v="378"/>
      <x v="549"/>
      <x v="3"/>
      <x v="544"/>
    </i>
    <i>
      <x v="379"/>
      <x v="542"/>
      <x v="5"/>
      <x v="246"/>
    </i>
    <i>
      <x v="380"/>
      <x/>
      <x v="12"/>
      <x v="244"/>
    </i>
    <i>
      <x v="381"/>
      <x v="1"/>
      <x v="12"/>
      <x v="277"/>
    </i>
    <i>
      <x v="382"/>
      <x v="2"/>
      <x v="12"/>
      <x v="294"/>
    </i>
    <i>
      <x v="383"/>
      <x v="552"/>
      <x v="12"/>
      <x v="187"/>
    </i>
    <i>
      <x v="384"/>
      <x v="553"/>
      <x v="12"/>
      <x v="208"/>
    </i>
    <i>
      <x v="385"/>
      <x v="472"/>
      <x v="12"/>
      <x v="461"/>
    </i>
    <i>
      <x v="386"/>
      <x v="134"/>
      <x v="6"/>
      <x v="404"/>
    </i>
    <i>
      <x v="387"/>
      <x v="133"/>
      <x v="6"/>
      <x v="412"/>
    </i>
    <i>
      <x v="388"/>
      <x v="592"/>
      <x v="12"/>
      <x v="449"/>
    </i>
    <i>
      <x v="389"/>
      <x v="372"/>
      <x v="12"/>
      <x v="345"/>
    </i>
    <i>
      <x v="390"/>
      <x v="228"/>
      <x v="3"/>
      <x v="33"/>
    </i>
    <i>
      <x v="391"/>
      <x v="230"/>
      <x v="3"/>
      <x v="49"/>
    </i>
    <i>
      <x v="392"/>
      <x v="231"/>
      <x v="3"/>
      <x v="83"/>
    </i>
    <i>
      <x v="393"/>
      <x v="227"/>
      <x v="3"/>
      <x v="61"/>
    </i>
    <i>
      <x v="394"/>
      <x v="229"/>
      <x v="3"/>
      <x v="82"/>
    </i>
    <i>
      <x v="395"/>
      <x v="232"/>
      <x v="3"/>
      <x v="107"/>
    </i>
    <i>
      <x v="396"/>
      <x v="411"/>
      <x v="12"/>
      <x v="15"/>
    </i>
    <i>
      <x v="397"/>
      <x v="412"/>
      <x v="12"/>
      <x v="27"/>
    </i>
    <i>
      <x v="398"/>
      <x v="415"/>
      <x v="12"/>
      <x v="54"/>
    </i>
    <i>
      <x v="399"/>
      <x v="410"/>
      <x v="12"/>
      <x v="31"/>
    </i>
    <i>
      <x v="400"/>
      <x v="413"/>
      <x v="12"/>
      <x v="52"/>
    </i>
    <i>
      <x v="401"/>
      <x v="414"/>
      <x v="12"/>
      <x v="76"/>
    </i>
    <i>
      <x v="402"/>
      <x v="138"/>
      <x v="12"/>
      <x v="209"/>
    </i>
    <i>
      <x v="403"/>
      <x v="139"/>
      <x v="12"/>
      <x v="210"/>
    </i>
    <i>
      <x v="404"/>
      <x v="558"/>
      <x v="7"/>
      <x v="5"/>
    </i>
    <i>
      <x v="405"/>
      <x v="319"/>
      <x v="5"/>
      <x v="49"/>
    </i>
    <i>
      <x v="406"/>
      <x v="317"/>
      <x v="5"/>
      <x v="233"/>
    </i>
    <i>
      <x v="407"/>
      <x v="318"/>
      <x v="5"/>
      <x v="307"/>
    </i>
    <i>
      <x v="408"/>
      <x v="442"/>
      <x v="5"/>
      <x v="311"/>
    </i>
    <i>
      <x v="409"/>
      <x v="441"/>
      <x v="5"/>
      <x v="322"/>
    </i>
    <i>
      <x v="410"/>
      <x v="267"/>
      <x v="6"/>
      <x v="343"/>
    </i>
    <i>
      <x v="411"/>
      <x v="256"/>
      <x v="5"/>
      <x v="9"/>
    </i>
    <i>
      <x v="412"/>
      <x v="142"/>
      <x v="3"/>
      <x v="249"/>
    </i>
    <i>
      <x v="413"/>
      <x v="143"/>
      <x v="3"/>
      <x v="276"/>
    </i>
    <i>
      <x v="414"/>
      <x v="345"/>
      <x v="12"/>
      <x v="274"/>
    </i>
    <i>
      <x v="415"/>
      <x v="344"/>
      <x v="12"/>
      <x v="320"/>
    </i>
    <i>
      <x v="416"/>
      <x v="382"/>
      <x v="12"/>
      <x v="328"/>
    </i>
    <i>
      <x v="417"/>
      <x v="383"/>
      <x v="12"/>
      <x v="342"/>
    </i>
    <i>
      <x v="418"/>
      <x v="198"/>
      <x v="5"/>
      <x v="175"/>
    </i>
    <i>
      <x v="419"/>
      <x v="448"/>
      <x v="4"/>
      <x v="165"/>
    </i>
    <i>
      <x v="420"/>
      <x v="446"/>
      <x v="4"/>
      <x v="190"/>
    </i>
    <i>
      <x v="421"/>
      <x v="447"/>
      <x v="4"/>
      <x v="205"/>
    </i>
    <i>
      <x v="422"/>
      <x v="100"/>
      <x v="12"/>
      <x v="354"/>
    </i>
    <i>
      <x v="423"/>
      <x v="101"/>
      <x v="12"/>
      <x v="387"/>
    </i>
    <i>
      <x v="424"/>
      <x v="559"/>
      <x v="8"/>
      <x v="7"/>
    </i>
    <i>
      <x v="425"/>
      <x v="65"/>
      <x v="3"/>
      <x v="26"/>
    </i>
    <i>
      <x v="426"/>
      <x v="460"/>
      <x v="12"/>
      <x v="511"/>
    </i>
    <i>
      <x v="427"/>
      <x v="461"/>
      <x v="12"/>
      <x v="524"/>
    </i>
    <i>
      <x v="428"/>
      <x v="462"/>
      <x v="12"/>
      <x v="535"/>
    </i>
    <i>
      <x v="429"/>
      <x v="463"/>
      <x v="12"/>
      <x v="537"/>
    </i>
    <i>
      <x v="430"/>
      <x v="464"/>
      <x v="12"/>
      <x v="541"/>
    </i>
    <i>
      <x v="431"/>
      <x v="530"/>
      <x v="5"/>
      <x v="336"/>
    </i>
    <i>
      <x v="432"/>
      <x v="531"/>
      <x v="5"/>
      <x v="335"/>
    </i>
    <i>
      <x v="433"/>
      <x v="455"/>
      <x v="5"/>
      <x v="352"/>
    </i>
    <i>
      <x v="434"/>
      <x v="454"/>
      <x v="5"/>
      <x v="398"/>
    </i>
    <i>
      <x v="435"/>
      <x v="456"/>
      <x v="5"/>
      <x v="432"/>
    </i>
    <i>
      <x v="436"/>
      <x v="458"/>
      <x v="5"/>
      <x v="359"/>
    </i>
    <i>
      <x v="437"/>
      <x v="453"/>
      <x v="5"/>
      <x v="230"/>
    </i>
    <i>
      <x v="438"/>
      <x v="517"/>
      <x v="3"/>
      <x v="269"/>
    </i>
    <i>
      <x v="439"/>
      <x v="525"/>
      <x v="3"/>
      <x v="314"/>
    </i>
    <i>
      <x v="440"/>
      <x v="526"/>
      <x v="3"/>
      <x v="319"/>
    </i>
    <i>
      <x v="441"/>
      <x v="518"/>
      <x v="3"/>
      <x v="271"/>
    </i>
    <i>
      <x v="442"/>
      <x v="378"/>
      <x v="3"/>
      <x v="16"/>
    </i>
    <i>
      <x v="443"/>
      <x v="375"/>
      <x v="5"/>
      <x v="70"/>
    </i>
    <i>
      <x v="444"/>
      <x v="47"/>
      <x v="5"/>
      <x v="513"/>
    </i>
    <i>
      <x v="445"/>
      <x v="237"/>
      <x v="9"/>
      <x v="550"/>
    </i>
    <i>
      <x v="446"/>
      <x v="540"/>
      <x v="5"/>
      <x v="532"/>
    </i>
    <i>
      <x v="447"/>
      <x v="113"/>
      <x v="3"/>
      <x v="298"/>
    </i>
    <i>
      <x v="448"/>
      <x v="268"/>
      <x v="6"/>
      <x v="321"/>
    </i>
    <i>
      <x v="449"/>
      <x v="490"/>
      <x v="5"/>
      <x/>
    </i>
    <i>
      <x v="450"/>
      <x v="491"/>
      <x v="5"/>
      <x v="4"/>
    </i>
    <i>
      <x v="451"/>
      <x v="590"/>
      <x v="12"/>
      <x v="422"/>
    </i>
    <i>
      <x v="452"/>
      <x v="120"/>
      <x v="6"/>
      <x v="47"/>
    </i>
    <i>
      <x v="453"/>
      <x v="23"/>
      <x v="5"/>
      <x v="344"/>
    </i>
    <i>
      <x v="454"/>
      <x v="451"/>
      <x v="5"/>
      <x v="170"/>
    </i>
    <i>
      <x v="455"/>
      <x v="30"/>
      <x v="5"/>
      <x v="250"/>
    </i>
    <i>
      <x v="456"/>
      <x v="66"/>
      <x v="5"/>
      <x v="14"/>
    </i>
    <i>
      <x v="457"/>
      <x v="449"/>
      <x v="3"/>
      <x v="55"/>
    </i>
    <i>
      <x v="458"/>
      <x v="93"/>
      <x v="12"/>
      <x v="443"/>
    </i>
    <i>
      <x v="459"/>
      <x v="92"/>
      <x v="12"/>
      <x v="460"/>
    </i>
    <i>
      <x v="460"/>
      <x v="51"/>
      <x v="12"/>
      <x v="469"/>
    </i>
    <i>
      <x v="461"/>
      <x v="52"/>
      <x v="12"/>
      <x v="504"/>
    </i>
    <i>
      <x v="462"/>
      <x v="53"/>
      <x v="12"/>
      <x v="531"/>
    </i>
    <i>
      <x v="463"/>
      <x v="54"/>
      <x v="12"/>
      <x v="546"/>
    </i>
    <i>
      <x v="465"/>
      <x v="376"/>
      <x v="5"/>
      <x v="85"/>
    </i>
    <i>
      <x v="466"/>
      <x v="377"/>
      <x v="5"/>
      <x v="44"/>
    </i>
    <i>
      <x v="467"/>
      <x v="122"/>
      <x v="3"/>
      <x v="172"/>
    </i>
    <i>
      <x v="468"/>
      <x v="123"/>
      <x v="3"/>
      <x v="221"/>
    </i>
    <i>
      <x v="469"/>
      <x v="188"/>
      <x v="6"/>
      <x v="340"/>
    </i>
    <i>
      <x v="470"/>
      <x v="189"/>
      <x v="6"/>
      <x v="360"/>
    </i>
    <i>
      <x v="471"/>
      <x v="199"/>
      <x v="6"/>
      <x v="379"/>
    </i>
    <i>
      <x v="472"/>
      <x v="192"/>
      <x v="6"/>
      <x v="403"/>
    </i>
    <i>
      <x v="473"/>
      <x v="190"/>
      <x v="6"/>
      <x v="409"/>
    </i>
    <i>
      <x v="474"/>
      <x v="191"/>
      <x v="6"/>
      <x v="457"/>
    </i>
    <i>
      <x v="475"/>
      <x v="194"/>
      <x v="5"/>
      <x v="189"/>
    </i>
    <i>
      <x v="476"/>
      <x v="193"/>
      <x v="5"/>
      <x v="57"/>
    </i>
    <i>
      <x v="477"/>
      <x v="197"/>
      <x v="5"/>
      <x v="201"/>
    </i>
    <i>
      <x v="478"/>
      <x v="195"/>
      <x v="5"/>
      <x v="181"/>
    </i>
    <i>
      <x v="479"/>
      <x v="196"/>
      <x v="5"/>
      <x v="211"/>
    </i>
    <i>
      <x v="480"/>
      <x v="492"/>
      <x v="3"/>
      <x v="356"/>
    </i>
    <i>
      <x v="481"/>
      <x v="493"/>
      <x v="3"/>
      <x v="347"/>
    </i>
    <i>
      <x v="482"/>
      <x v="507"/>
      <x v="3"/>
      <x v="317"/>
    </i>
    <i>
      <x v="483"/>
      <x v="502"/>
      <x v="5"/>
      <x v="101"/>
    </i>
    <i>
      <x v="484"/>
      <x v="505"/>
      <x v="5"/>
      <x v="200"/>
    </i>
    <i>
      <x v="485"/>
      <x v="504"/>
      <x v="5"/>
      <x v="156"/>
    </i>
    <i>
      <x v="486"/>
      <x v="503"/>
      <x v="5"/>
      <x v="156"/>
    </i>
    <i>
      <x v="487"/>
      <x v="501"/>
      <x v="3"/>
      <x v="90"/>
    </i>
    <i>
      <x v="488"/>
      <x v="506"/>
      <x v="5"/>
      <x v="103"/>
    </i>
    <i>
      <x v="489"/>
      <x v="497"/>
      <x v="3"/>
      <x v="194"/>
    </i>
    <i>
      <x v="490"/>
      <x v="495"/>
      <x v="3"/>
      <x v="68"/>
    </i>
    <i>
      <x v="491"/>
      <x v="496"/>
      <x v="3"/>
      <x v="96"/>
    </i>
    <i>
      <x v="492"/>
      <x v="498"/>
      <x v="3"/>
      <x v="231"/>
    </i>
    <i>
      <x v="493"/>
      <x v="499"/>
      <x v="3"/>
      <x v="256"/>
    </i>
    <i>
      <x v="494"/>
      <x v="500"/>
      <x v="3"/>
      <x v="275"/>
    </i>
    <i>
      <x v="495"/>
      <x v="494"/>
      <x v="12"/>
      <x v="332"/>
    </i>
    <i>
      <x v="496"/>
      <x v="509"/>
      <x v="12"/>
      <x v="129"/>
    </i>
    <i>
      <x v="497"/>
      <x v="246"/>
      <x v="6"/>
      <x v="268"/>
    </i>
    <i>
      <x v="498"/>
      <x v="248"/>
      <x v="6"/>
      <x v="234"/>
    </i>
    <i>
      <x v="499"/>
      <x v="247"/>
      <x v="6"/>
      <x v="325"/>
    </i>
    <i>
      <x v="500"/>
      <x v="249"/>
      <x v="6"/>
      <x v="38"/>
    </i>
    <i>
      <x v="501"/>
      <x v="250"/>
      <x v="6"/>
      <x v="186"/>
    </i>
    <i>
      <x v="502"/>
      <x v="482"/>
      <x v="6"/>
      <x v="248"/>
    </i>
    <i>
      <x v="503"/>
      <x v="42"/>
      <x v="6"/>
      <x v="363"/>
    </i>
    <i>
      <x v="504"/>
      <x v="339"/>
      <x v="5"/>
      <x v="407"/>
    </i>
    <i>
      <x v="505"/>
      <x v="46"/>
      <x v="6"/>
      <x v="177"/>
    </i>
    <i>
      <x v="506"/>
      <x v="45"/>
      <x v="6"/>
      <x v="349"/>
    </i>
    <i>
      <x v="507"/>
      <x v="341"/>
      <x v="5"/>
      <x v="454"/>
    </i>
    <i>
      <x v="508"/>
      <x v="41"/>
      <x v="6"/>
      <x v="324"/>
    </i>
    <i>
      <x v="509"/>
      <x v="44"/>
      <x v="6"/>
      <x v="353"/>
    </i>
    <i>
      <x v="510"/>
      <x v="43"/>
      <x v="6"/>
      <x v="75"/>
    </i>
    <i>
      <x v="511"/>
      <x v="567"/>
      <x v="6"/>
      <x v="165"/>
    </i>
    <i>
      <x v="512"/>
      <x v="568"/>
      <x v="6"/>
      <x v="261"/>
    </i>
    <i>
      <x v="513"/>
      <x v="566"/>
      <x v="6"/>
      <x v="318"/>
    </i>
    <i>
      <x v="514"/>
      <x v="569"/>
      <x v="6"/>
      <x v="325"/>
    </i>
    <i>
      <x v="515"/>
      <x v="331"/>
      <x v="3"/>
      <x v="370"/>
    </i>
    <i>
      <x v="516"/>
      <x v="332"/>
      <x v="3"/>
      <x v="391"/>
    </i>
    <i>
      <x v="517"/>
      <x v="333"/>
      <x v="3"/>
      <x v="429"/>
    </i>
    <i>
      <x v="518"/>
      <x v="334"/>
      <x v="3"/>
      <x v="458"/>
    </i>
    <i>
      <x v="519"/>
      <x v="335"/>
      <x v="3"/>
      <x v="458"/>
    </i>
    <i>
      <x v="520"/>
      <x v="336"/>
      <x v="3"/>
      <x v="468"/>
    </i>
    <i>
      <x v="521"/>
      <x v="337"/>
      <x v="3"/>
      <x v="483"/>
    </i>
    <i>
      <x v="522"/>
      <x v="320"/>
      <x v="3"/>
      <x v="410"/>
    </i>
    <i>
      <x v="523"/>
      <x v="321"/>
      <x v="3"/>
      <x v="417"/>
    </i>
    <i>
      <x v="524"/>
      <x v="322"/>
      <x v="3"/>
      <x v="452"/>
    </i>
    <i>
      <x v="525"/>
      <x v="323"/>
      <x v="3"/>
      <x v="466"/>
    </i>
    <i>
      <x v="526"/>
      <x v="324"/>
      <x v="3"/>
      <x v="474"/>
    </i>
    <i>
      <x v="527"/>
      <x v="325"/>
      <x v="3"/>
      <x v="500"/>
    </i>
    <i>
      <x v="528"/>
      <x v="326"/>
      <x v="3"/>
      <x v="428"/>
    </i>
    <i>
      <x v="529"/>
      <x v="327"/>
      <x v="3"/>
      <x v="463"/>
    </i>
    <i>
      <x v="530"/>
      <x v="328"/>
      <x v="3"/>
      <x v="485"/>
    </i>
    <i>
      <x v="531"/>
      <x v="329"/>
      <x v="3"/>
      <x v="501"/>
    </i>
    <i>
      <x v="532"/>
      <x v="330"/>
      <x v="3"/>
      <x v="509"/>
    </i>
    <i>
      <x v="533"/>
      <x v="87"/>
      <x v="12"/>
      <x v="482"/>
    </i>
    <i>
      <x v="534"/>
      <x v="88"/>
      <x v="12"/>
      <x v="503"/>
    </i>
    <i>
      <x v="535"/>
      <x v="89"/>
      <x v="12"/>
      <x v="520"/>
    </i>
    <i>
      <x v="536"/>
      <x v="90"/>
      <x v="12"/>
      <x v="530"/>
    </i>
    <i>
      <x v="537"/>
      <x v="91"/>
      <x v="12"/>
      <x v="510"/>
    </i>
    <i>
      <x v="538"/>
      <x v="86"/>
      <x v="12"/>
      <x v="512"/>
    </i>
    <i>
      <x v="539"/>
      <x v="71"/>
      <x v="12"/>
      <x v="464"/>
    </i>
    <i>
      <x v="540"/>
      <x v="252"/>
      <x v="5"/>
      <x v="300"/>
    </i>
    <i>
      <x v="541"/>
      <x v="72"/>
      <x v="12"/>
      <x v="476"/>
    </i>
    <i>
      <x v="542"/>
      <x v="73"/>
      <x v="12"/>
      <x v="492"/>
    </i>
    <i>
      <x v="543"/>
      <x v="253"/>
      <x v="5"/>
      <x v="259"/>
    </i>
    <i>
      <x v="544"/>
      <x v="74"/>
      <x v="12"/>
      <x v="480"/>
    </i>
    <i>
      <x v="545"/>
      <x v="75"/>
      <x v="12"/>
      <x v="496"/>
    </i>
    <i>
      <x v="546"/>
      <x v="76"/>
      <x v="12"/>
      <x v="473"/>
    </i>
    <i>
      <x v="547"/>
      <x v="78"/>
      <x v="12"/>
      <x v="487"/>
    </i>
    <i>
      <x v="548"/>
      <x v="77"/>
      <x v="12"/>
      <x v="481"/>
    </i>
    <i>
      <x v="549"/>
      <x v="79"/>
      <x v="12"/>
      <x v="488"/>
    </i>
    <i>
      <x v="550"/>
      <x v="84"/>
      <x v="12"/>
      <x v="498"/>
    </i>
    <i>
      <x v="551"/>
      <x v="85"/>
      <x v="12"/>
      <x v="528"/>
    </i>
    <i>
      <x v="552"/>
      <x v="67"/>
      <x v="12"/>
      <x v="499"/>
    </i>
    <i>
      <x v="553"/>
      <x v="68"/>
      <x v="12"/>
      <x v="508"/>
    </i>
    <i>
      <x v="554"/>
      <x v="69"/>
      <x v="12"/>
      <x v="519"/>
    </i>
    <i>
      <x v="555"/>
      <x v="70"/>
      <x v="12"/>
      <x v="525"/>
    </i>
    <i>
      <x v="556"/>
      <x v="80"/>
      <x v="12"/>
      <x v="478"/>
    </i>
    <i>
      <x v="557"/>
      <x v="81"/>
      <x v="12"/>
      <x v="491"/>
    </i>
    <i>
      <x v="558"/>
      <x v="82"/>
      <x v="12"/>
      <x v="497"/>
    </i>
    <i>
      <x v="559"/>
      <x v="83"/>
      <x v="12"/>
      <x v="502"/>
    </i>
    <i>
      <x v="560"/>
      <x v="112"/>
      <x v="12"/>
      <x v="514"/>
    </i>
    <i>
      <x v="561"/>
      <x v="94"/>
      <x v="12"/>
      <x v="414"/>
    </i>
    <i>
      <x v="562"/>
      <x v="95"/>
      <x v="12"/>
      <x v="453"/>
    </i>
    <i>
      <x v="563"/>
      <x v="96"/>
      <x v="12"/>
      <x v="472"/>
    </i>
    <i>
      <x v="564"/>
      <x v="97"/>
      <x v="12"/>
      <x v="477"/>
    </i>
    <i>
      <x v="565"/>
      <x v="439"/>
      <x v="12"/>
      <x v="490"/>
    </i>
    <i>
      <x v="566"/>
      <x v="114"/>
      <x v="3"/>
      <x v="303"/>
    </i>
    <i>
      <x v="567"/>
      <x v="115"/>
      <x v="3"/>
      <x v="323"/>
    </i>
    <i>
      <x v="568"/>
      <x v="202"/>
      <x v="3"/>
      <x v="400"/>
    </i>
    <i>
      <x v="569"/>
      <x v="201"/>
      <x v="3"/>
      <x v="465"/>
    </i>
    <i>
      <x v="570"/>
      <x v="283"/>
      <x v="12"/>
      <x v="467"/>
    </i>
    <i>
      <x v="571"/>
      <x v="285"/>
      <x v="12"/>
      <x v="493"/>
    </i>
    <i>
      <x v="572"/>
      <x v="187"/>
      <x v="3"/>
      <x v="420"/>
    </i>
    <i>
      <x v="574"/>
      <x v="593"/>
      <x v="13"/>
      <x v="555"/>
    </i>
    <i>
      <x v="575"/>
      <x v="594"/>
      <x v="5"/>
      <x v="554"/>
    </i>
    <i t="grand">
      <x/>
    </i>
  </rowItems>
  <colFields count="1">
    <field x="-2"/>
  </colFields>
  <colItems count="2">
    <i>
      <x/>
    </i>
    <i i="1">
      <x v="1"/>
    </i>
  </colItems>
  <dataFields count="2">
    <dataField name="Soma de QUANTIDADE" fld="8" baseField="1" baseItem="0" numFmtId="4"/>
    <dataField name="Soma de PREÇO TOTAL" fld="11" baseField="0" baseItem="0"/>
  </dataFields>
  <formats count="1">
    <format dxfId="0">
      <pivotArea grandRow="1" outline="0"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Tabela1" displayName="Tabela1" ref="A13:J606" totalsRowShown="0">
  <autoFilter ref="A13:J606"/>
  <sortState ref="A13:J606">
    <sortCondition descending="1" ref="I7:I600"/>
  </sortState>
  <tableColumns count="10">
    <tableColumn id="1" name="ITEM" dataDxfId="10"/>
    <tableColumn id="2" name="CÓDIGO" dataDxfId="9"/>
    <tableColumn id="3" name="FONTE" dataDxfId="8"/>
    <tableColumn id="4" name="DESCRIÇÃO" dataDxfId="7"/>
    <tableColumn id="5" name="UNIDADE" dataDxfId="6"/>
    <tableColumn id="6" name="QUANTIDADE" dataDxfId="5"/>
    <tableColumn id="7" name="PREÇO UNITÁRIO" dataDxfId="4"/>
    <tableColumn id="8" name="PREÇO UNITÁRIO COM BDI" dataDxfId="3"/>
    <tableColumn id="9" name="PREÇO TOTAL " dataDxfId="2"/>
    <tableColumn id="10" name="%" dataDxfId="1"/>
  </tableColumns>
  <tableStyleInfo name="TableStyleMedium2"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showZeros="0" zoomScale="115" zoomScaleNormal="115" workbookViewId="0">
      <selection activeCell="H22" sqref="H22"/>
    </sheetView>
  </sheetViews>
  <sheetFormatPr defaultColWidth="9" defaultRowHeight="12"/>
  <cols>
    <col min="1" max="1" width="5.42578125" style="170" customWidth="1"/>
    <col min="2" max="2" width="32.28515625" style="170" customWidth="1"/>
    <col min="3" max="3" width="13.5703125" style="170" customWidth="1"/>
    <col min="4" max="4" width="19" style="170" hidden="1" customWidth="1"/>
    <col min="5" max="5" width="19.140625" style="170" customWidth="1"/>
    <col min="6" max="212" width="9.140625" style="170"/>
    <col min="213" max="213" width="9.5703125" style="170" customWidth="1"/>
    <col min="214" max="214" width="28.28515625" style="170" customWidth="1"/>
    <col min="215" max="215" width="11" style="170" customWidth="1"/>
    <col min="216" max="216" width="14.140625" style="170" customWidth="1"/>
    <col min="217" max="217" width="16.140625" style="170" customWidth="1"/>
    <col min="218" max="218" width="11.85546875" style="170" customWidth="1"/>
    <col min="219" max="219" width="12.7109375" style="170" customWidth="1"/>
    <col min="220" max="220" width="11.140625" style="170" customWidth="1"/>
    <col min="221" max="221" width="13.42578125" style="170" customWidth="1"/>
    <col min="222" max="222" width="11.140625" style="170" customWidth="1"/>
    <col min="223" max="223" width="13.7109375" style="170" customWidth="1"/>
    <col min="224" max="468" width="9.140625" style="170"/>
    <col min="469" max="469" width="9.5703125" style="170" customWidth="1"/>
    <col min="470" max="470" width="28.28515625" style="170" customWidth="1"/>
    <col min="471" max="471" width="11" style="170" customWidth="1"/>
    <col min="472" max="472" width="14.140625" style="170" customWidth="1"/>
    <col min="473" max="473" width="16.140625" style="170" customWidth="1"/>
    <col min="474" max="474" width="11.85546875" style="170" customWidth="1"/>
    <col min="475" max="475" width="12.7109375" style="170" customWidth="1"/>
    <col min="476" max="476" width="11.140625" style="170" customWidth="1"/>
    <col min="477" max="477" width="13.42578125" style="170" customWidth="1"/>
    <col min="478" max="478" width="11.140625" style="170" customWidth="1"/>
    <col min="479" max="479" width="13.7109375" style="170" customWidth="1"/>
    <col min="480" max="724" width="9.140625" style="170"/>
    <col min="725" max="725" width="9.5703125" style="170" customWidth="1"/>
    <col min="726" max="726" width="28.28515625" style="170" customWidth="1"/>
    <col min="727" max="727" width="11" style="170" customWidth="1"/>
    <col min="728" max="728" width="14.140625" style="170" customWidth="1"/>
    <col min="729" max="729" width="16.140625" style="170" customWidth="1"/>
    <col min="730" max="730" width="11.85546875" style="170" customWidth="1"/>
    <col min="731" max="731" width="12.7109375" style="170" customWidth="1"/>
    <col min="732" max="732" width="11.140625" style="170" customWidth="1"/>
    <col min="733" max="733" width="13.42578125" style="170" customWidth="1"/>
    <col min="734" max="734" width="11.140625" style="170" customWidth="1"/>
    <col min="735" max="735" width="13.7109375" style="170" customWidth="1"/>
    <col min="736" max="980" width="9.140625" style="170"/>
    <col min="981" max="981" width="9.5703125" style="170" customWidth="1"/>
    <col min="982" max="982" width="28.28515625" style="170" customWidth="1"/>
    <col min="983" max="983" width="11" style="170" customWidth="1"/>
    <col min="984" max="984" width="14.140625" style="170" customWidth="1"/>
    <col min="985" max="985" width="16.140625" style="170" customWidth="1"/>
    <col min="986" max="986" width="11.85546875" style="170" customWidth="1"/>
    <col min="987" max="987" width="12.7109375" style="170" customWidth="1"/>
    <col min="988" max="988" width="11.140625" style="170" customWidth="1"/>
    <col min="989" max="989" width="13.42578125" style="170" customWidth="1"/>
    <col min="990" max="990" width="11.140625" style="170" customWidth="1"/>
    <col min="991" max="991" width="13.7109375" style="170" customWidth="1"/>
    <col min="992" max="1236" width="9.140625" style="170"/>
    <col min="1237" max="1237" width="9.5703125" style="170" customWidth="1"/>
    <col min="1238" max="1238" width="28.28515625" style="170" customWidth="1"/>
    <col min="1239" max="1239" width="11" style="170" customWidth="1"/>
    <col min="1240" max="1240" width="14.140625" style="170" customWidth="1"/>
    <col min="1241" max="1241" width="16.140625" style="170" customWidth="1"/>
    <col min="1242" max="1242" width="11.85546875" style="170" customWidth="1"/>
    <col min="1243" max="1243" width="12.7109375" style="170" customWidth="1"/>
    <col min="1244" max="1244" width="11.140625" style="170" customWidth="1"/>
    <col min="1245" max="1245" width="13.42578125" style="170" customWidth="1"/>
    <col min="1246" max="1246" width="11.140625" style="170" customWidth="1"/>
    <col min="1247" max="1247" width="13.7109375" style="170" customWidth="1"/>
    <col min="1248" max="1492" width="9.140625" style="170"/>
    <col min="1493" max="1493" width="9.5703125" style="170" customWidth="1"/>
    <col min="1494" max="1494" width="28.28515625" style="170" customWidth="1"/>
    <col min="1495" max="1495" width="11" style="170" customWidth="1"/>
    <col min="1496" max="1496" width="14.140625" style="170" customWidth="1"/>
    <col min="1497" max="1497" width="16.140625" style="170" customWidth="1"/>
    <col min="1498" max="1498" width="11.85546875" style="170" customWidth="1"/>
    <col min="1499" max="1499" width="12.7109375" style="170" customWidth="1"/>
    <col min="1500" max="1500" width="11.140625" style="170" customWidth="1"/>
    <col min="1501" max="1501" width="13.42578125" style="170" customWidth="1"/>
    <col min="1502" max="1502" width="11.140625" style="170" customWidth="1"/>
    <col min="1503" max="1503" width="13.7109375" style="170" customWidth="1"/>
    <col min="1504" max="1748" width="9.140625" style="170"/>
    <col min="1749" max="1749" width="9.5703125" style="170" customWidth="1"/>
    <col min="1750" max="1750" width="28.28515625" style="170" customWidth="1"/>
    <col min="1751" max="1751" width="11" style="170" customWidth="1"/>
    <col min="1752" max="1752" width="14.140625" style="170" customWidth="1"/>
    <col min="1753" max="1753" width="16.140625" style="170" customWidth="1"/>
    <col min="1754" max="1754" width="11.85546875" style="170" customWidth="1"/>
    <col min="1755" max="1755" width="12.7109375" style="170" customWidth="1"/>
    <col min="1756" max="1756" width="11.140625" style="170" customWidth="1"/>
    <col min="1757" max="1757" width="13.42578125" style="170" customWidth="1"/>
    <col min="1758" max="1758" width="11.140625" style="170" customWidth="1"/>
    <col min="1759" max="1759" width="13.7109375" style="170" customWidth="1"/>
    <col min="1760" max="2004" width="9.140625" style="170"/>
    <col min="2005" max="2005" width="9.5703125" style="170" customWidth="1"/>
    <col min="2006" max="2006" width="28.28515625" style="170" customWidth="1"/>
    <col min="2007" max="2007" width="11" style="170" customWidth="1"/>
    <col min="2008" max="2008" width="14.140625" style="170" customWidth="1"/>
    <col min="2009" max="2009" width="16.140625" style="170" customWidth="1"/>
    <col min="2010" max="2010" width="11.85546875" style="170" customWidth="1"/>
    <col min="2011" max="2011" width="12.7109375" style="170" customWidth="1"/>
    <col min="2012" max="2012" width="11.140625" style="170" customWidth="1"/>
    <col min="2013" max="2013" width="13.42578125" style="170" customWidth="1"/>
    <col min="2014" max="2014" width="11.140625" style="170" customWidth="1"/>
    <col min="2015" max="2015" width="13.7109375" style="170" customWidth="1"/>
    <col min="2016" max="2260" width="9.140625" style="170"/>
    <col min="2261" max="2261" width="9.5703125" style="170" customWidth="1"/>
    <col min="2262" max="2262" width="28.28515625" style="170" customWidth="1"/>
    <col min="2263" max="2263" width="11" style="170" customWidth="1"/>
    <col min="2264" max="2264" width="14.140625" style="170" customWidth="1"/>
    <col min="2265" max="2265" width="16.140625" style="170" customWidth="1"/>
    <col min="2266" max="2266" width="11.85546875" style="170" customWidth="1"/>
    <col min="2267" max="2267" width="12.7109375" style="170" customWidth="1"/>
    <col min="2268" max="2268" width="11.140625" style="170" customWidth="1"/>
    <col min="2269" max="2269" width="13.42578125" style="170" customWidth="1"/>
    <col min="2270" max="2270" width="11.140625" style="170" customWidth="1"/>
    <col min="2271" max="2271" width="13.7109375" style="170" customWidth="1"/>
    <col min="2272" max="2516" width="9.140625" style="170"/>
    <col min="2517" max="2517" width="9.5703125" style="170" customWidth="1"/>
    <col min="2518" max="2518" width="28.28515625" style="170" customWidth="1"/>
    <col min="2519" max="2519" width="11" style="170" customWidth="1"/>
    <col min="2520" max="2520" width="14.140625" style="170" customWidth="1"/>
    <col min="2521" max="2521" width="16.140625" style="170" customWidth="1"/>
    <col min="2522" max="2522" width="11.85546875" style="170" customWidth="1"/>
    <col min="2523" max="2523" width="12.7109375" style="170" customWidth="1"/>
    <col min="2524" max="2524" width="11.140625" style="170" customWidth="1"/>
    <col min="2525" max="2525" width="13.42578125" style="170" customWidth="1"/>
    <col min="2526" max="2526" width="11.140625" style="170" customWidth="1"/>
    <col min="2527" max="2527" width="13.7109375" style="170" customWidth="1"/>
    <col min="2528" max="2772" width="9.140625" style="170"/>
    <col min="2773" max="2773" width="9.5703125" style="170" customWidth="1"/>
    <col min="2774" max="2774" width="28.28515625" style="170" customWidth="1"/>
    <col min="2775" max="2775" width="11" style="170" customWidth="1"/>
    <col min="2776" max="2776" width="14.140625" style="170" customWidth="1"/>
    <col min="2777" max="2777" width="16.140625" style="170" customWidth="1"/>
    <col min="2778" max="2778" width="11.85546875" style="170" customWidth="1"/>
    <col min="2779" max="2779" width="12.7109375" style="170" customWidth="1"/>
    <col min="2780" max="2780" width="11.140625" style="170" customWidth="1"/>
    <col min="2781" max="2781" width="13.42578125" style="170" customWidth="1"/>
    <col min="2782" max="2782" width="11.140625" style="170" customWidth="1"/>
    <col min="2783" max="2783" width="13.7109375" style="170" customWidth="1"/>
    <col min="2784" max="3028" width="9.140625" style="170"/>
    <col min="3029" max="3029" width="9.5703125" style="170" customWidth="1"/>
    <col min="3030" max="3030" width="28.28515625" style="170" customWidth="1"/>
    <col min="3031" max="3031" width="11" style="170" customWidth="1"/>
    <col min="3032" max="3032" width="14.140625" style="170" customWidth="1"/>
    <col min="3033" max="3033" width="16.140625" style="170" customWidth="1"/>
    <col min="3034" max="3034" width="11.85546875" style="170" customWidth="1"/>
    <col min="3035" max="3035" width="12.7109375" style="170" customWidth="1"/>
    <col min="3036" max="3036" width="11.140625" style="170" customWidth="1"/>
    <col min="3037" max="3037" width="13.42578125" style="170" customWidth="1"/>
    <col min="3038" max="3038" width="11.140625" style="170" customWidth="1"/>
    <col min="3039" max="3039" width="13.7109375" style="170" customWidth="1"/>
    <col min="3040" max="3284" width="9.140625" style="170"/>
    <col min="3285" max="3285" width="9.5703125" style="170" customWidth="1"/>
    <col min="3286" max="3286" width="28.28515625" style="170" customWidth="1"/>
    <col min="3287" max="3287" width="11" style="170" customWidth="1"/>
    <col min="3288" max="3288" width="14.140625" style="170" customWidth="1"/>
    <col min="3289" max="3289" width="16.140625" style="170" customWidth="1"/>
    <col min="3290" max="3290" width="11.85546875" style="170" customWidth="1"/>
    <col min="3291" max="3291" width="12.7109375" style="170" customWidth="1"/>
    <col min="3292" max="3292" width="11.140625" style="170" customWidth="1"/>
    <col min="3293" max="3293" width="13.42578125" style="170" customWidth="1"/>
    <col min="3294" max="3294" width="11.140625" style="170" customWidth="1"/>
    <col min="3295" max="3295" width="13.7109375" style="170" customWidth="1"/>
    <col min="3296" max="3540" width="9.140625" style="170"/>
    <col min="3541" max="3541" width="9.5703125" style="170" customWidth="1"/>
    <col min="3542" max="3542" width="28.28515625" style="170" customWidth="1"/>
    <col min="3543" max="3543" width="11" style="170" customWidth="1"/>
    <col min="3544" max="3544" width="14.140625" style="170" customWidth="1"/>
    <col min="3545" max="3545" width="16.140625" style="170" customWidth="1"/>
    <col min="3546" max="3546" width="11.85546875" style="170" customWidth="1"/>
    <col min="3547" max="3547" width="12.7109375" style="170" customWidth="1"/>
    <col min="3548" max="3548" width="11.140625" style="170" customWidth="1"/>
    <col min="3549" max="3549" width="13.42578125" style="170" customWidth="1"/>
    <col min="3550" max="3550" width="11.140625" style="170" customWidth="1"/>
    <col min="3551" max="3551" width="13.7109375" style="170" customWidth="1"/>
    <col min="3552" max="3796" width="9.140625" style="170"/>
    <col min="3797" max="3797" width="9.5703125" style="170" customWidth="1"/>
    <col min="3798" max="3798" width="28.28515625" style="170" customWidth="1"/>
    <col min="3799" max="3799" width="11" style="170" customWidth="1"/>
    <col min="3800" max="3800" width="14.140625" style="170" customWidth="1"/>
    <col min="3801" max="3801" width="16.140625" style="170" customWidth="1"/>
    <col min="3802" max="3802" width="11.85546875" style="170" customWidth="1"/>
    <col min="3803" max="3803" width="12.7109375" style="170" customWidth="1"/>
    <col min="3804" max="3804" width="11.140625" style="170" customWidth="1"/>
    <col min="3805" max="3805" width="13.42578125" style="170" customWidth="1"/>
    <col min="3806" max="3806" width="11.140625" style="170" customWidth="1"/>
    <col min="3807" max="3807" width="13.7109375" style="170" customWidth="1"/>
    <col min="3808" max="4052" width="9.140625" style="170"/>
    <col min="4053" max="4053" width="9.5703125" style="170" customWidth="1"/>
    <col min="4054" max="4054" width="28.28515625" style="170" customWidth="1"/>
    <col min="4055" max="4055" width="11" style="170" customWidth="1"/>
    <col min="4056" max="4056" width="14.140625" style="170" customWidth="1"/>
    <col min="4057" max="4057" width="16.140625" style="170" customWidth="1"/>
    <col min="4058" max="4058" width="11.85546875" style="170" customWidth="1"/>
    <col min="4059" max="4059" width="12.7109375" style="170" customWidth="1"/>
    <col min="4060" max="4060" width="11.140625" style="170" customWidth="1"/>
    <col min="4061" max="4061" width="13.42578125" style="170" customWidth="1"/>
    <col min="4062" max="4062" width="11.140625" style="170" customWidth="1"/>
    <col min="4063" max="4063" width="13.7109375" style="170" customWidth="1"/>
    <col min="4064" max="4308" width="9.140625" style="170"/>
    <col min="4309" max="4309" width="9.5703125" style="170" customWidth="1"/>
    <col min="4310" max="4310" width="28.28515625" style="170" customWidth="1"/>
    <col min="4311" max="4311" width="11" style="170" customWidth="1"/>
    <col min="4312" max="4312" width="14.140625" style="170" customWidth="1"/>
    <col min="4313" max="4313" width="16.140625" style="170" customWidth="1"/>
    <col min="4314" max="4314" width="11.85546875" style="170" customWidth="1"/>
    <col min="4315" max="4315" width="12.7109375" style="170" customWidth="1"/>
    <col min="4316" max="4316" width="11.140625" style="170" customWidth="1"/>
    <col min="4317" max="4317" width="13.42578125" style="170" customWidth="1"/>
    <col min="4318" max="4318" width="11.140625" style="170" customWidth="1"/>
    <col min="4319" max="4319" width="13.7109375" style="170" customWidth="1"/>
    <col min="4320" max="4564" width="9.140625" style="170"/>
    <col min="4565" max="4565" width="9.5703125" style="170" customWidth="1"/>
    <col min="4566" max="4566" width="28.28515625" style="170" customWidth="1"/>
    <col min="4567" max="4567" width="11" style="170" customWidth="1"/>
    <col min="4568" max="4568" width="14.140625" style="170" customWidth="1"/>
    <col min="4569" max="4569" width="16.140625" style="170" customWidth="1"/>
    <col min="4570" max="4570" width="11.85546875" style="170" customWidth="1"/>
    <col min="4571" max="4571" width="12.7109375" style="170" customWidth="1"/>
    <col min="4572" max="4572" width="11.140625" style="170" customWidth="1"/>
    <col min="4573" max="4573" width="13.42578125" style="170" customWidth="1"/>
    <col min="4574" max="4574" width="11.140625" style="170" customWidth="1"/>
    <col min="4575" max="4575" width="13.7109375" style="170" customWidth="1"/>
    <col min="4576" max="4820" width="9.140625" style="170"/>
    <col min="4821" max="4821" width="9.5703125" style="170" customWidth="1"/>
    <col min="4822" max="4822" width="28.28515625" style="170" customWidth="1"/>
    <col min="4823" max="4823" width="11" style="170" customWidth="1"/>
    <col min="4824" max="4824" width="14.140625" style="170" customWidth="1"/>
    <col min="4825" max="4825" width="16.140625" style="170" customWidth="1"/>
    <col min="4826" max="4826" width="11.85546875" style="170" customWidth="1"/>
    <col min="4827" max="4827" width="12.7109375" style="170" customWidth="1"/>
    <col min="4828" max="4828" width="11.140625" style="170" customWidth="1"/>
    <col min="4829" max="4829" width="13.42578125" style="170" customWidth="1"/>
    <col min="4830" max="4830" width="11.140625" style="170" customWidth="1"/>
    <col min="4831" max="4831" width="13.7109375" style="170" customWidth="1"/>
    <col min="4832" max="5076" width="9.140625" style="170"/>
    <col min="5077" max="5077" width="9.5703125" style="170" customWidth="1"/>
    <col min="5078" max="5078" width="28.28515625" style="170" customWidth="1"/>
    <col min="5079" max="5079" width="11" style="170" customWidth="1"/>
    <col min="5080" max="5080" width="14.140625" style="170" customWidth="1"/>
    <col min="5081" max="5081" width="16.140625" style="170" customWidth="1"/>
    <col min="5082" max="5082" width="11.85546875" style="170" customWidth="1"/>
    <col min="5083" max="5083" width="12.7109375" style="170" customWidth="1"/>
    <col min="5084" max="5084" width="11.140625" style="170" customWidth="1"/>
    <col min="5085" max="5085" width="13.42578125" style="170" customWidth="1"/>
    <col min="5086" max="5086" width="11.140625" style="170" customWidth="1"/>
    <col min="5087" max="5087" width="13.7109375" style="170" customWidth="1"/>
    <col min="5088" max="5332" width="9.140625" style="170"/>
    <col min="5333" max="5333" width="9.5703125" style="170" customWidth="1"/>
    <col min="5334" max="5334" width="28.28515625" style="170" customWidth="1"/>
    <col min="5335" max="5335" width="11" style="170" customWidth="1"/>
    <col min="5336" max="5336" width="14.140625" style="170" customWidth="1"/>
    <col min="5337" max="5337" width="16.140625" style="170" customWidth="1"/>
    <col min="5338" max="5338" width="11.85546875" style="170" customWidth="1"/>
    <col min="5339" max="5339" width="12.7109375" style="170" customWidth="1"/>
    <col min="5340" max="5340" width="11.140625" style="170" customWidth="1"/>
    <col min="5341" max="5341" width="13.42578125" style="170" customWidth="1"/>
    <col min="5342" max="5342" width="11.140625" style="170" customWidth="1"/>
    <col min="5343" max="5343" width="13.7109375" style="170" customWidth="1"/>
    <col min="5344" max="5588" width="9.140625" style="170"/>
    <col min="5589" max="5589" width="9.5703125" style="170" customWidth="1"/>
    <col min="5590" max="5590" width="28.28515625" style="170" customWidth="1"/>
    <col min="5591" max="5591" width="11" style="170" customWidth="1"/>
    <col min="5592" max="5592" width="14.140625" style="170" customWidth="1"/>
    <col min="5593" max="5593" width="16.140625" style="170" customWidth="1"/>
    <col min="5594" max="5594" width="11.85546875" style="170" customWidth="1"/>
    <col min="5595" max="5595" width="12.7109375" style="170" customWidth="1"/>
    <col min="5596" max="5596" width="11.140625" style="170" customWidth="1"/>
    <col min="5597" max="5597" width="13.42578125" style="170" customWidth="1"/>
    <col min="5598" max="5598" width="11.140625" style="170" customWidth="1"/>
    <col min="5599" max="5599" width="13.7109375" style="170" customWidth="1"/>
    <col min="5600" max="5844" width="9.140625" style="170"/>
    <col min="5845" max="5845" width="9.5703125" style="170" customWidth="1"/>
    <col min="5846" max="5846" width="28.28515625" style="170" customWidth="1"/>
    <col min="5847" max="5847" width="11" style="170" customWidth="1"/>
    <col min="5848" max="5848" width="14.140625" style="170" customWidth="1"/>
    <col min="5849" max="5849" width="16.140625" style="170" customWidth="1"/>
    <col min="5850" max="5850" width="11.85546875" style="170" customWidth="1"/>
    <col min="5851" max="5851" width="12.7109375" style="170" customWidth="1"/>
    <col min="5852" max="5852" width="11.140625" style="170" customWidth="1"/>
    <col min="5853" max="5853" width="13.42578125" style="170" customWidth="1"/>
    <col min="5854" max="5854" width="11.140625" style="170" customWidth="1"/>
    <col min="5855" max="5855" width="13.7109375" style="170" customWidth="1"/>
    <col min="5856" max="6100" width="9.140625" style="170"/>
    <col min="6101" max="6101" width="9.5703125" style="170" customWidth="1"/>
    <col min="6102" max="6102" width="28.28515625" style="170" customWidth="1"/>
    <col min="6103" max="6103" width="11" style="170" customWidth="1"/>
    <col min="6104" max="6104" width="14.140625" style="170" customWidth="1"/>
    <col min="6105" max="6105" width="16.140625" style="170" customWidth="1"/>
    <col min="6106" max="6106" width="11.85546875" style="170" customWidth="1"/>
    <col min="6107" max="6107" width="12.7109375" style="170" customWidth="1"/>
    <col min="6108" max="6108" width="11.140625" style="170" customWidth="1"/>
    <col min="6109" max="6109" width="13.42578125" style="170" customWidth="1"/>
    <col min="6110" max="6110" width="11.140625" style="170" customWidth="1"/>
    <col min="6111" max="6111" width="13.7109375" style="170" customWidth="1"/>
    <col min="6112" max="6356" width="9.140625" style="170"/>
    <col min="6357" max="6357" width="9.5703125" style="170" customWidth="1"/>
    <col min="6358" max="6358" width="28.28515625" style="170" customWidth="1"/>
    <col min="6359" max="6359" width="11" style="170" customWidth="1"/>
    <col min="6360" max="6360" width="14.140625" style="170" customWidth="1"/>
    <col min="6361" max="6361" width="16.140625" style="170" customWidth="1"/>
    <col min="6362" max="6362" width="11.85546875" style="170" customWidth="1"/>
    <col min="6363" max="6363" width="12.7109375" style="170" customWidth="1"/>
    <col min="6364" max="6364" width="11.140625" style="170" customWidth="1"/>
    <col min="6365" max="6365" width="13.42578125" style="170" customWidth="1"/>
    <col min="6366" max="6366" width="11.140625" style="170" customWidth="1"/>
    <col min="6367" max="6367" width="13.7109375" style="170" customWidth="1"/>
    <col min="6368" max="6612" width="9.140625" style="170"/>
    <col min="6613" max="6613" width="9.5703125" style="170" customWidth="1"/>
    <col min="6614" max="6614" width="28.28515625" style="170" customWidth="1"/>
    <col min="6615" max="6615" width="11" style="170" customWidth="1"/>
    <col min="6616" max="6616" width="14.140625" style="170" customWidth="1"/>
    <col min="6617" max="6617" width="16.140625" style="170" customWidth="1"/>
    <col min="6618" max="6618" width="11.85546875" style="170" customWidth="1"/>
    <col min="6619" max="6619" width="12.7109375" style="170" customWidth="1"/>
    <col min="6620" max="6620" width="11.140625" style="170" customWidth="1"/>
    <col min="6621" max="6621" width="13.42578125" style="170" customWidth="1"/>
    <col min="6622" max="6622" width="11.140625" style="170" customWidth="1"/>
    <col min="6623" max="6623" width="13.7109375" style="170" customWidth="1"/>
    <col min="6624" max="6868" width="9.140625" style="170"/>
    <col min="6869" max="6869" width="9.5703125" style="170" customWidth="1"/>
    <col min="6870" max="6870" width="28.28515625" style="170" customWidth="1"/>
    <col min="6871" max="6871" width="11" style="170" customWidth="1"/>
    <col min="6872" max="6872" width="14.140625" style="170" customWidth="1"/>
    <col min="6873" max="6873" width="16.140625" style="170" customWidth="1"/>
    <col min="6874" max="6874" width="11.85546875" style="170" customWidth="1"/>
    <col min="6875" max="6875" width="12.7109375" style="170" customWidth="1"/>
    <col min="6876" max="6876" width="11.140625" style="170" customWidth="1"/>
    <col min="6877" max="6877" width="13.42578125" style="170" customWidth="1"/>
    <col min="6878" max="6878" width="11.140625" style="170" customWidth="1"/>
    <col min="6879" max="6879" width="13.7109375" style="170" customWidth="1"/>
    <col min="6880" max="7124" width="9.140625" style="170"/>
    <col min="7125" max="7125" width="9.5703125" style="170" customWidth="1"/>
    <col min="7126" max="7126" width="28.28515625" style="170" customWidth="1"/>
    <col min="7127" max="7127" width="11" style="170" customWidth="1"/>
    <col min="7128" max="7128" width="14.140625" style="170" customWidth="1"/>
    <col min="7129" max="7129" width="16.140625" style="170" customWidth="1"/>
    <col min="7130" max="7130" width="11.85546875" style="170" customWidth="1"/>
    <col min="7131" max="7131" width="12.7109375" style="170" customWidth="1"/>
    <col min="7132" max="7132" width="11.140625" style="170" customWidth="1"/>
    <col min="7133" max="7133" width="13.42578125" style="170" customWidth="1"/>
    <col min="7134" max="7134" width="11.140625" style="170" customWidth="1"/>
    <col min="7135" max="7135" width="13.7109375" style="170" customWidth="1"/>
    <col min="7136" max="7380" width="9.140625" style="170"/>
    <col min="7381" max="7381" width="9.5703125" style="170" customWidth="1"/>
    <col min="7382" max="7382" width="28.28515625" style="170" customWidth="1"/>
    <col min="7383" max="7383" width="11" style="170" customWidth="1"/>
    <col min="7384" max="7384" width="14.140625" style="170" customWidth="1"/>
    <col min="7385" max="7385" width="16.140625" style="170" customWidth="1"/>
    <col min="7386" max="7386" width="11.85546875" style="170" customWidth="1"/>
    <col min="7387" max="7387" width="12.7109375" style="170" customWidth="1"/>
    <col min="7388" max="7388" width="11.140625" style="170" customWidth="1"/>
    <col min="7389" max="7389" width="13.42578125" style="170" customWidth="1"/>
    <col min="7390" max="7390" width="11.140625" style="170" customWidth="1"/>
    <col min="7391" max="7391" width="13.7109375" style="170" customWidth="1"/>
    <col min="7392" max="7636" width="9.140625" style="170"/>
    <col min="7637" max="7637" width="9.5703125" style="170" customWidth="1"/>
    <col min="7638" max="7638" width="28.28515625" style="170" customWidth="1"/>
    <col min="7639" max="7639" width="11" style="170" customWidth="1"/>
    <col min="7640" max="7640" width="14.140625" style="170" customWidth="1"/>
    <col min="7641" max="7641" width="16.140625" style="170" customWidth="1"/>
    <col min="7642" max="7642" width="11.85546875" style="170" customWidth="1"/>
    <col min="7643" max="7643" width="12.7109375" style="170" customWidth="1"/>
    <col min="7644" max="7644" width="11.140625" style="170" customWidth="1"/>
    <col min="7645" max="7645" width="13.42578125" style="170" customWidth="1"/>
    <col min="7646" max="7646" width="11.140625" style="170" customWidth="1"/>
    <col min="7647" max="7647" width="13.7109375" style="170" customWidth="1"/>
    <col min="7648" max="7892" width="9.140625" style="170"/>
    <col min="7893" max="7893" width="9.5703125" style="170" customWidth="1"/>
    <col min="7894" max="7894" width="28.28515625" style="170" customWidth="1"/>
    <col min="7895" max="7895" width="11" style="170" customWidth="1"/>
    <col min="7896" max="7896" width="14.140625" style="170" customWidth="1"/>
    <col min="7897" max="7897" width="16.140625" style="170" customWidth="1"/>
    <col min="7898" max="7898" width="11.85546875" style="170" customWidth="1"/>
    <col min="7899" max="7899" width="12.7109375" style="170" customWidth="1"/>
    <col min="7900" max="7900" width="11.140625" style="170" customWidth="1"/>
    <col min="7901" max="7901" width="13.42578125" style="170" customWidth="1"/>
    <col min="7902" max="7902" width="11.140625" style="170" customWidth="1"/>
    <col min="7903" max="7903" width="13.7109375" style="170" customWidth="1"/>
    <col min="7904" max="8148" width="9.140625" style="170"/>
    <col min="8149" max="8149" width="9.5703125" style="170" customWidth="1"/>
    <col min="8150" max="8150" width="28.28515625" style="170" customWidth="1"/>
    <col min="8151" max="8151" width="11" style="170" customWidth="1"/>
    <col min="8152" max="8152" width="14.140625" style="170" customWidth="1"/>
    <col min="8153" max="8153" width="16.140625" style="170" customWidth="1"/>
    <col min="8154" max="8154" width="11.85546875" style="170" customWidth="1"/>
    <col min="8155" max="8155" width="12.7109375" style="170" customWidth="1"/>
    <col min="8156" max="8156" width="11.140625" style="170" customWidth="1"/>
    <col min="8157" max="8157" width="13.42578125" style="170" customWidth="1"/>
    <col min="8158" max="8158" width="11.140625" style="170" customWidth="1"/>
    <col min="8159" max="8159" width="13.7109375" style="170" customWidth="1"/>
    <col min="8160" max="8404" width="9.140625" style="170"/>
    <col min="8405" max="8405" width="9.5703125" style="170" customWidth="1"/>
    <col min="8406" max="8406" width="28.28515625" style="170" customWidth="1"/>
    <col min="8407" max="8407" width="11" style="170" customWidth="1"/>
    <col min="8408" max="8408" width="14.140625" style="170" customWidth="1"/>
    <col min="8409" max="8409" width="16.140625" style="170" customWidth="1"/>
    <col min="8410" max="8410" width="11.85546875" style="170" customWidth="1"/>
    <col min="8411" max="8411" width="12.7109375" style="170" customWidth="1"/>
    <col min="8412" max="8412" width="11.140625" style="170" customWidth="1"/>
    <col min="8413" max="8413" width="13.42578125" style="170" customWidth="1"/>
    <col min="8414" max="8414" width="11.140625" style="170" customWidth="1"/>
    <col min="8415" max="8415" width="13.7109375" style="170" customWidth="1"/>
    <col min="8416" max="8660" width="9.140625" style="170"/>
    <col min="8661" max="8661" width="9.5703125" style="170" customWidth="1"/>
    <col min="8662" max="8662" width="28.28515625" style="170" customWidth="1"/>
    <col min="8663" max="8663" width="11" style="170" customWidth="1"/>
    <col min="8664" max="8664" width="14.140625" style="170" customWidth="1"/>
    <col min="8665" max="8665" width="16.140625" style="170" customWidth="1"/>
    <col min="8666" max="8666" width="11.85546875" style="170" customWidth="1"/>
    <col min="8667" max="8667" width="12.7109375" style="170" customWidth="1"/>
    <col min="8668" max="8668" width="11.140625" style="170" customWidth="1"/>
    <col min="8669" max="8669" width="13.42578125" style="170" customWidth="1"/>
    <col min="8670" max="8670" width="11.140625" style="170" customWidth="1"/>
    <col min="8671" max="8671" width="13.7109375" style="170" customWidth="1"/>
    <col min="8672" max="8916" width="9.140625" style="170"/>
    <col min="8917" max="8917" width="9.5703125" style="170" customWidth="1"/>
    <col min="8918" max="8918" width="28.28515625" style="170" customWidth="1"/>
    <col min="8919" max="8919" width="11" style="170" customWidth="1"/>
    <col min="8920" max="8920" width="14.140625" style="170" customWidth="1"/>
    <col min="8921" max="8921" width="16.140625" style="170" customWidth="1"/>
    <col min="8922" max="8922" width="11.85546875" style="170" customWidth="1"/>
    <col min="8923" max="8923" width="12.7109375" style="170" customWidth="1"/>
    <col min="8924" max="8924" width="11.140625" style="170" customWidth="1"/>
    <col min="8925" max="8925" width="13.42578125" style="170" customWidth="1"/>
    <col min="8926" max="8926" width="11.140625" style="170" customWidth="1"/>
    <col min="8927" max="8927" width="13.7109375" style="170" customWidth="1"/>
    <col min="8928" max="9172" width="9.140625" style="170"/>
    <col min="9173" max="9173" width="9.5703125" style="170" customWidth="1"/>
    <col min="9174" max="9174" width="28.28515625" style="170" customWidth="1"/>
    <col min="9175" max="9175" width="11" style="170" customWidth="1"/>
    <col min="9176" max="9176" width="14.140625" style="170" customWidth="1"/>
    <col min="9177" max="9177" width="16.140625" style="170" customWidth="1"/>
    <col min="9178" max="9178" width="11.85546875" style="170" customWidth="1"/>
    <col min="9179" max="9179" width="12.7109375" style="170" customWidth="1"/>
    <col min="9180" max="9180" width="11.140625" style="170" customWidth="1"/>
    <col min="9181" max="9181" width="13.42578125" style="170" customWidth="1"/>
    <col min="9182" max="9182" width="11.140625" style="170" customWidth="1"/>
    <col min="9183" max="9183" width="13.7109375" style="170" customWidth="1"/>
    <col min="9184" max="9428" width="9.140625" style="170"/>
    <col min="9429" max="9429" width="9.5703125" style="170" customWidth="1"/>
    <col min="9430" max="9430" width="28.28515625" style="170" customWidth="1"/>
    <col min="9431" max="9431" width="11" style="170" customWidth="1"/>
    <col min="9432" max="9432" width="14.140625" style="170" customWidth="1"/>
    <col min="9433" max="9433" width="16.140625" style="170" customWidth="1"/>
    <col min="9434" max="9434" width="11.85546875" style="170" customWidth="1"/>
    <col min="9435" max="9435" width="12.7109375" style="170" customWidth="1"/>
    <col min="9436" max="9436" width="11.140625" style="170" customWidth="1"/>
    <col min="9437" max="9437" width="13.42578125" style="170" customWidth="1"/>
    <col min="9438" max="9438" width="11.140625" style="170" customWidth="1"/>
    <col min="9439" max="9439" width="13.7109375" style="170" customWidth="1"/>
    <col min="9440" max="9684" width="9.140625" style="170"/>
    <col min="9685" max="9685" width="9.5703125" style="170" customWidth="1"/>
    <col min="9686" max="9686" width="28.28515625" style="170" customWidth="1"/>
    <col min="9687" max="9687" width="11" style="170" customWidth="1"/>
    <col min="9688" max="9688" width="14.140625" style="170" customWidth="1"/>
    <col min="9689" max="9689" width="16.140625" style="170" customWidth="1"/>
    <col min="9690" max="9690" width="11.85546875" style="170" customWidth="1"/>
    <col min="9691" max="9691" width="12.7109375" style="170" customWidth="1"/>
    <col min="9692" max="9692" width="11.140625" style="170" customWidth="1"/>
    <col min="9693" max="9693" width="13.42578125" style="170" customWidth="1"/>
    <col min="9694" max="9694" width="11.140625" style="170" customWidth="1"/>
    <col min="9695" max="9695" width="13.7109375" style="170" customWidth="1"/>
    <col min="9696" max="9940" width="9.140625" style="170"/>
    <col min="9941" max="9941" width="9.5703125" style="170" customWidth="1"/>
    <col min="9942" max="9942" width="28.28515625" style="170" customWidth="1"/>
    <col min="9943" max="9943" width="11" style="170" customWidth="1"/>
    <col min="9944" max="9944" width="14.140625" style="170" customWidth="1"/>
    <col min="9945" max="9945" width="16.140625" style="170" customWidth="1"/>
    <col min="9946" max="9946" width="11.85546875" style="170" customWidth="1"/>
    <col min="9947" max="9947" width="12.7109375" style="170" customWidth="1"/>
    <col min="9948" max="9948" width="11.140625" style="170" customWidth="1"/>
    <col min="9949" max="9949" width="13.42578125" style="170" customWidth="1"/>
    <col min="9950" max="9950" width="11.140625" style="170" customWidth="1"/>
    <col min="9951" max="9951" width="13.7109375" style="170" customWidth="1"/>
    <col min="9952" max="10196" width="9.140625" style="170"/>
    <col min="10197" max="10197" width="9.5703125" style="170" customWidth="1"/>
    <col min="10198" max="10198" width="28.28515625" style="170" customWidth="1"/>
    <col min="10199" max="10199" width="11" style="170" customWidth="1"/>
    <col min="10200" max="10200" width="14.140625" style="170" customWidth="1"/>
    <col min="10201" max="10201" width="16.140625" style="170" customWidth="1"/>
    <col min="10202" max="10202" width="11.85546875" style="170" customWidth="1"/>
    <col min="10203" max="10203" width="12.7109375" style="170" customWidth="1"/>
    <col min="10204" max="10204" width="11.140625" style="170" customWidth="1"/>
    <col min="10205" max="10205" width="13.42578125" style="170" customWidth="1"/>
    <col min="10206" max="10206" width="11.140625" style="170" customWidth="1"/>
    <col min="10207" max="10207" width="13.7109375" style="170" customWidth="1"/>
    <col min="10208" max="10452" width="9.140625" style="170"/>
    <col min="10453" max="10453" width="9.5703125" style="170" customWidth="1"/>
    <col min="10454" max="10454" width="28.28515625" style="170" customWidth="1"/>
    <col min="10455" max="10455" width="11" style="170" customWidth="1"/>
    <col min="10456" max="10456" width="14.140625" style="170" customWidth="1"/>
    <col min="10457" max="10457" width="16.140625" style="170" customWidth="1"/>
    <col min="10458" max="10458" width="11.85546875" style="170" customWidth="1"/>
    <col min="10459" max="10459" width="12.7109375" style="170" customWidth="1"/>
    <col min="10460" max="10460" width="11.140625" style="170" customWidth="1"/>
    <col min="10461" max="10461" width="13.42578125" style="170" customWidth="1"/>
    <col min="10462" max="10462" width="11.140625" style="170" customWidth="1"/>
    <col min="10463" max="10463" width="13.7109375" style="170" customWidth="1"/>
    <col min="10464" max="10708" width="9.140625" style="170"/>
    <col min="10709" max="10709" width="9.5703125" style="170" customWidth="1"/>
    <col min="10710" max="10710" width="28.28515625" style="170" customWidth="1"/>
    <col min="10711" max="10711" width="11" style="170" customWidth="1"/>
    <col min="10712" max="10712" width="14.140625" style="170" customWidth="1"/>
    <col min="10713" max="10713" width="16.140625" style="170" customWidth="1"/>
    <col min="10714" max="10714" width="11.85546875" style="170" customWidth="1"/>
    <col min="10715" max="10715" width="12.7109375" style="170" customWidth="1"/>
    <col min="10716" max="10716" width="11.140625" style="170" customWidth="1"/>
    <col min="10717" max="10717" width="13.42578125" style="170" customWidth="1"/>
    <col min="10718" max="10718" width="11.140625" style="170" customWidth="1"/>
    <col min="10719" max="10719" width="13.7109375" style="170" customWidth="1"/>
    <col min="10720" max="10964" width="9.140625" style="170"/>
    <col min="10965" max="10965" width="9.5703125" style="170" customWidth="1"/>
    <col min="10966" max="10966" width="28.28515625" style="170" customWidth="1"/>
    <col min="10967" max="10967" width="11" style="170" customWidth="1"/>
    <col min="10968" max="10968" width="14.140625" style="170" customWidth="1"/>
    <col min="10969" max="10969" width="16.140625" style="170" customWidth="1"/>
    <col min="10970" max="10970" width="11.85546875" style="170" customWidth="1"/>
    <col min="10971" max="10971" width="12.7109375" style="170" customWidth="1"/>
    <col min="10972" max="10972" width="11.140625" style="170" customWidth="1"/>
    <col min="10973" max="10973" width="13.42578125" style="170" customWidth="1"/>
    <col min="10974" max="10974" width="11.140625" style="170" customWidth="1"/>
    <col min="10975" max="10975" width="13.7109375" style="170" customWidth="1"/>
    <col min="10976" max="11220" width="9.140625" style="170"/>
    <col min="11221" max="11221" width="9.5703125" style="170" customWidth="1"/>
    <col min="11222" max="11222" width="28.28515625" style="170" customWidth="1"/>
    <col min="11223" max="11223" width="11" style="170" customWidth="1"/>
    <col min="11224" max="11224" width="14.140625" style="170" customWidth="1"/>
    <col min="11225" max="11225" width="16.140625" style="170" customWidth="1"/>
    <col min="11226" max="11226" width="11.85546875" style="170" customWidth="1"/>
    <col min="11227" max="11227" width="12.7109375" style="170" customWidth="1"/>
    <col min="11228" max="11228" width="11.140625" style="170" customWidth="1"/>
    <col min="11229" max="11229" width="13.42578125" style="170" customWidth="1"/>
    <col min="11230" max="11230" width="11.140625" style="170" customWidth="1"/>
    <col min="11231" max="11231" width="13.7109375" style="170" customWidth="1"/>
    <col min="11232" max="11476" width="9.140625" style="170"/>
    <col min="11477" max="11477" width="9.5703125" style="170" customWidth="1"/>
    <col min="11478" max="11478" width="28.28515625" style="170" customWidth="1"/>
    <col min="11479" max="11479" width="11" style="170" customWidth="1"/>
    <col min="11480" max="11480" width="14.140625" style="170" customWidth="1"/>
    <col min="11481" max="11481" width="16.140625" style="170" customWidth="1"/>
    <col min="11482" max="11482" width="11.85546875" style="170" customWidth="1"/>
    <col min="11483" max="11483" width="12.7109375" style="170" customWidth="1"/>
    <col min="11484" max="11484" width="11.140625" style="170" customWidth="1"/>
    <col min="11485" max="11485" width="13.42578125" style="170" customWidth="1"/>
    <col min="11486" max="11486" width="11.140625" style="170" customWidth="1"/>
    <col min="11487" max="11487" width="13.7109375" style="170" customWidth="1"/>
    <col min="11488" max="11732" width="9.140625" style="170"/>
    <col min="11733" max="11733" width="9.5703125" style="170" customWidth="1"/>
    <col min="11734" max="11734" width="28.28515625" style="170" customWidth="1"/>
    <col min="11735" max="11735" width="11" style="170" customWidth="1"/>
    <col min="11736" max="11736" width="14.140625" style="170" customWidth="1"/>
    <col min="11737" max="11737" width="16.140625" style="170" customWidth="1"/>
    <col min="11738" max="11738" width="11.85546875" style="170" customWidth="1"/>
    <col min="11739" max="11739" width="12.7109375" style="170" customWidth="1"/>
    <col min="11740" max="11740" width="11.140625" style="170" customWidth="1"/>
    <col min="11741" max="11741" width="13.42578125" style="170" customWidth="1"/>
    <col min="11742" max="11742" width="11.140625" style="170" customWidth="1"/>
    <col min="11743" max="11743" width="13.7109375" style="170" customWidth="1"/>
    <col min="11744" max="11988" width="9.140625" style="170"/>
    <col min="11989" max="11989" width="9.5703125" style="170" customWidth="1"/>
    <col min="11990" max="11990" width="28.28515625" style="170" customWidth="1"/>
    <col min="11991" max="11991" width="11" style="170" customWidth="1"/>
    <col min="11992" max="11992" width="14.140625" style="170" customWidth="1"/>
    <col min="11993" max="11993" width="16.140625" style="170" customWidth="1"/>
    <col min="11994" max="11994" width="11.85546875" style="170" customWidth="1"/>
    <col min="11995" max="11995" width="12.7109375" style="170" customWidth="1"/>
    <col min="11996" max="11996" width="11.140625" style="170" customWidth="1"/>
    <col min="11997" max="11997" width="13.42578125" style="170" customWidth="1"/>
    <col min="11998" max="11998" width="11.140625" style="170" customWidth="1"/>
    <col min="11999" max="11999" width="13.7109375" style="170" customWidth="1"/>
    <col min="12000" max="12244" width="9.140625" style="170"/>
    <col min="12245" max="12245" width="9.5703125" style="170" customWidth="1"/>
    <col min="12246" max="12246" width="28.28515625" style="170" customWidth="1"/>
    <col min="12247" max="12247" width="11" style="170" customWidth="1"/>
    <col min="12248" max="12248" width="14.140625" style="170" customWidth="1"/>
    <col min="12249" max="12249" width="16.140625" style="170" customWidth="1"/>
    <col min="12250" max="12250" width="11.85546875" style="170" customWidth="1"/>
    <col min="12251" max="12251" width="12.7109375" style="170" customWidth="1"/>
    <col min="12252" max="12252" width="11.140625" style="170" customWidth="1"/>
    <col min="12253" max="12253" width="13.42578125" style="170" customWidth="1"/>
    <col min="12254" max="12254" width="11.140625" style="170" customWidth="1"/>
    <col min="12255" max="12255" width="13.7109375" style="170" customWidth="1"/>
    <col min="12256" max="12500" width="9.140625" style="170"/>
    <col min="12501" max="12501" width="9.5703125" style="170" customWidth="1"/>
    <col min="12502" max="12502" width="28.28515625" style="170" customWidth="1"/>
    <col min="12503" max="12503" width="11" style="170" customWidth="1"/>
    <col min="12504" max="12504" width="14.140625" style="170" customWidth="1"/>
    <col min="12505" max="12505" width="16.140625" style="170" customWidth="1"/>
    <col min="12506" max="12506" width="11.85546875" style="170" customWidth="1"/>
    <col min="12507" max="12507" width="12.7109375" style="170" customWidth="1"/>
    <col min="12508" max="12508" width="11.140625" style="170" customWidth="1"/>
    <col min="12509" max="12509" width="13.42578125" style="170" customWidth="1"/>
    <col min="12510" max="12510" width="11.140625" style="170" customWidth="1"/>
    <col min="12511" max="12511" width="13.7109375" style="170" customWidth="1"/>
    <col min="12512" max="12756" width="9.140625" style="170"/>
    <col min="12757" max="12757" width="9.5703125" style="170" customWidth="1"/>
    <col min="12758" max="12758" width="28.28515625" style="170" customWidth="1"/>
    <col min="12759" max="12759" width="11" style="170" customWidth="1"/>
    <col min="12760" max="12760" width="14.140625" style="170" customWidth="1"/>
    <col min="12761" max="12761" width="16.140625" style="170" customWidth="1"/>
    <col min="12762" max="12762" width="11.85546875" style="170" customWidth="1"/>
    <col min="12763" max="12763" width="12.7109375" style="170" customWidth="1"/>
    <col min="12764" max="12764" width="11.140625" style="170" customWidth="1"/>
    <col min="12765" max="12765" width="13.42578125" style="170" customWidth="1"/>
    <col min="12766" max="12766" width="11.140625" style="170" customWidth="1"/>
    <col min="12767" max="12767" width="13.7109375" style="170" customWidth="1"/>
    <col min="12768" max="13012" width="9.140625" style="170"/>
    <col min="13013" max="13013" width="9.5703125" style="170" customWidth="1"/>
    <col min="13014" max="13014" width="28.28515625" style="170" customWidth="1"/>
    <col min="13015" max="13015" width="11" style="170" customWidth="1"/>
    <col min="13016" max="13016" width="14.140625" style="170" customWidth="1"/>
    <col min="13017" max="13017" width="16.140625" style="170" customWidth="1"/>
    <col min="13018" max="13018" width="11.85546875" style="170" customWidth="1"/>
    <col min="13019" max="13019" width="12.7109375" style="170" customWidth="1"/>
    <col min="13020" max="13020" width="11.140625" style="170" customWidth="1"/>
    <col min="13021" max="13021" width="13.42578125" style="170" customWidth="1"/>
    <col min="13022" max="13022" width="11.140625" style="170" customWidth="1"/>
    <col min="13023" max="13023" width="13.7109375" style="170" customWidth="1"/>
    <col min="13024" max="13268" width="9.140625" style="170"/>
    <col min="13269" max="13269" width="9.5703125" style="170" customWidth="1"/>
    <col min="13270" max="13270" width="28.28515625" style="170" customWidth="1"/>
    <col min="13271" max="13271" width="11" style="170" customWidth="1"/>
    <col min="13272" max="13272" width="14.140625" style="170" customWidth="1"/>
    <col min="13273" max="13273" width="16.140625" style="170" customWidth="1"/>
    <col min="13274" max="13274" width="11.85546875" style="170" customWidth="1"/>
    <col min="13275" max="13275" width="12.7109375" style="170" customWidth="1"/>
    <col min="13276" max="13276" width="11.140625" style="170" customWidth="1"/>
    <col min="13277" max="13277" width="13.42578125" style="170" customWidth="1"/>
    <col min="13278" max="13278" width="11.140625" style="170" customWidth="1"/>
    <col min="13279" max="13279" width="13.7109375" style="170" customWidth="1"/>
    <col min="13280" max="13524" width="9.140625" style="170"/>
    <col min="13525" max="13525" width="9.5703125" style="170" customWidth="1"/>
    <col min="13526" max="13526" width="28.28515625" style="170" customWidth="1"/>
    <col min="13527" max="13527" width="11" style="170" customWidth="1"/>
    <col min="13528" max="13528" width="14.140625" style="170" customWidth="1"/>
    <col min="13529" max="13529" width="16.140625" style="170" customWidth="1"/>
    <col min="13530" max="13530" width="11.85546875" style="170" customWidth="1"/>
    <col min="13531" max="13531" width="12.7109375" style="170" customWidth="1"/>
    <col min="13532" max="13532" width="11.140625" style="170" customWidth="1"/>
    <col min="13533" max="13533" width="13.42578125" style="170" customWidth="1"/>
    <col min="13534" max="13534" width="11.140625" style="170" customWidth="1"/>
    <col min="13535" max="13535" width="13.7109375" style="170" customWidth="1"/>
    <col min="13536" max="13780" width="9.140625" style="170"/>
    <col min="13781" max="13781" width="9.5703125" style="170" customWidth="1"/>
    <col min="13782" max="13782" width="28.28515625" style="170" customWidth="1"/>
    <col min="13783" max="13783" width="11" style="170" customWidth="1"/>
    <col min="13784" max="13784" width="14.140625" style="170" customWidth="1"/>
    <col min="13785" max="13785" width="16.140625" style="170" customWidth="1"/>
    <col min="13786" max="13786" width="11.85546875" style="170" customWidth="1"/>
    <col min="13787" max="13787" width="12.7109375" style="170" customWidth="1"/>
    <col min="13788" max="13788" width="11.140625" style="170" customWidth="1"/>
    <col min="13789" max="13789" width="13.42578125" style="170" customWidth="1"/>
    <col min="13790" max="13790" width="11.140625" style="170" customWidth="1"/>
    <col min="13791" max="13791" width="13.7109375" style="170" customWidth="1"/>
    <col min="13792" max="14036" width="9.140625" style="170"/>
    <col min="14037" max="14037" width="9.5703125" style="170" customWidth="1"/>
    <col min="14038" max="14038" width="28.28515625" style="170" customWidth="1"/>
    <col min="14039" max="14039" width="11" style="170" customWidth="1"/>
    <col min="14040" max="14040" width="14.140625" style="170" customWidth="1"/>
    <col min="14041" max="14041" width="16.140625" style="170" customWidth="1"/>
    <col min="14042" max="14042" width="11.85546875" style="170" customWidth="1"/>
    <col min="14043" max="14043" width="12.7109375" style="170" customWidth="1"/>
    <col min="14044" max="14044" width="11.140625" style="170" customWidth="1"/>
    <col min="14045" max="14045" width="13.42578125" style="170" customWidth="1"/>
    <col min="14046" max="14046" width="11.140625" style="170" customWidth="1"/>
    <col min="14047" max="14047" width="13.7109375" style="170" customWidth="1"/>
    <col min="14048" max="14292" width="9.140625" style="170"/>
    <col min="14293" max="14293" width="9.5703125" style="170" customWidth="1"/>
    <col min="14294" max="14294" width="28.28515625" style="170" customWidth="1"/>
    <col min="14295" max="14295" width="11" style="170" customWidth="1"/>
    <col min="14296" max="14296" width="14.140625" style="170" customWidth="1"/>
    <col min="14297" max="14297" width="16.140625" style="170" customWidth="1"/>
    <col min="14298" max="14298" width="11.85546875" style="170" customWidth="1"/>
    <col min="14299" max="14299" width="12.7109375" style="170" customWidth="1"/>
    <col min="14300" max="14300" width="11.140625" style="170" customWidth="1"/>
    <col min="14301" max="14301" width="13.42578125" style="170" customWidth="1"/>
    <col min="14302" max="14302" width="11.140625" style="170" customWidth="1"/>
    <col min="14303" max="14303" width="13.7109375" style="170" customWidth="1"/>
    <col min="14304" max="14548" width="9.140625" style="170"/>
    <col min="14549" max="14549" width="9.5703125" style="170" customWidth="1"/>
    <col min="14550" max="14550" width="28.28515625" style="170" customWidth="1"/>
    <col min="14551" max="14551" width="11" style="170" customWidth="1"/>
    <col min="14552" max="14552" width="14.140625" style="170" customWidth="1"/>
    <col min="14553" max="14553" width="16.140625" style="170" customWidth="1"/>
    <col min="14554" max="14554" width="11.85546875" style="170" customWidth="1"/>
    <col min="14555" max="14555" width="12.7109375" style="170" customWidth="1"/>
    <col min="14556" max="14556" width="11.140625" style="170" customWidth="1"/>
    <col min="14557" max="14557" width="13.42578125" style="170" customWidth="1"/>
    <col min="14558" max="14558" width="11.140625" style="170" customWidth="1"/>
    <col min="14559" max="14559" width="13.7109375" style="170" customWidth="1"/>
    <col min="14560" max="14804" width="9.140625" style="170"/>
    <col min="14805" max="14805" width="9.5703125" style="170" customWidth="1"/>
    <col min="14806" max="14806" width="28.28515625" style="170" customWidth="1"/>
    <col min="14807" max="14807" width="11" style="170" customWidth="1"/>
    <col min="14808" max="14808" width="14.140625" style="170" customWidth="1"/>
    <col min="14809" max="14809" width="16.140625" style="170" customWidth="1"/>
    <col min="14810" max="14810" width="11.85546875" style="170" customWidth="1"/>
    <col min="14811" max="14811" width="12.7109375" style="170" customWidth="1"/>
    <col min="14812" max="14812" width="11.140625" style="170" customWidth="1"/>
    <col min="14813" max="14813" width="13.42578125" style="170" customWidth="1"/>
    <col min="14814" max="14814" width="11.140625" style="170" customWidth="1"/>
    <col min="14815" max="14815" width="13.7109375" style="170" customWidth="1"/>
    <col min="14816" max="15060" width="9.140625" style="170"/>
    <col min="15061" max="15061" width="9.5703125" style="170" customWidth="1"/>
    <col min="15062" max="15062" width="28.28515625" style="170" customWidth="1"/>
    <col min="15063" max="15063" width="11" style="170" customWidth="1"/>
    <col min="15064" max="15064" width="14.140625" style="170" customWidth="1"/>
    <col min="15065" max="15065" width="16.140625" style="170" customWidth="1"/>
    <col min="15066" max="15066" width="11.85546875" style="170" customWidth="1"/>
    <col min="15067" max="15067" width="12.7109375" style="170" customWidth="1"/>
    <col min="15068" max="15068" width="11.140625" style="170" customWidth="1"/>
    <col min="15069" max="15069" width="13.42578125" style="170" customWidth="1"/>
    <col min="15070" max="15070" width="11.140625" style="170" customWidth="1"/>
    <col min="15071" max="15071" width="13.7109375" style="170" customWidth="1"/>
    <col min="15072" max="15316" width="9.140625" style="170"/>
    <col min="15317" max="15317" width="9.5703125" style="170" customWidth="1"/>
    <col min="15318" max="15318" width="28.28515625" style="170" customWidth="1"/>
    <col min="15319" max="15319" width="11" style="170" customWidth="1"/>
    <col min="15320" max="15320" width="14.140625" style="170" customWidth="1"/>
    <col min="15321" max="15321" width="16.140625" style="170" customWidth="1"/>
    <col min="15322" max="15322" width="11.85546875" style="170" customWidth="1"/>
    <col min="15323" max="15323" width="12.7109375" style="170" customWidth="1"/>
    <col min="15324" max="15324" width="11.140625" style="170" customWidth="1"/>
    <col min="15325" max="15325" width="13.42578125" style="170" customWidth="1"/>
    <col min="15326" max="15326" width="11.140625" style="170" customWidth="1"/>
    <col min="15327" max="15327" width="13.7109375" style="170" customWidth="1"/>
    <col min="15328" max="15572" width="9.140625" style="170"/>
    <col min="15573" max="15573" width="9.5703125" style="170" customWidth="1"/>
    <col min="15574" max="15574" width="28.28515625" style="170" customWidth="1"/>
    <col min="15575" max="15575" width="11" style="170" customWidth="1"/>
    <col min="15576" max="15576" width="14.140625" style="170" customWidth="1"/>
    <col min="15577" max="15577" width="16.140625" style="170" customWidth="1"/>
    <col min="15578" max="15578" width="11.85546875" style="170" customWidth="1"/>
    <col min="15579" max="15579" width="12.7109375" style="170" customWidth="1"/>
    <col min="15580" max="15580" width="11.140625" style="170" customWidth="1"/>
    <col min="15581" max="15581" width="13.42578125" style="170" customWidth="1"/>
    <col min="15582" max="15582" width="11.140625" style="170" customWidth="1"/>
    <col min="15583" max="15583" width="13.7109375" style="170" customWidth="1"/>
    <col min="15584" max="15828" width="9.140625" style="170"/>
    <col min="15829" max="15829" width="9.5703125" style="170" customWidth="1"/>
    <col min="15830" max="15830" width="28.28515625" style="170" customWidth="1"/>
    <col min="15831" max="15831" width="11" style="170" customWidth="1"/>
    <col min="15832" max="15832" width="14.140625" style="170" customWidth="1"/>
    <col min="15833" max="15833" width="16.140625" style="170" customWidth="1"/>
    <col min="15834" max="15834" width="11.85546875" style="170" customWidth="1"/>
    <col min="15835" max="15835" width="12.7109375" style="170" customWidth="1"/>
    <col min="15836" max="15836" width="11.140625" style="170" customWidth="1"/>
    <col min="15837" max="15837" width="13.42578125" style="170" customWidth="1"/>
    <col min="15838" max="15838" width="11.140625" style="170" customWidth="1"/>
    <col min="15839" max="15839" width="13.7109375" style="170" customWidth="1"/>
    <col min="15840" max="16084" width="9.140625" style="170"/>
    <col min="16085" max="16085" width="9.5703125" style="170" customWidth="1"/>
    <col min="16086" max="16086" width="28.28515625" style="170" customWidth="1"/>
    <col min="16087" max="16087" width="11" style="170" customWidth="1"/>
    <col min="16088" max="16088" width="14.140625" style="170" customWidth="1"/>
    <col min="16089" max="16089" width="16.140625" style="170" customWidth="1"/>
    <col min="16090" max="16090" width="11.85546875" style="170" customWidth="1"/>
    <col min="16091" max="16091" width="12.7109375" style="170" customWidth="1"/>
    <col min="16092" max="16092" width="11.140625" style="170" customWidth="1"/>
    <col min="16093" max="16093" width="13.42578125" style="170" customWidth="1"/>
    <col min="16094" max="16094" width="11.140625" style="170" customWidth="1"/>
    <col min="16095" max="16095" width="13.7109375" style="170" customWidth="1"/>
    <col min="16096" max="16384" width="9.140625" style="170"/>
  </cols>
  <sheetData>
    <row r="1" spans="1:5" s="167" customFormat="1" ht="38.25" customHeight="1">
      <c r="A1" s="416" t="s">
        <v>0</v>
      </c>
      <c r="B1" s="417"/>
      <c r="C1" s="417"/>
      <c r="D1" s="417"/>
      <c r="E1" s="418"/>
    </row>
    <row r="2" spans="1:5" s="168" customFormat="1"/>
    <row r="3" spans="1:5" ht="12" customHeight="1">
      <c r="A3" s="420" t="s">
        <v>1</v>
      </c>
      <c r="B3" s="423" t="s">
        <v>2</v>
      </c>
      <c r="C3" s="425"/>
      <c r="D3" s="423" t="s">
        <v>3</v>
      </c>
      <c r="E3" s="425"/>
    </row>
    <row r="4" spans="1:5">
      <c r="A4" s="421"/>
      <c r="B4" s="426"/>
      <c r="C4" s="427"/>
      <c r="D4" s="424"/>
      <c r="E4" s="428"/>
    </row>
    <row r="5" spans="1:5" ht="26.45" customHeight="1">
      <c r="A5" s="421"/>
      <c r="B5" s="426"/>
      <c r="C5" s="427"/>
      <c r="D5" s="423" t="s">
        <v>4</v>
      </c>
      <c r="E5" s="420" t="s">
        <v>5</v>
      </c>
    </row>
    <row r="6" spans="1:5">
      <c r="A6" s="422"/>
      <c r="B6" s="424"/>
      <c r="C6" s="428"/>
      <c r="D6" s="424"/>
      <c r="E6" s="422"/>
    </row>
    <row r="7" spans="1:5">
      <c r="A7" s="173"/>
      <c r="B7" s="174"/>
      <c r="C7" s="175"/>
      <c r="D7" s="176"/>
      <c r="E7" s="176"/>
    </row>
    <row r="8" spans="1:5">
      <c r="A8" s="173">
        <v>1</v>
      </c>
      <c r="B8" s="174" t="s">
        <v>6</v>
      </c>
      <c r="C8" s="177"/>
      <c r="D8" s="178" t="e">
        <f>#REF!</f>
        <v>#REF!</v>
      </c>
      <c r="E8" s="178">
        <v>4.5999999999999999E-2</v>
      </c>
    </row>
    <row r="9" spans="1:5">
      <c r="A9" s="173"/>
      <c r="B9" s="179"/>
      <c r="C9" s="180"/>
      <c r="D9" s="178">
        <f t="shared" ref="D9:D15" si="0">E9</f>
        <v>0</v>
      </c>
      <c r="E9" s="178"/>
    </row>
    <row r="10" spans="1:5">
      <c r="A10" s="173">
        <v>2</v>
      </c>
      <c r="B10" s="174" t="s">
        <v>7</v>
      </c>
      <c r="C10" s="177"/>
      <c r="D10" s="178" t="e">
        <f>#REF!</f>
        <v>#REF!</v>
      </c>
      <c r="E10" s="178">
        <v>1.11E-2</v>
      </c>
    </row>
    <row r="11" spans="1:5">
      <c r="A11" s="173"/>
      <c r="B11" s="179"/>
      <c r="C11" s="180"/>
      <c r="D11" s="178">
        <f t="shared" si="0"/>
        <v>0</v>
      </c>
      <c r="E11" s="178"/>
    </row>
    <row r="12" spans="1:5">
      <c r="A12" s="173">
        <v>3</v>
      </c>
      <c r="B12" s="179" t="s">
        <v>8</v>
      </c>
      <c r="C12" s="180"/>
      <c r="D12" s="178">
        <f t="shared" si="0"/>
        <v>8.9999999999999993E-3</v>
      </c>
      <c r="E12" s="178">
        <v>8.9999999999999993E-3</v>
      </c>
    </row>
    <row r="13" spans="1:5">
      <c r="A13" s="173"/>
      <c r="B13" s="179"/>
      <c r="C13" s="180"/>
      <c r="D13" s="178">
        <f t="shared" si="0"/>
        <v>0</v>
      </c>
      <c r="E13" s="178"/>
    </row>
    <row r="14" spans="1:5">
      <c r="A14" s="173">
        <v>4</v>
      </c>
      <c r="B14" s="179" t="s">
        <v>9</v>
      </c>
      <c r="C14" s="180"/>
      <c r="D14" s="178" t="e">
        <f>#REF!</f>
        <v>#REF!</v>
      </c>
      <c r="E14" s="178">
        <v>0.08</v>
      </c>
    </row>
    <row r="15" spans="1:5">
      <c r="A15" s="173"/>
      <c r="B15" s="179"/>
      <c r="C15" s="180"/>
      <c r="D15" s="178">
        <f t="shared" si="0"/>
        <v>0</v>
      </c>
      <c r="E15" s="176"/>
    </row>
    <row r="16" spans="1:5" s="169" customFormat="1" ht="24">
      <c r="A16" s="173">
        <v>5</v>
      </c>
      <c r="B16" s="181" t="s">
        <v>10</v>
      </c>
      <c r="C16" s="182"/>
      <c r="D16" s="178">
        <f>SUM(D17:D20)</f>
        <v>6.6500000000000004E-2</v>
      </c>
      <c r="E16" s="178">
        <f>SUM(E17:E20)</f>
        <v>6.6500000000000004E-2</v>
      </c>
    </row>
    <row r="17" spans="1:5">
      <c r="A17" s="173"/>
      <c r="B17" s="179" t="s">
        <v>11</v>
      </c>
      <c r="C17" s="180"/>
      <c r="D17" s="183">
        <v>0.03</v>
      </c>
      <c r="E17" s="183">
        <v>0.03</v>
      </c>
    </row>
    <row r="18" spans="1:5">
      <c r="A18" s="173"/>
      <c r="B18" s="179" t="s">
        <v>12</v>
      </c>
      <c r="C18" s="180"/>
      <c r="D18" s="178">
        <v>6.4999999999999997E-3</v>
      </c>
      <c r="E18" s="178">
        <v>6.4999999999999997E-3</v>
      </c>
    </row>
    <row r="19" spans="1:5">
      <c r="A19" s="173"/>
      <c r="B19" s="179" t="s">
        <v>13</v>
      </c>
      <c r="C19" s="180"/>
      <c r="D19" s="178">
        <v>0.03</v>
      </c>
      <c r="E19" s="178">
        <v>0.03</v>
      </c>
    </row>
    <row r="20" spans="1:5">
      <c r="A20" s="173"/>
      <c r="B20" s="179" t="s">
        <v>14</v>
      </c>
      <c r="C20" s="180"/>
      <c r="D20" s="178"/>
      <c r="E20" s="178"/>
    </row>
    <row r="21" spans="1:5">
      <c r="A21" s="173"/>
      <c r="B21" s="179"/>
      <c r="C21" s="175"/>
      <c r="D21" s="176"/>
      <c r="E21" s="176"/>
    </row>
    <row r="22" spans="1:5">
      <c r="A22" s="173">
        <v>6</v>
      </c>
      <c r="B22" s="181" t="s">
        <v>15</v>
      </c>
      <c r="C22" s="177"/>
      <c r="D22" s="184" t="e">
        <f>#REF!</f>
        <v>#REF!</v>
      </c>
      <c r="E22" s="184">
        <v>7.0000000000000001E-3</v>
      </c>
    </row>
    <row r="23" spans="1:5">
      <c r="A23" s="181"/>
      <c r="B23" s="185"/>
      <c r="C23" s="186"/>
      <c r="D23" s="187"/>
      <c r="E23" s="187"/>
    </row>
    <row r="24" spans="1:5" ht="36" customHeight="1">
      <c r="A24" s="188" t="s">
        <v>16</v>
      </c>
      <c r="B24" s="419" t="s">
        <v>17</v>
      </c>
      <c r="C24" s="419"/>
      <c r="D24" s="189" t="e">
        <f>(((1+(D8+D12+D22))*(1+D10)*(1+D14))/(1-D16))-1</f>
        <v>#REF!</v>
      </c>
      <c r="E24" s="189">
        <f>(((1+(E8+E12+E22))*(1+E10)*(1+E14))/(1-E16))-1</f>
        <v>0.242304505623996</v>
      </c>
    </row>
    <row r="25" spans="1:5" ht="12.75">
      <c r="A25" s="190"/>
      <c r="B25" s="191"/>
      <c r="C25" s="168"/>
      <c r="D25" s="192"/>
      <c r="E25" s="192"/>
    </row>
  </sheetData>
  <mergeCells count="7">
    <mergeCell ref="A1:E1"/>
    <mergeCell ref="B24:C24"/>
    <mergeCell ref="A3:A6"/>
    <mergeCell ref="D5:D6"/>
    <mergeCell ref="E5:E6"/>
    <mergeCell ref="B3:C6"/>
    <mergeCell ref="D3:E4"/>
  </mergeCells>
  <printOptions horizontalCentered="1"/>
  <pageMargins left="0.66929133858267698" right="0.31496062992126" top="0.98425196850393704" bottom="0.98425196850393704" header="0.511811023622047" footer="0.511811023622047"/>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27"/>
  <sheetViews>
    <sheetView showGridLines="0" workbookViewId="0">
      <pane xSplit="5" ySplit="13" topLeftCell="G14" activePane="bottomRight" state="frozen"/>
      <selection pane="topRight"/>
      <selection pane="bottomLeft"/>
      <selection pane="bottomRight" activeCell="O11" sqref="O11"/>
    </sheetView>
  </sheetViews>
  <sheetFormatPr defaultColWidth="9.140625" defaultRowHeight="15"/>
  <cols>
    <col min="1" max="1" width="13" style="38" customWidth="1"/>
    <col min="2" max="2" width="14.42578125" style="38" customWidth="1"/>
    <col min="3" max="3" width="11.7109375" style="38" customWidth="1"/>
    <col min="4" max="4" width="41.5703125" style="39" customWidth="1"/>
    <col min="5" max="5" width="16.85546875" style="40" customWidth="1"/>
    <col min="6" max="6" width="14.5703125" style="245" customWidth="1"/>
    <col min="7" max="7" width="12.28515625" style="245" customWidth="1"/>
    <col min="8" max="8" width="15.42578125" style="245" customWidth="1"/>
    <col min="9" max="9" width="14.28515625" style="245" customWidth="1"/>
    <col min="10" max="10" width="9.140625" style="24"/>
    <col min="11" max="11" width="10.7109375" style="24" customWidth="1"/>
    <col min="12" max="12" width="9.140625" style="24" customWidth="1"/>
    <col min="13" max="15" width="9.140625" style="24"/>
    <col min="16" max="16" width="10.42578125" style="24" customWidth="1"/>
    <col min="17" max="21" width="9.140625" style="24"/>
    <col min="22" max="22" width="14.85546875" style="24" customWidth="1"/>
    <col min="23" max="16384" width="9.140625" style="24"/>
  </cols>
  <sheetData>
    <row r="1" spans="1:15" ht="37.5" customHeight="1">
      <c r="A1" s="429" t="s">
        <v>18</v>
      </c>
      <c r="B1" s="429"/>
      <c r="C1" s="429"/>
      <c r="D1" s="429"/>
      <c r="E1" s="429"/>
      <c r="F1" s="429"/>
      <c r="G1" s="429"/>
      <c r="H1" s="429"/>
      <c r="I1" s="429"/>
    </row>
    <row r="2" spans="1:15">
      <c r="A2" s="1"/>
      <c r="B2" s="42"/>
      <c r="C2" s="42"/>
      <c r="D2" s="43"/>
      <c r="E2" s="12"/>
      <c r="F2" s="8"/>
      <c r="G2" s="8"/>
      <c r="H2" s="8"/>
      <c r="I2" s="8"/>
    </row>
    <row r="3" spans="1:15">
      <c r="A3"/>
      <c r="B3" s="42"/>
      <c r="C3" s="42"/>
      <c r="D3" s="43"/>
      <c r="E3" s="12"/>
      <c r="F3" s="8"/>
      <c r="G3" s="8"/>
      <c r="H3" s="8"/>
      <c r="I3" s="8"/>
    </row>
    <row r="4" spans="1:15" ht="27.75" customHeight="1">
      <c r="A4" s="1"/>
      <c r="B4" s="391" t="s">
        <v>19</v>
      </c>
      <c r="C4" s="391"/>
      <c r="D4" s="391"/>
      <c r="E4" s="391"/>
      <c r="F4" s="301"/>
      <c r="G4" s="301"/>
      <c r="H4" s="301"/>
      <c r="I4" s="301"/>
    </row>
    <row r="5" spans="1:15">
      <c r="A5" s="1"/>
      <c r="B5" s="45" t="s">
        <v>20</v>
      </c>
      <c r="C5" s="46" t="s">
        <v>21</v>
      </c>
      <c r="D5" s="47"/>
      <c r="E5" s="45" t="s">
        <v>22</v>
      </c>
      <c r="F5" s="392">
        <v>0.24229999999999999</v>
      </c>
      <c r="G5" s="301"/>
      <c r="H5" s="301"/>
      <c r="I5" s="301"/>
    </row>
    <row r="6" spans="1:15">
      <c r="A6" s="1"/>
      <c r="B6" s="45" t="s">
        <v>23</v>
      </c>
      <c r="C6" s="46" t="s">
        <v>24</v>
      </c>
      <c r="D6" s="47"/>
      <c r="E6" s="45" t="s">
        <v>25</v>
      </c>
      <c r="F6" s="86" t="s">
        <v>26</v>
      </c>
      <c r="G6" s="86"/>
      <c r="H6" s="301"/>
      <c r="I6" s="301"/>
    </row>
    <row r="7" spans="1:15">
      <c r="A7" s="1"/>
      <c r="B7" s="45" t="s">
        <v>27</v>
      </c>
      <c r="C7" s="46" t="s">
        <v>28</v>
      </c>
      <c r="D7" s="47"/>
      <c r="E7" s="48"/>
      <c r="F7" s="86" t="s">
        <v>29</v>
      </c>
      <c r="G7" s="86"/>
      <c r="H7" s="301"/>
      <c r="I7" s="301"/>
    </row>
    <row r="8" spans="1:15">
      <c r="A8" s="1"/>
      <c r="B8" s="46" t="s">
        <v>30</v>
      </c>
      <c r="C8" s="49">
        <v>44447</v>
      </c>
      <c r="D8" s="47"/>
      <c r="E8" s="48"/>
      <c r="F8" s="430" t="s">
        <v>31</v>
      </c>
      <c r="G8" s="430"/>
      <c r="H8" s="301"/>
      <c r="I8" s="301"/>
    </row>
    <row r="9" spans="1:15">
      <c r="A9" s="1"/>
      <c r="B9" s="46"/>
      <c r="C9" s="46"/>
      <c r="D9" s="47"/>
      <c r="E9" s="172" t="s">
        <v>32</v>
      </c>
      <c r="F9" s="431" t="s">
        <v>33</v>
      </c>
      <c r="G9" s="430"/>
      <c r="H9" s="301"/>
      <c r="I9" s="301"/>
    </row>
    <row r="10" spans="1:15">
      <c r="A10" s="1"/>
      <c r="B10" s="46"/>
      <c r="C10" s="46"/>
      <c r="D10" s="47"/>
      <c r="E10" s="48"/>
      <c r="F10" s="431" t="s">
        <v>34</v>
      </c>
      <c r="G10" s="430"/>
      <c r="H10" s="301"/>
      <c r="I10" s="301"/>
      <c r="M10" s="24">
        <v>0.4556</v>
      </c>
      <c r="O10" s="24">
        <v>0.5444</v>
      </c>
    </row>
    <row r="11" spans="1:15">
      <c r="A11" s="1"/>
      <c r="B11" s="46"/>
      <c r="C11" s="46"/>
      <c r="D11" s="47"/>
      <c r="E11" s="48"/>
      <c r="F11" s="301"/>
      <c r="G11" s="301"/>
      <c r="H11" s="301"/>
      <c r="I11" s="301"/>
    </row>
    <row r="12" spans="1:15" s="37" customFormat="1" ht="47.25">
      <c r="A12" s="393" t="s">
        <v>1</v>
      </c>
      <c r="B12" s="394" t="s">
        <v>35</v>
      </c>
      <c r="C12" s="394" t="s">
        <v>36</v>
      </c>
      <c r="D12" s="394" t="s">
        <v>37</v>
      </c>
      <c r="E12" s="394" t="s">
        <v>38</v>
      </c>
      <c r="F12" s="394" t="s">
        <v>39</v>
      </c>
      <c r="G12" s="394" t="s">
        <v>40</v>
      </c>
      <c r="H12" s="394" t="s">
        <v>41</v>
      </c>
      <c r="I12" s="394" t="s">
        <v>42</v>
      </c>
      <c r="J12" s="53" t="s">
        <v>43</v>
      </c>
      <c r="K12" s="54" t="s">
        <v>44</v>
      </c>
      <c r="L12" s="54" t="s">
        <v>45</v>
      </c>
      <c r="M12" s="394" t="s">
        <v>46</v>
      </c>
      <c r="N12" s="394" t="s">
        <v>42</v>
      </c>
      <c r="O12" s="394" t="s">
        <v>47</v>
      </c>
    </row>
    <row r="13" spans="1:15" s="37" customFormat="1" ht="15.75">
      <c r="A13" s="248"/>
      <c r="B13" s="57"/>
      <c r="C13" s="57"/>
      <c r="D13" s="58" t="s">
        <v>48</v>
      </c>
      <c r="E13" s="57"/>
      <c r="F13" s="57"/>
      <c r="G13" s="57"/>
      <c r="H13" s="57"/>
      <c r="I13" s="60">
        <f>I14+I23+I35+I66+I80+I87+I170+I173+I186+I194+I212+I230+I240+I251+I375+I490+I548+I561+I592+I594</f>
        <v>57045044.649999999</v>
      </c>
    </row>
    <row r="14" spans="1:15" ht="15.75">
      <c r="A14" s="395">
        <v>1</v>
      </c>
      <c r="B14" s="396"/>
      <c r="C14" s="397"/>
      <c r="D14" s="398" t="s">
        <v>49</v>
      </c>
      <c r="E14" s="399"/>
      <c r="F14" s="400"/>
      <c r="G14" s="400"/>
      <c r="H14" s="400"/>
      <c r="I14" s="406">
        <f>SUM(I15:I22)</f>
        <v>1180739.1599999999</v>
      </c>
    </row>
    <row r="15" spans="1:15" ht="31.5">
      <c r="A15" s="250" t="s">
        <v>50</v>
      </c>
      <c r="B15" s="74">
        <v>100320</v>
      </c>
      <c r="C15" s="75" t="s">
        <v>51</v>
      </c>
      <c r="D15" s="76" t="s">
        <v>52</v>
      </c>
      <c r="E15" s="70" t="s">
        <v>53</v>
      </c>
      <c r="F15" s="401">
        <v>12</v>
      </c>
      <c r="G15" s="402">
        <f>VLOOKUP($B15,'SINAPI 2021-07-ND'!$D$3:$H$6857,5,FALSE)</f>
        <v>18556.48</v>
      </c>
      <c r="H15" s="401">
        <f>ROUND(G15*1.2423,2)</f>
        <v>23052.720000000001</v>
      </c>
      <c r="I15" s="401">
        <f t="shared" ref="I15:I22" si="0">ROUND(F15*H15,2)</f>
        <v>276632.64</v>
      </c>
      <c r="J15" s="71">
        <f>I15/$I$13</f>
        <v>4.8493719603040098E-3</v>
      </c>
      <c r="K15" s="71">
        <v>4.7999999999999996E-3</v>
      </c>
      <c r="L15" s="73" t="str">
        <f>IF(K15&lt;$P$23,$O$23,IF(K15&lt;$P$24,$O$24,$O$25))</f>
        <v>A</v>
      </c>
    </row>
    <row r="16" spans="1:15" ht="31.5">
      <c r="A16" s="250" t="s">
        <v>54</v>
      </c>
      <c r="B16" s="74">
        <v>93572</v>
      </c>
      <c r="C16" s="75" t="s">
        <v>51</v>
      </c>
      <c r="D16" s="76" t="s">
        <v>55</v>
      </c>
      <c r="E16" s="70" t="s">
        <v>56</v>
      </c>
      <c r="F16" s="401">
        <v>36</v>
      </c>
      <c r="G16" s="402">
        <f>VLOOKUP($B16,'SINAPI 2021-07-ND'!$D$3:$H$6857,5,FALSE)</f>
        <v>3706.87</v>
      </c>
      <c r="H16" s="401">
        <f t="shared" ref="H16:H22" si="1">ROUND(G16*1.2423,2)</f>
        <v>4605.04</v>
      </c>
      <c r="I16" s="401">
        <f t="shared" si="0"/>
        <v>165781.44</v>
      </c>
      <c r="J16" s="71">
        <f t="shared" ref="J16:J79" si="2">I16/$I$13</f>
        <v>2.9061497105866501E-3</v>
      </c>
      <c r="K16" s="72">
        <f>K15+J16</f>
        <v>7.7061497105866501E-3</v>
      </c>
      <c r="L16" s="73" t="str">
        <f t="shared" ref="L16:L79" si="3">IF(K16&lt;$P$23,$O$23,IF(K16&lt;$P$24,$O$24,$O$25))</f>
        <v>A</v>
      </c>
    </row>
    <row r="17" spans="1:22" ht="15.75">
      <c r="A17" s="250" t="s">
        <v>57</v>
      </c>
      <c r="B17" s="74">
        <v>93563</v>
      </c>
      <c r="C17" s="75" t="s">
        <v>51</v>
      </c>
      <c r="D17" s="76" t="s">
        <v>58</v>
      </c>
      <c r="E17" s="77" t="s">
        <v>59</v>
      </c>
      <c r="F17" s="401">
        <v>12</v>
      </c>
      <c r="G17" s="402">
        <f>VLOOKUP($B17,'SINAPI 2021-07-ND'!$D$3:$H$6857,5,FALSE)</f>
        <v>3246.03</v>
      </c>
      <c r="H17" s="401">
        <f t="shared" si="1"/>
        <v>4032.54</v>
      </c>
      <c r="I17" s="403">
        <f t="shared" si="0"/>
        <v>48390.48</v>
      </c>
      <c r="J17" s="71">
        <f t="shared" si="2"/>
        <v>8.4828542596293696E-4</v>
      </c>
      <c r="K17" s="72">
        <f t="shared" ref="K17:K80" si="4">K16+J17</f>
        <v>8.5544351365495902E-3</v>
      </c>
      <c r="L17" s="73" t="str">
        <f t="shared" si="3"/>
        <v>A</v>
      </c>
      <c r="V17" s="99"/>
    </row>
    <row r="18" spans="1:22" ht="15.75">
      <c r="A18" s="250" t="s">
        <v>60</v>
      </c>
      <c r="B18" s="74">
        <v>94296</v>
      </c>
      <c r="C18" s="75" t="s">
        <v>51</v>
      </c>
      <c r="D18" s="76" t="s">
        <v>61</v>
      </c>
      <c r="E18" s="78" t="s">
        <v>62</v>
      </c>
      <c r="F18" s="401">
        <v>36</v>
      </c>
      <c r="G18" s="402">
        <f>VLOOKUP($B18,'SINAPI 2021-07-ND'!$D$3:$H$6857,5,FALSE)</f>
        <v>5198.04</v>
      </c>
      <c r="H18" s="401">
        <f t="shared" si="1"/>
        <v>6457.53</v>
      </c>
      <c r="I18" s="401">
        <f t="shared" si="0"/>
        <v>232471.08</v>
      </c>
      <c r="J18" s="71">
        <f t="shared" si="2"/>
        <v>4.0752195291690399E-3</v>
      </c>
      <c r="K18" s="72">
        <f t="shared" si="4"/>
        <v>1.2629654665718601E-2</v>
      </c>
      <c r="L18" s="73" t="str">
        <f t="shared" si="3"/>
        <v>A</v>
      </c>
    </row>
    <row r="19" spans="1:22" ht="31.5">
      <c r="A19" s="250" t="s">
        <v>63</v>
      </c>
      <c r="B19" s="74">
        <v>93564</v>
      </c>
      <c r="C19" s="75" t="s">
        <v>51</v>
      </c>
      <c r="D19" s="76" t="s">
        <v>64</v>
      </c>
      <c r="E19" s="70" t="s">
        <v>62</v>
      </c>
      <c r="F19" s="401">
        <v>36</v>
      </c>
      <c r="G19" s="402">
        <f>VLOOKUP($B19,'SINAPI 2021-07-ND'!$D$3:$H$6857,5,FALSE)</f>
        <v>3125.71</v>
      </c>
      <c r="H19" s="401">
        <f t="shared" si="1"/>
        <v>3883.07</v>
      </c>
      <c r="I19" s="401">
        <f t="shared" si="0"/>
        <v>139790.51999999999</v>
      </c>
      <c r="J19" s="71">
        <f t="shared" si="2"/>
        <v>2.4505287156436602E-3</v>
      </c>
      <c r="K19" s="72">
        <f t="shared" si="4"/>
        <v>1.50801833813623E-2</v>
      </c>
      <c r="L19" s="73" t="str">
        <f t="shared" si="3"/>
        <v>A</v>
      </c>
    </row>
    <row r="20" spans="1:22" ht="31.5">
      <c r="A20" s="250" t="s">
        <v>65</v>
      </c>
      <c r="B20" s="74">
        <v>93566</v>
      </c>
      <c r="C20" s="75" t="s">
        <v>51</v>
      </c>
      <c r="D20" s="76" t="s">
        <v>66</v>
      </c>
      <c r="E20" s="70" t="s">
        <v>59</v>
      </c>
      <c r="F20" s="401">
        <v>12</v>
      </c>
      <c r="G20" s="402">
        <f>VLOOKUP($B20,'SINAPI 2021-07-ND'!$D$3:$H$6857,5,FALSE)</f>
        <v>2709.15</v>
      </c>
      <c r="H20" s="401">
        <f t="shared" si="1"/>
        <v>3365.58</v>
      </c>
      <c r="I20" s="401">
        <f t="shared" si="0"/>
        <v>40386.959999999999</v>
      </c>
      <c r="J20" s="71">
        <f t="shared" si="2"/>
        <v>7.0798366883213597E-4</v>
      </c>
      <c r="K20" s="72">
        <f t="shared" si="4"/>
        <v>1.57881670501944E-2</v>
      </c>
      <c r="L20" s="73" t="str">
        <f t="shared" si="3"/>
        <v>A</v>
      </c>
    </row>
    <row r="21" spans="1:22" ht="31.5">
      <c r="A21" s="250" t="s">
        <v>67</v>
      </c>
      <c r="B21" s="74">
        <v>100316</v>
      </c>
      <c r="C21" s="75" t="s">
        <v>51</v>
      </c>
      <c r="D21" s="76" t="s">
        <v>68</v>
      </c>
      <c r="E21" s="78" t="s">
        <v>59</v>
      </c>
      <c r="F21" s="401">
        <v>36</v>
      </c>
      <c r="G21" s="402">
        <f>VLOOKUP($B21,'SINAPI 2021-07-ND'!$D$3:$H$6857,5,FALSE)</f>
        <v>2541.37</v>
      </c>
      <c r="H21" s="401">
        <f t="shared" si="1"/>
        <v>3157.14</v>
      </c>
      <c r="I21" s="401">
        <f t="shared" si="0"/>
        <v>113657.04</v>
      </c>
      <c r="J21" s="71">
        <f t="shared" si="2"/>
        <v>1.9924086429828E-3</v>
      </c>
      <c r="K21" s="72">
        <f t="shared" si="4"/>
        <v>1.77805756931772E-2</v>
      </c>
      <c r="L21" s="73" t="str">
        <f t="shared" si="3"/>
        <v>A</v>
      </c>
    </row>
    <row r="22" spans="1:22" ht="31.5">
      <c r="A22" s="250" t="s">
        <v>69</v>
      </c>
      <c r="B22" s="74">
        <v>100321</v>
      </c>
      <c r="C22" s="75" t="s">
        <v>51</v>
      </c>
      <c r="D22" s="76" t="s">
        <v>70</v>
      </c>
      <c r="E22" s="70" t="s">
        <v>59</v>
      </c>
      <c r="F22" s="401">
        <v>36</v>
      </c>
      <c r="G22" s="402">
        <f>VLOOKUP($B22,'SINAPI 2021-07-ND'!$D$3:$H$6857,5,FALSE)</f>
        <v>3658.74</v>
      </c>
      <c r="H22" s="401">
        <f t="shared" si="1"/>
        <v>4545.25</v>
      </c>
      <c r="I22" s="401">
        <f t="shared" si="0"/>
        <v>163629</v>
      </c>
      <c r="J22" s="71">
        <f t="shared" si="2"/>
        <v>2.8684174235281299E-3</v>
      </c>
      <c r="K22" s="72">
        <f t="shared" si="4"/>
        <v>2.06489931167054E-2</v>
      </c>
      <c r="L22" s="73" t="str">
        <f t="shared" si="3"/>
        <v>A</v>
      </c>
      <c r="O22" s="407" t="s">
        <v>45</v>
      </c>
      <c r="P22" s="408" t="s">
        <v>43</v>
      </c>
    </row>
    <row r="23" spans="1:22" ht="15.75">
      <c r="A23" s="395">
        <v>2</v>
      </c>
      <c r="B23" s="396"/>
      <c r="C23" s="397"/>
      <c r="D23" s="398" t="s">
        <v>71</v>
      </c>
      <c r="E23" s="399"/>
      <c r="F23" s="400"/>
      <c r="G23" s="400"/>
      <c r="H23" s="400"/>
      <c r="I23" s="406">
        <f>SUM(I24:I34)</f>
        <v>289573.17</v>
      </c>
      <c r="J23" s="71"/>
      <c r="K23" s="72">
        <f t="shared" si="4"/>
        <v>2.06489931167054E-2</v>
      </c>
      <c r="L23" s="73" t="str">
        <f t="shared" si="3"/>
        <v>A</v>
      </c>
      <c r="O23" s="409" t="s">
        <v>72</v>
      </c>
      <c r="P23" s="410">
        <v>0.5</v>
      </c>
    </row>
    <row r="24" spans="1:22" ht="47.25">
      <c r="A24" s="250" t="s">
        <v>73</v>
      </c>
      <c r="B24" s="79" t="s">
        <v>74</v>
      </c>
      <c r="C24" s="68" t="s">
        <v>75</v>
      </c>
      <c r="D24" s="69" t="s">
        <v>76</v>
      </c>
      <c r="E24" s="70" t="s">
        <v>59</v>
      </c>
      <c r="F24" s="401">
        <v>1250</v>
      </c>
      <c r="G24" s="401">
        <f>COMPOSIÇÕES!H14</f>
        <v>8.0869999999999997</v>
      </c>
      <c r="H24" s="401">
        <f t="shared" ref="H24:H34" si="5">ROUND(G24*1.2423,2)</f>
        <v>10.050000000000001</v>
      </c>
      <c r="I24" s="401">
        <f t="shared" ref="I24:I34" si="6">ROUND(F24*H24,2)</f>
        <v>12562.5</v>
      </c>
      <c r="J24" s="71">
        <f t="shared" si="2"/>
        <v>2.20220705883872E-4</v>
      </c>
      <c r="K24" s="72">
        <f t="shared" si="4"/>
        <v>2.0869213822589199E-2</v>
      </c>
      <c r="L24" s="73" t="str">
        <f t="shared" si="3"/>
        <v>A</v>
      </c>
      <c r="O24" s="409" t="s">
        <v>77</v>
      </c>
      <c r="P24" s="411">
        <v>0.8</v>
      </c>
    </row>
    <row r="25" spans="1:22" ht="47.25">
      <c r="A25" s="250" t="s">
        <v>78</v>
      </c>
      <c r="B25" s="79" t="s">
        <v>79</v>
      </c>
      <c r="C25" s="68" t="s">
        <v>75</v>
      </c>
      <c r="D25" s="80" t="s">
        <v>80</v>
      </c>
      <c r="E25" s="70" t="s">
        <v>59</v>
      </c>
      <c r="F25" s="401">
        <v>1300</v>
      </c>
      <c r="G25" s="401">
        <f>COMPOSIÇÕES!H19</f>
        <v>6.0469999999999997</v>
      </c>
      <c r="H25" s="401">
        <f t="shared" si="5"/>
        <v>7.51</v>
      </c>
      <c r="I25" s="401">
        <f t="shared" si="6"/>
        <v>9763</v>
      </c>
      <c r="J25" s="71">
        <f t="shared" si="2"/>
        <v>1.7114545285924299E-4</v>
      </c>
      <c r="K25" s="72">
        <f t="shared" si="4"/>
        <v>2.1040359275448499E-2</v>
      </c>
      <c r="L25" s="73" t="str">
        <f t="shared" si="3"/>
        <v>A</v>
      </c>
      <c r="O25" s="409" t="s">
        <v>81</v>
      </c>
      <c r="P25" s="410">
        <v>1</v>
      </c>
    </row>
    <row r="26" spans="1:22" ht="15.75">
      <c r="A26" s="250" t="s">
        <v>82</v>
      </c>
      <c r="B26" s="70">
        <v>2548</v>
      </c>
      <c r="C26" s="81" t="s">
        <v>83</v>
      </c>
      <c r="D26" s="82" t="s">
        <v>84</v>
      </c>
      <c r="E26" s="77" t="s">
        <v>59</v>
      </c>
      <c r="F26" s="403">
        <v>1000</v>
      </c>
      <c r="G26" s="403">
        <v>1.32</v>
      </c>
      <c r="H26" s="401">
        <f t="shared" si="5"/>
        <v>1.64</v>
      </c>
      <c r="I26" s="403">
        <f t="shared" si="6"/>
        <v>1640</v>
      </c>
      <c r="J26" s="71">
        <f t="shared" si="2"/>
        <v>2.87492105591682E-5</v>
      </c>
      <c r="K26" s="72">
        <f t="shared" si="4"/>
        <v>2.1069108486007598E-2</v>
      </c>
      <c r="L26" s="73" t="str">
        <f t="shared" si="3"/>
        <v>A</v>
      </c>
    </row>
    <row r="27" spans="1:22" ht="31.5">
      <c r="A27" s="250" t="s">
        <v>85</v>
      </c>
      <c r="B27" s="75">
        <v>99063</v>
      </c>
      <c r="C27" s="75" t="s">
        <v>51</v>
      </c>
      <c r="D27" s="83" t="s">
        <v>86</v>
      </c>
      <c r="E27" s="78" t="s">
        <v>62</v>
      </c>
      <c r="F27" s="402">
        <v>1000</v>
      </c>
      <c r="G27" s="402">
        <f>VLOOKUP($B27,'SINAPI 2021-07-ND'!$D$3:$H$6857,5,FALSE)</f>
        <v>3.93</v>
      </c>
      <c r="H27" s="401">
        <f t="shared" si="5"/>
        <v>4.88</v>
      </c>
      <c r="I27" s="401">
        <f t="shared" si="6"/>
        <v>4880</v>
      </c>
      <c r="J27" s="71">
        <f t="shared" si="2"/>
        <v>8.5546431419963797E-5</v>
      </c>
      <c r="K27" s="72">
        <f t="shared" si="4"/>
        <v>2.1154654917427601E-2</v>
      </c>
      <c r="L27" s="73" t="str">
        <f t="shared" si="3"/>
        <v>A</v>
      </c>
    </row>
    <row r="28" spans="1:22" ht="15.75">
      <c r="A28" s="250" t="s">
        <v>87</v>
      </c>
      <c r="B28" s="404">
        <v>5109</v>
      </c>
      <c r="C28" s="81" t="s">
        <v>83</v>
      </c>
      <c r="D28" s="405" t="s">
        <v>88</v>
      </c>
      <c r="E28" s="70" t="s">
        <v>62</v>
      </c>
      <c r="F28" s="401">
        <v>1000</v>
      </c>
      <c r="G28" s="401">
        <v>1.1399999999999999</v>
      </c>
      <c r="H28" s="401">
        <f t="shared" si="5"/>
        <v>1.42</v>
      </c>
      <c r="I28" s="401">
        <f t="shared" si="6"/>
        <v>1420</v>
      </c>
      <c r="J28" s="71">
        <f t="shared" si="2"/>
        <v>2.48926091426944E-5</v>
      </c>
      <c r="K28" s="72">
        <f t="shared" si="4"/>
        <v>2.1179547526570301E-2</v>
      </c>
      <c r="L28" s="73" t="str">
        <f t="shared" si="3"/>
        <v>A</v>
      </c>
    </row>
    <row r="29" spans="1:22" ht="15.75">
      <c r="A29" s="250" t="s">
        <v>89</v>
      </c>
      <c r="B29" s="70">
        <v>2605</v>
      </c>
      <c r="C29" s="81" t="s">
        <v>83</v>
      </c>
      <c r="D29" s="82" t="s">
        <v>90</v>
      </c>
      <c r="E29" s="70" t="s">
        <v>59</v>
      </c>
      <c r="F29" s="401">
        <v>19994.62</v>
      </c>
      <c r="G29" s="401">
        <v>1.43</v>
      </c>
      <c r="H29" s="401">
        <f t="shared" si="5"/>
        <v>1.78</v>
      </c>
      <c r="I29" s="401">
        <f t="shared" si="6"/>
        <v>35590.42</v>
      </c>
      <c r="J29" s="71">
        <f t="shared" si="2"/>
        <v>6.2390029174953104E-4</v>
      </c>
      <c r="K29" s="72">
        <f t="shared" si="4"/>
        <v>2.1803447818319801E-2</v>
      </c>
      <c r="L29" s="73" t="str">
        <f t="shared" si="3"/>
        <v>A</v>
      </c>
    </row>
    <row r="30" spans="1:22" ht="31.5">
      <c r="A30" s="250" t="s">
        <v>91</v>
      </c>
      <c r="B30" s="75">
        <v>98458</v>
      </c>
      <c r="C30" s="75" t="s">
        <v>51</v>
      </c>
      <c r="D30" s="83" t="s">
        <v>92</v>
      </c>
      <c r="E30" s="78" t="s">
        <v>59</v>
      </c>
      <c r="F30" s="402">
        <v>600</v>
      </c>
      <c r="G30" s="402">
        <f>VLOOKUP($B30,'SINAPI 2021-07-ND'!$D$3:$H$6857,5,FALSE)</f>
        <v>109.28</v>
      </c>
      <c r="H30" s="401">
        <f t="shared" si="5"/>
        <v>135.76</v>
      </c>
      <c r="I30" s="401">
        <f t="shared" si="6"/>
        <v>81456</v>
      </c>
      <c r="J30" s="71">
        <f t="shared" si="2"/>
        <v>1.4279242044558599E-3</v>
      </c>
      <c r="K30" s="72">
        <f t="shared" si="4"/>
        <v>2.3231372022775702E-2</v>
      </c>
      <c r="L30" s="73" t="str">
        <f t="shared" si="3"/>
        <v>A</v>
      </c>
    </row>
    <row r="31" spans="1:22" ht="47.25">
      <c r="A31" s="250" t="s">
        <v>93</v>
      </c>
      <c r="B31" s="68">
        <v>98459</v>
      </c>
      <c r="C31" s="75" t="s">
        <v>51</v>
      </c>
      <c r="D31" s="69" t="s">
        <v>94</v>
      </c>
      <c r="E31" s="70" t="s">
        <v>59</v>
      </c>
      <c r="F31" s="401">
        <v>400</v>
      </c>
      <c r="G31" s="402">
        <f>VLOOKUP($B31,'SINAPI 2021-07-ND'!$D$3:$H$6857,5,FALSE)</f>
        <v>104.36</v>
      </c>
      <c r="H31" s="401">
        <f t="shared" si="5"/>
        <v>129.65</v>
      </c>
      <c r="I31" s="401">
        <f t="shared" si="6"/>
        <v>51860</v>
      </c>
      <c r="J31" s="71">
        <f t="shared" si="2"/>
        <v>9.0910613390150102E-4</v>
      </c>
      <c r="K31" s="72">
        <f t="shared" si="4"/>
        <v>2.4140478156677199E-2</v>
      </c>
      <c r="L31" s="73" t="str">
        <f t="shared" si="3"/>
        <v>A</v>
      </c>
    </row>
    <row r="32" spans="1:22" ht="31.5">
      <c r="A32" s="250" t="s">
        <v>95</v>
      </c>
      <c r="B32" s="79" t="s">
        <v>96</v>
      </c>
      <c r="C32" s="68" t="s">
        <v>75</v>
      </c>
      <c r="D32" s="69" t="s">
        <v>97</v>
      </c>
      <c r="E32" s="70" t="s">
        <v>62</v>
      </c>
      <c r="F32" s="401">
        <v>1800</v>
      </c>
      <c r="G32" s="401">
        <f>COMPOSIÇÕES!H30</f>
        <v>15.934839</v>
      </c>
      <c r="H32" s="401">
        <f t="shared" si="5"/>
        <v>19.8</v>
      </c>
      <c r="I32" s="401">
        <f t="shared" si="6"/>
        <v>35640</v>
      </c>
      <c r="J32" s="71">
        <f t="shared" si="2"/>
        <v>6.2476942946875196E-4</v>
      </c>
      <c r="K32" s="72">
        <f t="shared" si="4"/>
        <v>2.47652475861459E-2</v>
      </c>
      <c r="L32" s="73" t="str">
        <f t="shared" si="3"/>
        <v>A</v>
      </c>
    </row>
    <row r="33" spans="1:12" ht="47.25">
      <c r="A33" s="250" t="s">
        <v>98</v>
      </c>
      <c r="B33" s="79" t="s">
        <v>99</v>
      </c>
      <c r="C33" s="68" t="s">
        <v>75</v>
      </c>
      <c r="D33" s="69" t="s">
        <v>100</v>
      </c>
      <c r="E33" s="70" t="s">
        <v>62</v>
      </c>
      <c r="F33" s="401">
        <v>300</v>
      </c>
      <c r="G33" s="401">
        <f>COMPOSIÇÕES!H45</f>
        <v>25.998497687499999</v>
      </c>
      <c r="H33" s="401">
        <f t="shared" si="5"/>
        <v>32.299999999999997</v>
      </c>
      <c r="I33" s="401">
        <f t="shared" si="6"/>
        <v>9690</v>
      </c>
      <c r="J33" s="71">
        <f t="shared" si="2"/>
        <v>1.6986576238923101E-4</v>
      </c>
      <c r="K33" s="72">
        <f t="shared" si="4"/>
        <v>2.4935113348535199E-2</v>
      </c>
      <c r="L33" s="73" t="str">
        <f t="shared" si="3"/>
        <v>A</v>
      </c>
    </row>
    <row r="34" spans="1:12" ht="31.5">
      <c r="A34" s="250" t="s">
        <v>101</v>
      </c>
      <c r="B34" s="70">
        <v>51</v>
      </c>
      <c r="C34" s="81" t="s">
        <v>83</v>
      </c>
      <c r="D34" s="69" t="s">
        <v>102</v>
      </c>
      <c r="E34" s="70" t="s">
        <v>59</v>
      </c>
      <c r="F34" s="401">
        <v>105</v>
      </c>
      <c r="G34" s="401">
        <v>345.53</v>
      </c>
      <c r="H34" s="401">
        <f t="shared" si="5"/>
        <v>429.25</v>
      </c>
      <c r="I34" s="401">
        <f t="shared" si="6"/>
        <v>45071.25</v>
      </c>
      <c r="J34" s="71">
        <f t="shared" si="2"/>
        <v>7.9009930269201701E-4</v>
      </c>
      <c r="K34" s="72">
        <f t="shared" si="4"/>
        <v>2.5725212651227201E-2</v>
      </c>
      <c r="L34" s="73" t="str">
        <f t="shared" si="3"/>
        <v>A</v>
      </c>
    </row>
    <row r="35" spans="1:12" ht="31.5">
      <c r="A35" s="395">
        <v>3</v>
      </c>
      <c r="B35" s="396" t="s">
        <v>103</v>
      </c>
      <c r="C35" s="397"/>
      <c r="D35" s="398" t="s">
        <v>104</v>
      </c>
      <c r="E35" s="399"/>
      <c r="F35" s="406"/>
      <c r="G35" s="406"/>
      <c r="H35" s="406"/>
      <c r="I35" s="406">
        <f>SUM(I36:I65)</f>
        <v>955765.18</v>
      </c>
      <c r="J35" s="71"/>
      <c r="K35" s="72">
        <f t="shared" si="4"/>
        <v>2.5725212651227201E-2</v>
      </c>
      <c r="L35" s="73" t="str">
        <f t="shared" si="3"/>
        <v>A</v>
      </c>
    </row>
    <row r="36" spans="1:12" ht="31.5">
      <c r="A36" s="250" t="s">
        <v>105</v>
      </c>
      <c r="B36" s="79" t="s">
        <v>106</v>
      </c>
      <c r="C36" s="68" t="s">
        <v>75</v>
      </c>
      <c r="D36" s="69" t="s">
        <v>107</v>
      </c>
      <c r="E36" s="70" t="s">
        <v>108</v>
      </c>
      <c r="F36" s="401">
        <v>90</v>
      </c>
      <c r="G36" s="401">
        <f>COMPOSIÇÕES!H50</f>
        <v>119.0565</v>
      </c>
      <c r="H36" s="401">
        <f t="shared" ref="H36:H65" si="7">ROUND(G36*1.2423,2)</f>
        <v>147.9</v>
      </c>
      <c r="I36" s="401">
        <f t="shared" ref="I36:I65" si="8">ROUND(F36*H36,2)</f>
        <v>13311</v>
      </c>
      <c r="J36" s="71">
        <f t="shared" si="2"/>
        <v>2.33341915703102E-4</v>
      </c>
      <c r="K36" s="72">
        <f t="shared" si="4"/>
        <v>2.59585545669303E-2</v>
      </c>
      <c r="L36" s="73" t="str">
        <f t="shared" si="3"/>
        <v>A</v>
      </c>
    </row>
    <row r="37" spans="1:12" ht="31.5">
      <c r="A37" s="250" t="s">
        <v>109</v>
      </c>
      <c r="B37" s="79" t="s">
        <v>110</v>
      </c>
      <c r="C37" s="68" t="s">
        <v>75</v>
      </c>
      <c r="D37" s="69" t="s">
        <v>111</v>
      </c>
      <c r="E37" s="70" t="s">
        <v>108</v>
      </c>
      <c r="F37" s="401">
        <v>84</v>
      </c>
      <c r="G37" s="401">
        <f>COMPOSIÇÕES!H55</f>
        <v>153.03649999999999</v>
      </c>
      <c r="H37" s="401">
        <f t="shared" si="7"/>
        <v>190.12</v>
      </c>
      <c r="I37" s="401">
        <f t="shared" si="8"/>
        <v>15970.08</v>
      </c>
      <c r="J37" s="71">
        <f t="shared" si="2"/>
        <v>2.7995560522363398E-4</v>
      </c>
      <c r="K37" s="72">
        <f t="shared" si="4"/>
        <v>2.6238510172153898E-2</v>
      </c>
      <c r="L37" s="73" t="str">
        <f t="shared" si="3"/>
        <v>A</v>
      </c>
    </row>
    <row r="38" spans="1:12" ht="31.5">
      <c r="A38" s="250" t="s">
        <v>112</v>
      </c>
      <c r="B38" s="79" t="s">
        <v>113</v>
      </c>
      <c r="C38" s="68" t="s">
        <v>75</v>
      </c>
      <c r="D38" s="69" t="s">
        <v>114</v>
      </c>
      <c r="E38" s="70" t="s">
        <v>108</v>
      </c>
      <c r="F38" s="401">
        <v>6</v>
      </c>
      <c r="G38" s="401">
        <f>COMPOSIÇÕES!H61</f>
        <v>195.95849999999999</v>
      </c>
      <c r="H38" s="401">
        <f t="shared" si="7"/>
        <v>243.44</v>
      </c>
      <c r="I38" s="401">
        <f t="shared" si="8"/>
        <v>1460.64</v>
      </c>
      <c r="J38" s="71">
        <f t="shared" si="2"/>
        <v>2.56050286043557E-5</v>
      </c>
      <c r="K38" s="72">
        <f t="shared" si="4"/>
        <v>2.62641152007583E-2</v>
      </c>
      <c r="L38" s="73" t="str">
        <f t="shared" si="3"/>
        <v>A</v>
      </c>
    </row>
    <row r="39" spans="1:12" ht="31.5">
      <c r="A39" s="250" t="s">
        <v>115</v>
      </c>
      <c r="B39" s="79" t="s">
        <v>116</v>
      </c>
      <c r="C39" s="68" t="s">
        <v>75</v>
      </c>
      <c r="D39" s="69" t="s">
        <v>117</v>
      </c>
      <c r="E39" s="70" t="s">
        <v>108</v>
      </c>
      <c r="F39" s="401">
        <v>540</v>
      </c>
      <c r="G39" s="401">
        <f>COMPOSIÇÕES!H67</f>
        <v>297.16950000000003</v>
      </c>
      <c r="H39" s="401">
        <f t="shared" si="7"/>
        <v>369.17</v>
      </c>
      <c r="I39" s="401">
        <f t="shared" si="8"/>
        <v>199351.8</v>
      </c>
      <c r="J39" s="71">
        <f t="shared" si="2"/>
        <v>3.4946383375299901E-3</v>
      </c>
      <c r="K39" s="72">
        <f t="shared" si="4"/>
        <v>2.9758753538288302E-2</v>
      </c>
      <c r="L39" s="73" t="str">
        <f t="shared" si="3"/>
        <v>A</v>
      </c>
    </row>
    <row r="40" spans="1:12" ht="47.25">
      <c r="A40" s="250" t="s">
        <v>118</v>
      </c>
      <c r="B40" s="79" t="s">
        <v>119</v>
      </c>
      <c r="C40" s="68" t="s">
        <v>75</v>
      </c>
      <c r="D40" s="69" t="s">
        <v>120</v>
      </c>
      <c r="E40" s="70" t="s">
        <v>108</v>
      </c>
      <c r="F40" s="401">
        <v>144</v>
      </c>
      <c r="G40" s="401">
        <f>COMPOSIÇÕES!H73</f>
        <v>330.51150000000001</v>
      </c>
      <c r="H40" s="401">
        <f t="shared" si="7"/>
        <v>410.59</v>
      </c>
      <c r="I40" s="401">
        <f t="shared" si="8"/>
        <v>59124.959999999999</v>
      </c>
      <c r="J40" s="71">
        <f t="shared" si="2"/>
        <v>1.0364609294770701E-3</v>
      </c>
      <c r="K40" s="72">
        <f t="shared" si="4"/>
        <v>3.07952144677653E-2</v>
      </c>
      <c r="L40" s="73" t="str">
        <f t="shared" si="3"/>
        <v>A</v>
      </c>
    </row>
    <row r="41" spans="1:12" ht="31.5">
      <c r="A41" s="250" t="s">
        <v>121</v>
      </c>
      <c r="B41" s="79" t="s">
        <v>122</v>
      </c>
      <c r="C41" s="68" t="s">
        <v>75</v>
      </c>
      <c r="D41" s="69" t="s">
        <v>123</v>
      </c>
      <c r="E41" s="70" t="s">
        <v>108</v>
      </c>
      <c r="F41" s="401">
        <v>72</v>
      </c>
      <c r="G41" s="401">
        <f>COMPOSIÇÕES!H81</f>
        <v>637.88199999999995</v>
      </c>
      <c r="H41" s="401">
        <f t="shared" si="7"/>
        <v>792.44</v>
      </c>
      <c r="I41" s="401">
        <f t="shared" si="8"/>
        <v>57055.68</v>
      </c>
      <c r="J41" s="71">
        <f t="shared" si="2"/>
        <v>1.0001864377539799E-3</v>
      </c>
      <c r="K41" s="72">
        <f t="shared" si="4"/>
        <v>3.17954009055193E-2</v>
      </c>
      <c r="L41" s="73" t="str">
        <f t="shared" si="3"/>
        <v>A</v>
      </c>
    </row>
    <row r="42" spans="1:12" ht="47.25">
      <c r="A42" s="250" t="s">
        <v>124</v>
      </c>
      <c r="B42" s="79" t="s">
        <v>125</v>
      </c>
      <c r="C42" s="68" t="s">
        <v>75</v>
      </c>
      <c r="D42" s="69" t="s">
        <v>126</v>
      </c>
      <c r="E42" s="70" t="s">
        <v>59</v>
      </c>
      <c r="F42" s="401">
        <v>588</v>
      </c>
      <c r="G42" s="401">
        <f>COMPOSIÇÕES!H89</f>
        <v>17.781134999999999</v>
      </c>
      <c r="H42" s="401">
        <f t="shared" si="7"/>
        <v>22.09</v>
      </c>
      <c r="I42" s="401">
        <f t="shared" si="8"/>
        <v>12988.92</v>
      </c>
      <c r="J42" s="71">
        <f t="shared" si="2"/>
        <v>2.27695851229385E-4</v>
      </c>
      <c r="K42" s="72">
        <f t="shared" si="4"/>
        <v>3.2023096756748699E-2</v>
      </c>
      <c r="L42" s="73" t="str">
        <f t="shared" si="3"/>
        <v>A</v>
      </c>
    </row>
    <row r="43" spans="1:12" ht="47.25">
      <c r="A43" s="250" t="s">
        <v>127</v>
      </c>
      <c r="B43" s="79" t="s">
        <v>128</v>
      </c>
      <c r="C43" s="68" t="s">
        <v>75</v>
      </c>
      <c r="D43" s="69" t="s">
        <v>129</v>
      </c>
      <c r="E43" s="70" t="s">
        <v>59</v>
      </c>
      <c r="F43" s="401">
        <v>120</v>
      </c>
      <c r="G43" s="401">
        <f>COMPOSIÇÕES!H95</f>
        <v>6.7534150000000004</v>
      </c>
      <c r="H43" s="401">
        <f t="shared" si="7"/>
        <v>8.39</v>
      </c>
      <c r="I43" s="401">
        <f t="shared" si="8"/>
        <v>1006.8</v>
      </c>
      <c r="J43" s="71">
        <f t="shared" si="2"/>
        <v>1.7649210482299101E-5</v>
      </c>
      <c r="K43" s="72">
        <f t="shared" si="4"/>
        <v>3.2040745967230999E-2</v>
      </c>
      <c r="L43" s="73" t="str">
        <f t="shared" si="3"/>
        <v>A</v>
      </c>
    </row>
    <row r="44" spans="1:12" ht="31.5">
      <c r="A44" s="250" t="s">
        <v>130</v>
      </c>
      <c r="B44" s="79" t="s">
        <v>131</v>
      </c>
      <c r="C44" s="68" t="s">
        <v>75</v>
      </c>
      <c r="D44" s="69" t="s">
        <v>132</v>
      </c>
      <c r="E44" s="70" t="s">
        <v>59</v>
      </c>
      <c r="F44" s="401">
        <v>600</v>
      </c>
      <c r="G44" s="401">
        <f>COMPOSIÇÕES!H101</f>
        <v>19.71435</v>
      </c>
      <c r="H44" s="401">
        <f t="shared" si="7"/>
        <v>24.49</v>
      </c>
      <c r="I44" s="401">
        <f t="shared" si="8"/>
        <v>14694</v>
      </c>
      <c r="J44" s="71">
        <f t="shared" si="2"/>
        <v>2.57585914607571E-4</v>
      </c>
      <c r="K44" s="72">
        <f t="shared" si="4"/>
        <v>3.2298331881838602E-2</v>
      </c>
      <c r="L44" s="73" t="str">
        <f t="shared" si="3"/>
        <v>A</v>
      </c>
    </row>
    <row r="45" spans="1:12" ht="31.5">
      <c r="A45" s="250" t="s">
        <v>133</v>
      </c>
      <c r="B45" s="79" t="s">
        <v>134</v>
      </c>
      <c r="C45" s="68" t="s">
        <v>75</v>
      </c>
      <c r="D45" s="69" t="s">
        <v>135</v>
      </c>
      <c r="E45" s="70" t="s">
        <v>59</v>
      </c>
      <c r="F45" s="401">
        <v>120</v>
      </c>
      <c r="G45" s="401">
        <f>COMPOSIÇÕES!H105</f>
        <v>16.670999999999999</v>
      </c>
      <c r="H45" s="401">
        <f t="shared" si="7"/>
        <v>20.71</v>
      </c>
      <c r="I45" s="401">
        <f t="shared" si="8"/>
        <v>2485.1999999999998</v>
      </c>
      <c r="J45" s="71">
        <f t="shared" si="2"/>
        <v>4.3565572001002899E-5</v>
      </c>
      <c r="K45" s="72">
        <f t="shared" si="4"/>
        <v>3.2341897453839599E-2</v>
      </c>
      <c r="L45" s="73" t="str">
        <f t="shared" si="3"/>
        <v>A</v>
      </c>
    </row>
    <row r="46" spans="1:12" ht="31.5">
      <c r="A46" s="250" t="s">
        <v>136</v>
      </c>
      <c r="B46" s="79" t="s">
        <v>137</v>
      </c>
      <c r="C46" s="68" t="s">
        <v>75</v>
      </c>
      <c r="D46" s="69" t="s">
        <v>138</v>
      </c>
      <c r="E46" s="70" t="s">
        <v>59</v>
      </c>
      <c r="F46" s="401">
        <v>120</v>
      </c>
      <c r="G46" s="401">
        <f>COMPOSIÇÕES!H109</f>
        <v>21.6723</v>
      </c>
      <c r="H46" s="401">
        <f t="shared" si="7"/>
        <v>26.92</v>
      </c>
      <c r="I46" s="401">
        <f t="shared" si="8"/>
        <v>3230.4</v>
      </c>
      <c r="J46" s="71">
        <f t="shared" si="2"/>
        <v>5.6628932798985901E-5</v>
      </c>
      <c r="K46" s="72">
        <f t="shared" si="4"/>
        <v>3.23985263866386E-2</v>
      </c>
      <c r="L46" s="73" t="str">
        <f t="shared" si="3"/>
        <v>A</v>
      </c>
    </row>
    <row r="47" spans="1:12" ht="47.25">
      <c r="A47" s="250" t="s">
        <v>139</v>
      </c>
      <c r="B47" s="68">
        <v>97633</v>
      </c>
      <c r="C47" s="75" t="s">
        <v>51</v>
      </c>
      <c r="D47" s="69" t="s">
        <v>140</v>
      </c>
      <c r="E47" s="70" t="s">
        <v>59</v>
      </c>
      <c r="F47" s="401">
        <v>120</v>
      </c>
      <c r="G47" s="402">
        <f>VLOOKUP($B47,'SINAPI 2021-07-ND'!$D$3:$H$6857,5,FALSE)</f>
        <v>16.34</v>
      </c>
      <c r="H47" s="401">
        <f t="shared" si="7"/>
        <v>20.3</v>
      </c>
      <c r="I47" s="401">
        <f t="shared" si="8"/>
        <v>2436</v>
      </c>
      <c r="J47" s="71">
        <f t="shared" si="2"/>
        <v>4.2703095684227801E-5</v>
      </c>
      <c r="K47" s="72">
        <f t="shared" si="4"/>
        <v>3.2441229482322802E-2</v>
      </c>
      <c r="L47" s="73" t="str">
        <f t="shared" si="3"/>
        <v>A</v>
      </c>
    </row>
    <row r="48" spans="1:12" ht="31.5">
      <c r="A48" s="250" t="s">
        <v>141</v>
      </c>
      <c r="B48" s="79" t="s">
        <v>142</v>
      </c>
      <c r="C48" s="68" t="s">
        <v>75</v>
      </c>
      <c r="D48" s="69" t="s">
        <v>143</v>
      </c>
      <c r="E48" s="70" t="s">
        <v>62</v>
      </c>
      <c r="F48" s="401">
        <v>180</v>
      </c>
      <c r="G48" s="401">
        <f>COMPOSIÇÕES!H120</f>
        <v>146.63577000000001</v>
      </c>
      <c r="H48" s="401">
        <f t="shared" si="7"/>
        <v>182.17</v>
      </c>
      <c r="I48" s="401">
        <f t="shared" si="8"/>
        <v>32790.6</v>
      </c>
      <c r="J48" s="71">
        <f t="shared" si="2"/>
        <v>5.7481942912284095E-4</v>
      </c>
      <c r="K48" s="72">
        <f t="shared" si="4"/>
        <v>3.3016048911445599E-2</v>
      </c>
      <c r="L48" s="73" t="str">
        <f t="shared" si="3"/>
        <v>A</v>
      </c>
    </row>
    <row r="49" spans="1:12" ht="47.25">
      <c r="A49" s="250" t="s">
        <v>144</v>
      </c>
      <c r="B49" s="79" t="s">
        <v>145</v>
      </c>
      <c r="C49" s="68" t="s">
        <v>75</v>
      </c>
      <c r="D49" s="69" t="s">
        <v>146</v>
      </c>
      <c r="E49" s="70" t="s">
        <v>62</v>
      </c>
      <c r="F49" s="401">
        <v>180</v>
      </c>
      <c r="G49" s="401">
        <f>COMPOSIÇÕES!H129</f>
        <v>132.66282000000001</v>
      </c>
      <c r="H49" s="401">
        <f t="shared" si="7"/>
        <v>164.81</v>
      </c>
      <c r="I49" s="401">
        <f t="shared" si="8"/>
        <v>29665.8</v>
      </c>
      <c r="J49" s="71">
        <f t="shared" si="2"/>
        <v>5.2004166500376305E-4</v>
      </c>
      <c r="K49" s="72">
        <f t="shared" si="4"/>
        <v>3.35360905764494E-2</v>
      </c>
      <c r="L49" s="73" t="str">
        <f t="shared" si="3"/>
        <v>A</v>
      </c>
    </row>
    <row r="50" spans="1:12" ht="31.5">
      <c r="A50" s="250" t="s">
        <v>147</v>
      </c>
      <c r="B50" s="79" t="s">
        <v>148</v>
      </c>
      <c r="C50" s="68" t="s">
        <v>75</v>
      </c>
      <c r="D50" s="69" t="s">
        <v>149</v>
      </c>
      <c r="E50" s="70" t="s">
        <v>62</v>
      </c>
      <c r="F50" s="401">
        <v>2040</v>
      </c>
      <c r="G50" s="401">
        <f>COMPOSIÇÕES!H135</f>
        <v>72.751900000000006</v>
      </c>
      <c r="H50" s="401">
        <f t="shared" si="7"/>
        <v>90.38</v>
      </c>
      <c r="I50" s="401">
        <f t="shared" si="8"/>
        <v>184375.2</v>
      </c>
      <c r="J50" s="71">
        <f t="shared" si="2"/>
        <v>3.23209844310289E-3</v>
      </c>
      <c r="K50" s="72">
        <f t="shared" si="4"/>
        <v>3.6768189019552297E-2</v>
      </c>
      <c r="L50" s="73" t="str">
        <f t="shared" si="3"/>
        <v>A</v>
      </c>
    </row>
    <row r="51" spans="1:12" ht="47.25">
      <c r="A51" s="250" t="s">
        <v>150</v>
      </c>
      <c r="B51" s="79" t="s">
        <v>151</v>
      </c>
      <c r="C51" s="68" t="s">
        <v>75</v>
      </c>
      <c r="D51" s="69" t="s">
        <v>152</v>
      </c>
      <c r="E51" s="70" t="s">
        <v>59</v>
      </c>
      <c r="F51" s="401">
        <v>5400</v>
      </c>
      <c r="G51" s="401">
        <f>COMPOSIÇÕES!H139</f>
        <v>9.0775000000000006</v>
      </c>
      <c r="H51" s="401">
        <f t="shared" si="7"/>
        <v>11.28</v>
      </c>
      <c r="I51" s="401">
        <f t="shared" si="8"/>
        <v>60912</v>
      </c>
      <c r="J51" s="71">
        <f t="shared" si="2"/>
        <v>1.06778775218296E-3</v>
      </c>
      <c r="K51" s="72">
        <f t="shared" si="4"/>
        <v>3.7835976771735301E-2</v>
      </c>
      <c r="L51" s="73" t="str">
        <f t="shared" si="3"/>
        <v>A</v>
      </c>
    </row>
    <row r="52" spans="1:12" ht="31.5">
      <c r="A52" s="250" t="s">
        <v>153</v>
      </c>
      <c r="B52" s="79" t="s">
        <v>154</v>
      </c>
      <c r="C52" s="68" t="s">
        <v>75</v>
      </c>
      <c r="D52" s="69" t="s">
        <v>155</v>
      </c>
      <c r="E52" s="70" t="s">
        <v>59</v>
      </c>
      <c r="F52" s="401">
        <v>1800</v>
      </c>
      <c r="G52" s="401">
        <f>COMPOSIÇÕES!H145</f>
        <v>19.2958</v>
      </c>
      <c r="H52" s="401">
        <f t="shared" si="7"/>
        <v>23.97</v>
      </c>
      <c r="I52" s="401">
        <f t="shared" si="8"/>
        <v>43146</v>
      </c>
      <c r="J52" s="71">
        <f t="shared" si="2"/>
        <v>7.5634965779626203E-4</v>
      </c>
      <c r="K52" s="72">
        <f t="shared" si="4"/>
        <v>3.8592326429531497E-2</v>
      </c>
      <c r="L52" s="73" t="str">
        <f t="shared" si="3"/>
        <v>A</v>
      </c>
    </row>
    <row r="53" spans="1:12" ht="47.25">
      <c r="A53" s="250" t="s">
        <v>156</v>
      </c>
      <c r="B53" s="79" t="s">
        <v>157</v>
      </c>
      <c r="C53" s="68" t="s">
        <v>75</v>
      </c>
      <c r="D53" s="69" t="s">
        <v>158</v>
      </c>
      <c r="E53" s="70" t="s">
        <v>59</v>
      </c>
      <c r="F53" s="401">
        <v>3480</v>
      </c>
      <c r="G53" s="401">
        <f>COMPOSIÇÕES!H149</f>
        <v>13.3368</v>
      </c>
      <c r="H53" s="401">
        <f t="shared" si="7"/>
        <v>16.57</v>
      </c>
      <c r="I53" s="401">
        <f t="shared" si="8"/>
        <v>57663.6</v>
      </c>
      <c r="J53" s="71">
        <f t="shared" si="2"/>
        <v>1.01084327926808E-3</v>
      </c>
      <c r="K53" s="72">
        <f t="shared" si="4"/>
        <v>3.9603169708799603E-2</v>
      </c>
      <c r="L53" s="73" t="str">
        <f t="shared" si="3"/>
        <v>A</v>
      </c>
    </row>
    <row r="54" spans="1:12" ht="31.5">
      <c r="A54" s="250" t="s">
        <v>159</v>
      </c>
      <c r="B54" s="79" t="s">
        <v>160</v>
      </c>
      <c r="C54" s="68" t="s">
        <v>75</v>
      </c>
      <c r="D54" s="69" t="s">
        <v>161</v>
      </c>
      <c r="E54" s="70" t="s">
        <v>59</v>
      </c>
      <c r="F54" s="401">
        <v>1680</v>
      </c>
      <c r="G54" s="401">
        <f>COMPOSIÇÕES!H153</f>
        <v>13.3368</v>
      </c>
      <c r="H54" s="401">
        <f t="shared" si="7"/>
        <v>16.57</v>
      </c>
      <c r="I54" s="401">
        <f t="shared" si="8"/>
        <v>27837.599999999999</v>
      </c>
      <c r="J54" s="71">
        <f t="shared" si="2"/>
        <v>4.8799330723286598E-4</v>
      </c>
      <c r="K54" s="72">
        <f t="shared" si="4"/>
        <v>4.0091163016032501E-2</v>
      </c>
      <c r="L54" s="73" t="str">
        <f t="shared" si="3"/>
        <v>A</v>
      </c>
    </row>
    <row r="55" spans="1:12" ht="15.75">
      <c r="A55" s="250" t="s">
        <v>162</v>
      </c>
      <c r="B55" s="79" t="s">
        <v>163</v>
      </c>
      <c r="C55" s="68" t="s">
        <v>75</v>
      </c>
      <c r="D55" s="69" t="s">
        <v>164</v>
      </c>
      <c r="E55" s="70" t="s">
        <v>62</v>
      </c>
      <c r="F55" s="401">
        <v>3600</v>
      </c>
      <c r="G55" s="401">
        <f>COMPOSIÇÕES!H157</f>
        <v>8.3354999999999997</v>
      </c>
      <c r="H55" s="401">
        <f t="shared" si="7"/>
        <v>10.36</v>
      </c>
      <c r="I55" s="401">
        <f t="shared" si="8"/>
        <v>37296</v>
      </c>
      <c r="J55" s="71">
        <f t="shared" si="2"/>
        <v>6.5379912013093704E-4</v>
      </c>
      <c r="K55" s="72">
        <f t="shared" si="4"/>
        <v>4.0744962136163403E-2</v>
      </c>
      <c r="L55" s="73" t="str">
        <f t="shared" si="3"/>
        <v>A</v>
      </c>
    </row>
    <row r="56" spans="1:12" ht="31.5">
      <c r="A56" s="250" t="s">
        <v>165</v>
      </c>
      <c r="B56" s="79" t="s">
        <v>166</v>
      </c>
      <c r="C56" s="68" t="s">
        <v>75</v>
      </c>
      <c r="D56" s="69" t="s">
        <v>167</v>
      </c>
      <c r="E56" s="70" t="s">
        <v>59</v>
      </c>
      <c r="F56" s="401">
        <v>2280</v>
      </c>
      <c r="G56" s="401">
        <f>COMPOSIÇÕES!H161</f>
        <v>9.1690500000000004</v>
      </c>
      <c r="H56" s="401">
        <f t="shared" si="7"/>
        <v>11.39</v>
      </c>
      <c r="I56" s="401">
        <f t="shared" si="8"/>
        <v>25969.200000000001</v>
      </c>
      <c r="J56" s="71">
        <f t="shared" si="2"/>
        <v>4.5524024320314001E-4</v>
      </c>
      <c r="K56" s="72">
        <f t="shared" si="4"/>
        <v>4.1200202379366502E-2</v>
      </c>
      <c r="L56" s="73" t="str">
        <f t="shared" si="3"/>
        <v>A</v>
      </c>
    </row>
    <row r="57" spans="1:12" ht="31.5">
      <c r="A57" s="250" t="s">
        <v>168</v>
      </c>
      <c r="B57" s="79" t="s">
        <v>169</v>
      </c>
      <c r="C57" s="68" t="s">
        <v>75</v>
      </c>
      <c r="D57" s="69" t="s">
        <v>170</v>
      </c>
      <c r="E57" s="70" t="s">
        <v>62</v>
      </c>
      <c r="F57" s="401">
        <v>120</v>
      </c>
      <c r="G57" s="401">
        <f>COMPOSIÇÕES!H165</f>
        <v>18.634899999999998</v>
      </c>
      <c r="H57" s="401">
        <f t="shared" si="7"/>
        <v>23.15</v>
      </c>
      <c r="I57" s="401">
        <f t="shared" si="8"/>
        <v>2778</v>
      </c>
      <c r="J57" s="71">
        <f t="shared" si="2"/>
        <v>4.8698357886200703E-5</v>
      </c>
      <c r="K57" s="72">
        <f t="shared" si="4"/>
        <v>4.1248900737252701E-2</v>
      </c>
      <c r="L57" s="73" t="str">
        <f t="shared" si="3"/>
        <v>A</v>
      </c>
    </row>
    <row r="58" spans="1:12" ht="15.75">
      <c r="A58" s="250" t="s">
        <v>171</v>
      </c>
      <c r="B58" s="79" t="s">
        <v>172</v>
      </c>
      <c r="C58" s="68" t="s">
        <v>75</v>
      </c>
      <c r="D58" s="69" t="s">
        <v>173</v>
      </c>
      <c r="E58" s="70" t="s">
        <v>62</v>
      </c>
      <c r="F58" s="401">
        <v>120</v>
      </c>
      <c r="G58" s="401">
        <f>COMPOSIÇÕES!H168</f>
        <v>7.42</v>
      </c>
      <c r="H58" s="401">
        <f t="shared" si="7"/>
        <v>9.2200000000000006</v>
      </c>
      <c r="I58" s="401">
        <f t="shared" si="8"/>
        <v>1106.4000000000001</v>
      </c>
      <c r="J58" s="71">
        <f t="shared" si="2"/>
        <v>1.9395199123575399E-5</v>
      </c>
      <c r="K58" s="72">
        <f t="shared" si="4"/>
        <v>4.1268295936376299E-2</v>
      </c>
      <c r="L58" s="73" t="str">
        <f t="shared" si="3"/>
        <v>A</v>
      </c>
    </row>
    <row r="59" spans="1:12" ht="15.75">
      <c r="A59" s="250" t="s">
        <v>174</v>
      </c>
      <c r="B59" s="79" t="s">
        <v>175</v>
      </c>
      <c r="C59" s="68" t="s">
        <v>75</v>
      </c>
      <c r="D59" s="69" t="s">
        <v>176</v>
      </c>
      <c r="E59" s="70" t="s">
        <v>62</v>
      </c>
      <c r="F59" s="401">
        <v>120</v>
      </c>
      <c r="G59" s="401">
        <f>COMPOSIÇÕES!H171</f>
        <v>8.9039999999999999</v>
      </c>
      <c r="H59" s="401">
        <f t="shared" si="7"/>
        <v>11.06</v>
      </c>
      <c r="I59" s="401">
        <f t="shared" si="8"/>
        <v>1327.2</v>
      </c>
      <c r="J59" s="71">
        <f t="shared" si="2"/>
        <v>2.3265824545199999E-5</v>
      </c>
      <c r="K59" s="72">
        <f t="shared" si="4"/>
        <v>4.1291561760921497E-2</v>
      </c>
      <c r="L59" s="73" t="str">
        <f t="shared" si="3"/>
        <v>A</v>
      </c>
    </row>
    <row r="60" spans="1:12" ht="15.75">
      <c r="A60" s="250" t="s">
        <v>177</v>
      </c>
      <c r="B60" s="79" t="s">
        <v>178</v>
      </c>
      <c r="C60" s="68" t="s">
        <v>75</v>
      </c>
      <c r="D60" s="69" t="s">
        <v>179</v>
      </c>
      <c r="E60" s="70" t="s">
        <v>62</v>
      </c>
      <c r="F60" s="401">
        <v>600</v>
      </c>
      <c r="G60" s="401">
        <f>COMPOSIÇÕES!H176</f>
        <v>27.72138</v>
      </c>
      <c r="H60" s="401">
        <f t="shared" si="7"/>
        <v>34.44</v>
      </c>
      <c r="I60" s="401">
        <f t="shared" si="8"/>
        <v>20664</v>
      </c>
      <c r="J60" s="71">
        <f t="shared" si="2"/>
        <v>3.6224005304551899E-4</v>
      </c>
      <c r="K60" s="72">
        <f t="shared" si="4"/>
        <v>4.1653801813967002E-2</v>
      </c>
      <c r="L60" s="73" t="str">
        <f t="shared" si="3"/>
        <v>A</v>
      </c>
    </row>
    <row r="61" spans="1:12" ht="31.5">
      <c r="A61" s="250" t="s">
        <v>180</v>
      </c>
      <c r="B61" s="79" t="s">
        <v>181</v>
      </c>
      <c r="C61" s="68" t="s">
        <v>75</v>
      </c>
      <c r="D61" s="69" t="s">
        <v>182</v>
      </c>
      <c r="E61" s="70" t="s">
        <v>62</v>
      </c>
      <c r="F61" s="401">
        <v>480</v>
      </c>
      <c r="G61" s="401">
        <f>COMPOSIÇÕES!H181</f>
        <v>39.4741</v>
      </c>
      <c r="H61" s="401">
        <f t="shared" si="7"/>
        <v>49.04</v>
      </c>
      <c r="I61" s="401">
        <f t="shared" si="8"/>
        <v>23539.200000000001</v>
      </c>
      <c r="J61" s="71">
        <f t="shared" si="2"/>
        <v>4.1264232755754398E-4</v>
      </c>
      <c r="K61" s="72">
        <f t="shared" si="4"/>
        <v>4.2066444141524599E-2</v>
      </c>
      <c r="L61" s="73" t="str">
        <f t="shared" si="3"/>
        <v>A</v>
      </c>
    </row>
    <row r="62" spans="1:12" ht="31.5">
      <c r="A62" s="250" t="s">
        <v>183</v>
      </c>
      <c r="B62" s="79" t="s">
        <v>184</v>
      </c>
      <c r="C62" s="68" t="s">
        <v>75</v>
      </c>
      <c r="D62" s="69" t="s">
        <v>185</v>
      </c>
      <c r="E62" s="70" t="s">
        <v>62</v>
      </c>
      <c r="F62" s="401">
        <v>96</v>
      </c>
      <c r="G62" s="401">
        <f>COMPOSIÇÕES!H186</f>
        <v>51.283560000000001</v>
      </c>
      <c r="H62" s="401">
        <f t="shared" si="7"/>
        <v>63.71</v>
      </c>
      <c r="I62" s="401">
        <f t="shared" si="8"/>
        <v>6116.16</v>
      </c>
      <c r="J62" s="71">
        <f t="shared" si="2"/>
        <v>1.07216324179001E-4</v>
      </c>
      <c r="K62" s="72">
        <f t="shared" si="4"/>
        <v>4.2173660465703602E-2</v>
      </c>
      <c r="L62" s="73" t="str">
        <f t="shared" si="3"/>
        <v>A</v>
      </c>
    </row>
    <row r="63" spans="1:12" ht="15.75">
      <c r="A63" s="250" t="s">
        <v>186</v>
      </c>
      <c r="B63" s="79" t="s">
        <v>187</v>
      </c>
      <c r="C63" s="68" t="s">
        <v>75</v>
      </c>
      <c r="D63" s="69" t="s">
        <v>188</v>
      </c>
      <c r="E63" s="70" t="s">
        <v>189</v>
      </c>
      <c r="F63" s="401">
        <v>24</v>
      </c>
      <c r="G63" s="401">
        <f>COMPOSIÇÕES!H192</f>
        <v>103.60550000000001</v>
      </c>
      <c r="H63" s="401">
        <f t="shared" si="7"/>
        <v>128.71</v>
      </c>
      <c r="I63" s="401">
        <f t="shared" si="8"/>
        <v>3089.04</v>
      </c>
      <c r="J63" s="71">
        <f t="shared" si="2"/>
        <v>5.4150891088837099E-5</v>
      </c>
      <c r="K63" s="72">
        <f t="shared" si="4"/>
        <v>4.2227811356792398E-2</v>
      </c>
      <c r="L63" s="73" t="str">
        <f t="shared" si="3"/>
        <v>A</v>
      </c>
    </row>
    <row r="64" spans="1:12" ht="31.5">
      <c r="A64" s="250" t="s">
        <v>190</v>
      </c>
      <c r="B64" s="79" t="s">
        <v>191</v>
      </c>
      <c r="C64" s="68" t="s">
        <v>75</v>
      </c>
      <c r="D64" s="69" t="s">
        <v>192</v>
      </c>
      <c r="E64" s="70" t="s">
        <v>189</v>
      </c>
      <c r="F64" s="401">
        <v>57.6</v>
      </c>
      <c r="G64" s="401">
        <f>COMPOSIÇÕES!H198</f>
        <v>11.034789999999999</v>
      </c>
      <c r="H64" s="401">
        <f t="shared" si="7"/>
        <v>13.71</v>
      </c>
      <c r="I64" s="401">
        <f t="shared" si="8"/>
        <v>789.7</v>
      </c>
      <c r="J64" s="71">
        <f t="shared" si="2"/>
        <v>1.3843446084496999E-5</v>
      </c>
      <c r="K64" s="72">
        <f t="shared" si="4"/>
        <v>4.22416548028769E-2</v>
      </c>
      <c r="L64" s="73" t="str">
        <f t="shared" si="3"/>
        <v>A</v>
      </c>
    </row>
    <row r="65" spans="1:12" ht="15.75">
      <c r="A65" s="250" t="s">
        <v>193</v>
      </c>
      <c r="B65" s="70">
        <v>11358</v>
      </c>
      <c r="C65" s="81" t="s">
        <v>83</v>
      </c>
      <c r="D65" s="69" t="s">
        <v>194</v>
      </c>
      <c r="E65" s="70" t="s">
        <v>59</v>
      </c>
      <c r="F65" s="401">
        <v>1200</v>
      </c>
      <c r="G65" s="401">
        <v>9.11</v>
      </c>
      <c r="H65" s="401">
        <f t="shared" si="7"/>
        <v>11.32</v>
      </c>
      <c r="I65" s="401">
        <f t="shared" si="8"/>
        <v>13584</v>
      </c>
      <c r="J65" s="71">
        <f t="shared" si="2"/>
        <v>2.3812760746081701E-4</v>
      </c>
      <c r="K65" s="72">
        <f t="shared" si="4"/>
        <v>4.2479782410337702E-2</v>
      </c>
      <c r="L65" s="73" t="str">
        <f t="shared" si="3"/>
        <v>A</v>
      </c>
    </row>
    <row r="66" spans="1:12" ht="15.75">
      <c r="A66" s="395">
        <v>4</v>
      </c>
      <c r="B66" s="396"/>
      <c r="C66" s="397"/>
      <c r="D66" s="398" t="s">
        <v>195</v>
      </c>
      <c r="E66" s="399"/>
      <c r="F66" s="406"/>
      <c r="G66" s="406"/>
      <c r="H66" s="406"/>
      <c r="I66" s="406">
        <f>SUM(I67:I79)</f>
        <v>578666.38</v>
      </c>
      <c r="J66" s="71"/>
      <c r="K66" s="72">
        <f t="shared" si="4"/>
        <v>4.2479782410337702E-2</v>
      </c>
      <c r="L66" s="73" t="str">
        <f t="shared" si="3"/>
        <v>A</v>
      </c>
    </row>
    <row r="67" spans="1:12" ht="31.5">
      <c r="A67" s="250" t="s">
        <v>196</v>
      </c>
      <c r="B67" s="79" t="s">
        <v>197</v>
      </c>
      <c r="C67" s="68" t="s">
        <v>75</v>
      </c>
      <c r="D67" s="69" t="s">
        <v>198</v>
      </c>
      <c r="E67" s="70" t="s">
        <v>108</v>
      </c>
      <c r="F67" s="401">
        <v>750</v>
      </c>
      <c r="G67" s="401">
        <f>COMPOSIÇÕES!H201</f>
        <v>48.972000000000001</v>
      </c>
      <c r="H67" s="401">
        <f t="shared" ref="H67:H79" si="9">ROUND(G67*1.2423,2)</f>
        <v>60.84</v>
      </c>
      <c r="I67" s="401">
        <f t="shared" ref="I67:I79" si="10">ROUND(F67*H67,2)</f>
        <v>45630</v>
      </c>
      <c r="J67" s="71">
        <f t="shared" si="2"/>
        <v>7.9989419378953899E-4</v>
      </c>
      <c r="K67" s="72">
        <f t="shared" si="4"/>
        <v>4.32796766041273E-2</v>
      </c>
      <c r="L67" s="73" t="str">
        <f t="shared" si="3"/>
        <v>A</v>
      </c>
    </row>
    <row r="68" spans="1:12" ht="31.5">
      <c r="A68" s="250" t="s">
        <v>199</v>
      </c>
      <c r="B68" s="79" t="s">
        <v>200</v>
      </c>
      <c r="C68" s="68" t="s">
        <v>75</v>
      </c>
      <c r="D68" s="69" t="s">
        <v>201</v>
      </c>
      <c r="E68" s="70" t="s">
        <v>108</v>
      </c>
      <c r="F68" s="401">
        <v>50</v>
      </c>
      <c r="G68" s="401">
        <f>COMPOSIÇÕES!H204</f>
        <v>28.196000000000002</v>
      </c>
      <c r="H68" s="401">
        <f t="shared" si="9"/>
        <v>35.03</v>
      </c>
      <c r="I68" s="401">
        <f t="shared" si="10"/>
        <v>1751.5</v>
      </c>
      <c r="J68" s="71">
        <f t="shared" si="2"/>
        <v>3.0703806277062802E-5</v>
      </c>
      <c r="K68" s="72">
        <f t="shared" si="4"/>
        <v>4.3310380410404303E-2</v>
      </c>
      <c r="L68" s="73" t="str">
        <f t="shared" si="3"/>
        <v>A</v>
      </c>
    </row>
    <row r="69" spans="1:12" ht="31.5">
      <c r="A69" s="250" t="s">
        <v>202</v>
      </c>
      <c r="B69" s="79" t="s">
        <v>203</v>
      </c>
      <c r="C69" s="68" t="s">
        <v>75</v>
      </c>
      <c r="D69" s="69" t="s">
        <v>204</v>
      </c>
      <c r="E69" s="70" t="s">
        <v>108</v>
      </c>
      <c r="F69" s="401">
        <v>300</v>
      </c>
      <c r="G69" s="401">
        <f>COMPOSIÇÕES!H207</f>
        <v>87.555999999999997</v>
      </c>
      <c r="H69" s="401">
        <f t="shared" si="9"/>
        <v>108.77</v>
      </c>
      <c r="I69" s="401">
        <f t="shared" si="10"/>
        <v>32631</v>
      </c>
      <c r="J69" s="71">
        <f t="shared" si="2"/>
        <v>5.7202164009525396E-4</v>
      </c>
      <c r="K69" s="72">
        <f t="shared" si="4"/>
        <v>4.3882402050499598E-2</v>
      </c>
      <c r="L69" s="73" t="str">
        <f t="shared" si="3"/>
        <v>A</v>
      </c>
    </row>
    <row r="70" spans="1:12" ht="47.25">
      <c r="A70" s="250" t="s">
        <v>205</v>
      </c>
      <c r="B70" s="79" t="s">
        <v>206</v>
      </c>
      <c r="C70" s="68" t="s">
        <v>75</v>
      </c>
      <c r="D70" s="69" t="s">
        <v>207</v>
      </c>
      <c r="E70" s="70" t="s">
        <v>108</v>
      </c>
      <c r="F70" s="401">
        <v>3400</v>
      </c>
      <c r="G70" s="401">
        <f>COMPOSIÇÕES!H212</f>
        <v>5.7779790000000002</v>
      </c>
      <c r="H70" s="401">
        <f t="shared" si="9"/>
        <v>7.18</v>
      </c>
      <c r="I70" s="401">
        <f t="shared" si="10"/>
        <v>24412</v>
      </c>
      <c r="J70" s="71">
        <f t="shared" si="2"/>
        <v>4.27942517177081E-4</v>
      </c>
      <c r="K70" s="72">
        <f t="shared" si="4"/>
        <v>4.4310344567676699E-2</v>
      </c>
      <c r="L70" s="73" t="str">
        <f t="shared" si="3"/>
        <v>A</v>
      </c>
    </row>
    <row r="71" spans="1:12" ht="31.5">
      <c r="A71" s="250" t="s">
        <v>208</v>
      </c>
      <c r="B71" s="79" t="s">
        <v>209</v>
      </c>
      <c r="C71" s="68" t="s">
        <v>75</v>
      </c>
      <c r="D71" s="69" t="s">
        <v>210</v>
      </c>
      <c r="E71" s="70" t="s">
        <v>108</v>
      </c>
      <c r="F71" s="401">
        <v>1400</v>
      </c>
      <c r="G71" s="401">
        <f>COMPOSIÇÕES!H216</f>
        <v>17.454139999999999</v>
      </c>
      <c r="H71" s="401">
        <f t="shared" si="9"/>
        <v>21.68</v>
      </c>
      <c r="I71" s="401">
        <f t="shared" si="10"/>
        <v>30352</v>
      </c>
      <c r="J71" s="71">
        <f t="shared" si="2"/>
        <v>5.32070755421873E-4</v>
      </c>
      <c r="K71" s="72">
        <f t="shared" si="4"/>
        <v>4.4842415323098503E-2</v>
      </c>
      <c r="L71" s="73" t="str">
        <f t="shared" si="3"/>
        <v>A</v>
      </c>
    </row>
    <row r="72" spans="1:12" ht="47.25">
      <c r="A72" s="250" t="s">
        <v>211</v>
      </c>
      <c r="B72" s="79" t="s">
        <v>212</v>
      </c>
      <c r="C72" s="68" t="s">
        <v>75</v>
      </c>
      <c r="D72" s="69" t="s">
        <v>213</v>
      </c>
      <c r="E72" s="70" t="s">
        <v>108</v>
      </c>
      <c r="F72" s="401">
        <v>1000</v>
      </c>
      <c r="G72" s="401">
        <f>COMPOSIÇÕES!H219</f>
        <v>35.319200000000002</v>
      </c>
      <c r="H72" s="401">
        <f t="shared" si="9"/>
        <v>43.88</v>
      </c>
      <c r="I72" s="401">
        <f t="shared" si="10"/>
        <v>43880</v>
      </c>
      <c r="J72" s="71">
        <f t="shared" si="2"/>
        <v>7.6921668252213395E-4</v>
      </c>
      <c r="K72" s="72">
        <f t="shared" si="4"/>
        <v>4.5611632005620698E-2</v>
      </c>
      <c r="L72" s="73" t="str">
        <f t="shared" si="3"/>
        <v>A</v>
      </c>
    </row>
    <row r="73" spans="1:12" ht="31.5">
      <c r="A73" s="250" t="s">
        <v>214</v>
      </c>
      <c r="B73" s="79" t="s">
        <v>215</v>
      </c>
      <c r="C73" s="68" t="s">
        <v>75</v>
      </c>
      <c r="D73" s="69" t="s">
        <v>216</v>
      </c>
      <c r="E73" s="70" t="s">
        <v>108</v>
      </c>
      <c r="F73" s="401">
        <v>590</v>
      </c>
      <c r="G73" s="401">
        <f>COMPOSIÇÕES!H225</f>
        <v>161.41399999999999</v>
      </c>
      <c r="H73" s="401">
        <f t="shared" si="9"/>
        <v>200.52</v>
      </c>
      <c r="I73" s="401">
        <f t="shared" si="10"/>
        <v>118306.8</v>
      </c>
      <c r="J73" s="71">
        <f t="shared" si="2"/>
        <v>2.0739189657203601E-3</v>
      </c>
      <c r="K73" s="72">
        <f t="shared" si="4"/>
        <v>4.7685550971341001E-2</v>
      </c>
      <c r="L73" s="73" t="str">
        <f t="shared" si="3"/>
        <v>A</v>
      </c>
    </row>
    <row r="74" spans="1:12" ht="63">
      <c r="A74" s="250" t="s">
        <v>217</v>
      </c>
      <c r="B74" s="79" t="s">
        <v>218</v>
      </c>
      <c r="C74" s="68" t="s">
        <v>75</v>
      </c>
      <c r="D74" s="69" t="s">
        <v>219</v>
      </c>
      <c r="E74" s="70" t="s">
        <v>108</v>
      </c>
      <c r="F74" s="401">
        <v>1000</v>
      </c>
      <c r="G74" s="401">
        <f>COMPOSIÇÕES!H229</f>
        <v>16.366399999999999</v>
      </c>
      <c r="H74" s="401">
        <f t="shared" si="9"/>
        <v>20.329999999999998</v>
      </c>
      <c r="I74" s="401">
        <f t="shared" si="10"/>
        <v>20330</v>
      </c>
      <c r="J74" s="71">
        <f t="shared" si="2"/>
        <v>3.5638503089505401E-4</v>
      </c>
      <c r="K74" s="72">
        <f t="shared" si="4"/>
        <v>4.8041936002236101E-2</v>
      </c>
      <c r="L74" s="73" t="str">
        <f t="shared" si="3"/>
        <v>A</v>
      </c>
    </row>
    <row r="75" spans="1:12" ht="15.75">
      <c r="A75" s="250" t="s">
        <v>220</v>
      </c>
      <c r="B75" s="79" t="s">
        <v>221</v>
      </c>
      <c r="C75" s="68" t="s">
        <v>75</v>
      </c>
      <c r="D75" s="69" t="s">
        <v>222</v>
      </c>
      <c r="E75" s="70" t="s">
        <v>108</v>
      </c>
      <c r="F75" s="401">
        <v>440</v>
      </c>
      <c r="G75" s="401">
        <f>COMPOSIÇÕES!H234</f>
        <v>135.64500000000001</v>
      </c>
      <c r="H75" s="401">
        <f t="shared" si="9"/>
        <v>168.51</v>
      </c>
      <c r="I75" s="401">
        <f t="shared" si="10"/>
        <v>74144.399999999994</v>
      </c>
      <c r="J75" s="71">
        <f t="shared" si="2"/>
        <v>1.2997518093799899E-3</v>
      </c>
      <c r="K75" s="72">
        <f t="shared" si="4"/>
        <v>4.9341687811616103E-2</v>
      </c>
      <c r="L75" s="73" t="str">
        <f t="shared" si="3"/>
        <v>A</v>
      </c>
    </row>
    <row r="76" spans="1:12" ht="31.5">
      <c r="A76" s="250" t="s">
        <v>223</v>
      </c>
      <c r="B76" s="79" t="s">
        <v>224</v>
      </c>
      <c r="C76" s="68" t="s">
        <v>75</v>
      </c>
      <c r="D76" s="69" t="s">
        <v>225</v>
      </c>
      <c r="E76" s="70" t="s">
        <v>108</v>
      </c>
      <c r="F76" s="401">
        <v>800</v>
      </c>
      <c r="G76" s="401">
        <f>COMPOSIÇÕES!H238</f>
        <v>82.427599999999998</v>
      </c>
      <c r="H76" s="401">
        <f t="shared" si="9"/>
        <v>102.4</v>
      </c>
      <c r="I76" s="401">
        <f t="shared" si="10"/>
        <v>81920</v>
      </c>
      <c r="J76" s="71">
        <f t="shared" si="2"/>
        <v>1.43605812744333E-3</v>
      </c>
      <c r="K76" s="72">
        <f t="shared" si="4"/>
        <v>5.0777745939059399E-2</v>
      </c>
      <c r="L76" s="73" t="str">
        <f t="shared" si="3"/>
        <v>A</v>
      </c>
    </row>
    <row r="77" spans="1:12" ht="47.25">
      <c r="A77" s="250" t="s">
        <v>226</v>
      </c>
      <c r="B77" s="79" t="s">
        <v>227</v>
      </c>
      <c r="C77" s="68" t="s">
        <v>75</v>
      </c>
      <c r="D77" s="69" t="s">
        <v>228</v>
      </c>
      <c r="E77" s="70" t="s">
        <v>108</v>
      </c>
      <c r="F77" s="401">
        <v>484</v>
      </c>
      <c r="G77" s="401">
        <f>COMPOSIÇÕES!H248</f>
        <v>142.69159999999999</v>
      </c>
      <c r="H77" s="401">
        <f t="shared" si="9"/>
        <v>177.27</v>
      </c>
      <c r="I77" s="401">
        <f t="shared" si="10"/>
        <v>85798.68</v>
      </c>
      <c r="J77" s="71">
        <f t="shared" si="2"/>
        <v>1.50405141281628E-3</v>
      </c>
      <c r="K77" s="72">
        <f t="shared" si="4"/>
        <v>5.22817973518757E-2</v>
      </c>
      <c r="L77" s="73" t="str">
        <f t="shared" si="3"/>
        <v>A</v>
      </c>
    </row>
    <row r="78" spans="1:12" ht="31.5">
      <c r="A78" s="250" t="s">
        <v>229</v>
      </c>
      <c r="B78" s="79" t="s">
        <v>230</v>
      </c>
      <c r="C78" s="68" t="s">
        <v>75</v>
      </c>
      <c r="D78" s="69" t="s">
        <v>231</v>
      </c>
      <c r="E78" s="70" t="s">
        <v>108</v>
      </c>
      <c r="F78" s="401">
        <v>2000</v>
      </c>
      <c r="G78" s="401">
        <f>COMPOSIÇÕES!H251</f>
        <v>7.67</v>
      </c>
      <c r="H78" s="401">
        <f t="shared" si="9"/>
        <v>9.5299999999999994</v>
      </c>
      <c r="I78" s="401">
        <f t="shared" si="10"/>
        <v>19060</v>
      </c>
      <c r="J78" s="71">
        <f t="shared" si="2"/>
        <v>3.3412192271813703E-4</v>
      </c>
      <c r="K78" s="72">
        <f t="shared" si="4"/>
        <v>5.2615919274593803E-2</v>
      </c>
      <c r="L78" s="73" t="str">
        <f t="shared" si="3"/>
        <v>A</v>
      </c>
    </row>
    <row r="79" spans="1:12" ht="31.5">
      <c r="A79" s="250" t="s">
        <v>232</v>
      </c>
      <c r="B79" s="68">
        <v>100575</v>
      </c>
      <c r="C79" s="75" t="s">
        <v>51</v>
      </c>
      <c r="D79" s="69" t="s">
        <v>233</v>
      </c>
      <c r="E79" s="70" t="s">
        <v>59</v>
      </c>
      <c r="F79" s="401">
        <v>5000</v>
      </c>
      <c r="G79" s="402">
        <f>VLOOKUP($B79,'SINAPI 2021-07-ND'!$D$3:$H$6857,5,FALSE)</f>
        <v>7.0000000000000007E-2</v>
      </c>
      <c r="H79" s="401">
        <f t="shared" si="9"/>
        <v>0.09</v>
      </c>
      <c r="I79" s="401">
        <f t="shared" si="10"/>
        <v>450</v>
      </c>
      <c r="J79" s="71">
        <f t="shared" si="2"/>
        <v>7.8885028973327295E-6</v>
      </c>
      <c r="K79" s="72">
        <f t="shared" si="4"/>
        <v>5.2623807777491198E-2</v>
      </c>
      <c r="L79" s="73" t="str">
        <f t="shared" si="3"/>
        <v>A</v>
      </c>
    </row>
    <row r="80" spans="1:12" ht="15.75">
      <c r="A80" s="395">
        <v>5</v>
      </c>
      <c r="B80" s="396"/>
      <c r="C80" s="397"/>
      <c r="D80" s="398" t="s">
        <v>234</v>
      </c>
      <c r="E80" s="399"/>
      <c r="F80" s="406"/>
      <c r="G80" s="406"/>
      <c r="H80" s="406"/>
      <c r="I80" s="406">
        <f>SUM(I81:I86)</f>
        <v>571056</v>
      </c>
      <c r="J80" s="71"/>
      <c r="K80" s="72">
        <f t="shared" si="4"/>
        <v>5.2623807777491198E-2</v>
      </c>
      <c r="L80" s="73" t="str">
        <f t="shared" ref="L80:L143" si="11">IF(K80&lt;$P$23,$O$23,IF(K80&lt;$P$24,$O$24,$O$25))</f>
        <v>A</v>
      </c>
    </row>
    <row r="81" spans="1:12" ht="94.5">
      <c r="A81" s="250" t="s">
        <v>235</v>
      </c>
      <c r="B81" s="412">
        <v>100982</v>
      </c>
      <c r="C81" s="75" t="s">
        <v>51</v>
      </c>
      <c r="D81" s="69" t="s">
        <v>236</v>
      </c>
      <c r="E81" s="70" t="s">
        <v>108</v>
      </c>
      <c r="F81" s="401">
        <v>5000</v>
      </c>
      <c r="G81" s="402">
        <f>VLOOKUP($B81,'SINAPI 2021-07-ND'!$D$3:$H$6857,5,FALSE)</f>
        <v>6.17</v>
      </c>
      <c r="H81" s="401">
        <f t="shared" ref="H81:H86" si="12">ROUND(G81*1.2423,2)</f>
        <v>7.66</v>
      </c>
      <c r="I81" s="401">
        <f t="shared" ref="I81:I86" si="13">ROUND(F81*H81,2)</f>
        <v>38300</v>
      </c>
      <c r="J81" s="71">
        <f t="shared" ref="J81:J143" si="14">I81/$I$13</f>
        <v>6.7139924659520805E-4</v>
      </c>
      <c r="K81" s="72">
        <f t="shared" ref="K81:K144" si="15">K80+J81</f>
        <v>5.3295207024086397E-2</v>
      </c>
      <c r="L81" s="73" t="str">
        <f t="shared" si="11"/>
        <v>A</v>
      </c>
    </row>
    <row r="82" spans="1:12" ht="15.75">
      <c r="A82" s="250" t="s">
        <v>237</v>
      </c>
      <c r="B82" s="79" t="s">
        <v>238</v>
      </c>
      <c r="C82" s="68" t="s">
        <v>75</v>
      </c>
      <c r="D82" s="69" t="s">
        <v>239</v>
      </c>
      <c r="E82" s="70" t="s">
        <v>108</v>
      </c>
      <c r="F82" s="401">
        <v>1000</v>
      </c>
      <c r="G82" s="401">
        <f>COMPOSIÇÕES!H254</f>
        <v>14.84</v>
      </c>
      <c r="H82" s="401">
        <f t="shared" si="12"/>
        <v>18.440000000000001</v>
      </c>
      <c r="I82" s="401">
        <f t="shared" si="13"/>
        <v>18440</v>
      </c>
      <c r="J82" s="71">
        <f t="shared" si="14"/>
        <v>3.2325331872625699E-4</v>
      </c>
      <c r="K82" s="72">
        <f t="shared" si="15"/>
        <v>5.3618460342812597E-2</v>
      </c>
      <c r="L82" s="73" t="str">
        <f t="shared" si="11"/>
        <v>A</v>
      </c>
    </row>
    <row r="83" spans="1:12" ht="15.75">
      <c r="A83" s="250" t="s">
        <v>240</v>
      </c>
      <c r="B83" s="79" t="s">
        <v>241</v>
      </c>
      <c r="C83" s="68" t="s">
        <v>75</v>
      </c>
      <c r="D83" s="69" t="s">
        <v>242</v>
      </c>
      <c r="E83" s="70" t="s">
        <v>108</v>
      </c>
      <c r="F83" s="401">
        <v>1000</v>
      </c>
      <c r="G83" s="401">
        <f>COMPOSIÇÕES!H257</f>
        <v>44.52</v>
      </c>
      <c r="H83" s="401">
        <f t="shared" si="12"/>
        <v>55.31</v>
      </c>
      <c r="I83" s="401">
        <f t="shared" si="13"/>
        <v>55310</v>
      </c>
      <c r="J83" s="71">
        <f t="shared" si="14"/>
        <v>9.6958465611438505E-4</v>
      </c>
      <c r="K83" s="72">
        <f t="shared" si="15"/>
        <v>5.4588044998926999E-2</v>
      </c>
      <c r="L83" s="73" t="str">
        <f t="shared" si="11"/>
        <v>A</v>
      </c>
    </row>
    <row r="84" spans="1:12" ht="15.75">
      <c r="A84" s="250" t="s">
        <v>243</v>
      </c>
      <c r="B84" s="79" t="s">
        <v>244</v>
      </c>
      <c r="C84" s="68" t="s">
        <v>75</v>
      </c>
      <c r="D84" s="69" t="s">
        <v>245</v>
      </c>
      <c r="E84" s="70" t="s">
        <v>108</v>
      </c>
      <c r="F84" s="401">
        <v>800</v>
      </c>
      <c r="G84" s="401">
        <f>COMPOSIÇÕES!H260</f>
        <v>74.2</v>
      </c>
      <c r="H84" s="401">
        <f t="shared" si="12"/>
        <v>92.18</v>
      </c>
      <c r="I84" s="401">
        <f t="shared" si="13"/>
        <v>73744</v>
      </c>
      <c r="J84" s="71">
        <f t="shared" si="14"/>
        <v>1.29273279480201E-3</v>
      </c>
      <c r="K84" s="72">
        <f t="shared" si="15"/>
        <v>5.5880777793728999E-2</v>
      </c>
      <c r="L84" s="73" t="str">
        <f t="shared" si="11"/>
        <v>A</v>
      </c>
    </row>
    <row r="85" spans="1:12" ht="15.75">
      <c r="A85" s="250" t="s">
        <v>246</v>
      </c>
      <c r="B85" s="79" t="s">
        <v>247</v>
      </c>
      <c r="C85" s="68" t="s">
        <v>75</v>
      </c>
      <c r="D85" s="69" t="s">
        <v>248</v>
      </c>
      <c r="E85" s="70" t="s">
        <v>108</v>
      </c>
      <c r="F85" s="401">
        <v>600</v>
      </c>
      <c r="G85" s="401">
        <f>COMPOSIÇÕES!H263</f>
        <v>87.555999999999997</v>
      </c>
      <c r="H85" s="401">
        <f t="shared" si="12"/>
        <v>108.77</v>
      </c>
      <c r="I85" s="401">
        <f t="shared" si="13"/>
        <v>65262</v>
      </c>
      <c r="J85" s="71">
        <f t="shared" si="14"/>
        <v>1.1440432801905101E-3</v>
      </c>
      <c r="K85" s="72">
        <f t="shared" si="15"/>
        <v>5.7024821073919499E-2</v>
      </c>
      <c r="L85" s="73" t="str">
        <f t="shared" si="11"/>
        <v>A</v>
      </c>
    </row>
    <row r="86" spans="1:12" ht="47.25">
      <c r="A86" s="250" t="s">
        <v>249</v>
      </c>
      <c r="B86" s="68">
        <v>97914</v>
      </c>
      <c r="C86" s="75" t="s">
        <v>51</v>
      </c>
      <c r="D86" s="69" t="s">
        <v>250</v>
      </c>
      <c r="E86" s="70" t="s">
        <v>251</v>
      </c>
      <c r="F86" s="401">
        <v>125000</v>
      </c>
      <c r="G86" s="402">
        <f>VLOOKUP($B86,'SINAPI 2021-07-ND'!$D$3:$H$6857,5,FALSE)</f>
        <v>2.06</v>
      </c>
      <c r="H86" s="401">
        <f t="shared" si="12"/>
        <v>2.56</v>
      </c>
      <c r="I86" s="401">
        <f t="shared" si="13"/>
        <v>320000</v>
      </c>
      <c r="J86" s="71">
        <f t="shared" si="14"/>
        <v>5.6096020603254998E-3</v>
      </c>
      <c r="K86" s="72">
        <f t="shared" si="15"/>
        <v>6.2634423134244999E-2</v>
      </c>
      <c r="L86" s="73" t="str">
        <f t="shared" si="11"/>
        <v>A</v>
      </c>
    </row>
    <row r="87" spans="1:12" ht="31.5">
      <c r="A87" s="395">
        <v>6</v>
      </c>
      <c r="B87" s="396"/>
      <c r="C87" s="397"/>
      <c r="D87" s="398" t="s">
        <v>252</v>
      </c>
      <c r="E87" s="399"/>
      <c r="F87" s="406"/>
      <c r="G87" s="406"/>
      <c r="H87" s="406"/>
      <c r="I87" s="406">
        <f>SUM(I88:I169)</f>
        <v>13024167.949999999</v>
      </c>
      <c r="J87" s="71"/>
      <c r="K87" s="72">
        <f t="shared" si="15"/>
        <v>6.2634423134244999E-2</v>
      </c>
      <c r="L87" s="73" t="str">
        <f t="shared" si="11"/>
        <v>A</v>
      </c>
    </row>
    <row r="88" spans="1:12" ht="47.25">
      <c r="A88" s="250" t="s">
        <v>253</v>
      </c>
      <c r="B88" s="79" t="s">
        <v>254</v>
      </c>
      <c r="C88" s="68" t="s">
        <v>75</v>
      </c>
      <c r="D88" s="69" t="s">
        <v>255</v>
      </c>
      <c r="E88" s="70" t="s">
        <v>62</v>
      </c>
      <c r="F88" s="401">
        <v>325</v>
      </c>
      <c r="G88" s="401">
        <f>COMPOSIÇÕES!H275</f>
        <v>172.44431</v>
      </c>
      <c r="H88" s="401">
        <f t="shared" ref="H88:H151" si="16">ROUND(G88*1.2423,2)</f>
        <v>214.23</v>
      </c>
      <c r="I88" s="401">
        <f t="shared" ref="I88:I118" si="17">ROUND(F88*H88,2)</f>
        <v>69624.75</v>
      </c>
      <c r="J88" s="71">
        <f t="shared" si="14"/>
        <v>1.22052231578015E-3</v>
      </c>
      <c r="K88" s="72">
        <f t="shared" si="15"/>
        <v>6.3854945450025194E-2</v>
      </c>
      <c r="L88" s="73" t="str">
        <f t="shared" si="11"/>
        <v>A</v>
      </c>
    </row>
    <row r="89" spans="1:12" ht="47.25">
      <c r="A89" s="250" t="s">
        <v>256</v>
      </c>
      <c r="B89" s="79" t="s">
        <v>257</v>
      </c>
      <c r="C89" s="68" t="s">
        <v>75</v>
      </c>
      <c r="D89" s="69" t="s">
        <v>258</v>
      </c>
      <c r="E89" s="70" t="s">
        <v>62</v>
      </c>
      <c r="F89" s="401">
        <v>200</v>
      </c>
      <c r="G89" s="401">
        <f>COMPOSIÇÕES!H287</f>
        <v>234.16141999999999</v>
      </c>
      <c r="H89" s="401">
        <f t="shared" si="16"/>
        <v>290.89999999999998</v>
      </c>
      <c r="I89" s="401">
        <f t="shared" si="17"/>
        <v>58180</v>
      </c>
      <c r="J89" s="71">
        <f t="shared" si="14"/>
        <v>1.01989577459293E-3</v>
      </c>
      <c r="K89" s="72">
        <f t="shared" si="15"/>
        <v>6.4874841224618104E-2</v>
      </c>
      <c r="L89" s="73" t="str">
        <f t="shared" si="11"/>
        <v>A</v>
      </c>
    </row>
    <row r="90" spans="1:12" ht="63">
      <c r="A90" s="250" t="s">
        <v>259</v>
      </c>
      <c r="B90" s="79" t="s">
        <v>260</v>
      </c>
      <c r="C90" s="68" t="s">
        <v>75</v>
      </c>
      <c r="D90" s="69" t="s">
        <v>261</v>
      </c>
      <c r="E90" s="70" t="s">
        <v>62</v>
      </c>
      <c r="F90" s="401">
        <v>200</v>
      </c>
      <c r="G90" s="401">
        <f>COMPOSIÇÕES!H300</f>
        <v>412.74176</v>
      </c>
      <c r="H90" s="401">
        <f t="shared" si="16"/>
        <v>512.75</v>
      </c>
      <c r="I90" s="401">
        <f t="shared" si="17"/>
        <v>102550</v>
      </c>
      <c r="J90" s="71">
        <f t="shared" si="14"/>
        <v>1.7977021602699401E-3</v>
      </c>
      <c r="K90" s="72">
        <f t="shared" si="15"/>
        <v>6.6672543384887997E-2</v>
      </c>
      <c r="L90" s="73" t="str">
        <f t="shared" si="11"/>
        <v>A</v>
      </c>
    </row>
    <row r="91" spans="1:12" ht="63">
      <c r="A91" s="250" t="s">
        <v>262</v>
      </c>
      <c r="B91" s="79" t="s">
        <v>263</v>
      </c>
      <c r="C91" s="68" t="s">
        <v>75</v>
      </c>
      <c r="D91" s="69" t="s">
        <v>264</v>
      </c>
      <c r="E91" s="70" t="s">
        <v>62</v>
      </c>
      <c r="F91" s="401">
        <v>200</v>
      </c>
      <c r="G91" s="401">
        <f>COMPOSIÇÕES!H326</f>
        <v>687.74395000000004</v>
      </c>
      <c r="H91" s="401">
        <f t="shared" si="16"/>
        <v>854.38</v>
      </c>
      <c r="I91" s="401">
        <f t="shared" si="17"/>
        <v>170876</v>
      </c>
      <c r="J91" s="71">
        <f t="shared" si="14"/>
        <v>2.9954573801880598E-3</v>
      </c>
      <c r="K91" s="72">
        <f t="shared" si="15"/>
        <v>6.9668000765076094E-2</v>
      </c>
      <c r="L91" s="73" t="str">
        <f t="shared" si="11"/>
        <v>A</v>
      </c>
    </row>
    <row r="92" spans="1:12" ht="63">
      <c r="A92" s="250" t="s">
        <v>265</v>
      </c>
      <c r="B92" s="79" t="s">
        <v>266</v>
      </c>
      <c r="C92" s="68" t="s">
        <v>75</v>
      </c>
      <c r="D92" s="69" t="s">
        <v>267</v>
      </c>
      <c r="E92" s="70" t="s">
        <v>62</v>
      </c>
      <c r="F92" s="401">
        <v>78</v>
      </c>
      <c r="G92" s="401">
        <f>COMPOSIÇÕES!H326</f>
        <v>687.74395000000004</v>
      </c>
      <c r="H92" s="401">
        <f t="shared" si="16"/>
        <v>854.38</v>
      </c>
      <c r="I92" s="401">
        <f t="shared" si="17"/>
        <v>66641.64</v>
      </c>
      <c r="J92" s="71">
        <f t="shared" si="14"/>
        <v>1.1682283782733401E-3</v>
      </c>
      <c r="K92" s="72">
        <f t="shared" si="15"/>
        <v>7.0836229143349402E-2</v>
      </c>
      <c r="L92" s="73" t="str">
        <f t="shared" si="11"/>
        <v>A</v>
      </c>
    </row>
    <row r="93" spans="1:12" ht="63">
      <c r="A93" s="250" t="s">
        <v>268</v>
      </c>
      <c r="B93" s="79" t="s">
        <v>269</v>
      </c>
      <c r="C93" s="68" t="s">
        <v>75</v>
      </c>
      <c r="D93" s="69" t="s">
        <v>270</v>
      </c>
      <c r="E93" s="70" t="s">
        <v>62</v>
      </c>
      <c r="F93" s="401">
        <v>65</v>
      </c>
      <c r="G93" s="401">
        <f>COMPOSIÇÕES!H340</f>
        <v>955.69460000000004</v>
      </c>
      <c r="H93" s="401">
        <f t="shared" si="16"/>
        <v>1187.26</v>
      </c>
      <c r="I93" s="401">
        <f t="shared" si="17"/>
        <v>77171.899999999994</v>
      </c>
      <c r="J93" s="71">
        <f t="shared" si="14"/>
        <v>1.3528239038726E-3</v>
      </c>
      <c r="K93" s="72">
        <f t="shared" si="15"/>
        <v>7.2189053047221993E-2</v>
      </c>
      <c r="L93" s="73" t="str">
        <f t="shared" si="11"/>
        <v>A</v>
      </c>
    </row>
    <row r="94" spans="1:12" ht="63">
      <c r="A94" s="250" t="s">
        <v>271</v>
      </c>
      <c r="B94" s="79" t="s">
        <v>272</v>
      </c>
      <c r="C94" s="68" t="s">
        <v>75</v>
      </c>
      <c r="D94" s="69" t="s">
        <v>273</v>
      </c>
      <c r="E94" s="70" t="s">
        <v>62</v>
      </c>
      <c r="F94" s="401">
        <v>65</v>
      </c>
      <c r="G94" s="401">
        <f>COMPOSIÇÕES!H353</f>
        <v>1317.10445</v>
      </c>
      <c r="H94" s="401">
        <f t="shared" si="16"/>
        <v>1636.24</v>
      </c>
      <c r="I94" s="401">
        <f t="shared" si="17"/>
        <v>106355.6</v>
      </c>
      <c r="J94" s="71">
        <f t="shared" si="14"/>
        <v>1.8644143527723599E-3</v>
      </c>
      <c r="K94" s="72">
        <f t="shared" si="15"/>
        <v>7.4053467399994397E-2</v>
      </c>
      <c r="L94" s="73" t="str">
        <f t="shared" si="11"/>
        <v>A</v>
      </c>
    </row>
    <row r="95" spans="1:12" ht="47.25">
      <c r="A95" s="250" t="s">
        <v>274</v>
      </c>
      <c r="B95" s="79" t="s">
        <v>275</v>
      </c>
      <c r="C95" s="68" t="s">
        <v>75</v>
      </c>
      <c r="D95" s="69" t="s">
        <v>276</v>
      </c>
      <c r="E95" s="70" t="s">
        <v>62</v>
      </c>
      <c r="F95" s="401">
        <v>500</v>
      </c>
      <c r="G95" s="401">
        <f>COMPOSIÇÕES!H364</f>
        <v>332.17471999999998</v>
      </c>
      <c r="H95" s="401">
        <f t="shared" si="16"/>
        <v>412.66</v>
      </c>
      <c r="I95" s="401">
        <f t="shared" si="17"/>
        <v>206330</v>
      </c>
      <c r="J95" s="71">
        <f t="shared" si="14"/>
        <v>3.6169662284592499E-3</v>
      </c>
      <c r="K95" s="72">
        <f t="shared" si="15"/>
        <v>7.7670433628453703E-2</v>
      </c>
      <c r="L95" s="73" t="str">
        <f t="shared" si="11"/>
        <v>A</v>
      </c>
    </row>
    <row r="96" spans="1:12" ht="47.25">
      <c r="A96" s="250" t="s">
        <v>277</v>
      </c>
      <c r="B96" s="79" t="s">
        <v>278</v>
      </c>
      <c r="C96" s="68" t="s">
        <v>75</v>
      </c>
      <c r="D96" s="69" t="s">
        <v>279</v>
      </c>
      <c r="E96" s="70" t="s">
        <v>62</v>
      </c>
      <c r="F96" s="401">
        <v>600</v>
      </c>
      <c r="G96" s="401">
        <f>COMPOSIÇÕES!H375</f>
        <v>371.79733249999998</v>
      </c>
      <c r="H96" s="401">
        <f t="shared" si="16"/>
        <v>461.88</v>
      </c>
      <c r="I96" s="401">
        <f t="shared" si="17"/>
        <v>277128</v>
      </c>
      <c r="J96" s="71">
        <f t="shared" si="14"/>
        <v>4.8580556242933904E-3</v>
      </c>
      <c r="K96" s="72">
        <f t="shared" si="15"/>
        <v>8.2528489252747098E-2</v>
      </c>
      <c r="L96" s="73" t="str">
        <f t="shared" si="11"/>
        <v>A</v>
      </c>
    </row>
    <row r="97" spans="1:12" ht="47.25">
      <c r="A97" s="250" t="s">
        <v>280</v>
      </c>
      <c r="B97" s="79" t="s">
        <v>281</v>
      </c>
      <c r="C97" s="68" t="s">
        <v>75</v>
      </c>
      <c r="D97" s="69" t="s">
        <v>282</v>
      </c>
      <c r="E97" s="70" t="s">
        <v>62</v>
      </c>
      <c r="F97" s="401">
        <v>350</v>
      </c>
      <c r="G97" s="401">
        <f>COMPOSIÇÕES!H385</f>
        <v>603.31461375000003</v>
      </c>
      <c r="H97" s="401">
        <f t="shared" si="16"/>
        <v>749.5</v>
      </c>
      <c r="I97" s="401">
        <f t="shared" si="17"/>
        <v>262325</v>
      </c>
      <c r="J97" s="71">
        <f t="shared" si="14"/>
        <v>4.5985589389840199E-3</v>
      </c>
      <c r="K97" s="72">
        <f t="shared" si="15"/>
        <v>8.7127048191731102E-2</v>
      </c>
      <c r="L97" s="73" t="str">
        <f t="shared" si="11"/>
        <v>A</v>
      </c>
    </row>
    <row r="98" spans="1:12" ht="47.25">
      <c r="A98" s="250" t="s">
        <v>283</v>
      </c>
      <c r="B98" s="79" t="s">
        <v>284</v>
      </c>
      <c r="C98" s="68" t="s">
        <v>75</v>
      </c>
      <c r="D98" s="69" t="s">
        <v>285</v>
      </c>
      <c r="E98" s="70" t="s">
        <v>62</v>
      </c>
      <c r="F98" s="401">
        <v>250</v>
      </c>
      <c r="G98" s="401">
        <f>COMPOSIÇÕES!H396</f>
        <v>912.07857875000002</v>
      </c>
      <c r="H98" s="401">
        <f t="shared" si="16"/>
        <v>1133.08</v>
      </c>
      <c r="I98" s="401">
        <f t="shared" si="17"/>
        <v>283270</v>
      </c>
      <c r="J98" s="71">
        <f t="shared" si="14"/>
        <v>4.9657249238387602E-3</v>
      </c>
      <c r="K98" s="72">
        <f t="shared" si="15"/>
        <v>9.2092773115569806E-2</v>
      </c>
      <c r="L98" s="73" t="str">
        <f t="shared" si="11"/>
        <v>A</v>
      </c>
    </row>
    <row r="99" spans="1:12" ht="47.25">
      <c r="A99" s="250" t="s">
        <v>286</v>
      </c>
      <c r="B99" s="79" t="s">
        <v>287</v>
      </c>
      <c r="C99" s="68" t="s">
        <v>75</v>
      </c>
      <c r="D99" s="69" t="s">
        <v>288</v>
      </c>
      <c r="E99" s="70" t="s">
        <v>62</v>
      </c>
      <c r="F99" s="401">
        <v>150</v>
      </c>
      <c r="G99" s="401">
        <f>COMPOSIÇÕES!H406</f>
        <v>1127.674845</v>
      </c>
      <c r="H99" s="401">
        <f t="shared" si="16"/>
        <v>1400.91</v>
      </c>
      <c r="I99" s="401">
        <f t="shared" si="17"/>
        <v>210136.5</v>
      </c>
      <c r="J99" s="71">
        <f t="shared" si="14"/>
        <v>3.6836941979674701E-3</v>
      </c>
      <c r="K99" s="72">
        <f t="shared" si="15"/>
        <v>9.5776467313537297E-2</v>
      </c>
      <c r="L99" s="73" t="str">
        <f t="shared" si="11"/>
        <v>A</v>
      </c>
    </row>
    <row r="100" spans="1:12" ht="47.25">
      <c r="A100" s="250" t="s">
        <v>289</v>
      </c>
      <c r="B100" s="79" t="s">
        <v>290</v>
      </c>
      <c r="C100" s="68" t="s">
        <v>75</v>
      </c>
      <c r="D100" s="69" t="s">
        <v>291</v>
      </c>
      <c r="E100" s="70" t="s">
        <v>62</v>
      </c>
      <c r="F100" s="401">
        <v>100</v>
      </c>
      <c r="G100" s="401">
        <f>COMPOSIÇÕES!H417</f>
        <v>1860.3469975</v>
      </c>
      <c r="H100" s="401">
        <f t="shared" si="16"/>
        <v>2311.11</v>
      </c>
      <c r="I100" s="401">
        <f t="shared" si="17"/>
        <v>231111</v>
      </c>
      <c r="J100" s="71">
        <f t="shared" si="14"/>
        <v>4.0513773180121402E-3</v>
      </c>
      <c r="K100" s="72">
        <f t="shared" si="15"/>
        <v>9.9827844631549395E-2</v>
      </c>
      <c r="L100" s="73" t="str">
        <f t="shared" si="11"/>
        <v>A</v>
      </c>
    </row>
    <row r="101" spans="1:12" ht="63">
      <c r="A101" s="250" t="s">
        <v>292</v>
      </c>
      <c r="B101" s="79" t="s">
        <v>293</v>
      </c>
      <c r="C101" s="68" t="s">
        <v>75</v>
      </c>
      <c r="D101" s="69" t="s">
        <v>294</v>
      </c>
      <c r="E101" s="70" t="s">
        <v>62</v>
      </c>
      <c r="F101" s="401">
        <v>200</v>
      </c>
      <c r="G101" s="401">
        <f>COMPOSIÇÕES!H428</f>
        <v>412.59370000000001</v>
      </c>
      <c r="H101" s="401">
        <f t="shared" si="16"/>
        <v>512.57000000000005</v>
      </c>
      <c r="I101" s="401">
        <f t="shared" si="17"/>
        <v>102514</v>
      </c>
      <c r="J101" s="71">
        <f t="shared" si="14"/>
        <v>1.7970710800381501E-3</v>
      </c>
      <c r="K101" s="72">
        <f t="shared" si="15"/>
        <v>0.10162491571158799</v>
      </c>
      <c r="L101" s="73" t="str">
        <f t="shared" si="11"/>
        <v>A</v>
      </c>
    </row>
    <row r="102" spans="1:12" ht="63">
      <c r="A102" s="250" t="s">
        <v>295</v>
      </c>
      <c r="B102" s="79" t="s">
        <v>296</v>
      </c>
      <c r="C102" s="68" t="s">
        <v>75</v>
      </c>
      <c r="D102" s="69" t="s">
        <v>297</v>
      </c>
      <c r="E102" s="70" t="s">
        <v>62</v>
      </c>
      <c r="F102" s="401">
        <v>150</v>
      </c>
      <c r="G102" s="401">
        <f>COMPOSIÇÕES!H439</f>
        <v>770.04062999999996</v>
      </c>
      <c r="H102" s="401">
        <f t="shared" si="16"/>
        <v>956.62</v>
      </c>
      <c r="I102" s="401">
        <f t="shared" si="17"/>
        <v>143493</v>
      </c>
      <c r="J102" s="71">
        <f t="shared" si="14"/>
        <v>2.5154332138821499E-3</v>
      </c>
      <c r="K102" s="72">
        <f t="shared" si="15"/>
        <v>0.10414034892547</v>
      </c>
      <c r="L102" s="73" t="str">
        <f t="shared" si="11"/>
        <v>A</v>
      </c>
    </row>
    <row r="103" spans="1:12" ht="63">
      <c r="A103" s="250" t="s">
        <v>298</v>
      </c>
      <c r="B103" s="79" t="s">
        <v>299</v>
      </c>
      <c r="C103" s="68" t="s">
        <v>75</v>
      </c>
      <c r="D103" s="69" t="s">
        <v>300</v>
      </c>
      <c r="E103" s="70" t="s">
        <v>62</v>
      </c>
      <c r="F103" s="401">
        <v>150</v>
      </c>
      <c r="G103" s="401">
        <f>COMPOSIÇÕES!H449</f>
        <v>1366.5292199999999</v>
      </c>
      <c r="H103" s="401">
        <f t="shared" si="16"/>
        <v>1697.64</v>
      </c>
      <c r="I103" s="401">
        <f t="shared" si="17"/>
        <v>254646</v>
      </c>
      <c r="J103" s="71">
        <f t="shared" si="14"/>
        <v>4.4639460195426504E-3</v>
      </c>
      <c r="K103" s="72">
        <f t="shared" si="15"/>
        <v>0.108604294945012</v>
      </c>
      <c r="L103" s="73" t="str">
        <f t="shared" si="11"/>
        <v>A</v>
      </c>
    </row>
    <row r="104" spans="1:12" ht="63">
      <c r="A104" s="250" t="s">
        <v>301</v>
      </c>
      <c r="B104" s="79" t="s">
        <v>302</v>
      </c>
      <c r="C104" s="68" t="s">
        <v>75</v>
      </c>
      <c r="D104" s="69" t="s">
        <v>303</v>
      </c>
      <c r="E104" s="70" t="s">
        <v>62</v>
      </c>
      <c r="F104" s="401">
        <v>800</v>
      </c>
      <c r="G104" s="401">
        <f>COMPOSIÇÕES!H460</f>
        <v>1901.43885</v>
      </c>
      <c r="H104" s="401">
        <f t="shared" si="16"/>
        <v>2362.16</v>
      </c>
      <c r="I104" s="401">
        <f t="shared" si="17"/>
        <v>1889728</v>
      </c>
      <c r="J104" s="71">
        <f t="shared" si="14"/>
        <v>3.3126944007046202E-2</v>
      </c>
      <c r="K104" s="72">
        <f t="shared" si="15"/>
        <v>0.141731238952059</v>
      </c>
      <c r="L104" s="73" t="str">
        <f t="shared" si="11"/>
        <v>A</v>
      </c>
    </row>
    <row r="105" spans="1:12" ht="63">
      <c r="A105" s="250" t="s">
        <v>304</v>
      </c>
      <c r="B105" s="79" t="s">
        <v>305</v>
      </c>
      <c r="C105" s="68" t="s">
        <v>75</v>
      </c>
      <c r="D105" s="69" t="s">
        <v>306</v>
      </c>
      <c r="E105" s="70" t="s">
        <v>62</v>
      </c>
      <c r="F105" s="401">
        <v>200</v>
      </c>
      <c r="G105" s="401">
        <f>COMPOSIÇÕES!H470</f>
        <v>2497.2642099999998</v>
      </c>
      <c r="H105" s="401">
        <f t="shared" si="16"/>
        <v>3102.35</v>
      </c>
      <c r="I105" s="401">
        <f t="shared" si="17"/>
        <v>620470</v>
      </c>
      <c r="J105" s="71">
        <f t="shared" si="14"/>
        <v>1.08768430949068E-2</v>
      </c>
      <c r="K105" s="72">
        <f t="shared" si="15"/>
        <v>0.15260808204696499</v>
      </c>
      <c r="L105" s="73" t="str">
        <f t="shared" si="11"/>
        <v>A</v>
      </c>
    </row>
    <row r="106" spans="1:12" ht="15.75">
      <c r="A106" s="250" t="s">
        <v>307</v>
      </c>
      <c r="B106" s="68">
        <v>102737</v>
      </c>
      <c r="C106" s="75" t="s">
        <v>51</v>
      </c>
      <c r="D106" s="69" t="s">
        <v>308</v>
      </c>
      <c r="E106" s="70" t="s">
        <v>189</v>
      </c>
      <c r="F106" s="401">
        <v>5.2</v>
      </c>
      <c r="G106" s="402">
        <f>VLOOKUP($B106,'SINAPI 2021-07-ND'!$D$3:$H$6973,5,FALSE)</f>
        <v>1027.5899999999999</v>
      </c>
      <c r="H106" s="401">
        <f t="shared" si="16"/>
        <v>1276.58</v>
      </c>
      <c r="I106" s="401">
        <f t="shared" si="17"/>
        <v>6638.22</v>
      </c>
      <c r="J106" s="71">
        <f t="shared" si="14"/>
        <v>1.16368039340294E-4</v>
      </c>
      <c r="K106" s="72">
        <f t="shared" si="15"/>
        <v>0.152724450086306</v>
      </c>
      <c r="L106" s="73" t="str">
        <f t="shared" si="11"/>
        <v>A</v>
      </c>
    </row>
    <row r="107" spans="1:12" ht="15.75">
      <c r="A107" s="250" t="s">
        <v>309</v>
      </c>
      <c r="B107" s="68">
        <v>102738</v>
      </c>
      <c r="C107" s="75" t="s">
        <v>51</v>
      </c>
      <c r="D107" s="69" t="s">
        <v>310</v>
      </c>
      <c r="E107" s="70" t="s">
        <v>189</v>
      </c>
      <c r="F107" s="401">
        <v>5.2</v>
      </c>
      <c r="G107" s="402">
        <f>VLOOKUP($B107,'SINAPI 2021-07-ND'!$D$3:$H$6973,5,FALSE)</f>
        <v>2123.19</v>
      </c>
      <c r="H107" s="401">
        <f t="shared" si="16"/>
        <v>2637.64</v>
      </c>
      <c r="I107" s="401">
        <f t="shared" si="17"/>
        <v>13715.73</v>
      </c>
      <c r="J107" s="71">
        <f t="shared" si="14"/>
        <v>2.4043683520896301E-4</v>
      </c>
      <c r="K107" s="72">
        <f t="shared" si="15"/>
        <v>0.152964886921515</v>
      </c>
      <c r="L107" s="73" t="str">
        <f t="shared" si="11"/>
        <v>A</v>
      </c>
    </row>
    <row r="108" spans="1:12" ht="15.75">
      <c r="A108" s="250" t="s">
        <v>311</v>
      </c>
      <c r="B108" s="68">
        <v>102739</v>
      </c>
      <c r="C108" s="75" t="s">
        <v>51</v>
      </c>
      <c r="D108" s="69" t="s">
        <v>312</v>
      </c>
      <c r="E108" s="70" t="s">
        <v>189</v>
      </c>
      <c r="F108" s="401">
        <v>2.6</v>
      </c>
      <c r="G108" s="402">
        <f>VLOOKUP($B108,'SINAPI 2021-07-ND'!$D$3:$H$6973,5,FALSE)</f>
        <v>3577.1</v>
      </c>
      <c r="H108" s="401">
        <f t="shared" si="16"/>
        <v>4443.83</v>
      </c>
      <c r="I108" s="401">
        <f t="shared" si="17"/>
        <v>11553.96</v>
      </c>
      <c r="J108" s="71">
        <f t="shared" si="14"/>
        <v>2.0254099319037E-4</v>
      </c>
      <c r="K108" s="72">
        <f t="shared" si="15"/>
        <v>0.153167427914705</v>
      </c>
      <c r="L108" s="73" t="str">
        <f t="shared" si="11"/>
        <v>A</v>
      </c>
    </row>
    <row r="109" spans="1:12" ht="15.75">
      <c r="A109" s="250" t="s">
        <v>313</v>
      </c>
      <c r="B109" s="68">
        <v>102740</v>
      </c>
      <c r="C109" s="75" t="s">
        <v>51</v>
      </c>
      <c r="D109" s="69" t="s">
        <v>314</v>
      </c>
      <c r="E109" s="70" t="s">
        <v>189</v>
      </c>
      <c r="F109" s="401">
        <v>2.6</v>
      </c>
      <c r="G109" s="402">
        <f>VLOOKUP($B109,'SINAPI 2021-07-ND'!$D$3:$H$6973,5,FALSE)</f>
        <v>5388.9</v>
      </c>
      <c r="H109" s="401">
        <f t="shared" si="16"/>
        <v>6694.63</v>
      </c>
      <c r="I109" s="401">
        <f t="shared" si="17"/>
        <v>17406.04</v>
      </c>
      <c r="J109" s="71">
        <f t="shared" si="14"/>
        <v>3.05127993269088E-4</v>
      </c>
      <c r="K109" s="72">
        <f t="shared" si="15"/>
        <v>0.15347255590797401</v>
      </c>
      <c r="L109" s="73" t="str">
        <f t="shared" si="11"/>
        <v>A</v>
      </c>
    </row>
    <row r="110" spans="1:12" ht="47.25">
      <c r="A110" s="250" t="s">
        <v>315</v>
      </c>
      <c r="B110" s="79" t="s">
        <v>316</v>
      </c>
      <c r="C110" s="68" t="s">
        <v>75</v>
      </c>
      <c r="D110" s="69" t="s">
        <v>317</v>
      </c>
      <c r="E110" s="70" t="s">
        <v>189</v>
      </c>
      <c r="F110" s="401">
        <v>130</v>
      </c>
      <c r="G110" s="401">
        <f>COMPOSIÇÕES!H479</f>
        <v>1302.4936</v>
      </c>
      <c r="H110" s="401">
        <f t="shared" si="16"/>
        <v>1618.09</v>
      </c>
      <c r="I110" s="401">
        <f t="shared" si="17"/>
        <v>210351.7</v>
      </c>
      <c r="J110" s="71">
        <f t="shared" si="14"/>
        <v>3.68746665535303E-3</v>
      </c>
      <c r="K110" s="72">
        <f t="shared" si="15"/>
        <v>0.15716002256332701</v>
      </c>
      <c r="L110" s="73" t="str">
        <f t="shared" si="11"/>
        <v>A</v>
      </c>
    </row>
    <row r="111" spans="1:12" ht="47.25">
      <c r="A111" s="250" t="s">
        <v>318</v>
      </c>
      <c r="B111" s="79" t="s">
        <v>319</v>
      </c>
      <c r="C111" s="68" t="s">
        <v>75</v>
      </c>
      <c r="D111" s="69" t="s">
        <v>320</v>
      </c>
      <c r="E111" s="70" t="s">
        <v>189</v>
      </c>
      <c r="F111" s="401">
        <v>65</v>
      </c>
      <c r="G111" s="401">
        <f>COMPOSIÇÕES!H491</f>
        <v>2029.5889950000001</v>
      </c>
      <c r="H111" s="401">
        <f t="shared" si="16"/>
        <v>2521.36</v>
      </c>
      <c r="I111" s="401">
        <f t="shared" si="17"/>
        <v>163888.4</v>
      </c>
      <c r="J111" s="71">
        <f t="shared" si="14"/>
        <v>2.87296470719828E-3</v>
      </c>
      <c r="K111" s="72">
        <f t="shared" si="15"/>
        <v>0.16003298727052501</v>
      </c>
      <c r="L111" s="73" t="str">
        <f t="shared" si="11"/>
        <v>A</v>
      </c>
    </row>
    <row r="112" spans="1:12" ht="47.25">
      <c r="A112" s="250" t="s">
        <v>321</v>
      </c>
      <c r="B112" s="79" t="s">
        <v>322</v>
      </c>
      <c r="C112" s="68" t="s">
        <v>75</v>
      </c>
      <c r="D112" s="69" t="s">
        <v>323</v>
      </c>
      <c r="E112" s="70" t="s">
        <v>189</v>
      </c>
      <c r="F112" s="401">
        <v>32.5</v>
      </c>
      <c r="G112" s="401">
        <f>COMPOSIÇÕES!H503</f>
        <v>2800.7290499999999</v>
      </c>
      <c r="H112" s="401">
        <f t="shared" si="16"/>
        <v>3479.35</v>
      </c>
      <c r="I112" s="401">
        <f t="shared" si="17"/>
        <v>113078.88</v>
      </c>
      <c r="J112" s="71">
        <f t="shared" si="14"/>
        <v>1.98227349446031E-3</v>
      </c>
      <c r="K112" s="72">
        <f t="shared" si="15"/>
        <v>0.16201526076498601</v>
      </c>
      <c r="L112" s="73" t="str">
        <f t="shared" si="11"/>
        <v>A</v>
      </c>
    </row>
    <row r="113" spans="1:12" ht="47.25">
      <c r="A113" s="250" t="s">
        <v>324</v>
      </c>
      <c r="B113" s="79" t="s">
        <v>325</v>
      </c>
      <c r="C113" s="68" t="s">
        <v>75</v>
      </c>
      <c r="D113" s="69" t="s">
        <v>326</v>
      </c>
      <c r="E113" s="70" t="s">
        <v>189</v>
      </c>
      <c r="F113" s="401">
        <v>26</v>
      </c>
      <c r="G113" s="401">
        <f>COMPOSIÇÕES!H515</f>
        <v>3572.1703750000001</v>
      </c>
      <c r="H113" s="401">
        <f t="shared" si="16"/>
        <v>4437.71</v>
      </c>
      <c r="I113" s="401">
        <f t="shared" si="17"/>
        <v>115380.46</v>
      </c>
      <c r="J113" s="71">
        <f t="shared" si="14"/>
        <v>2.0226202066790698E-3</v>
      </c>
      <c r="K113" s="72">
        <f t="shared" si="15"/>
        <v>0.164037880971665</v>
      </c>
      <c r="L113" s="73" t="str">
        <f t="shared" si="11"/>
        <v>A</v>
      </c>
    </row>
    <row r="114" spans="1:12" ht="47.25">
      <c r="A114" s="250" t="s">
        <v>327</v>
      </c>
      <c r="B114" s="79" t="s">
        <v>328</v>
      </c>
      <c r="C114" s="68" t="s">
        <v>75</v>
      </c>
      <c r="D114" s="69" t="s">
        <v>329</v>
      </c>
      <c r="E114" s="70" t="s">
        <v>189</v>
      </c>
      <c r="F114" s="401">
        <v>13</v>
      </c>
      <c r="G114" s="401">
        <f>COMPOSIÇÕES!H527</f>
        <v>2521.7112999999999</v>
      </c>
      <c r="H114" s="401">
        <f t="shared" si="16"/>
        <v>3132.72</v>
      </c>
      <c r="I114" s="401">
        <f t="shared" si="17"/>
        <v>40725.360000000001</v>
      </c>
      <c r="J114" s="71">
        <f t="shared" si="14"/>
        <v>7.1391582301092999E-4</v>
      </c>
      <c r="K114" s="72">
        <f t="shared" si="15"/>
        <v>0.164751796794676</v>
      </c>
      <c r="L114" s="73" t="str">
        <f t="shared" si="11"/>
        <v>A</v>
      </c>
    </row>
    <row r="115" spans="1:12" ht="47.25">
      <c r="A115" s="250" t="s">
        <v>330</v>
      </c>
      <c r="B115" s="79" t="s">
        <v>331</v>
      </c>
      <c r="C115" s="68" t="s">
        <v>75</v>
      </c>
      <c r="D115" s="69" t="s">
        <v>332</v>
      </c>
      <c r="E115" s="70" t="s">
        <v>189</v>
      </c>
      <c r="F115" s="401">
        <v>13</v>
      </c>
      <c r="G115" s="401">
        <f>COMPOSIÇÕES!H540</f>
        <v>2536.28683</v>
      </c>
      <c r="H115" s="401">
        <f t="shared" si="16"/>
        <v>3150.83</v>
      </c>
      <c r="I115" s="401">
        <f t="shared" si="17"/>
        <v>40960.79</v>
      </c>
      <c r="J115" s="71">
        <f t="shared" si="14"/>
        <v>7.1804291242675005E-4</v>
      </c>
      <c r="K115" s="72">
        <f t="shared" si="15"/>
        <v>0.165469839707102</v>
      </c>
      <c r="L115" s="73" t="str">
        <f t="shared" si="11"/>
        <v>A</v>
      </c>
    </row>
    <row r="116" spans="1:12" ht="31.5">
      <c r="A116" s="250" t="s">
        <v>333</v>
      </c>
      <c r="B116" s="79" t="s">
        <v>334</v>
      </c>
      <c r="C116" s="68" t="s">
        <v>75</v>
      </c>
      <c r="D116" s="69" t="s">
        <v>335</v>
      </c>
      <c r="E116" s="70" t="s">
        <v>189</v>
      </c>
      <c r="F116" s="401">
        <v>585</v>
      </c>
      <c r="G116" s="401">
        <f>COMPOSIÇÕES!H549</f>
        <v>828.02829999999994</v>
      </c>
      <c r="H116" s="401">
        <f t="shared" si="16"/>
        <v>1028.6600000000001</v>
      </c>
      <c r="I116" s="401">
        <f t="shared" si="17"/>
        <v>601766.1</v>
      </c>
      <c r="J116" s="71">
        <f t="shared" si="14"/>
        <v>1.05489636074814E-2</v>
      </c>
      <c r="K116" s="72">
        <f t="shared" si="15"/>
        <v>0.176018803314584</v>
      </c>
      <c r="L116" s="73" t="str">
        <f t="shared" si="11"/>
        <v>A</v>
      </c>
    </row>
    <row r="117" spans="1:12" ht="31.5">
      <c r="A117" s="250" t="s">
        <v>336</v>
      </c>
      <c r="B117" s="79" t="s">
        <v>337</v>
      </c>
      <c r="C117" s="68" t="s">
        <v>75</v>
      </c>
      <c r="D117" s="69" t="s">
        <v>338</v>
      </c>
      <c r="E117" s="70" t="s">
        <v>189</v>
      </c>
      <c r="F117" s="401">
        <v>169</v>
      </c>
      <c r="G117" s="401">
        <f>COMPOSIÇÕES!H562</f>
        <v>1172.5633949999999</v>
      </c>
      <c r="H117" s="401">
        <f t="shared" si="16"/>
        <v>1456.68</v>
      </c>
      <c r="I117" s="401">
        <f t="shared" si="17"/>
        <v>246178.92</v>
      </c>
      <c r="J117" s="71">
        <f t="shared" si="14"/>
        <v>4.3155180526272098E-3</v>
      </c>
      <c r="K117" s="72">
        <f t="shared" si="15"/>
        <v>0.180334321367211</v>
      </c>
      <c r="L117" s="73" t="str">
        <f t="shared" si="11"/>
        <v>A</v>
      </c>
    </row>
    <row r="118" spans="1:12" ht="31.5">
      <c r="A118" s="250" t="s">
        <v>339</v>
      </c>
      <c r="B118" s="79" t="s">
        <v>340</v>
      </c>
      <c r="C118" s="68" t="s">
        <v>75</v>
      </c>
      <c r="D118" s="69" t="s">
        <v>341</v>
      </c>
      <c r="E118" s="70" t="s">
        <v>189</v>
      </c>
      <c r="F118" s="401">
        <v>26</v>
      </c>
      <c r="G118" s="401">
        <f>COMPOSIÇÕES!H575</f>
        <v>1522.6747499999999</v>
      </c>
      <c r="H118" s="401">
        <f t="shared" si="16"/>
        <v>1891.62</v>
      </c>
      <c r="I118" s="401">
        <f t="shared" si="17"/>
        <v>49182.12</v>
      </c>
      <c r="J118" s="71">
        <f t="shared" si="14"/>
        <v>8.6216288025992504E-4</v>
      </c>
      <c r="K118" s="72">
        <f t="shared" si="15"/>
        <v>0.18119648424747101</v>
      </c>
      <c r="L118" s="73" t="str">
        <f t="shared" si="11"/>
        <v>A</v>
      </c>
    </row>
    <row r="119" spans="1:12" ht="47.25">
      <c r="A119" s="250" t="s">
        <v>342</v>
      </c>
      <c r="B119" s="79" t="s">
        <v>343</v>
      </c>
      <c r="C119" s="68" t="s">
        <v>75</v>
      </c>
      <c r="D119" s="69" t="s">
        <v>344</v>
      </c>
      <c r="E119" s="70" t="s">
        <v>189</v>
      </c>
      <c r="F119" s="401">
        <v>13</v>
      </c>
      <c r="G119" s="401">
        <f>COMPOSIÇÕES!H588</f>
        <v>1286.54269</v>
      </c>
      <c r="H119" s="401">
        <f t="shared" si="16"/>
        <v>1598.27</v>
      </c>
      <c r="I119" s="401">
        <f t="shared" ref="I119:I150" si="18">ROUND(F119*H119,2)</f>
        <v>20777.509999999998</v>
      </c>
      <c r="J119" s="71">
        <f t="shared" si="14"/>
        <v>3.6422988407635502E-4</v>
      </c>
      <c r="K119" s="72">
        <f t="shared" si="15"/>
        <v>0.18156071413154701</v>
      </c>
      <c r="L119" s="73" t="str">
        <f t="shared" si="11"/>
        <v>A</v>
      </c>
    </row>
    <row r="120" spans="1:12" ht="47.25">
      <c r="A120" s="250" t="s">
        <v>345</v>
      </c>
      <c r="B120" s="79" t="s">
        <v>346</v>
      </c>
      <c r="C120" s="68" t="s">
        <v>75</v>
      </c>
      <c r="D120" s="69" t="s">
        <v>347</v>
      </c>
      <c r="E120" s="70" t="s">
        <v>189</v>
      </c>
      <c r="F120" s="401">
        <v>13</v>
      </c>
      <c r="G120" s="401">
        <f>COMPOSIÇÕES!H601</f>
        <v>1656.1478999999999</v>
      </c>
      <c r="H120" s="401">
        <f t="shared" si="16"/>
        <v>2057.4299999999998</v>
      </c>
      <c r="I120" s="401">
        <f t="shared" si="18"/>
        <v>26746.59</v>
      </c>
      <c r="J120" s="71">
        <f t="shared" si="14"/>
        <v>4.6886789490837899E-4</v>
      </c>
      <c r="K120" s="72">
        <f t="shared" si="15"/>
        <v>0.182029582026456</v>
      </c>
      <c r="L120" s="73" t="str">
        <f t="shared" si="11"/>
        <v>A</v>
      </c>
    </row>
    <row r="121" spans="1:12" ht="31.5">
      <c r="A121" s="250" t="s">
        <v>348</v>
      </c>
      <c r="B121" s="79" t="s">
        <v>349</v>
      </c>
      <c r="C121" s="68" t="s">
        <v>75</v>
      </c>
      <c r="D121" s="69" t="s">
        <v>350</v>
      </c>
      <c r="E121" s="70" t="s">
        <v>189</v>
      </c>
      <c r="F121" s="401">
        <v>13</v>
      </c>
      <c r="G121" s="401">
        <f>COMPOSIÇÕES!H611</f>
        <v>1124.7728</v>
      </c>
      <c r="H121" s="401">
        <f t="shared" si="16"/>
        <v>1397.31</v>
      </c>
      <c r="I121" s="401">
        <f t="shared" si="18"/>
        <v>18165.03</v>
      </c>
      <c r="J121" s="71">
        <f t="shared" si="14"/>
        <v>3.18433092855858E-4</v>
      </c>
      <c r="K121" s="72">
        <f t="shared" si="15"/>
        <v>0.18234801511931101</v>
      </c>
      <c r="L121" s="73" t="str">
        <f t="shared" si="11"/>
        <v>A</v>
      </c>
    </row>
    <row r="122" spans="1:12" ht="31.5">
      <c r="A122" s="250" t="s">
        <v>351</v>
      </c>
      <c r="B122" s="79" t="s">
        <v>352</v>
      </c>
      <c r="C122" s="68" t="s">
        <v>75</v>
      </c>
      <c r="D122" s="69" t="s">
        <v>353</v>
      </c>
      <c r="E122" s="70" t="s">
        <v>189</v>
      </c>
      <c r="F122" s="401">
        <v>13</v>
      </c>
      <c r="G122" s="401">
        <f>COMPOSIÇÕES!H625</f>
        <v>1399.0116599999999</v>
      </c>
      <c r="H122" s="401">
        <f t="shared" si="16"/>
        <v>1737.99</v>
      </c>
      <c r="I122" s="401">
        <f t="shared" si="18"/>
        <v>22593.87</v>
      </c>
      <c r="J122" s="71">
        <f t="shared" si="14"/>
        <v>3.9607068657101997E-4</v>
      </c>
      <c r="K122" s="72">
        <f t="shared" si="15"/>
        <v>0.182744085805883</v>
      </c>
      <c r="L122" s="73" t="str">
        <f t="shared" si="11"/>
        <v>A</v>
      </c>
    </row>
    <row r="123" spans="1:12" ht="31.5">
      <c r="A123" s="250" t="s">
        <v>354</v>
      </c>
      <c r="B123" s="79" t="s">
        <v>355</v>
      </c>
      <c r="C123" s="68" t="s">
        <v>75</v>
      </c>
      <c r="D123" s="69" t="s">
        <v>356</v>
      </c>
      <c r="E123" s="70" t="s">
        <v>189</v>
      </c>
      <c r="F123" s="401">
        <v>13</v>
      </c>
      <c r="G123" s="401">
        <f>COMPOSIÇÕES!H635</f>
        <v>1290.0722000000001</v>
      </c>
      <c r="H123" s="401">
        <f t="shared" si="16"/>
        <v>1602.66</v>
      </c>
      <c r="I123" s="401">
        <f t="shared" si="18"/>
        <v>20834.580000000002</v>
      </c>
      <c r="J123" s="71">
        <f t="shared" si="14"/>
        <v>3.65230321543801E-4</v>
      </c>
      <c r="K123" s="72">
        <f t="shared" si="15"/>
        <v>0.18310931612742601</v>
      </c>
      <c r="L123" s="73" t="str">
        <f t="shared" si="11"/>
        <v>A</v>
      </c>
    </row>
    <row r="124" spans="1:12" ht="31.5">
      <c r="A124" s="250" t="s">
        <v>357</v>
      </c>
      <c r="B124" s="79" t="s">
        <v>358</v>
      </c>
      <c r="C124" s="68" t="s">
        <v>75</v>
      </c>
      <c r="D124" s="69" t="s">
        <v>359</v>
      </c>
      <c r="E124" s="70" t="s">
        <v>189</v>
      </c>
      <c r="F124" s="401">
        <v>13</v>
      </c>
      <c r="G124" s="401">
        <f>COMPOSIÇÕES!H649</f>
        <v>1423.95966</v>
      </c>
      <c r="H124" s="401">
        <f t="shared" si="16"/>
        <v>1768.99</v>
      </c>
      <c r="I124" s="401">
        <f t="shared" si="18"/>
        <v>22996.87</v>
      </c>
      <c r="J124" s="71">
        <f t="shared" si="14"/>
        <v>4.0313527916574298E-4</v>
      </c>
      <c r="K124" s="72">
        <f t="shared" si="15"/>
        <v>0.183512451406592</v>
      </c>
      <c r="L124" s="73" t="str">
        <f t="shared" si="11"/>
        <v>A</v>
      </c>
    </row>
    <row r="125" spans="1:12" ht="47.25">
      <c r="A125" s="250" t="s">
        <v>360</v>
      </c>
      <c r="B125" s="79" t="s">
        <v>361</v>
      </c>
      <c r="C125" s="68" t="s">
        <v>75</v>
      </c>
      <c r="D125" s="69" t="s">
        <v>362</v>
      </c>
      <c r="E125" s="70" t="s">
        <v>189</v>
      </c>
      <c r="F125" s="401">
        <v>13</v>
      </c>
      <c r="G125" s="401">
        <f>COMPOSIÇÕES!H662</f>
        <v>1842.4197200000001</v>
      </c>
      <c r="H125" s="401">
        <f t="shared" si="16"/>
        <v>2288.84</v>
      </c>
      <c r="I125" s="401">
        <f t="shared" si="18"/>
        <v>29754.92</v>
      </c>
      <c r="J125" s="71">
        <f t="shared" si="14"/>
        <v>5.2160393917756399E-4</v>
      </c>
      <c r="K125" s="72">
        <f t="shared" si="15"/>
        <v>0.18403405534577</v>
      </c>
      <c r="L125" s="73" t="str">
        <f t="shared" si="11"/>
        <v>A</v>
      </c>
    </row>
    <row r="126" spans="1:12" ht="47.25">
      <c r="A126" s="250" t="s">
        <v>363</v>
      </c>
      <c r="B126" s="79" t="s">
        <v>364</v>
      </c>
      <c r="C126" s="68" t="s">
        <v>75</v>
      </c>
      <c r="D126" s="69" t="s">
        <v>365</v>
      </c>
      <c r="E126" s="70" t="s">
        <v>189</v>
      </c>
      <c r="F126" s="401">
        <v>6.5</v>
      </c>
      <c r="G126" s="401">
        <f>COMPOSIÇÕES!H675</f>
        <v>3269.3422500000001</v>
      </c>
      <c r="H126" s="401">
        <f t="shared" si="16"/>
        <v>4061.5</v>
      </c>
      <c r="I126" s="401">
        <f t="shared" si="18"/>
        <v>26399.75</v>
      </c>
      <c r="J126" s="71">
        <f t="shared" si="14"/>
        <v>4.6278778747524402E-4</v>
      </c>
      <c r="K126" s="72">
        <f t="shared" si="15"/>
        <v>0.18449684313324499</v>
      </c>
      <c r="L126" s="73" t="str">
        <f t="shared" si="11"/>
        <v>A</v>
      </c>
    </row>
    <row r="127" spans="1:12" ht="47.25">
      <c r="A127" s="250" t="s">
        <v>366</v>
      </c>
      <c r="B127" s="79" t="s">
        <v>367</v>
      </c>
      <c r="C127" s="68" t="s">
        <v>75</v>
      </c>
      <c r="D127" s="69" t="s">
        <v>368</v>
      </c>
      <c r="E127" s="70" t="s">
        <v>189</v>
      </c>
      <c r="F127" s="401">
        <v>6.5</v>
      </c>
      <c r="G127" s="401">
        <f>COMPOSIÇÕES!H685</f>
        <v>1850.01747</v>
      </c>
      <c r="H127" s="401">
        <f t="shared" si="16"/>
        <v>2298.2800000000002</v>
      </c>
      <c r="I127" s="401">
        <f t="shared" si="18"/>
        <v>14938.82</v>
      </c>
      <c r="J127" s="71">
        <f t="shared" si="14"/>
        <v>2.6187761078384899E-4</v>
      </c>
      <c r="K127" s="72">
        <f t="shared" si="15"/>
        <v>0.18475872074402899</v>
      </c>
      <c r="L127" s="73" t="str">
        <f t="shared" si="11"/>
        <v>A</v>
      </c>
    </row>
    <row r="128" spans="1:12" ht="47.25">
      <c r="A128" s="250" t="s">
        <v>369</v>
      </c>
      <c r="B128" s="79" t="s">
        <v>370</v>
      </c>
      <c r="C128" s="68" t="s">
        <v>75</v>
      </c>
      <c r="D128" s="69" t="s">
        <v>371</v>
      </c>
      <c r="E128" s="70" t="s">
        <v>189</v>
      </c>
      <c r="F128" s="401">
        <v>6.5</v>
      </c>
      <c r="G128" s="401">
        <f>COMPOSIÇÕES!H695</f>
        <v>2302.98353</v>
      </c>
      <c r="H128" s="401">
        <f t="shared" si="16"/>
        <v>2861</v>
      </c>
      <c r="I128" s="401">
        <f t="shared" si="18"/>
        <v>18596.5</v>
      </c>
      <c r="J128" s="71">
        <f t="shared" si="14"/>
        <v>3.25996764733885E-4</v>
      </c>
      <c r="K128" s="72">
        <f t="shared" si="15"/>
        <v>0.18508471750876301</v>
      </c>
      <c r="L128" s="73" t="str">
        <f t="shared" si="11"/>
        <v>A</v>
      </c>
    </row>
    <row r="129" spans="1:12" ht="47.25">
      <c r="A129" s="250" t="s">
        <v>372</v>
      </c>
      <c r="B129" s="79" t="s">
        <v>373</v>
      </c>
      <c r="C129" s="68" t="s">
        <v>75</v>
      </c>
      <c r="D129" s="69" t="s">
        <v>374</v>
      </c>
      <c r="E129" s="70" t="s">
        <v>189</v>
      </c>
      <c r="F129" s="401">
        <v>6.5</v>
      </c>
      <c r="G129" s="401">
        <f>COMPOSIÇÕES!H705</f>
        <v>2742.12329</v>
      </c>
      <c r="H129" s="401">
        <f t="shared" si="16"/>
        <v>3406.54</v>
      </c>
      <c r="I129" s="401">
        <f t="shared" si="18"/>
        <v>22142.51</v>
      </c>
      <c r="J129" s="71">
        <f t="shared" si="14"/>
        <v>3.8815834286493099E-4</v>
      </c>
      <c r="K129" s="72">
        <f t="shared" si="15"/>
        <v>0.185472875851628</v>
      </c>
      <c r="L129" s="73" t="str">
        <f t="shared" si="11"/>
        <v>A</v>
      </c>
    </row>
    <row r="130" spans="1:12" ht="47.25">
      <c r="A130" s="250" t="s">
        <v>375</v>
      </c>
      <c r="B130" s="79" t="s">
        <v>376</v>
      </c>
      <c r="C130" s="68" t="s">
        <v>75</v>
      </c>
      <c r="D130" s="69" t="s">
        <v>377</v>
      </c>
      <c r="E130" s="70" t="s">
        <v>189</v>
      </c>
      <c r="F130" s="401">
        <v>6.5</v>
      </c>
      <c r="G130" s="401">
        <f>COMPOSIÇÕES!H715</f>
        <v>3206.3650499999999</v>
      </c>
      <c r="H130" s="401">
        <f t="shared" si="16"/>
        <v>3983.27</v>
      </c>
      <c r="I130" s="401">
        <f t="shared" si="18"/>
        <v>25891.26</v>
      </c>
      <c r="J130" s="71">
        <f t="shared" si="14"/>
        <v>4.5387395450132199E-4</v>
      </c>
      <c r="K130" s="72">
        <f t="shared" si="15"/>
        <v>0.185926749806129</v>
      </c>
      <c r="L130" s="73" t="str">
        <f t="shared" si="11"/>
        <v>A</v>
      </c>
    </row>
    <row r="131" spans="1:12" ht="47.25">
      <c r="A131" s="250" t="s">
        <v>378</v>
      </c>
      <c r="B131" s="79" t="s">
        <v>379</v>
      </c>
      <c r="C131" s="68" t="s">
        <v>75</v>
      </c>
      <c r="D131" s="69" t="s">
        <v>380</v>
      </c>
      <c r="E131" s="70" t="s">
        <v>189</v>
      </c>
      <c r="F131" s="401">
        <v>6.5</v>
      </c>
      <c r="G131" s="401">
        <f>COMPOSIÇÕES!H726</f>
        <v>1235.8869299999999</v>
      </c>
      <c r="H131" s="401">
        <f t="shared" si="16"/>
        <v>1535.34</v>
      </c>
      <c r="I131" s="401">
        <f t="shared" si="18"/>
        <v>9979.7099999999991</v>
      </c>
      <c r="J131" s="71">
        <f t="shared" si="14"/>
        <v>1.74944380554534E-4</v>
      </c>
      <c r="K131" s="72">
        <f t="shared" si="15"/>
        <v>0.18610169418668299</v>
      </c>
      <c r="L131" s="73" t="str">
        <f t="shared" si="11"/>
        <v>A</v>
      </c>
    </row>
    <row r="132" spans="1:12" ht="47.25">
      <c r="A132" s="250" t="s">
        <v>381</v>
      </c>
      <c r="B132" s="79" t="s">
        <v>382</v>
      </c>
      <c r="C132" s="68" t="s">
        <v>75</v>
      </c>
      <c r="D132" s="69" t="s">
        <v>383</v>
      </c>
      <c r="E132" s="70" t="s">
        <v>189</v>
      </c>
      <c r="F132" s="401">
        <v>6.5</v>
      </c>
      <c r="G132" s="401">
        <f>COMPOSIÇÕES!H737</f>
        <v>1473.9688699999999</v>
      </c>
      <c r="H132" s="401">
        <f t="shared" si="16"/>
        <v>1831.11</v>
      </c>
      <c r="I132" s="401">
        <f t="shared" si="18"/>
        <v>11902.22</v>
      </c>
      <c r="J132" s="71">
        <f t="shared" si="14"/>
        <v>2.0864599323264799E-4</v>
      </c>
      <c r="K132" s="72">
        <f t="shared" si="15"/>
        <v>0.18631034017991599</v>
      </c>
      <c r="L132" s="73" t="str">
        <f t="shared" si="11"/>
        <v>A</v>
      </c>
    </row>
    <row r="133" spans="1:12" ht="47.25">
      <c r="A133" s="250" t="s">
        <v>384</v>
      </c>
      <c r="B133" s="79" t="s">
        <v>385</v>
      </c>
      <c r="C133" s="68" t="s">
        <v>75</v>
      </c>
      <c r="D133" s="69" t="s">
        <v>386</v>
      </c>
      <c r="E133" s="70" t="s">
        <v>189</v>
      </c>
      <c r="F133" s="401">
        <v>3.9</v>
      </c>
      <c r="G133" s="401">
        <f>COMPOSIÇÕES!H748</f>
        <v>1710.7755099999999</v>
      </c>
      <c r="H133" s="401">
        <f t="shared" si="16"/>
        <v>2125.3000000000002</v>
      </c>
      <c r="I133" s="401">
        <f t="shared" si="18"/>
        <v>8288.67</v>
      </c>
      <c r="J133" s="71">
        <f t="shared" si="14"/>
        <v>1.4530043846674401E-4</v>
      </c>
      <c r="K133" s="72">
        <f t="shared" si="15"/>
        <v>0.18645564061838299</v>
      </c>
      <c r="L133" s="73" t="str">
        <f t="shared" si="11"/>
        <v>A</v>
      </c>
    </row>
    <row r="134" spans="1:12" ht="47.25">
      <c r="A134" s="250" t="s">
        <v>387</v>
      </c>
      <c r="B134" s="79" t="s">
        <v>388</v>
      </c>
      <c r="C134" s="68" t="s">
        <v>75</v>
      </c>
      <c r="D134" s="69" t="s">
        <v>389</v>
      </c>
      <c r="E134" s="70" t="s">
        <v>189</v>
      </c>
      <c r="F134" s="401">
        <v>3.9</v>
      </c>
      <c r="G134" s="401">
        <f>COMPOSIÇÕES!H759</f>
        <v>1947.58215</v>
      </c>
      <c r="H134" s="401">
        <f t="shared" si="16"/>
        <v>2419.48</v>
      </c>
      <c r="I134" s="401">
        <f t="shared" si="18"/>
        <v>9435.9699999999993</v>
      </c>
      <c r="J134" s="71">
        <f t="shared" si="14"/>
        <v>1.65412614853655E-4</v>
      </c>
      <c r="K134" s="72">
        <f t="shared" si="15"/>
        <v>0.186621053233236</v>
      </c>
      <c r="L134" s="73" t="str">
        <f t="shared" si="11"/>
        <v>A</v>
      </c>
    </row>
    <row r="135" spans="1:12" ht="31.5">
      <c r="A135" s="250" t="s">
        <v>390</v>
      </c>
      <c r="B135" s="79" t="s">
        <v>391</v>
      </c>
      <c r="C135" s="68" t="s">
        <v>75</v>
      </c>
      <c r="D135" s="69" t="s">
        <v>392</v>
      </c>
      <c r="E135" s="70" t="s">
        <v>189</v>
      </c>
      <c r="F135" s="401">
        <v>24.7</v>
      </c>
      <c r="G135" s="401">
        <f>COMPOSIÇÕES!H770</f>
        <v>2561.3425999999999</v>
      </c>
      <c r="H135" s="401">
        <f t="shared" si="16"/>
        <v>3181.96</v>
      </c>
      <c r="I135" s="401">
        <f t="shared" si="18"/>
        <v>78594.41</v>
      </c>
      <c r="J135" s="71">
        <f t="shared" si="14"/>
        <v>1.37776051333146E-3</v>
      </c>
      <c r="K135" s="72">
        <f t="shared" si="15"/>
        <v>0.18799881374656799</v>
      </c>
      <c r="L135" s="73" t="str">
        <f t="shared" si="11"/>
        <v>A</v>
      </c>
    </row>
    <row r="136" spans="1:12" ht="63">
      <c r="A136" s="250" t="s">
        <v>393</v>
      </c>
      <c r="B136" s="68">
        <v>98425</v>
      </c>
      <c r="C136" s="75" t="s">
        <v>51</v>
      </c>
      <c r="D136" s="69" t="s">
        <v>394</v>
      </c>
      <c r="E136" s="70" t="s">
        <v>189</v>
      </c>
      <c r="F136" s="401">
        <v>39</v>
      </c>
      <c r="G136" s="402">
        <f>VLOOKUP($B136,'SINAPI 2021-07-ND'!$D$3:$H$6857,5,FALSE)</f>
        <v>2527.0300000000002</v>
      </c>
      <c r="H136" s="401">
        <f t="shared" si="16"/>
        <v>3139.33</v>
      </c>
      <c r="I136" s="401">
        <f t="shared" si="18"/>
        <v>122433.87</v>
      </c>
      <c r="J136" s="71">
        <f t="shared" si="14"/>
        <v>2.1462665293925801E-3</v>
      </c>
      <c r="K136" s="72">
        <f t="shared" si="15"/>
        <v>0.19014508027596</v>
      </c>
      <c r="L136" s="73" t="str">
        <f t="shared" si="11"/>
        <v>A</v>
      </c>
    </row>
    <row r="137" spans="1:12" ht="78.75">
      <c r="A137" s="250" t="s">
        <v>395</v>
      </c>
      <c r="B137" s="68">
        <v>98426</v>
      </c>
      <c r="C137" s="75" t="s">
        <v>51</v>
      </c>
      <c r="D137" s="69" t="s">
        <v>396</v>
      </c>
      <c r="E137" s="70" t="s">
        <v>189</v>
      </c>
      <c r="F137" s="401">
        <v>39</v>
      </c>
      <c r="G137" s="402">
        <f>VLOOKUP($B137,'SINAPI 2021-07-ND'!$D$3:$H$6857,5,FALSE)</f>
        <v>3188.07</v>
      </c>
      <c r="H137" s="401">
        <f t="shared" si="16"/>
        <v>3960.54</v>
      </c>
      <c r="I137" s="401">
        <f t="shared" si="18"/>
        <v>154461.06</v>
      </c>
      <c r="J137" s="71">
        <f t="shared" si="14"/>
        <v>2.7077033763001899E-3</v>
      </c>
      <c r="K137" s="72">
        <f t="shared" si="15"/>
        <v>0.192852783652261</v>
      </c>
      <c r="L137" s="73" t="str">
        <f t="shared" si="11"/>
        <v>A</v>
      </c>
    </row>
    <row r="138" spans="1:12" ht="78.75">
      <c r="A138" s="250" t="s">
        <v>397</v>
      </c>
      <c r="B138" s="68">
        <v>98427</v>
      </c>
      <c r="C138" s="75" t="s">
        <v>51</v>
      </c>
      <c r="D138" s="69" t="s">
        <v>398</v>
      </c>
      <c r="E138" s="70" t="s">
        <v>189</v>
      </c>
      <c r="F138" s="401">
        <v>13</v>
      </c>
      <c r="G138" s="402">
        <f>VLOOKUP($B138,'SINAPI 2021-07-ND'!$D$3:$H$6857,5,FALSE)</f>
        <v>3849.11</v>
      </c>
      <c r="H138" s="401">
        <f t="shared" si="16"/>
        <v>4781.75</v>
      </c>
      <c r="I138" s="401">
        <f t="shared" si="18"/>
        <v>62162.75</v>
      </c>
      <c r="J138" s="71">
        <f t="shared" si="14"/>
        <v>1.0897134077359301E-3</v>
      </c>
      <c r="K138" s="72">
        <f t="shared" si="15"/>
        <v>0.193942497059997</v>
      </c>
      <c r="L138" s="73" t="str">
        <f t="shared" si="11"/>
        <v>A</v>
      </c>
    </row>
    <row r="139" spans="1:12" ht="78.75">
      <c r="A139" s="250" t="s">
        <v>399</v>
      </c>
      <c r="B139" s="68">
        <v>98428</v>
      </c>
      <c r="C139" s="75" t="s">
        <v>51</v>
      </c>
      <c r="D139" s="69" t="s">
        <v>400</v>
      </c>
      <c r="E139" s="70" t="s">
        <v>189</v>
      </c>
      <c r="F139" s="401">
        <v>6.5</v>
      </c>
      <c r="G139" s="402">
        <f>VLOOKUP($B139,'SINAPI 2021-07-ND'!$D$3:$H$6857,5,FALSE)</f>
        <v>4224.1499999999996</v>
      </c>
      <c r="H139" s="401">
        <f t="shared" si="16"/>
        <v>5247.66</v>
      </c>
      <c r="I139" s="401">
        <f t="shared" si="18"/>
        <v>34109.79</v>
      </c>
      <c r="J139" s="71">
        <f t="shared" si="14"/>
        <v>5.9794483831646897E-4</v>
      </c>
      <c r="K139" s="72">
        <f t="shared" si="15"/>
        <v>0.19454044189831299</v>
      </c>
      <c r="L139" s="73" t="str">
        <f t="shared" si="11"/>
        <v>A</v>
      </c>
    </row>
    <row r="140" spans="1:12" ht="78.75">
      <c r="A140" s="250" t="s">
        <v>401</v>
      </c>
      <c r="B140" s="68">
        <v>98429</v>
      </c>
      <c r="C140" s="75" t="s">
        <v>51</v>
      </c>
      <c r="D140" s="69" t="s">
        <v>402</v>
      </c>
      <c r="E140" s="70" t="s">
        <v>189</v>
      </c>
      <c r="F140" s="401">
        <v>2.6</v>
      </c>
      <c r="G140" s="402">
        <f>VLOOKUP($B140,'SINAPI 2021-07-ND'!$D$3:$H$6857,5,FALSE)</f>
        <v>4599.2</v>
      </c>
      <c r="H140" s="401">
        <f t="shared" si="16"/>
        <v>5713.59</v>
      </c>
      <c r="I140" s="401">
        <f t="shared" si="18"/>
        <v>14855.33</v>
      </c>
      <c r="J140" s="71">
        <f t="shared" si="14"/>
        <v>2.6041403054629698E-4</v>
      </c>
      <c r="K140" s="72">
        <f t="shared" si="15"/>
        <v>0.19480085592885901</v>
      </c>
      <c r="L140" s="73" t="str">
        <f t="shared" si="11"/>
        <v>A</v>
      </c>
    </row>
    <row r="141" spans="1:12" ht="63">
      <c r="A141" s="250" t="s">
        <v>403</v>
      </c>
      <c r="B141" s="79" t="s">
        <v>404</v>
      </c>
      <c r="C141" s="68" t="s">
        <v>75</v>
      </c>
      <c r="D141" s="69" t="s">
        <v>405</v>
      </c>
      <c r="E141" s="70" t="s">
        <v>189</v>
      </c>
      <c r="F141" s="401">
        <v>39</v>
      </c>
      <c r="G141" s="401">
        <f>COMPOSIÇÕES!H780</f>
        <v>346.27805000000001</v>
      </c>
      <c r="H141" s="401">
        <f t="shared" si="16"/>
        <v>430.18</v>
      </c>
      <c r="I141" s="401">
        <f t="shared" si="18"/>
        <v>16777.02</v>
      </c>
      <c r="J141" s="71">
        <f t="shared" si="14"/>
        <v>2.9410126861913199E-4</v>
      </c>
      <c r="K141" s="72">
        <f t="shared" si="15"/>
        <v>0.19509495719747799</v>
      </c>
      <c r="L141" s="73" t="str">
        <f t="shared" si="11"/>
        <v>A</v>
      </c>
    </row>
    <row r="142" spans="1:12" ht="63">
      <c r="A142" s="250" t="s">
        <v>406</v>
      </c>
      <c r="B142" s="79" t="s">
        <v>407</v>
      </c>
      <c r="C142" s="68" t="s">
        <v>75</v>
      </c>
      <c r="D142" s="69" t="s">
        <v>408</v>
      </c>
      <c r="E142" s="70" t="s">
        <v>189</v>
      </c>
      <c r="F142" s="401">
        <v>39</v>
      </c>
      <c r="G142" s="401">
        <f>COMPOSIÇÕES!H790</f>
        <v>608.59834999999998</v>
      </c>
      <c r="H142" s="401">
        <f t="shared" si="16"/>
        <v>756.06</v>
      </c>
      <c r="I142" s="401">
        <f t="shared" si="18"/>
        <v>29486.34</v>
      </c>
      <c r="J142" s="71">
        <f t="shared" si="14"/>
        <v>5.1689573004830703E-4</v>
      </c>
      <c r="K142" s="72">
        <f t="shared" si="15"/>
        <v>0.195611852927527</v>
      </c>
      <c r="L142" s="73" t="str">
        <f t="shared" si="11"/>
        <v>A</v>
      </c>
    </row>
    <row r="143" spans="1:12" ht="63">
      <c r="A143" s="250" t="s">
        <v>409</v>
      </c>
      <c r="B143" s="79" t="s">
        <v>410</v>
      </c>
      <c r="C143" s="68" t="s">
        <v>75</v>
      </c>
      <c r="D143" s="69" t="s">
        <v>411</v>
      </c>
      <c r="E143" s="70" t="s">
        <v>189</v>
      </c>
      <c r="F143" s="401">
        <v>130</v>
      </c>
      <c r="G143" s="401">
        <f>COMPOSIÇÕES!H800</f>
        <v>1114.3031000000001</v>
      </c>
      <c r="H143" s="401">
        <f t="shared" si="16"/>
        <v>1384.3</v>
      </c>
      <c r="I143" s="401">
        <f t="shared" si="18"/>
        <v>179959</v>
      </c>
      <c r="J143" s="71">
        <f t="shared" si="14"/>
        <v>3.15468242866911E-3</v>
      </c>
      <c r="K143" s="72">
        <f t="shared" si="15"/>
        <v>0.19876653535619601</v>
      </c>
      <c r="L143" s="73" t="str">
        <f t="shared" si="11"/>
        <v>A</v>
      </c>
    </row>
    <row r="144" spans="1:12" ht="63">
      <c r="A144" s="250" t="s">
        <v>412</v>
      </c>
      <c r="B144" s="79" t="s">
        <v>413</v>
      </c>
      <c r="C144" s="68" t="s">
        <v>75</v>
      </c>
      <c r="D144" s="69" t="s">
        <v>414</v>
      </c>
      <c r="E144" s="70" t="s">
        <v>189</v>
      </c>
      <c r="F144" s="401">
        <v>91</v>
      </c>
      <c r="G144" s="401">
        <f>COMPOSIÇÕES!H810</f>
        <v>1213.1632</v>
      </c>
      <c r="H144" s="401">
        <f t="shared" si="16"/>
        <v>1507.11</v>
      </c>
      <c r="I144" s="401">
        <f t="shared" si="18"/>
        <v>137147.01</v>
      </c>
      <c r="J144" s="71">
        <f t="shared" ref="J144:J207" si="19">I144/$I$13</f>
        <v>2.4041879683233802E-3</v>
      </c>
      <c r="K144" s="72">
        <f t="shared" si="15"/>
        <v>0.20117072332451899</v>
      </c>
      <c r="L144" s="73" t="str">
        <f t="shared" ref="L144:L207" si="20">IF(K144&lt;$P$23,$O$23,IF(K144&lt;$P$24,$O$24,$O$25))</f>
        <v>A</v>
      </c>
    </row>
    <row r="145" spans="1:12" ht="78.75">
      <c r="A145" s="250" t="s">
        <v>415</v>
      </c>
      <c r="B145" s="79" t="s">
        <v>416</v>
      </c>
      <c r="C145" s="68" t="s">
        <v>75</v>
      </c>
      <c r="D145" s="69" t="s">
        <v>417</v>
      </c>
      <c r="E145" s="70" t="s">
        <v>189</v>
      </c>
      <c r="F145" s="401">
        <v>260</v>
      </c>
      <c r="G145" s="401">
        <f>COMPOSIÇÕES!H843</f>
        <v>1468.3089725</v>
      </c>
      <c r="H145" s="401">
        <f t="shared" si="16"/>
        <v>1824.08</v>
      </c>
      <c r="I145" s="401">
        <f t="shared" si="18"/>
        <v>474260.8</v>
      </c>
      <c r="J145" s="71">
        <f t="shared" si="19"/>
        <v>8.3137948775363103E-3</v>
      </c>
      <c r="K145" s="72">
        <f t="shared" ref="K145:K208" si="21">K144+J145</f>
        <v>0.20948451820205599</v>
      </c>
      <c r="L145" s="73" t="str">
        <f t="shared" si="20"/>
        <v>A</v>
      </c>
    </row>
    <row r="146" spans="1:12" ht="63">
      <c r="A146" s="250" t="s">
        <v>418</v>
      </c>
      <c r="B146" s="79" t="s">
        <v>419</v>
      </c>
      <c r="C146" s="68" t="s">
        <v>75</v>
      </c>
      <c r="D146" s="69" t="s">
        <v>420</v>
      </c>
      <c r="E146" s="70" t="s">
        <v>421</v>
      </c>
      <c r="F146" s="401">
        <v>260</v>
      </c>
      <c r="G146" s="401">
        <f>COMPOSIÇÕES!H854</f>
        <v>61.520699999999998</v>
      </c>
      <c r="H146" s="401">
        <f t="shared" si="16"/>
        <v>76.430000000000007</v>
      </c>
      <c r="I146" s="401">
        <f t="shared" si="18"/>
        <v>19871.8</v>
      </c>
      <c r="J146" s="71">
        <f t="shared" si="19"/>
        <v>3.4835278194492598E-4</v>
      </c>
      <c r="K146" s="72">
        <f t="shared" si="21"/>
        <v>0.209832870984</v>
      </c>
      <c r="L146" s="73" t="str">
        <f t="shared" si="20"/>
        <v>A</v>
      </c>
    </row>
    <row r="147" spans="1:12" ht="63">
      <c r="A147" s="250" t="s">
        <v>422</v>
      </c>
      <c r="B147" s="79" t="s">
        <v>423</v>
      </c>
      <c r="C147" s="68" t="s">
        <v>75</v>
      </c>
      <c r="D147" s="69" t="s">
        <v>424</v>
      </c>
      <c r="E147" s="70" t="s">
        <v>421</v>
      </c>
      <c r="F147" s="401">
        <v>260</v>
      </c>
      <c r="G147" s="401">
        <f>COMPOSIÇÕES!H865</f>
        <v>79.514589999999998</v>
      </c>
      <c r="H147" s="401">
        <f t="shared" si="16"/>
        <v>98.78</v>
      </c>
      <c r="I147" s="401">
        <f t="shared" si="18"/>
        <v>25682.799999999999</v>
      </c>
      <c r="J147" s="71">
        <f t="shared" si="19"/>
        <v>4.5021964935914899E-4</v>
      </c>
      <c r="K147" s="72">
        <f t="shared" si="21"/>
        <v>0.21028309063336001</v>
      </c>
      <c r="L147" s="73" t="str">
        <f t="shared" si="20"/>
        <v>A</v>
      </c>
    </row>
    <row r="148" spans="1:12" ht="31.5">
      <c r="A148" s="250" t="s">
        <v>425</v>
      </c>
      <c r="B148" s="79" t="s">
        <v>426</v>
      </c>
      <c r="C148" s="68" t="s">
        <v>75</v>
      </c>
      <c r="D148" s="69" t="s">
        <v>427</v>
      </c>
      <c r="E148" s="70" t="s">
        <v>62</v>
      </c>
      <c r="F148" s="401">
        <v>65</v>
      </c>
      <c r="G148" s="401">
        <f>COMPOSIÇÕES!H872</f>
        <v>276.48970000000003</v>
      </c>
      <c r="H148" s="401">
        <f t="shared" si="16"/>
        <v>343.48</v>
      </c>
      <c r="I148" s="401">
        <f t="shared" si="18"/>
        <v>22326.2</v>
      </c>
      <c r="J148" s="71">
        <f t="shared" si="19"/>
        <v>3.9137842974762199E-4</v>
      </c>
      <c r="K148" s="72">
        <f t="shared" si="21"/>
        <v>0.21067446906310699</v>
      </c>
      <c r="L148" s="73" t="str">
        <f t="shared" si="20"/>
        <v>A</v>
      </c>
    </row>
    <row r="149" spans="1:12" ht="31.5">
      <c r="A149" s="250" t="s">
        <v>428</v>
      </c>
      <c r="B149" s="79" t="s">
        <v>429</v>
      </c>
      <c r="C149" s="68" t="s">
        <v>75</v>
      </c>
      <c r="D149" s="69" t="s">
        <v>430</v>
      </c>
      <c r="E149" s="70" t="s">
        <v>62</v>
      </c>
      <c r="F149" s="401">
        <v>65</v>
      </c>
      <c r="G149" s="401">
        <f>COMPOSIÇÕES!H877</f>
        <v>837.59112000000005</v>
      </c>
      <c r="H149" s="401">
        <f t="shared" si="16"/>
        <v>1040.54</v>
      </c>
      <c r="I149" s="401">
        <f t="shared" si="18"/>
        <v>67635.100000000006</v>
      </c>
      <c r="J149" s="71">
        <f t="shared" si="19"/>
        <v>1.1856437384697501E-3</v>
      </c>
      <c r="K149" s="72">
        <f t="shared" si="21"/>
        <v>0.21186011280157699</v>
      </c>
      <c r="L149" s="73" t="str">
        <f t="shared" si="20"/>
        <v>A</v>
      </c>
    </row>
    <row r="150" spans="1:12" ht="47.25">
      <c r="A150" s="250" t="s">
        <v>431</v>
      </c>
      <c r="B150" s="68">
        <v>100</v>
      </c>
      <c r="C150" s="68" t="s">
        <v>75</v>
      </c>
      <c r="D150" s="69" t="s">
        <v>432</v>
      </c>
      <c r="E150" s="70" t="s">
        <v>62</v>
      </c>
      <c r="F150" s="401">
        <v>260</v>
      </c>
      <c r="G150" s="401">
        <f>COMPOSIÇÕES!H889</f>
        <v>301.82405</v>
      </c>
      <c r="H150" s="401">
        <f t="shared" si="16"/>
        <v>374.96</v>
      </c>
      <c r="I150" s="401">
        <f t="shared" si="18"/>
        <v>97489.600000000006</v>
      </c>
      <c r="J150" s="71">
        <f t="shared" si="19"/>
        <v>1.70899331568846E-3</v>
      </c>
      <c r="K150" s="72">
        <f t="shared" si="21"/>
        <v>0.21356910611726501</v>
      </c>
      <c r="L150" s="73" t="str">
        <f t="shared" si="20"/>
        <v>A</v>
      </c>
    </row>
    <row r="151" spans="1:12" ht="15.75">
      <c r="A151" s="250" t="s">
        <v>433</v>
      </c>
      <c r="B151" s="70">
        <v>2662</v>
      </c>
      <c r="C151" s="81" t="s">
        <v>83</v>
      </c>
      <c r="D151" s="82" t="s">
        <v>434</v>
      </c>
      <c r="E151" s="70" t="s">
        <v>189</v>
      </c>
      <c r="F151" s="401">
        <v>39</v>
      </c>
      <c r="G151" s="82">
        <v>625.80999999999995</v>
      </c>
      <c r="H151" s="401">
        <f t="shared" si="16"/>
        <v>777.44</v>
      </c>
      <c r="I151" s="401">
        <f t="shared" ref="I151:I169" si="22">ROUND(F151*H151,2)</f>
        <v>30320.16</v>
      </c>
      <c r="J151" s="71">
        <f t="shared" si="19"/>
        <v>5.3151260001687098E-4</v>
      </c>
      <c r="K151" s="72">
        <f t="shared" si="21"/>
        <v>0.214100618717282</v>
      </c>
      <c r="L151" s="73" t="str">
        <f t="shared" si="20"/>
        <v>A</v>
      </c>
    </row>
    <row r="152" spans="1:12" ht="47.25">
      <c r="A152" s="250" t="s">
        <v>435</v>
      </c>
      <c r="B152" s="75" t="s">
        <v>436</v>
      </c>
      <c r="C152" s="75" t="s">
        <v>75</v>
      </c>
      <c r="D152" s="83" t="s">
        <v>437</v>
      </c>
      <c r="E152" s="78" t="s">
        <v>189</v>
      </c>
      <c r="F152" s="402">
        <v>104</v>
      </c>
      <c r="G152" s="402">
        <f>COMPOSIÇÕES!H895</f>
        <v>953.44531500000005</v>
      </c>
      <c r="H152" s="401">
        <f t="shared" ref="H152:H169" si="23">ROUND(G152*1.2423,2)</f>
        <v>1184.47</v>
      </c>
      <c r="I152" s="401">
        <f t="shared" si="22"/>
        <v>123184.88</v>
      </c>
      <c r="J152" s="71">
        <f t="shared" si="19"/>
        <v>2.15943173952797E-3</v>
      </c>
      <c r="K152" s="72">
        <f t="shared" si="21"/>
        <v>0.21626005045680999</v>
      </c>
      <c r="L152" s="73" t="str">
        <f t="shared" si="20"/>
        <v>A</v>
      </c>
    </row>
    <row r="153" spans="1:12" ht="47.25">
      <c r="A153" s="250" t="s">
        <v>438</v>
      </c>
      <c r="B153" s="68">
        <v>101</v>
      </c>
      <c r="C153" s="68" t="s">
        <v>75</v>
      </c>
      <c r="D153" s="69" t="s">
        <v>439</v>
      </c>
      <c r="E153" s="70" t="s">
        <v>189</v>
      </c>
      <c r="F153" s="401">
        <v>104</v>
      </c>
      <c r="G153" s="401">
        <f>COMPOSIÇÕES!H901</f>
        <v>1321.3884866999999</v>
      </c>
      <c r="H153" s="401">
        <f t="shared" si="23"/>
        <v>1641.56</v>
      </c>
      <c r="I153" s="401">
        <f t="shared" si="22"/>
        <v>170722.24</v>
      </c>
      <c r="J153" s="71">
        <f t="shared" si="19"/>
        <v>2.9927619663980801E-3</v>
      </c>
      <c r="K153" s="72">
        <f t="shared" si="21"/>
        <v>0.21925281242320799</v>
      </c>
      <c r="L153" s="73" t="str">
        <f t="shared" si="20"/>
        <v>A</v>
      </c>
    </row>
    <row r="154" spans="1:12" ht="47.25">
      <c r="A154" s="250" t="s">
        <v>440</v>
      </c>
      <c r="B154" s="68" t="s">
        <v>441</v>
      </c>
      <c r="C154" s="68" t="s">
        <v>75</v>
      </c>
      <c r="D154" s="69" t="s">
        <v>442</v>
      </c>
      <c r="E154" s="70" t="s">
        <v>189</v>
      </c>
      <c r="F154" s="401">
        <v>104</v>
      </c>
      <c r="G154" s="401">
        <f>COMPOSIÇÕES!H907</f>
        <v>1553.4141</v>
      </c>
      <c r="H154" s="401">
        <f t="shared" si="23"/>
        <v>1929.81</v>
      </c>
      <c r="I154" s="401">
        <f t="shared" si="22"/>
        <v>200700.24</v>
      </c>
      <c r="J154" s="71">
        <f t="shared" si="19"/>
        <v>3.5182764994119401E-3</v>
      </c>
      <c r="K154" s="72">
        <f t="shared" si="21"/>
        <v>0.22277108892261999</v>
      </c>
      <c r="L154" s="73" t="str">
        <f t="shared" si="20"/>
        <v>A</v>
      </c>
    </row>
    <row r="155" spans="1:12" ht="78.75">
      <c r="A155" s="250" t="s">
        <v>443</v>
      </c>
      <c r="B155" s="68">
        <v>102</v>
      </c>
      <c r="C155" s="68" t="s">
        <v>75</v>
      </c>
      <c r="D155" s="69" t="s">
        <v>444</v>
      </c>
      <c r="E155" s="70" t="s">
        <v>189</v>
      </c>
      <c r="F155" s="401">
        <v>52</v>
      </c>
      <c r="G155" s="401">
        <f>COMPOSIÇÕES!H914</f>
        <v>1384.08861</v>
      </c>
      <c r="H155" s="401">
        <f t="shared" si="23"/>
        <v>1719.45</v>
      </c>
      <c r="I155" s="401">
        <f t="shared" si="22"/>
        <v>89411.4</v>
      </c>
      <c r="J155" s="71">
        <f t="shared" si="19"/>
        <v>1.5673824176768299E-3</v>
      </c>
      <c r="K155" s="72">
        <f t="shared" si="21"/>
        <v>0.224338471340297</v>
      </c>
      <c r="L155" s="73" t="str">
        <f t="shared" si="20"/>
        <v>A</v>
      </c>
    </row>
    <row r="156" spans="1:12" ht="31.5">
      <c r="A156" s="250" t="s">
        <v>445</v>
      </c>
      <c r="B156" s="68">
        <v>103</v>
      </c>
      <c r="C156" s="68" t="s">
        <v>75</v>
      </c>
      <c r="D156" s="69" t="s">
        <v>446</v>
      </c>
      <c r="E156" s="70" t="s">
        <v>189</v>
      </c>
      <c r="F156" s="401">
        <v>65</v>
      </c>
      <c r="G156" s="401">
        <f>COMPOSIÇÕES!H920</f>
        <v>139.4419053</v>
      </c>
      <c r="H156" s="401">
        <f t="shared" si="23"/>
        <v>173.23</v>
      </c>
      <c r="I156" s="401">
        <f t="shared" si="22"/>
        <v>11259.95</v>
      </c>
      <c r="J156" s="71">
        <f t="shared" si="19"/>
        <v>1.9738699599738201E-4</v>
      </c>
      <c r="K156" s="72">
        <f t="shared" si="21"/>
        <v>0.224535858336295</v>
      </c>
      <c r="L156" s="73" t="str">
        <f t="shared" si="20"/>
        <v>A</v>
      </c>
    </row>
    <row r="157" spans="1:12" ht="31.5">
      <c r="A157" s="250" t="s">
        <v>447</v>
      </c>
      <c r="B157" s="68">
        <v>104</v>
      </c>
      <c r="C157" s="68" t="s">
        <v>75</v>
      </c>
      <c r="D157" s="69" t="s">
        <v>448</v>
      </c>
      <c r="E157" s="70" t="s">
        <v>189</v>
      </c>
      <c r="F157" s="401">
        <v>1300</v>
      </c>
      <c r="G157" s="401">
        <f>COMPOSIÇÕES!H926</f>
        <v>184.19327820000001</v>
      </c>
      <c r="H157" s="401">
        <f t="shared" si="23"/>
        <v>228.82</v>
      </c>
      <c r="I157" s="401">
        <f t="shared" si="22"/>
        <v>297466</v>
      </c>
      <c r="J157" s="71">
        <f t="shared" si="19"/>
        <v>5.2145808952399498E-3</v>
      </c>
      <c r="K157" s="72">
        <f t="shared" si="21"/>
        <v>0.22975043923153499</v>
      </c>
      <c r="L157" s="73" t="str">
        <f t="shared" si="20"/>
        <v>A</v>
      </c>
    </row>
    <row r="158" spans="1:12" ht="31.5">
      <c r="A158" s="250" t="s">
        <v>449</v>
      </c>
      <c r="B158" s="68">
        <v>105</v>
      </c>
      <c r="C158" s="68" t="s">
        <v>75</v>
      </c>
      <c r="D158" s="69" t="s">
        <v>450</v>
      </c>
      <c r="E158" s="70" t="s">
        <v>189</v>
      </c>
      <c r="F158" s="401">
        <v>1300</v>
      </c>
      <c r="G158" s="401">
        <f>COMPOSIÇÕES!H932</f>
        <v>165.75973870000001</v>
      </c>
      <c r="H158" s="401">
        <f t="shared" si="23"/>
        <v>205.92</v>
      </c>
      <c r="I158" s="401">
        <f t="shared" si="22"/>
        <v>267696</v>
      </c>
      <c r="J158" s="71">
        <f t="shared" si="19"/>
        <v>4.6927126035652897E-3</v>
      </c>
      <c r="K158" s="72">
        <f t="shared" si="21"/>
        <v>0.23444315183510001</v>
      </c>
      <c r="L158" s="73" t="str">
        <f t="shared" si="20"/>
        <v>A</v>
      </c>
    </row>
    <row r="159" spans="1:12" ht="31.5">
      <c r="A159" s="250" t="s">
        <v>451</v>
      </c>
      <c r="B159" s="68">
        <v>106</v>
      </c>
      <c r="C159" s="68" t="s">
        <v>75</v>
      </c>
      <c r="D159" s="69" t="s">
        <v>452</v>
      </c>
      <c r="E159" s="70" t="s">
        <v>189</v>
      </c>
      <c r="F159" s="401">
        <v>260</v>
      </c>
      <c r="G159" s="401">
        <f>COMPOSIÇÕES!H938</f>
        <v>441.34039000000001</v>
      </c>
      <c r="H159" s="401">
        <f t="shared" si="23"/>
        <v>548.28</v>
      </c>
      <c r="I159" s="401">
        <f t="shared" si="22"/>
        <v>142552.79999999999</v>
      </c>
      <c r="J159" s="71">
        <f t="shared" si="19"/>
        <v>2.4989515018286499E-3</v>
      </c>
      <c r="K159" s="72">
        <f t="shared" si="21"/>
        <v>0.236942103336929</v>
      </c>
      <c r="L159" s="73" t="str">
        <f t="shared" si="20"/>
        <v>A</v>
      </c>
    </row>
    <row r="160" spans="1:12" ht="47.25">
      <c r="A160" s="250" t="s">
        <v>453</v>
      </c>
      <c r="B160" s="68">
        <v>107</v>
      </c>
      <c r="C160" s="68" t="s">
        <v>75</v>
      </c>
      <c r="D160" s="69" t="s">
        <v>454</v>
      </c>
      <c r="E160" s="70" t="s">
        <v>189</v>
      </c>
      <c r="F160" s="401">
        <v>65</v>
      </c>
      <c r="G160" s="401">
        <f>COMPOSIÇÕES!H945</f>
        <v>1034.53864</v>
      </c>
      <c r="H160" s="401">
        <f t="shared" si="23"/>
        <v>1285.21</v>
      </c>
      <c r="I160" s="401">
        <f t="shared" si="22"/>
        <v>83538.649999999994</v>
      </c>
      <c r="J160" s="71">
        <f t="shared" si="19"/>
        <v>1.46443307236503E-3</v>
      </c>
      <c r="K160" s="72">
        <f t="shared" si="21"/>
        <v>0.23840653640929399</v>
      </c>
      <c r="L160" s="73" t="str">
        <f t="shared" si="20"/>
        <v>A</v>
      </c>
    </row>
    <row r="161" spans="1:12" ht="31.5">
      <c r="A161" s="250" t="s">
        <v>455</v>
      </c>
      <c r="B161" s="101" t="s">
        <v>456</v>
      </c>
      <c r="C161" s="81" t="s">
        <v>83</v>
      </c>
      <c r="D161" s="69" t="s">
        <v>457</v>
      </c>
      <c r="E161" s="70" t="s">
        <v>59</v>
      </c>
      <c r="F161" s="401">
        <v>260</v>
      </c>
      <c r="G161" s="401">
        <v>613.73</v>
      </c>
      <c r="H161" s="401">
        <f t="shared" si="23"/>
        <v>762.44</v>
      </c>
      <c r="I161" s="401">
        <f t="shared" si="22"/>
        <v>198234.4</v>
      </c>
      <c r="J161" s="71">
        <f t="shared" si="19"/>
        <v>3.4750503083355901E-3</v>
      </c>
      <c r="K161" s="72">
        <f t="shared" si="21"/>
        <v>0.24188158671762899</v>
      </c>
      <c r="L161" s="73" t="str">
        <f t="shared" si="20"/>
        <v>A</v>
      </c>
    </row>
    <row r="162" spans="1:12" ht="47.25">
      <c r="A162" s="250" t="s">
        <v>458</v>
      </c>
      <c r="B162" s="68">
        <v>108</v>
      </c>
      <c r="C162" s="68" t="s">
        <v>75</v>
      </c>
      <c r="D162" s="69" t="s">
        <v>459</v>
      </c>
      <c r="E162" s="70" t="s">
        <v>62</v>
      </c>
      <c r="F162" s="401">
        <v>30000</v>
      </c>
      <c r="G162" s="401">
        <f>COMPOSIÇÕES!H950</f>
        <v>26.842313587500001</v>
      </c>
      <c r="H162" s="401">
        <f t="shared" si="23"/>
        <v>33.35</v>
      </c>
      <c r="I162" s="401">
        <f t="shared" si="22"/>
        <v>1000500</v>
      </c>
      <c r="J162" s="71">
        <f t="shared" si="19"/>
        <v>1.7538771441736399E-2</v>
      </c>
      <c r="K162" s="72">
        <f t="shared" si="21"/>
        <v>0.25942035815936598</v>
      </c>
      <c r="L162" s="73" t="str">
        <f t="shared" si="20"/>
        <v>A</v>
      </c>
    </row>
    <row r="163" spans="1:12" ht="47.25">
      <c r="A163" s="250" t="s">
        <v>460</v>
      </c>
      <c r="B163" s="68">
        <v>109</v>
      </c>
      <c r="C163" s="68" t="s">
        <v>75</v>
      </c>
      <c r="D163" s="69" t="s">
        <v>461</v>
      </c>
      <c r="E163" s="70" t="s">
        <v>62</v>
      </c>
      <c r="F163" s="401">
        <v>20000</v>
      </c>
      <c r="G163" s="401">
        <f>COMPOSIÇÕES!H955</f>
        <v>37.893805125</v>
      </c>
      <c r="H163" s="401">
        <f t="shared" si="23"/>
        <v>47.08</v>
      </c>
      <c r="I163" s="401">
        <f t="shared" si="22"/>
        <v>941600</v>
      </c>
      <c r="J163" s="71">
        <f t="shared" si="19"/>
        <v>1.6506254062507799E-2</v>
      </c>
      <c r="K163" s="72">
        <f t="shared" si="21"/>
        <v>0.27592661222187298</v>
      </c>
      <c r="L163" s="73" t="str">
        <f t="shared" si="20"/>
        <v>A</v>
      </c>
    </row>
    <row r="164" spans="1:12" ht="31.5">
      <c r="A164" s="250" t="s">
        <v>462</v>
      </c>
      <c r="B164" s="68">
        <v>110</v>
      </c>
      <c r="C164" s="68" t="s">
        <v>75</v>
      </c>
      <c r="D164" s="69" t="s">
        <v>463</v>
      </c>
      <c r="E164" s="70" t="s">
        <v>189</v>
      </c>
      <c r="F164" s="401">
        <v>1200</v>
      </c>
      <c r="G164" s="401">
        <f>COMPOSIÇÕES!H959</f>
        <v>388.61500000000001</v>
      </c>
      <c r="H164" s="401">
        <f t="shared" si="23"/>
        <v>482.78</v>
      </c>
      <c r="I164" s="401">
        <f t="shared" si="22"/>
        <v>579336</v>
      </c>
      <c r="J164" s="71">
        <f t="shared" si="19"/>
        <v>1.01557638100648E-2</v>
      </c>
      <c r="K164" s="72">
        <f t="shared" si="21"/>
        <v>0.28608237603193798</v>
      </c>
      <c r="L164" s="73" t="str">
        <f t="shared" si="20"/>
        <v>A</v>
      </c>
    </row>
    <row r="165" spans="1:12" ht="31.5">
      <c r="A165" s="250" t="s">
        <v>464</v>
      </c>
      <c r="B165" s="68">
        <v>111</v>
      </c>
      <c r="C165" s="68" t="s">
        <v>75</v>
      </c>
      <c r="D165" s="69" t="s">
        <v>465</v>
      </c>
      <c r="E165" s="70" t="s">
        <v>62</v>
      </c>
      <c r="F165" s="401">
        <v>1300</v>
      </c>
      <c r="G165" s="401">
        <f>COMPOSIÇÕES!H963</f>
        <v>18.419152562499999</v>
      </c>
      <c r="H165" s="401">
        <f t="shared" si="23"/>
        <v>22.88</v>
      </c>
      <c r="I165" s="401">
        <f t="shared" si="22"/>
        <v>29744</v>
      </c>
      <c r="J165" s="71">
        <f t="shared" si="19"/>
        <v>5.2141251150725502E-4</v>
      </c>
      <c r="K165" s="72">
        <f t="shared" si="21"/>
        <v>0.28660378854344498</v>
      </c>
      <c r="L165" s="73" t="str">
        <f t="shared" si="20"/>
        <v>A</v>
      </c>
    </row>
    <row r="166" spans="1:12" ht="15.75">
      <c r="A166" s="250" t="s">
        <v>466</v>
      </c>
      <c r="B166" s="68">
        <v>112</v>
      </c>
      <c r="C166" s="68" t="s">
        <v>75</v>
      </c>
      <c r="D166" s="69" t="s">
        <v>467</v>
      </c>
      <c r="E166" s="70" t="s">
        <v>62</v>
      </c>
      <c r="F166" s="401">
        <v>5200</v>
      </c>
      <c r="G166" s="401">
        <f>COMPOSIÇÕES!H966</f>
        <v>7.42</v>
      </c>
      <c r="H166" s="401">
        <f t="shared" si="23"/>
        <v>9.2200000000000006</v>
      </c>
      <c r="I166" s="401">
        <f t="shared" si="22"/>
        <v>47944</v>
      </c>
      <c r="J166" s="71">
        <f t="shared" si="19"/>
        <v>8.4045862868826799E-4</v>
      </c>
      <c r="K166" s="72">
        <f t="shared" si="21"/>
        <v>0.28744424717213402</v>
      </c>
      <c r="L166" s="73" t="str">
        <f t="shared" si="20"/>
        <v>A</v>
      </c>
    </row>
    <row r="167" spans="1:12" ht="15.75">
      <c r="A167" s="250" t="s">
        <v>468</v>
      </c>
      <c r="B167" s="68">
        <v>113</v>
      </c>
      <c r="C167" s="68" t="s">
        <v>75</v>
      </c>
      <c r="D167" s="69" t="s">
        <v>469</v>
      </c>
      <c r="E167" s="70" t="s">
        <v>470</v>
      </c>
      <c r="F167" s="401">
        <v>1950</v>
      </c>
      <c r="G167" s="401">
        <f>COMPOSIÇÕES!H971</f>
        <v>20.217600000000001</v>
      </c>
      <c r="H167" s="401">
        <f t="shared" si="23"/>
        <v>25.12</v>
      </c>
      <c r="I167" s="401">
        <f t="shared" si="22"/>
        <v>48984</v>
      </c>
      <c r="J167" s="71">
        <f t="shared" si="19"/>
        <v>8.58689835384326E-4</v>
      </c>
      <c r="K167" s="72">
        <f t="shared" si="21"/>
        <v>0.28830293700751802</v>
      </c>
      <c r="L167" s="73" t="str">
        <f t="shared" si="20"/>
        <v>A</v>
      </c>
    </row>
    <row r="168" spans="1:12" ht="31.5">
      <c r="A168" s="250" t="s">
        <v>471</v>
      </c>
      <c r="B168" s="68">
        <v>114</v>
      </c>
      <c r="C168" s="68" t="s">
        <v>75</v>
      </c>
      <c r="D168" s="69" t="s">
        <v>472</v>
      </c>
      <c r="E168" s="70" t="s">
        <v>108</v>
      </c>
      <c r="F168" s="401">
        <v>260</v>
      </c>
      <c r="G168" s="401">
        <f>COMPOSIÇÕES!H976</f>
        <v>220.43809999999999</v>
      </c>
      <c r="H168" s="401">
        <f t="shared" si="23"/>
        <v>273.85000000000002</v>
      </c>
      <c r="I168" s="401">
        <f t="shared" si="22"/>
        <v>71201</v>
      </c>
      <c r="J168" s="71">
        <f t="shared" si="19"/>
        <v>1.2481539884288599E-3</v>
      </c>
      <c r="K168" s="72">
        <f t="shared" si="21"/>
        <v>0.289551090995947</v>
      </c>
      <c r="L168" s="73" t="str">
        <f t="shared" si="20"/>
        <v>A</v>
      </c>
    </row>
    <row r="169" spans="1:12" ht="31.5">
      <c r="A169" s="250" t="s">
        <v>473</v>
      </c>
      <c r="B169" s="68">
        <v>115</v>
      </c>
      <c r="C169" s="68" t="s">
        <v>75</v>
      </c>
      <c r="D169" s="69" t="s">
        <v>474</v>
      </c>
      <c r="E169" s="70" t="s">
        <v>108</v>
      </c>
      <c r="F169" s="401">
        <v>195</v>
      </c>
      <c r="G169" s="401">
        <f>COMPOSIÇÕES!H981</f>
        <v>328.98700000000002</v>
      </c>
      <c r="H169" s="401">
        <f t="shared" si="23"/>
        <v>408.7</v>
      </c>
      <c r="I169" s="401">
        <f t="shared" si="22"/>
        <v>79696.5</v>
      </c>
      <c r="J169" s="71">
        <f t="shared" si="19"/>
        <v>1.3970801581272799E-3</v>
      </c>
      <c r="K169" s="72">
        <f t="shared" si="21"/>
        <v>0.29094817115407401</v>
      </c>
      <c r="L169" s="73" t="str">
        <f t="shared" si="20"/>
        <v>A</v>
      </c>
    </row>
    <row r="170" spans="1:12" ht="31.5">
      <c r="A170" s="395">
        <v>7</v>
      </c>
      <c r="B170" s="396"/>
      <c r="C170" s="397"/>
      <c r="D170" s="398" t="s">
        <v>475</v>
      </c>
      <c r="E170" s="399"/>
      <c r="F170" s="406"/>
      <c r="G170" s="406"/>
      <c r="H170" s="406"/>
      <c r="I170" s="406">
        <f>SUM(I171:I172)</f>
        <v>125587</v>
      </c>
      <c r="J170" s="71"/>
      <c r="K170" s="72">
        <f t="shared" si="21"/>
        <v>0.29094817115407401</v>
      </c>
      <c r="L170" s="73" t="str">
        <f t="shared" si="20"/>
        <v>A</v>
      </c>
    </row>
    <row r="171" spans="1:12" ht="31.5">
      <c r="A171" s="250" t="s">
        <v>476</v>
      </c>
      <c r="B171" s="101" t="s">
        <v>477</v>
      </c>
      <c r="C171" s="81" t="s">
        <v>83</v>
      </c>
      <c r="D171" s="69" t="s">
        <v>478</v>
      </c>
      <c r="E171" s="70" t="s">
        <v>59</v>
      </c>
      <c r="F171" s="401">
        <v>1100</v>
      </c>
      <c r="G171" s="413">
        <v>42.13</v>
      </c>
      <c r="H171" s="401">
        <f>ROUND(G171*1.2423,2)</f>
        <v>52.34</v>
      </c>
      <c r="I171" s="401">
        <f>ROUND(F171*H171,2)</f>
        <v>57574</v>
      </c>
      <c r="J171" s="71">
        <f t="shared" si="19"/>
        <v>1.00927259069119E-3</v>
      </c>
      <c r="K171" s="72">
        <f t="shared" si="21"/>
        <v>0.29195744374476501</v>
      </c>
      <c r="L171" s="73" t="str">
        <f t="shared" si="20"/>
        <v>A</v>
      </c>
    </row>
    <row r="172" spans="1:12" ht="31.5">
      <c r="A172" s="250" t="s">
        <v>479</v>
      </c>
      <c r="B172" s="101" t="s">
        <v>480</v>
      </c>
      <c r="C172" s="81" t="s">
        <v>83</v>
      </c>
      <c r="D172" s="69" t="s">
        <v>481</v>
      </c>
      <c r="E172" s="70" t="s">
        <v>59</v>
      </c>
      <c r="F172" s="401">
        <v>900</v>
      </c>
      <c r="G172" s="401">
        <v>60.83</v>
      </c>
      <c r="H172" s="401">
        <f>ROUND(G172*1.2423,2)</f>
        <v>75.569999999999993</v>
      </c>
      <c r="I172" s="401">
        <f>ROUND(F172*H172,2)</f>
        <v>68013</v>
      </c>
      <c r="J172" s="71">
        <f t="shared" si="19"/>
        <v>1.19226832790287E-3</v>
      </c>
      <c r="K172" s="72">
        <f t="shared" si="21"/>
        <v>0.29314971207266799</v>
      </c>
      <c r="L172" s="73" t="str">
        <f t="shared" si="20"/>
        <v>A</v>
      </c>
    </row>
    <row r="173" spans="1:12" ht="31.5">
      <c r="A173" s="395">
        <v>8</v>
      </c>
      <c r="B173" s="396"/>
      <c r="C173" s="396"/>
      <c r="D173" s="398" t="s">
        <v>482</v>
      </c>
      <c r="E173" s="399"/>
      <c r="F173" s="406"/>
      <c r="G173" s="406"/>
      <c r="H173" s="406"/>
      <c r="I173" s="406">
        <f>SUM(I174:I185)</f>
        <v>428819.59</v>
      </c>
      <c r="J173" s="71"/>
      <c r="K173" s="72">
        <f t="shared" si="21"/>
        <v>0.29314971207266799</v>
      </c>
      <c r="L173" s="73" t="str">
        <f t="shared" si="20"/>
        <v>A</v>
      </c>
    </row>
    <row r="174" spans="1:12" ht="63">
      <c r="A174" s="250" t="s">
        <v>483</v>
      </c>
      <c r="B174" s="68">
        <v>94962</v>
      </c>
      <c r="C174" s="75" t="s">
        <v>51</v>
      </c>
      <c r="D174" s="69" t="s">
        <v>484</v>
      </c>
      <c r="E174" s="70" t="s">
        <v>108</v>
      </c>
      <c r="F174" s="401">
        <v>25</v>
      </c>
      <c r="G174" s="402">
        <f>VLOOKUP($B174,'SINAPI 2021-07-ND'!$D$3:$H$6857,5,FALSE)</f>
        <v>301.27</v>
      </c>
      <c r="H174" s="401">
        <f t="shared" ref="H174:H185" si="24">ROUND(G174*1.2423,2)</f>
        <v>374.27</v>
      </c>
      <c r="I174" s="401">
        <f t="shared" ref="I174:I185" si="25">ROUND(F174*H174,2)</f>
        <v>9356.75</v>
      </c>
      <c r="J174" s="71">
        <f t="shared" si="19"/>
        <v>1.6402388774359601E-4</v>
      </c>
      <c r="K174" s="72">
        <f t="shared" si="21"/>
        <v>0.29331373596041199</v>
      </c>
      <c r="L174" s="73" t="str">
        <f t="shared" si="20"/>
        <v>A</v>
      </c>
    </row>
    <row r="175" spans="1:12" ht="47.25">
      <c r="A175" s="250" t="s">
        <v>485</v>
      </c>
      <c r="B175" s="68">
        <v>94974</v>
      </c>
      <c r="C175" s="75" t="s">
        <v>51</v>
      </c>
      <c r="D175" s="69" t="s">
        <v>486</v>
      </c>
      <c r="E175" s="70" t="s">
        <v>108</v>
      </c>
      <c r="F175" s="401">
        <v>40</v>
      </c>
      <c r="G175" s="402">
        <f>VLOOKUP($B175,'SINAPI 2021-07-ND'!$D$3:$H$6857,5,FALSE)</f>
        <v>344.2</v>
      </c>
      <c r="H175" s="401">
        <f t="shared" si="24"/>
        <v>427.6</v>
      </c>
      <c r="I175" s="401">
        <f t="shared" si="25"/>
        <v>17104</v>
      </c>
      <c r="J175" s="71">
        <f t="shared" si="19"/>
        <v>2.99833230124398E-4</v>
      </c>
      <c r="K175" s="72">
        <f t="shared" si="21"/>
        <v>0.29361356919053599</v>
      </c>
      <c r="L175" s="73" t="str">
        <f t="shared" si="20"/>
        <v>A</v>
      </c>
    </row>
    <row r="176" spans="1:12" ht="31.5">
      <c r="A176" s="250" t="s">
        <v>487</v>
      </c>
      <c r="B176" s="68">
        <v>116</v>
      </c>
      <c r="C176" s="68" t="s">
        <v>75</v>
      </c>
      <c r="D176" s="69" t="s">
        <v>488</v>
      </c>
      <c r="E176" s="70" t="s">
        <v>108</v>
      </c>
      <c r="F176" s="401">
        <v>20</v>
      </c>
      <c r="G176" s="401">
        <f>COMPOSIÇÕES!H985</f>
        <v>470.22</v>
      </c>
      <c r="H176" s="401">
        <f t="shared" si="24"/>
        <v>584.15</v>
      </c>
      <c r="I176" s="401">
        <f t="shared" si="25"/>
        <v>11683</v>
      </c>
      <c r="J176" s="71">
        <f t="shared" si="19"/>
        <v>2.0480306522119599E-4</v>
      </c>
      <c r="K176" s="72">
        <f t="shared" si="21"/>
        <v>0.29381837225575702</v>
      </c>
      <c r="L176" s="73" t="str">
        <f t="shared" si="20"/>
        <v>A</v>
      </c>
    </row>
    <row r="177" spans="1:12" ht="31.5">
      <c r="A177" s="250" t="s">
        <v>489</v>
      </c>
      <c r="B177" s="68">
        <v>117</v>
      </c>
      <c r="C177" s="68" t="s">
        <v>75</v>
      </c>
      <c r="D177" s="69" t="s">
        <v>490</v>
      </c>
      <c r="E177" s="70" t="s">
        <v>108</v>
      </c>
      <c r="F177" s="401">
        <v>20</v>
      </c>
      <c r="G177" s="401">
        <f>COMPOSIÇÕES!H989</f>
        <v>506.54</v>
      </c>
      <c r="H177" s="401">
        <f t="shared" si="24"/>
        <v>629.27</v>
      </c>
      <c r="I177" s="401">
        <f t="shared" si="25"/>
        <v>12585.4</v>
      </c>
      <c r="J177" s="71">
        <f t="shared" si="19"/>
        <v>2.20622143031314E-4</v>
      </c>
      <c r="K177" s="72">
        <f t="shared" si="21"/>
        <v>0.294038994398789</v>
      </c>
      <c r="L177" s="73" t="str">
        <f t="shared" si="20"/>
        <v>A</v>
      </c>
    </row>
    <row r="178" spans="1:12" ht="31.5">
      <c r="A178" s="250" t="s">
        <v>491</v>
      </c>
      <c r="B178" s="68">
        <v>118</v>
      </c>
      <c r="C178" s="68" t="s">
        <v>75</v>
      </c>
      <c r="D178" s="69" t="s">
        <v>492</v>
      </c>
      <c r="E178" s="70" t="s">
        <v>108</v>
      </c>
      <c r="F178" s="401">
        <v>20</v>
      </c>
      <c r="G178" s="401">
        <f>COMPOSIÇÕES!H993</f>
        <v>517.47</v>
      </c>
      <c r="H178" s="401">
        <f t="shared" si="24"/>
        <v>642.85</v>
      </c>
      <c r="I178" s="401">
        <f t="shared" si="25"/>
        <v>12857</v>
      </c>
      <c r="J178" s="71">
        <f t="shared" si="19"/>
        <v>2.25383292780015E-4</v>
      </c>
      <c r="K178" s="72">
        <f t="shared" si="21"/>
        <v>0.29426437769156899</v>
      </c>
      <c r="L178" s="73" t="str">
        <f t="shared" si="20"/>
        <v>A</v>
      </c>
    </row>
    <row r="179" spans="1:12" ht="47.25">
      <c r="A179" s="250" t="s">
        <v>493</v>
      </c>
      <c r="B179" s="68">
        <v>119</v>
      </c>
      <c r="C179" s="68" t="s">
        <v>75</v>
      </c>
      <c r="D179" s="69" t="s">
        <v>494</v>
      </c>
      <c r="E179" s="70" t="s">
        <v>108</v>
      </c>
      <c r="F179" s="401">
        <v>20</v>
      </c>
      <c r="G179" s="401">
        <f>COMPOSIÇÕES!H1001</f>
        <v>2588.12</v>
      </c>
      <c r="H179" s="401">
        <f t="shared" si="24"/>
        <v>3215.22</v>
      </c>
      <c r="I179" s="401">
        <f t="shared" si="25"/>
        <v>64304.4</v>
      </c>
      <c r="J179" s="71">
        <f t="shared" si="19"/>
        <v>1.1272565460249801E-3</v>
      </c>
      <c r="K179" s="72">
        <f t="shared" si="21"/>
        <v>0.29539163423759401</v>
      </c>
      <c r="L179" s="73" t="str">
        <f t="shared" si="20"/>
        <v>A</v>
      </c>
    </row>
    <row r="180" spans="1:12" ht="47.25">
      <c r="A180" s="250" t="s">
        <v>495</v>
      </c>
      <c r="B180" s="68">
        <v>120</v>
      </c>
      <c r="C180" s="68" t="s">
        <v>75</v>
      </c>
      <c r="D180" s="69" t="s">
        <v>496</v>
      </c>
      <c r="E180" s="70" t="s">
        <v>108</v>
      </c>
      <c r="F180" s="401">
        <v>20</v>
      </c>
      <c r="G180" s="401">
        <f>COMPOSIÇÕES!H1009</f>
        <v>2200.0700000000002</v>
      </c>
      <c r="H180" s="401">
        <f t="shared" si="24"/>
        <v>2733.15</v>
      </c>
      <c r="I180" s="401">
        <f t="shared" si="25"/>
        <v>54663</v>
      </c>
      <c r="J180" s="71">
        <f t="shared" si="19"/>
        <v>9.5824274194866504E-4</v>
      </c>
      <c r="K180" s="72">
        <f t="shared" si="21"/>
        <v>0.29634987697954202</v>
      </c>
      <c r="L180" s="73" t="str">
        <f t="shared" si="20"/>
        <v>A</v>
      </c>
    </row>
    <row r="181" spans="1:12" ht="47.25">
      <c r="A181" s="250" t="s">
        <v>497</v>
      </c>
      <c r="B181" s="68">
        <v>121</v>
      </c>
      <c r="C181" s="68" t="s">
        <v>75</v>
      </c>
      <c r="D181" s="69" t="s">
        <v>498</v>
      </c>
      <c r="E181" s="70" t="s">
        <v>108</v>
      </c>
      <c r="F181" s="401">
        <v>20</v>
      </c>
      <c r="G181" s="401">
        <f>COMPOSIÇÕES!H1017</f>
        <v>2586.48</v>
      </c>
      <c r="H181" s="401">
        <f t="shared" si="24"/>
        <v>3213.18</v>
      </c>
      <c r="I181" s="401">
        <f t="shared" si="25"/>
        <v>64263.6</v>
      </c>
      <c r="J181" s="71">
        <f t="shared" si="19"/>
        <v>1.12654132176229E-3</v>
      </c>
      <c r="K181" s="72">
        <f t="shared" si="21"/>
        <v>0.297476418301305</v>
      </c>
      <c r="L181" s="73" t="str">
        <f t="shared" si="20"/>
        <v>A</v>
      </c>
    </row>
    <row r="182" spans="1:12" ht="47.25">
      <c r="A182" s="250" t="s">
        <v>499</v>
      </c>
      <c r="B182" s="68">
        <v>122</v>
      </c>
      <c r="C182" s="68" t="s">
        <v>75</v>
      </c>
      <c r="D182" s="69" t="s">
        <v>500</v>
      </c>
      <c r="E182" s="70" t="s">
        <v>108</v>
      </c>
      <c r="F182" s="401">
        <v>20</v>
      </c>
      <c r="G182" s="401">
        <f>COMPOSIÇÕES!H1025</f>
        <v>2198.4299999999998</v>
      </c>
      <c r="H182" s="401">
        <f t="shared" si="24"/>
        <v>2731.11</v>
      </c>
      <c r="I182" s="401">
        <f t="shared" si="25"/>
        <v>54622.2</v>
      </c>
      <c r="J182" s="71">
        <f t="shared" si="19"/>
        <v>9.5752751768597298E-4</v>
      </c>
      <c r="K182" s="72">
        <f t="shared" si="21"/>
        <v>0.29843394581899102</v>
      </c>
      <c r="L182" s="73" t="str">
        <f t="shared" si="20"/>
        <v>A</v>
      </c>
    </row>
    <row r="183" spans="1:12" ht="47.25">
      <c r="A183" s="250" t="s">
        <v>501</v>
      </c>
      <c r="B183" s="68">
        <v>123</v>
      </c>
      <c r="C183" s="68" t="s">
        <v>75</v>
      </c>
      <c r="D183" s="69" t="s">
        <v>502</v>
      </c>
      <c r="E183" s="70" t="s">
        <v>108</v>
      </c>
      <c r="F183" s="401">
        <v>15</v>
      </c>
      <c r="G183" s="401">
        <f>COMPOSIÇÕES!H1033</f>
        <v>2589.0500000000002</v>
      </c>
      <c r="H183" s="401">
        <f t="shared" si="24"/>
        <v>3216.38</v>
      </c>
      <c r="I183" s="401">
        <f t="shared" si="25"/>
        <v>48245.7</v>
      </c>
      <c r="J183" s="71">
        <f t="shared" si="19"/>
        <v>8.4574743163076801E-4</v>
      </c>
      <c r="K183" s="72">
        <f t="shared" si="21"/>
        <v>0.29927969325062098</v>
      </c>
      <c r="L183" s="73" t="str">
        <f t="shared" si="20"/>
        <v>A</v>
      </c>
    </row>
    <row r="184" spans="1:12" ht="47.25">
      <c r="A184" s="250" t="s">
        <v>503</v>
      </c>
      <c r="B184" s="68">
        <v>124</v>
      </c>
      <c r="C184" s="68" t="s">
        <v>75</v>
      </c>
      <c r="D184" s="69" t="s">
        <v>504</v>
      </c>
      <c r="E184" s="70" t="s">
        <v>108</v>
      </c>
      <c r="F184" s="401">
        <v>14.01</v>
      </c>
      <c r="G184" s="401">
        <f>COMPOSIÇÕES!H1041</f>
        <v>2201</v>
      </c>
      <c r="H184" s="401">
        <f t="shared" si="24"/>
        <v>2734.3</v>
      </c>
      <c r="I184" s="401">
        <f t="shared" si="25"/>
        <v>38307.54</v>
      </c>
      <c r="J184" s="71">
        <f t="shared" si="19"/>
        <v>6.7153142284375399E-4</v>
      </c>
      <c r="K184" s="72">
        <f t="shared" si="21"/>
        <v>0.29995122467346502</v>
      </c>
      <c r="L184" s="73" t="str">
        <f t="shared" si="20"/>
        <v>A</v>
      </c>
    </row>
    <row r="185" spans="1:12" ht="47.25">
      <c r="A185" s="250" t="s">
        <v>505</v>
      </c>
      <c r="B185" s="68">
        <v>125</v>
      </c>
      <c r="C185" s="68" t="s">
        <v>75</v>
      </c>
      <c r="D185" s="69" t="s">
        <v>506</v>
      </c>
      <c r="E185" s="70" t="s">
        <v>108</v>
      </c>
      <c r="F185" s="401">
        <v>20</v>
      </c>
      <c r="G185" s="401">
        <f>COMPOSIÇÕES!H1046</f>
        <v>1643.2</v>
      </c>
      <c r="H185" s="401">
        <f t="shared" si="24"/>
        <v>2041.35</v>
      </c>
      <c r="I185" s="401">
        <f t="shared" si="25"/>
        <v>40827</v>
      </c>
      <c r="J185" s="71">
        <f t="shared" si="19"/>
        <v>7.1569757286534105E-4</v>
      </c>
      <c r="K185" s="72">
        <f t="shared" si="21"/>
        <v>0.30066692224633101</v>
      </c>
      <c r="L185" s="73" t="str">
        <f t="shared" si="20"/>
        <v>A</v>
      </c>
    </row>
    <row r="186" spans="1:12" ht="15.75">
      <c r="A186" s="395">
        <v>9</v>
      </c>
      <c r="B186" s="396"/>
      <c r="C186" s="396"/>
      <c r="D186" s="398" t="s">
        <v>507</v>
      </c>
      <c r="E186" s="399"/>
      <c r="F186" s="406"/>
      <c r="G186" s="406"/>
      <c r="H186" s="406"/>
      <c r="I186" s="406">
        <f>SUM(I187:I193)</f>
        <v>343370.65</v>
      </c>
      <c r="J186" s="71"/>
      <c r="K186" s="72">
        <f t="shared" si="21"/>
        <v>0.30066692224633101</v>
      </c>
      <c r="L186" s="73" t="str">
        <f t="shared" si="20"/>
        <v>A</v>
      </c>
    </row>
    <row r="187" spans="1:12" ht="94.5">
      <c r="A187" s="250" t="s">
        <v>508</v>
      </c>
      <c r="B187" s="68">
        <v>87472</v>
      </c>
      <c r="C187" s="75" t="s">
        <v>51</v>
      </c>
      <c r="D187" s="69" t="s">
        <v>509</v>
      </c>
      <c r="E187" s="70" t="s">
        <v>59</v>
      </c>
      <c r="F187" s="401">
        <v>650</v>
      </c>
      <c r="G187" s="402">
        <f>VLOOKUP($B187,'SINAPI 2021-07-ND'!$D$3:$H$6857,5,FALSE)</f>
        <v>50.55</v>
      </c>
      <c r="H187" s="401">
        <f t="shared" ref="H187:H193" si="26">ROUND(G187*1.2423,2)</f>
        <v>62.8</v>
      </c>
      <c r="I187" s="401">
        <f t="shared" ref="I187:I193" si="27">ROUND(F187*H187,2)</f>
        <v>40820</v>
      </c>
      <c r="J187" s="71">
        <f t="shared" si="19"/>
        <v>7.1557486282027103E-4</v>
      </c>
      <c r="K187" s="72">
        <f t="shared" si="21"/>
        <v>0.30138249710915099</v>
      </c>
      <c r="L187" s="73" t="str">
        <f t="shared" si="20"/>
        <v>A</v>
      </c>
    </row>
    <row r="188" spans="1:12" ht="94.5">
      <c r="A188" s="250" t="s">
        <v>510</v>
      </c>
      <c r="B188" s="68">
        <v>87474</v>
      </c>
      <c r="C188" s="75" t="s">
        <v>51</v>
      </c>
      <c r="D188" s="69" t="s">
        <v>511</v>
      </c>
      <c r="E188" s="70" t="s">
        <v>59</v>
      </c>
      <c r="F188" s="401">
        <v>650</v>
      </c>
      <c r="G188" s="402">
        <f>VLOOKUP($B188,'SINAPI 2021-07-ND'!$D$3:$H$6857,5,FALSE)</f>
        <v>67.59</v>
      </c>
      <c r="H188" s="401">
        <f t="shared" si="26"/>
        <v>83.97</v>
      </c>
      <c r="I188" s="401">
        <f t="shared" si="27"/>
        <v>54580.5</v>
      </c>
      <c r="J188" s="71">
        <f t="shared" si="19"/>
        <v>9.56796516417487E-4</v>
      </c>
      <c r="K188" s="72">
        <f t="shared" si="21"/>
        <v>0.302339293625568</v>
      </c>
      <c r="L188" s="73" t="str">
        <f t="shared" si="20"/>
        <v>A</v>
      </c>
    </row>
    <row r="189" spans="1:12" ht="63">
      <c r="A189" s="250" t="s">
        <v>512</v>
      </c>
      <c r="B189" s="68">
        <v>101162</v>
      </c>
      <c r="C189" s="75" t="s">
        <v>51</v>
      </c>
      <c r="D189" s="69" t="s">
        <v>513</v>
      </c>
      <c r="E189" s="70" t="s">
        <v>59</v>
      </c>
      <c r="F189" s="401">
        <v>100</v>
      </c>
      <c r="G189" s="402">
        <f>VLOOKUP($B189,'SINAPI 2021-07-ND'!$D$3:$H$6857,5,FALSE)</f>
        <v>122.14</v>
      </c>
      <c r="H189" s="401">
        <f t="shared" si="26"/>
        <v>151.72999999999999</v>
      </c>
      <c r="I189" s="401">
        <f t="shared" si="27"/>
        <v>15173</v>
      </c>
      <c r="J189" s="71">
        <f t="shared" si="19"/>
        <v>2.6598278769162102E-4</v>
      </c>
      <c r="K189" s="72">
        <f t="shared" si="21"/>
        <v>0.30260527641326002</v>
      </c>
      <c r="L189" s="73" t="str">
        <f t="shared" si="20"/>
        <v>A</v>
      </c>
    </row>
    <row r="190" spans="1:12" ht="94.5">
      <c r="A190" s="250" t="s">
        <v>514</v>
      </c>
      <c r="B190" s="68">
        <v>87448</v>
      </c>
      <c r="C190" s="75" t="s">
        <v>51</v>
      </c>
      <c r="D190" s="69" t="s">
        <v>515</v>
      </c>
      <c r="E190" s="70" t="s">
        <v>59</v>
      </c>
      <c r="F190" s="401">
        <v>650</v>
      </c>
      <c r="G190" s="402">
        <f>VLOOKUP($B190,'SINAPI 2021-07-ND'!$D$3:$H$6857,5,FALSE)</f>
        <v>52.09</v>
      </c>
      <c r="H190" s="401">
        <f t="shared" si="26"/>
        <v>64.709999999999994</v>
      </c>
      <c r="I190" s="401">
        <f t="shared" si="27"/>
        <v>42061.5</v>
      </c>
      <c r="J190" s="71">
        <f t="shared" si="19"/>
        <v>7.3733836581369003E-4</v>
      </c>
      <c r="K190" s="72">
        <f t="shared" si="21"/>
        <v>0.30334261477907398</v>
      </c>
      <c r="L190" s="73" t="str">
        <f t="shared" si="20"/>
        <v>A</v>
      </c>
    </row>
    <row r="191" spans="1:12" ht="94.5">
      <c r="A191" s="250" t="s">
        <v>516</v>
      </c>
      <c r="B191" s="68">
        <v>87450</v>
      </c>
      <c r="C191" s="75" t="s">
        <v>51</v>
      </c>
      <c r="D191" s="69" t="s">
        <v>517</v>
      </c>
      <c r="E191" s="70" t="s">
        <v>59</v>
      </c>
      <c r="F191" s="401">
        <v>600</v>
      </c>
      <c r="G191" s="402">
        <f>VLOOKUP($B191,'SINAPI 2021-07-ND'!$D$3:$H$6857,5,FALSE)</f>
        <v>68.989999999999995</v>
      </c>
      <c r="H191" s="401">
        <f t="shared" si="26"/>
        <v>85.71</v>
      </c>
      <c r="I191" s="401">
        <f t="shared" si="27"/>
        <v>51426</v>
      </c>
      <c r="J191" s="71">
        <f t="shared" si="19"/>
        <v>9.0149811110718403E-4</v>
      </c>
      <c r="K191" s="72">
        <f t="shared" si="21"/>
        <v>0.304244112890181</v>
      </c>
      <c r="L191" s="73" t="str">
        <f t="shared" si="20"/>
        <v>A</v>
      </c>
    </row>
    <row r="192" spans="1:12" ht="47.25">
      <c r="A192" s="250" t="s">
        <v>518</v>
      </c>
      <c r="B192" s="68">
        <v>126</v>
      </c>
      <c r="C192" s="68" t="s">
        <v>75</v>
      </c>
      <c r="D192" s="69" t="s">
        <v>519</v>
      </c>
      <c r="E192" s="70" t="s">
        <v>108</v>
      </c>
      <c r="F192" s="401">
        <v>80</v>
      </c>
      <c r="G192" s="401">
        <f>COMPOSIÇÕES!H1056</f>
        <v>535.48230000000001</v>
      </c>
      <c r="H192" s="401">
        <f t="shared" si="26"/>
        <v>665.23</v>
      </c>
      <c r="I192" s="401">
        <f t="shared" si="27"/>
        <v>53218.400000000001</v>
      </c>
      <c r="J192" s="71">
        <f t="shared" si="19"/>
        <v>9.3291889464758304E-4</v>
      </c>
      <c r="K192" s="72">
        <f t="shared" si="21"/>
        <v>0.30517703178482802</v>
      </c>
      <c r="L192" s="73" t="str">
        <f t="shared" si="20"/>
        <v>A</v>
      </c>
    </row>
    <row r="193" spans="1:12" ht="47.25">
      <c r="A193" s="250" t="s">
        <v>520</v>
      </c>
      <c r="B193" s="68">
        <v>127</v>
      </c>
      <c r="C193" s="68" t="s">
        <v>75</v>
      </c>
      <c r="D193" s="69" t="s">
        <v>521</v>
      </c>
      <c r="E193" s="70" t="s">
        <v>108</v>
      </c>
      <c r="F193" s="401">
        <v>125</v>
      </c>
      <c r="G193" s="401">
        <f>COMPOSIÇÕES!H1068</f>
        <v>554.39909999999998</v>
      </c>
      <c r="H193" s="401">
        <f t="shared" si="26"/>
        <v>688.73</v>
      </c>
      <c r="I193" s="401">
        <f t="shared" si="27"/>
        <v>86091.25</v>
      </c>
      <c r="J193" s="71">
        <f t="shared" si="19"/>
        <v>1.50918016679999E-3</v>
      </c>
      <c r="K193" s="72">
        <f t="shared" si="21"/>
        <v>0.30668621195162798</v>
      </c>
      <c r="L193" s="73" t="str">
        <f t="shared" si="20"/>
        <v>A</v>
      </c>
    </row>
    <row r="194" spans="1:12" ht="15.75">
      <c r="A194" s="395">
        <v>10</v>
      </c>
      <c r="B194" s="396"/>
      <c r="C194" s="396"/>
      <c r="D194" s="398" t="s">
        <v>522</v>
      </c>
      <c r="E194" s="399"/>
      <c r="F194" s="406"/>
      <c r="G194" s="406"/>
      <c r="H194" s="406"/>
      <c r="I194" s="406">
        <f>SUM(I195:I211)</f>
        <v>158004.85</v>
      </c>
      <c r="J194" s="71"/>
      <c r="K194" s="72">
        <f t="shared" si="21"/>
        <v>0.30668621195162798</v>
      </c>
      <c r="L194" s="73" t="str">
        <f t="shared" si="20"/>
        <v>A</v>
      </c>
    </row>
    <row r="195" spans="1:12" ht="63">
      <c r="A195" s="250" t="s">
        <v>523</v>
      </c>
      <c r="B195" s="68">
        <v>87878</v>
      </c>
      <c r="C195" s="75" t="s">
        <v>51</v>
      </c>
      <c r="D195" s="69" t="s">
        <v>524</v>
      </c>
      <c r="E195" s="70" t="s">
        <v>59</v>
      </c>
      <c r="F195" s="401">
        <v>3100</v>
      </c>
      <c r="G195" s="402">
        <f>VLOOKUP($B195,'SINAPI 2021-07-ND'!$D$3:$H$6857,5,FALSE)</f>
        <v>3.51</v>
      </c>
      <c r="H195" s="401">
        <f t="shared" ref="H195:H211" si="28">ROUND(G195*1.2423,2)</f>
        <v>4.3600000000000003</v>
      </c>
      <c r="I195" s="401">
        <f t="shared" ref="I195:I211" si="29">ROUND(F195*H195,2)</f>
        <v>13516</v>
      </c>
      <c r="J195" s="71">
        <f t="shared" si="19"/>
        <v>2.3693556702299799E-4</v>
      </c>
      <c r="K195" s="72">
        <f t="shared" si="21"/>
        <v>0.30692314751865102</v>
      </c>
      <c r="L195" s="73" t="str">
        <f t="shared" si="20"/>
        <v>A</v>
      </c>
    </row>
    <row r="196" spans="1:12" ht="94.5">
      <c r="A196" s="250" t="s">
        <v>525</v>
      </c>
      <c r="B196" s="68">
        <v>87530</v>
      </c>
      <c r="C196" s="75" t="s">
        <v>51</v>
      </c>
      <c r="D196" s="69" t="s">
        <v>526</v>
      </c>
      <c r="E196" s="70" t="s">
        <v>59</v>
      </c>
      <c r="F196" s="401">
        <v>1000</v>
      </c>
      <c r="G196" s="402">
        <f>VLOOKUP($B196,'SINAPI 2021-07-ND'!$D$3:$H$6857,5,FALSE)</f>
        <v>31.49</v>
      </c>
      <c r="H196" s="401">
        <f t="shared" si="28"/>
        <v>39.119999999999997</v>
      </c>
      <c r="I196" s="401">
        <f t="shared" si="29"/>
        <v>39120</v>
      </c>
      <c r="J196" s="71">
        <f t="shared" si="19"/>
        <v>6.8577385187479204E-4</v>
      </c>
      <c r="K196" s="72">
        <f t="shared" si="21"/>
        <v>0.30760892137052598</v>
      </c>
      <c r="L196" s="73" t="str">
        <f t="shared" si="20"/>
        <v>A</v>
      </c>
    </row>
    <row r="197" spans="1:12" ht="110.25">
      <c r="A197" s="250" t="s">
        <v>527</v>
      </c>
      <c r="B197" s="68">
        <v>87532</v>
      </c>
      <c r="C197" s="75" t="s">
        <v>51</v>
      </c>
      <c r="D197" s="69" t="s">
        <v>528</v>
      </c>
      <c r="E197" s="70" t="s">
        <v>59</v>
      </c>
      <c r="F197" s="401">
        <v>300</v>
      </c>
      <c r="G197" s="402">
        <f>VLOOKUP($B197,'SINAPI 2021-07-ND'!$D$3:$H$6857,5,FALSE)</f>
        <v>30.57</v>
      </c>
      <c r="H197" s="401">
        <f t="shared" si="28"/>
        <v>37.979999999999997</v>
      </c>
      <c r="I197" s="401">
        <f t="shared" si="29"/>
        <v>11394</v>
      </c>
      <c r="J197" s="71">
        <f t="shared" si="19"/>
        <v>1.99736893360465E-4</v>
      </c>
      <c r="K197" s="72">
        <f t="shared" si="21"/>
        <v>0.30780865826388698</v>
      </c>
      <c r="L197" s="73" t="str">
        <f t="shared" si="20"/>
        <v>A</v>
      </c>
    </row>
    <row r="198" spans="1:12" ht="47.25">
      <c r="A198" s="250" t="s">
        <v>529</v>
      </c>
      <c r="B198" s="68">
        <v>98670</v>
      </c>
      <c r="C198" s="75" t="s">
        <v>51</v>
      </c>
      <c r="D198" s="69" t="s">
        <v>530</v>
      </c>
      <c r="E198" s="70" t="s">
        <v>59</v>
      </c>
      <c r="F198" s="401">
        <v>30</v>
      </c>
      <c r="G198" s="402">
        <f>VLOOKUP($B198,'SINAPI 2021-07-ND'!$D$3:$H$6857,5,FALSE)</f>
        <v>141.03</v>
      </c>
      <c r="H198" s="401">
        <f t="shared" si="28"/>
        <v>175.2</v>
      </c>
      <c r="I198" s="401">
        <f t="shared" si="29"/>
        <v>5256</v>
      </c>
      <c r="J198" s="71">
        <f t="shared" si="19"/>
        <v>9.2137713840846299E-5</v>
      </c>
      <c r="K198" s="72">
        <f t="shared" si="21"/>
        <v>0.30790079597772702</v>
      </c>
      <c r="L198" s="73" t="str">
        <f t="shared" si="20"/>
        <v>A</v>
      </c>
    </row>
    <row r="199" spans="1:12" ht="31.5">
      <c r="A199" s="250" t="s">
        <v>531</v>
      </c>
      <c r="B199" s="68">
        <v>98671</v>
      </c>
      <c r="C199" s="75" t="s">
        <v>51</v>
      </c>
      <c r="D199" s="69" t="s">
        <v>532</v>
      </c>
      <c r="E199" s="70" t="s">
        <v>59</v>
      </c>
      <c r="F199" s="401">
        <v>30</v>
      </c>
      <c r="G199" s="402">
        <f>VLOOKUP($B199,'SINAPI 2021-07-ND'!$D$3:$H$6857,5,FALSE)</f>
        <v>268.98</v>
      </c>
      <c r="H199" s="401">
        <f t="shared" si="28"/>
        <v>334.15</v>
      </c>
      <c r="I199" s="401">
        <f t="shared" si="29"/>
        <v>10024.5</v>
      </c>
      <c r="J199" s="71">
        <f t="shared" si="19"/>
        <v>1.7572954954291501E-4</v>
      </c>
      <c r="K199" s="72">
        <f t="shared" si="21"/>
        <v>0.30807652552727</v>
      </c>
      <c r="L199" s="73" t="str">
        <f t="shared" si="20"/>
        <v>A</v>
      </c>
    </row>
    <row r="200" spans="1:12" ht="31.5">
      <c r="A200" s="250" t="s">
        <v>533</v>
      </c>
      <c r="B200" s="68">
        <v>98672</v>
      </c>
      <c r="C200" s="75" t="s">
        <v>51</v>
      </c>
      <c r="D200" s="69" t="s">
        <v>534</v>
      </c>
      <c r="E200" s="70" t="s">
        <v>59</v>
      </c>
      <c r="F200" s="401">
        <v>30</v>
      </c>
      <c r="G200" s="402">
        <f>VLOOKUP($B200,'SINAPI 2021-07-ND'!$D$3:$H$6857,5,FALSE)</f>
        <v>421.33</v>
      </c>
      <c r="H200" s="401">
        <f t="shared" si="28"/>
        <v>523.41999999999996</v>
      </c>
      <c r="I200" s="401">
        <f t="shared" si="29"/>
        <v>15702.6</v>
      </c>
      <c r="J200" s="71">
        <f t="shared" si="19"/>
        <v>2.7526667910145999E-4</v>
      </c>
      <c r="K200" s="72">
        <f t="shared" si="21"/>
        <v>0.30835179220637199</v>
      </c>
      <c r="L200" s="73" t="str">
        <f t="shared" si="20"/>
        <v>A</v>
      </c>
    </row>
    <row r="201" spans="1:12" ht="47.25">
      <c r="A201" s="250" t="s">
        <v>535</v>
      </c>
      <c r="B201" s="68">
        <v>98673</v>
      </c>
      <c r="C201" s="75" t="s">
        <v>51</v>
      </c>
      <c r="D201" s="69" t="s">
        <v>536</v>
      </c>
      <c r="E201" s="70" t="s">
        <v>59</v>
      </c>
      <c r="F201" s="401">
        <v>80</v>
      </c>
      <c r="G201" s="402">
        <f>VLOOKUP($B201,'SINAPI 2021-07-ND'!$D$3:$H$6857,5,FALSE)</f>
        <v>150.80000000000001</v>
      </c>
      <c r="H201" s="401">
        <f t="shared" si="28"/>
        <v>187.34</v>
      </c>
      <c r="I201" s="401">
        <f t="shared" si="29"/>
        <v>14987.2</v>
      </c>
      <c r="J201" s="71">
        <f t="shared" si="19"/>
        <v>2.6272571249534501E-4</v>
      </c>
      <c r="K201" s="72">
        <f t="shared" si="21"/>
        <v>0.30861451791886702</v>
      </c>
      <c r="L201" s="73" t="str">
        <f t="shared" si="20"/>
        <v>A</v>
      </c>
    </row>
    <row r="202" spans="1:12" ht="63">
      <c r="A202" s="250" t="s">
        <v>537</v>
      </c>
      <c r="B202" s="68">
        <v>98679</v>
      </c>
      <c r="C202" s="75" t="s">
        <v>51</v>
      </c>
      <c r="D202" s="69" t="s">
        <v>538</v>
      </c>
      <c r="E202" s="70" t="s">
        <v>59</v>
      </c>
      <c r="F202" s="401">
        <v>110</v>
      </c>
      <c r="G202" s="402">
        <f>VLOOKUP($B202,'SINAPI 2021-07-ND'!$D$3:$H$6857,5,FALSE)</f>
        <v>27.61</v>
      </c>
      <c r="H202" s="401">
        <f t="shared" si="28"/>
        <v>34.299999999999997</v>
      </c>
      <c r="I202" s="401">
        <f t="shared" si="29"/>
        <v>3773</v>
      </c>
      <c r="J202" s="71">
        <f t="shared" si="19"/>
        <v>6.6140714292525302E-5</v>
      </c>
      <c r="K202" s="72">
        <f t="shared" si="21"/>
        <v>0.30868065863316002</v>
      </c>
      <c r="L202" s="73" t="str">
        <f t="shared" si="20"/>
        <v>A</v>
      </c>
    </row>
    <row r="203" spans="1:12" ht="31.5">
      <c r="A203" s="250" t="s">
        <v>539</v>
      </c>
      <c r="B203" s="68">
        <v>98689</v>
      </c>
      <c r="C203" s="75" t="s">
        <v>51</v>
      </c>
      <c r="D203" s="69" t="s">
        <v>540</v>
      </c>
      <c r="E203" s="70" t="s">
        <v>62</v>
      </c>
      <c r="F203" s="401">
        <v>20</v>
      </c>
      <c r="G203" s="402">
        <f>VLOOKUP($B203,'SINAPI 2021-07-ND'!$D$3:$H$6857,5,FALSE)</f>
        <v>70.58</v>
      </c>
      <c r="H203" s="401">
        <f t="shared" si="28"/>
        <v>87.68</v>
      </c>
      <c r="I203" s="401">
        <f t="shared" si="29"/>
        <v>1753.6</v>
      </c>
      <c r="J203" s="71">
        <f t="shared" si="19"/>
        <v>3.0740619290583699E-5</v>
      </c>
      <c r="K203" s="72">
        <f t="shared" si="21"/>
        <v>0.30871139925245</v>
      </c>
      <c r="L203" s="73" t="str">
        <f t="shared" si="20"/>
        <v>A</v>
      </c>
    </row>
    <row r="204" spans="1:12" ht="31.5">
      <c r="A204" s="250" t="s">
        <v>541</v>
      </c>
      <c r="B204" s="68">
        <v>98695</v>
      </c>
      <c r="C204" s="75" t="s">
        <v>51</v>
      </c>
      <c r="D204" s="69" t="s">
        <v>542</v>
      </c>
      <c r="E204" s="70" t="s">
        <v>62</v>
      </c>
      <c r="F204" s="401">
        <v>20</v>
      </c>
      <c r="G204" s="402">
        <f>VLOOKUP($B204,'SINAPI 2021-07-ND'!$D$3:$H$6857,5,FALSE)</f>
        <v>74.77</v>
      </c>
      <c r="H204" s="401">
        <f t="shared" si="28"/>
        <v>92.89</v>
      </c>
      <c r="I204" s="401">
        <f t="shared" si="29"/>
        <v>1857.8</v>
      </c>
      <c r="J204" s="71">
        <f t="shared" si="19"/>
        <v>3.25672459614772E-5</v>
      </c>
      <c r="K204" s="72">
        <f t="shared" si="21"/>
        <v>0.30874396649841201</v>
      </c>
      <c r="L204" s="73" t="str">
        <f t="shared" si="20"/>
        <v>A</v>
      </c>
    </row>
    <row r="205" spans="1:12" ht="31.5">
      <c r="A205" s="250" t="s">
        <v>543</v>
      </c>
      <c r="B205" s="68">
        <v>98685</v>
      </c>
      <c r="C205" s="75" t="s">
        <v>51</v>
      </c>
      <c r="D205" s="69" t="s">
        <v>544</v>
      </c>
      <c r="E205" s="70" t="s">
        <v>62</v>
      </c>
      <c r="F205" s="401">
        <v>20</v>
      </c>
      <c r="G205" s="402">
        <f>VLOOKUP($B205,'SINAPI 2021-07-ND'!$D$3:$H$6857,5,FALSE)</f>
        <v>49.19</v>
      </c>
      <c r="H205" s="401">
        <f t="shared" si="28"/>
        <v>61.11</v>
      </c>
      <c r="I205" s="401">
        <f t="shared" si="29"/>
        <v>1222.2</v>
      </c>
      <c r="J205" s="71">
        <f t="shared" si="19"/>
        <v>2.1425173869155698E-5</v>
      </c>
      <c r="K205" s="72">
        <f t="shared" si="21"/>
        <v>0.30876539167228101</v>
      </c>
      <c r="L205" s="73" t="str">
        <f t="shared" si="20"/>
        <v>A</v>
      </c>
    </row>
    <row r="206" spans="1:12" ht="31.5">
      <c r="A206" s="250" t="s">
        <v>545</v>
      </c>
      <c r="B206" s="68">
        <v>98697</v>
      </c>
      <c r="C206" s="75" t="s">
        <v>51</v>
      </c>
      <c r="D206" s="69" t="s">
        <v>546</v>
      </c>
      <c r="E206" s="70" t="s">
        <v>62</v>
      </c>
      <c r="F206" s="401">
        <v>20</v>
      </c>
      <c r="G206" s="402">
        <f>VLOOKUP($B206,'SINAPI 2021-07-ND'!$D$3:$H$6857,5,FALSE)</f>
        <v>49.5</v>
      </c>
      <c r="H206" s="401">
        <f t="shared" si="28"/>
        <v>61.49</v>
      </c>
      <c r="I206" s="401">
        <f t="shared" si="29"/>
        <v>1229.8</v>
      </c>
      <c r="J206" s="71">
        <f t="shared" si="19"/>
        <v>2.1558401918088399E-5</v>
      </c>
      <c r="K206" s="72">
        <f t="shared" si="21"/>
        <v>0.30878695007419898</v>
      </c>
      <c r="L206" s="73" t="str">
        <f t="shared" si="20"/>
        <v>A</v>
      </c>
    </row>
    <row r="207" spans="1:12" ht="47.25">
      <c r="A207" s="250" t="s">
        <v>547</v>
      </c>
      <c r="B207" s="68">
        <v>88648</v>
      </c>
      <c r="C207" s="75" t="s">
        <v>51</v>
      </c>
      <c r="D207" s="69" t="s">
        <v>548</v>
      </c>
      <c r="E207" s="70" t="s">
        <v>62</v>
      </c>
      <c r="F207" s="401">
        <v>20</v>
      </c>
      <c r="G207" s="402">
        <f>VLOOKUP($B207,'SINAPI 2021-07-ND'!$D$3:$H$6857,5,FALSE)</f>
        <v>6.15</v>
      </c>
      <c r="H207" s="401">
        <f t="shared" si="28"/>
        <v>7.64</v>
      </c>
      <c r="I207" s="401">
        <f t="shared" si="29"/>
        <v>152.80000000000001</v>
      </c>
      <c r="J207" s="71">
        <f t="shared" si="19"/>
        <v>2.67858498380543E-6</v>
      </c>
      <c r="K207" s="72">
        <f t="shared" si="21"/>
        <v>0.30878962865918302</v>
      </c>
      <c r="L207" s="73" t="str">
        <f t="shared" si="20"/>
        <v>A</v>
      </c>
    </row>
    <row r="208" spans="1:12" ht="63">
      <c r="A208" s="250" t="s">
        <v>549</v>
      </c>
      <c r="B208" s="68">
        <v>87622</v>
      </c>
      <c r="C208" s="75" t="s">
        <v>51</v>
      </c>
      <c r="D208" s="69" t="s">
        <v>550</v>
      </c>
      <c r="E208" s="70" t="s">
        <v>59</v>
      </c>
      <c r="F208" s="401">
        <v>200</v>
      </c>
      <c r="G208" s="402">
        <f>VLOOKUP($B208,'SINAPI 2021-07-ND'!$D$3:$H$6857,5,FALSE)</f>
        <v>25.75</v>
      </c>
      <c r="H208" s="401">
        <f t="shared" si="28"/>
        <v>31.99</v>
      </c>
      <c r="I208" s="401">
        <f t="shared" si="29"/>
        <v>6398</v>
      </c>
      <c r="J208" s="71">
        <f t="shared" ref="J208:J271" si="30">I208/$I$13</f>
        <v>1.12156981193633E-4</v>
      </c>
      <c r="K208" s="72">
        <f t="shared" si="21"/>
        <v>0.30890178564037601</v>
      </c>
      <c r="L208" s="73" t="str">
        <f t="shared" ref="L208:L271" si="31">IF(K208&lt;$P$23,$O$23,IF(K208&lt;$P$24,$O$24,$O$25))</f>
        <v>A</v>
      </c>
    </row>
    <row r="209" spans="1:12" ht="63">
      <c r="A209" s="250" t="s">
        <v>551</v>
      </c>
      <c r="B209" s="68">
        <v>87737</v>
      </c>
      <c r="C209" s="75" t="s">
        <v>51</v>
      </c>
      <c r="D209" s="69" t="s">
        <v>552</v>
      </c>
      <c r="E209" s="70" t="s">
        <v>59</v>
      </c>
      <c r="F209" s="401">
        <v>150</v>
      </c>
      <c r="G209" s="402">
        <f>VLOOKUP($B209,'SINAPI 2021-07-ND'!$D$3:$H$6857,5,FALSE)</f>
        <v>33.869999999999997</v>
      </c>
      <c r="H209" s="401">
        <f t="shared" si="28"/>
        <v>42.08</v>
      </c>
      <c r="I209" s="401">
        <f t="shared" si="29"/>
        <v>6312</v>
      </c>
      <c r="J209" s="71">
        <f t="shared" si="30"/>
        <v>1.1064940063992001E-4</v>
      </c>
      <c r="K209" s="72">
        <f t="shared" ref="K209:K272" si="32">K208+J209</f>
        <v>0.309012435041016</v>
      </c>
      <c r="L209" s="73" t="str">
        <f t="shared" si="31"/>
        <v>A</v>
      </c>
    </row>
    <row r="210" spans="1:12" ht="63">
      <c r="A210" s="250" t="s">
        <v>553</v>
      </c>
      <c r="B210" s="68">
        <v>87246</v>
      </c>
      <c r="C210" s="75" t="s">
        <v>51</v>
      </c>
      <c r="D210" s="69" t="s">
        <v>554</v>
      </c>
      <c r="E210" s="70" t="s">
        <v>59</v>
      </c>
      <c r="F210" s="401">
        <v>85</v>
      </c>
      <c r="G210" s="402">
        <f>VLOOKUP($B210,'SINAPI 2021-07-ND'!$D$3:$H$6857,5,FALSE)</f>
        <v>52.48</v>
      </c>
      <c r="H210" s="401">
        <f t="shared" si="28"/>
        <v>65.2</v>
      </c>
      <c r="I210" s="401">
        <f t="shared" si="29"/>
        <v>5542</v>
      </c>
      <c r="J210" s="71">
        <f t="shared" si="30"/>
        <v>9.7151295682262195E-5</v>
      </c>
      <c r="K210" s="72">
        <f t="shared" si="32"/>
        <v>0.30910958633669899</v>
      </c>
      <c r="L210" s="73" t="str">
        <f t="shared" si="31"/>
        <v>A</v>
      </c>
    </row>
    <row r="211" spans="1:12" ht="78.75">
      <c r="A211" s="250" t="s">
        <v>555</v>
      </c>
      <c r="B211" s="68">
        <v>87242</v>
      </c>
      <c r="C211" s="75" t="s">
        <v>51</v>
      </c>
      <c r="D211" s="69" t="s">
        <v>556</v>
      </c>
      <c r="E211" s="70" t="s">
        <v>59</v>
      </c>
      <c r="F211" s="401">
        <v>85</v>
      </c>
      <c r="G211" s="402">
        <f>VLOOKUP($B211,'SINAPI 2021-07-ND'!$D$3:$H$6857,5,FALSE)</f>
        <v>187.16</v>
      </c>
      <c r="H211" s="401">
        <f t="shared" si="28"/>
        <v>232.51</v>
      </c>
      <c r="I211" s="401">
        <f t="shared" si="29"/>
        <v>19763.349999999999</v>
      </c>
      <c r="J211" s="71">
        <f t="shared" si="30"/>
        <v>3.4645165274666798E-4</v>
      </c>
      <c r="K211" s="72">
        <f t="shared" si="32"/>
        <v>0.30945603798944499</v>
      </c>
      <c r="L211" s="73" t="str">
        <f t="shared" si="31"/>
        <v>A</v>
      </c>
    </row>
    <row r="212" spans="1:12" ht="31.5">
      <c r="A212" s="395">
        <v>11</v>
      </c>
      <c r="B212" s="396"/>
      <c r="C212" s="396"/>
      <c r="D212" s="398" t="s">
        <v>557</v>
      </c>
      <c r="E212" s="399"/>
      <c r="F212" s="406"/>
      <c r="G212" s="406"/>
      <c r="H212" s="406"/>
      <c r="I212" s="406">
        <f>SUM(I213:I229)</f>
        <v>386996.54</v>
      </c>
      <c r="J212" s="71"/>
      <c r="K212" s="72">
        <f t="shared" si="32"/>
        <v>0.30945603798944499</v>
      </c>
      <c r="L212" s="73" t="str">
        <f t="shared" si="31"/>
        <v>A</v>
      </c>
    </row>
    <row r="213" spans="1:12" ht="63">
      <c r="A213" s="250" t="s">
        <v>558</v>
      </c>
      <c r="B213" s="68">
        <v>90806</v>
      </c>
      <c r="C213" s="75" t="s">
        <v>51</v>
      </c>
      <c r="D213" s="69" t="s">
        <v>559</v>
      </c>
      <c r="E213" s="70" t="s">
        <v>189</v>
      </c>
      <c r="F213" s="401">
        <v>2</v>
      </c>
      <c r="G213" s="402">
        <f>VLOOKUP($B213,'SINAPI 2021-07-ND'!$D$3:$H$6857,5,FALSE)</f>
        <v>307.63</v>
      </c>
      <c r="H213" s="401">
        <f t="shared" ref="H213:H229" si="33">ROUND(G213*1.2423,2)</f>
        <v>382.17</v>
      </c>
      <c r="I213" s="401">
        <f t="shared" ref="I213:I229" si="34">ROUND(F213*H213,2)</f>
        <v>764.34</v>
      </c>
      <c r="J213" s="71">
        <f t="shared" si="30"/>
        <v>1.33988851212162E-5</v>
      </c>
      <c r="K213" s="72">
        <f t="shared" si="32"/>
        <v>0.30946943687456702</v>
      </c>
      <c r="L213" s="73" t="str">
        <f t="shared" si="31"/>
        <v>A</v>
      </c>
    </row>
    <row r="214" spans="1:12" ht="63">
      <c r="A214" s="250" t="s">
        <v>560</v>
      </c>
      <c r="B214" s="68">
        <v>90820</v>
      </c>
      <c r="C214" s="75" t="s">
        <v>51</v>
      </c>
      <c r="D214" s="69" t="s">
        <v>561</v>
      </c>
      <c r="E214" s="70" t="s">
        <v>189</v>
      </c>
      <c r="F214" s="401">
        <v>2</v>
      </c>
      <c r="G214" s="402">
        <f>VLOOKUP($B214,'SINAPI 2021-07-ND'!$D$3:$H$6857,5,FALSE)</f>
        <v>254.79</v>
      </c>
      <c r="H214" s="401">
        <f t="shared" si="33"/>
        <v>316.52999999999997</v>
      </c>
      <c r="I214" s="401">
        <f t="shared" si="34"/>
        <v>633.05999999999995</v>
      </c>
      <c r="J214" s="71">
        <f t="shared" si="30"/>
        <v>1.1097545875967699E-5</v>
      </c>
      <c r="K214" s="72">
        <f t="shared" si="32"/>
        <v>0.30948053442044199</v>
      </c>
      <c r="L214" s="73" t="str">
        <f t="shared" si="31"/>
        <v>A</v>
      </c>
    </row>
    <row r="215" spans="1:12" ht="63">
      <c r="A215" s="250" t="s">
        <v>562</v>
      </c>
      <c r="B215" s="68">
        <v>90821</v>
      </c>
      <c r="C215" s="75" t="s">
        <v>51</v>
      </c>
      <c r="D215" s="69" t="s">
        <v>563</v>
      </c>
      <c r="E215" s="70" t="s">
        <v>189</v>
      </c>
      <c r="F215" s="401">
        <v>2</v>
      </c>
      <c r="G215" s="402">
        <f>VLOOKUP($B215,'SINAPI 2021-07-ND'!$D$3:$H$6857,5,FALSE)</f>
        <v>259.66000000000003</v>
      </c>
      <c r="H215" s="401">
        <f t="shared" si="33"/>
        <v>322.58</v>
      </c>
      <c r="I215" s="401">
        <f t="shared" si="34"/>
        <v>645.16</v>
      </c>
      <c r="J215" s="71">
        <f t="shared" si="30"/>
        <v>1.13096589538737E-5</v>
      </c>
      <c r="K215" s="72">
        <f t="shared" si="32"/>
        <v>0.30949184407939601</v>
      </c>
      <c r="L215" s="73" t="str">
        <f t="shared" si="31"/>
        <v>A</v>
      </c>
    </row>
    <row r="216" spans="1:12" ht="63">
      <c r="A216" s="250" t="s">
        <v>564</v>
      </c>
      <c r="B216" s="68">
        <v>90822</v>
      </c>
      <c r="C216" s="75" t="s">
        <v>51</v>
      </c>
      <c r="D216" s="69" t="s">
        <v>565</v>
      </c>
      <c r="E216" s="70" t="s">
        <v>189</v>
      </c>
      <c r="F216" s="401">
        <v>2</v>
      </c>
      <c r="G216" s="402">
        <f>VLOOKUP($B216,'SINAPI 2021-07-ND'!$D$3:$H$6857,5,FALSE)</f>
        <v>278.52999999999997</v>
      </c>
      <c r="H216" s="401">
        <f t="shared" si="33"/>
        <v>346.02</v>
      </c>
      <c r="I216" s="401">
        <f t="shared" si="34"/>
        <v>692.04</v>
      </c>
      <c r="J216" s="71">
        <f t="shared" si="30"/>
        <v>1.21314656557114E-5</v>
      </c>
      <c r="K216" s="72">
        <f t="shared" si="32"/>
        <v>0.30950397554505199</v>
      </c>
      <c r="L216" s="73" t="str">
        <f t="shared" si="31"/>
        <v>A</v>
      </c>
    </row>
    <row r="217" spans="1:12" ht="63">
      <c r="A217" s="250" t="s">
        <v>566</v>
      </c>
      <c r="B217" s="68">
        <v>90823</v>
      </c>
      <c r="C217" s="75" t="s">
        <v>51</v>
      </c>
      <c r="D217" s="69" t="s">
        <v>567</v>
      </c>
      <c r="E217" s="70" t="s">
        <v>189</v>
      </c>
      <c r="F217" s="401">
        <v>2</v>
      </c>
      <c r="G217" s="402">
        <f>VLOOKUP($B217,'SINAPI 2021-07-ND'!$D$3:$H$6857,5,FALSE)</f>
        <v>343.39</v>
      </c>
      <c r="H217" s="401">
        <f t="shared" si="33"/>
        <v>426.59</v>
      </c>
      <c r="I217" s="401">
        <f t="shared" si="34"/>
        <v>853.18</v>
      </c>
      <c r="J217" s="71">
        <f t="shared" si="30"/>
        <v>1.4956250893214099E-5</v>
      </c>
      <c r="K217" s="72">
        <f t="shared" si="32"/>
        <v>0.30951893179594497</v>
      </c>
      <c r="L217" s="73" t="str">
        <f t="shared" si="31"/>
        <v>A</v>
      </c>
    </row>
    <row r="218" spans="1:12" ht="63">
      <c r="A218" s="250" t="s">
        <v>568</v>
      </c>
      <c r="B218" s="68">
        <v>90830</v>
      </c>
      <c r="C218" s="75" t="s">
        <v>51</v>
      </c>
      <c r="D218" s="69" t="s">
        <v>569</v>
      </c>
      <c r="E218" s="70" t="s">
        <v>189</v>
      </c>
      <c r="F218" s="401">
        <v>2</v>
      </c>
      <c r="G218" s="402">
        <f>VLOOKUP($B218,'SINAPI 2021-07-ND'!$D$3:$H$6857,5,FALSE)</f>
        <v>137.38</v>
      </c>
      <c r="H218" s="401">
        <f t="shared" si="33"/>
        <v>170.67</v>
      </c>
      <c r="I218" s="401">
        <f t="shared" si="34"/>
        <v>341.34</v>
      </c>
      <c r="J218" s="71">
        <f t="shared" si="30"/>
        <v>5.9836923977234502E-6</v>
      </c>
      <c r="K218" s="72">
        <f t="shared" si="32"/>
        <v>0.30952491548834299</v>
      </c>
      <c r="L218" s="73" t="str">
        <f t="shared" si="31"/>
        <v>A</v>
      </c>
    </row>
    <row r="219" spans="1:12" ht="63">
      <c r="A219" s="250" t="s">
        <v>570</v>
      </c>
      <c r="B219" s="68">
        <v>90831</v>
      </c>
      <c r="C219" s="75" t="s">
        <v>51</v>
      </c>
      <c r="D219" s="69" t="s">
        <v>571</v>
      </c>
      <c r="E219" s="70" t="s">
        <v>189</v>
      </c>
      <c r="F219" s="401">
        <v>2</v>
      </c>
      <c r="G219" s="402">
        <f>VLOOKUP($B219,'SINAPI 2021-07-ND'!$D$3:$H$6857,5,FALSE)</f>
        <v>120.89</v>
      </c>
      <c r="H219" s="401">
        <f t="shared" si="33"/>
        <v>150.18</v>
      </c>
      <c r="I219" s="401">
        <f t="shared" si="34"/>
        <v>300.36</v>
      </c>
      <c r="J219" s="71">
        <f t="shared" si="30"/>
        <v>5.2653127338730196E-6</v>
      </c>
      <c r="K219" s="72">
        <f t="shared" si="32"/>
        <v>0.30953018080107703</v>
      </c>
      <c r="L219" s="73" t="str">
        <f t="shared" si="31"/>
        <v>A</v>
      </c>
    </row>
    <row r="220" spans="1:12" ht="63">
      <c r="A220" s="250" t="s">
        <v>572</v>
      </c>
      <c r="B220" s="68">
        <v>94805</v>
      </c>
      <c r="C220" s="75" t="s">
        <v>51</v>
      </c>
      <c r="D220" s="69" t="s">
        <v>573</v>
      </c>
      <c r="E220" s="70" t="s">
        <v>189</v>
      </c>
      <c r="F220" s="401">
        <v>2</v>
      </c>
      <c r="G220" s="402">
        <f>VLOOKUP($B220,'SINAPI 2021-07-ND'!$D$3:$H$6857,5,FALSE)</f>
        <v>751.37</v>
      </c>
      <c r="H220" s="401">
        <f t="shared" si="33"/>
        <v>933.43</v>
      </c>
      <c r="I220" s="401">
        <f t="shared" si="34"/>
        <v>1866.86</v>
      </c>
      <c r="J220" s="71">
        <f t="shared" si="30"/>
        <v>3.2726067819810197E-5</v>
      </c>
      <c r="K220" s="72">
        <f t="shared" si="32"/>
        <v>0.30956290686889698</v>
      </c>
      <c r="L220" s="73" t="str">
        <f t="shared" si="31"/>
        <v>A</v>
      </c>
    </row>
    <row r="221" spans="1:12" ht="47.25">
      <c r="A221" s="250" t="s">
        <v>574</v>
      </c>
      <c r="B221" s="68">
        <v>91341</v>
      </c>
      <c r="C221" s="75" t="s">
        <v>51</v>
      </c>
      <c r="D221" s="69" t="s">
        <v>575</v>
      </c>
      <c r="E221" s="70" t="s">
        <v>59</v>
      </c>
      <c r="F221" s="401">
        <v>15</v>
      </c>
      <c r="G221" s="402">
        <f>VLOOKUP($B221,'SINAPI 2021-07-ND'!$D$3:$H$6857,5,FALSE)</f>
        <v>482.09</v>
      </c>
      <c r="H221" s="401">
        <f t="shared" si="33"/>
        <v>598.9</v>
      </c>
      <c r="I221" s="401">
        <f t="shared" si="34"/>
        <v>8983.5</v>
      </c>
      <c r="J221" s="71">
        <f t="shared" si="30"/>
        <v>1.5748081284041899E-4</v>
      </c>
      <c r="K221" s="72">
        <f t="shared" si="32"/>
        <v>0.30972038768173699</v>
      </c>
      <c r="L221" s="73" t="str">
        <f t="shared" si="31"/>
        <v>A</v>
      </c>
    </row>
    <row r="222" spans="1:12" ht="15.75">
      <c r="A222" s="250" t="s">
        <v>576</v>
      </c>
      <c r="B222" s="70">
        <v>11887</v>
      </c>
      <c r="C222" s="81" t="s">
        <v>83</v>
      </c>
      <c r="D222" s="82" t="s">
        <v>577</v>
      </c>
      <c r="E222" s="70" t="s">
        <v>62</v>
      </c>
      <c r="F222" s="401">
        <v>700</v>
      </c>
      <c r="G222" s="82">
        <v>278.23</v>
      </c>
      <c r="H222" s="401">
        <f t="shared" si="33"/>
        <v>345.65</v>
      </c>
      <c r="I222" s="401">
        <f t="shared" si="34"/>
        <v>241955</v>
      </c>
      <c r="J222" s="71">
        <f t="shared" si="30"/>
        <v>4.2414727078314198E-3</v>
      </c>
      <c r="K222" s="72">
        <f t="shared" si="32"/>
        <v>0.31396186038956803</v>
      </c>
      <c r="L222" s="73" t="str">
        <f t="shared" si="31"/>
        <v>A</v>
      </c>
    </row>
    <row r="223" spans="1:12" ht="15.75">
      <c r="A223" s="250" t="s">
        <v>578</v>
      </c>
      <c r="B223" s="70">
        <v>11086</v>
      </c>
      <c r="C223" s="81" t="s">
        <v>83</v>
      </c>
      <c r="D223" s="82" t="s">
        <v>579</v>
      </c>
      <c r="E223" s="70" t="s">
        <v>62</v>
      </c>
      <c r="F223" s="401">
        <v>75</v>
      </c>
      <c r="G223" s="82">
        <v>378.43</v>
      </c>
      <c r="H223" s="401">
        <f t="shared" si="33"/>
        <v>470.12</v>
      </c>
      <c r="I223" s="401">
        <f t="shared" si="34"/>
        <v>35259</v>
      </c>
      <c r="J223" s="71">
        <f t="shared" si="30"/>
        <v>6.1809049701567695E-4</v>
      </c>
      <c r="K223" s="72">
        <f t="shared" si="32"/>
        <v>0.31457995088658403</v>
      </c>
      <c r="L223" s="73" t="str">
        <f t="shared" si="31"/>
        <v>A</v>
      </c>
    </row>
    <row r="224" spans="1:12" ht="78.75">
      <c r="A224" s="250" t="s">
        <v>580</v>
      </c>
      <c r="B224" s="101" t="s">
        <v>581</v>
      </c>
      <c r="C224" s="81" t="s">
        <v>83</v>
      </c>
      <c r="D224" s="69" t="s">
        <v>582</v>
      </c>
      <c r="E224" s="70" t="s">
        <v>59</v>
      </c>
      <c r="F224" s="401">
        <v>60</v>
      </c>
      <c r="G224" s="401">
        <v>326.11</v>
      </c>
      <c r="H224" s="401">
        <f t="shared" si="33"/>
        <v>405.13</v>
      </c>
      <c r="I224" s="401">
        <f t="shared" si="34"/>
        <v>24307.8</v>
      </c>
      <c r="J224" s="71">
        <f t="shared" si="30"/>
        <v>4.2611589050618802E-4</v>
      </c>
      <c r="K224" s="72">
        <f t="shared" si="32"/>
        <v>0.31500606677708998</v>
      </c>
      <c r="L224" s="73" t="str">
        <f t="shared" si="31"/>
        <v>A</v>
      </c>
    </row>
    <row r="225" spans="1:12" ht="47.25">
      <c r="A225" s="250" t="s">
        <v>583</v>
      </c>
      <c r="B225" s="70">
        <v>11000</v>
      </c>
      <c r="C225" s="81" t="s">
        <v>83</v>
      </c>
      <c r="D225" s="69" t="s">
        <v>584</v>
      </c>
      <c r="E225" s="70" t="s">
        <v>59</v>
      </c>
      <c r="F225" s="401">
        <v>50</v>
      </c>
      <c r="G225" s="414">
        <v>228.26</v>
      </c>
      <c r="H225" s="401">
        <f t="shared" si="33"/>
        <v>283.57</v>
      </c>
      <c r="I225" s="401">
        <f t="shared" si="34"/>
        <v>14178.5</v>
      </c>
      <c r="J225" s="71">
        <f t="shared" si="30"/>
        <v>2.4854919628851602E-4</v>
      </c>
      <c r="K225" s="72">
        <f t="shared" si="32"/>
        <v>0.315254615973379</v>
      </c>
      <c r="L225" s="73" t="str">
        <f t="shared" si="31"/>
        <v>A</v>
      </c>
    </row>
    <row r="226" spans="1:12" ht="94.5">
      <c r="A226" s="250" t="s">
        <v>585</v>
      </c>
      <c r="B226" s="404">
        <v>12093</v>
      </c>
      <c r="C226" s="81" t="s">
        <v>83</v>
      </c>
      <c r="D226" s="102" t="s">
        <v>586</v>
      </c>
      <c r="E226" s="70" t="s">
        <v>59</v>
      </c>
      <c r="F226" s="401">
        <v>60</v>
      </c>
      <c r="G226" s="415">
        <v>481.11</v>
      </c>
      <c r="H226" s="401">
        <f t="shared" si="33"/>
        <v>597.67999999999995</v>
      </c>
      <c r="I226" s="401">
        <f t="shared" si="34"/>
        <v>35860.800000000003</v>
      </c>
      <c r="J226" s="71">
        <f t="shared" si="30"/>
        <v>6.2864005489037705E-4</v>
      </c>
      <c r="K226" s="72">
        <f t="shared" si="32"/>
        <v>0.315883256028269</v>
      </c>
      <c r="L226" s="73" t="str">
        <f t="shared" si="31"/>
        <v>A</v>
      </c>
    </row>
    <row r="227" spans="1:12" ht="63">
      <c r="A227" s="250" t="s">
        <v>587</v>
      </c>
      <c r="B227" s="68">
        <v>96358</v>
      </c>
      <c r="C227" s="75" t="s">
        <v>51</v>
      </c>
      <c r="D227" s="69" t="s">
        <v>588</v>
      </c>
      <c r="E227" s="70" t="s">
        <v>59</v>
      </c>
      <c r="F227" s="401">
        <v>60</v>
      </c>
      <c r="G227" s="402">
        <f>VLOOKUP($B227,'SINAPI 2021-07-ND'!$D$3:$H$6857,5,FALSE)</f>
        <v>67.790000000000006</v>
      </c>
      <c r="H227" s="401">
        <f t="shared" si="33"/>
        <v>84.22</v>
      </c>
      <c r="I227" s="401">
        <f t="shared" si="34"/>
        <v>5053.2</v>
      </c>
      <c r="J227" s="71">
        <f t="shared" si="30"/>
        <v>8.8582628535115E-5</v>
      </c>
      <c r="K227" s="72">
        <f t="shared" si="32"/>
        <v>0.315971838656804</v>
      </c>
      <c r="L227" s="73" t="str">
        <f t="shared" si="31"/>
        <v>A</v>
      </c>
    </row>
    <row r="228" spans="1:12" ht="63">
      <c r="A228" s="250" t="s">
        <v>589</v>
      </c>
      <c r="B228" s="68">
        <v>96359</v>
      </c>
      <c r="C228" s="75" t="s">
        <v>51</v>
      </c>
      <c r="D228" s="69" t="s">
        <v>590</v>
      </c>
      <c r="E228" s="70" t="s">
        <v>59</v>
      </c>
      <c r="F228" s="401">
        <v>60</v>
      </c>
      <c r="G228" s="402">
        <f>VLOOKUP($B228,'SINAPI 2021-07-ND'!$D$3:$H$6857,5,FALSE)</f>
        <v>79.05</v>
      </c>
      <c r="H228" s="401">
        <f t="shared" si="33"/>
        <v>98.2</v>
      </c>
      <c r="I228" s="401">
        <f t="shared" si="34"/>
        <v>5892</v>
      </c>
      <c r="J228" s="71">
        <f t="shared" si="30"/>
        <v>1.0328679793574301E-4</v>
      </c>
      <c r="K228" s="72">
        <f t="shared" si="32"/>
        <v>0.31607512545473998</v>
      </c>
      <c r="L228" s="73" t="str">
        <f t="shared" si="31"/>
        <v>A</v>
      </c>
    </row>
    <row r="229" spans="1:12" ht="47.25">
      <c r="A229" s="250" t="s">
        <v>591</v>
      </c>
      <c r="B229" s="101" t="s">
        <v>592</v>
      </c>
      <c r="C229" s="81" t="s">
        <v>83</v>
      </c>
      <c r="D229" s="69" t="s">
        <v>593</v>
      </c>
      <c r="E229" s="70" t="s">
        <v>62</v>
      </c>
      <c r="F229" s="401">
        <v>20</v>
      </c>
      <c r="G229" s="401">
        <v>378.75</v>
      </c>
      <c r="H229" s="401">
        <f t="shared" si="33"/>
        <v>470.52</v>
      </c>
      <c r="I229" s="401">
        <f t="shared" si="34"/>
        <v>9410.4</v>
      </c>
      <c r="J229" s="71">
        <f t="shared" si="30"/>
        <v>1.64964372589022E-4</v>
      </c>
      <c r="K229" s="72">
        <f t="shared" si="32"/>
        <v>0.31624008982732899</v>
      </c>
      <c r="L229" s="73" t="str">
        <f t="shared" si="31"/>
        <v>A</v>
      </c>
    </row>
    <row r="230" spans="1:12" ht="15.75">
      <c r="A230" s="395">
        <v>12</v>
      </c>
      <c r="B230" s="396"/>
      <c r="C230" s="396"/>
      <c r="D230" s="398" t="s">
        <v>594</v>
      </c>
      <c r="E230" s="399"/>
      <c r="F230" s="406"/>
      <c r="G230" s="406"/>
      <c r="H230" s="406"/>
      <c r="I230" s="406">
        <f>SUM(I231:I239)</f>
        <v>105350</v>
      </c>
      <c r="J230" s="71"/>
      <c r="K230" s="72">
        <f t="shared" si="32"/>
        <v>0.31624008982732899</v>
      </c>
      <c r="L230" s="73" t="str">
        <f t="shared" si="31"/>
        <v>A</v>
      </c>
    </row>
    <row r="231" spans="1:12" ht="31.5">
      <c r="A231" s="250" t="s">
        <v>595</v>
      </c>
      <c r="B231" s="68">
        <v>88484</v>
      </c>
      <c r="C231" s="75" t="s">
        <v>51</v>
      </c>
      <c r="D231" s="69" t="s">
        <v>596</v>
      </c>
      <c r="E231" s="70" t="s">
        <v>59</v>
      </c>
      <c r="F231" s="401">
        <v>400</v>
      </c>
      <c r="G231" s="402">
        <f>VLOOKUP($B231,'SINAPI 2021-07-ND'!$D$3:$H$6857,5,FALSE)</f>
        <v>2.19</v>
      </c>
      <c r="H231" s="401">
        <f t="shared" ref="H231:H239" si="35">ROUND(G231*1.2423,2)</f>
        <v>2.72</v>
      </c>
      <c r="I231" s="401">
        <f t="shared" ref="I231:I239" si="36">ROUND(F231*H231,2)</f>
        <v>1088</v>
      </c>
      <c r="J231" s="71">
        <f t="shared" si="30"/>
        <v>1.90726470051067E-5</v>
      </c>
      <c r="K231" s="72">
        <f t="shared" si="32"/>
        <v>0.316259162474334</v>
      </c>
      <c r="L231" s="73" t="str">
        <f t="shared" si="31"/>
        <v>A</v>
      </c>
    </row>
    <row r="232" spans="1:12" ht="31.5">
      <c r="A232" s="250" t="s">
        <v>597</v>
      </c>
      <c r="B232" s="68">
        <v>88485</v>
      </c>
      <c r="C232" s="75" t="s">
        <v>51</v>
      </c>
      <c r="D232" s="69" t="s">
        <v>598</v>
      </c>
      <c r="E232" s="70" t="s">
        <v>59</v>
      </c>
      <c r="F232" s="401">
        <v>800</v>
      </c>
      <c r="G232" s="402">
        <f>VLOOKUP($B232,'SINAPI 2021-07-ND'!$D$3:$H$6857,5,FALSE)</f>
        <v>1.88</v>
      </c>
      <c r="H232" s="401">
        <f t="shared" si="35"/>
        <v>2.34</v>
      </c>
      <c r="I232" s="401">
        <f t="shared" si="36"/>
        <v>1872</v>
      </c>
      <c r="J232" s="71">
        <f t="shared" si="30"/>
        <v>3.2816172052904197E-5</v>
      </c>
      <c r="K232" s="72">
        <f t="shared" si="32"/>
        <v>0.31629197864638697</v>
      </c>
      <c r="L232" s="73" t="str">
        <f t="shared" si="31"/>
        <v>A</v>
      </c>
    </row>
    <row r="233" spans="1:12" ht="47.25">
      <c r="A233" s="250" t="s">
        <v>599</v>
      </c>
      <c r="B233" s="68">
        <v>88488</v>
      </c>
      <c r="C233" s="75" t="s">
        <v>51</v>
      </c>
      <c r="D233" s="69" t="s">
        <v>600</v>
      </c>
      <c r="E233" s="70" t="s">
        <v>59</v>
      </c>
      <c r="F233" s="401">
        <v>400</v>
      </c>
      <c r="G233" s="402">
        <f>VLOOKUP($B233,'SINAPI 2021-07-ND'!$D$3:$H$6857,5,FALSE)</f>
        <v>12.47</v>
      </c>
      <c r="H233" s="401">
        <f t="shared" si="35"/>
        <v>15.49</v>
      </c>
      <c r="I233" s="401">
        <f t="shared" si="36"/>
        <v>6196</v>
      </c>
      <c r="J233" s="71">
        <f t="shared" si="30"/>
        <v>1.0861591989305201E-4</v>
      </c>
      <c r="K233" s="72">
        <f t="shared" si="32"/>
        <v>0.31640059456628</v>
      </c>
      <c r="L233" s="73" t="str">
        <f t="shared" si="31"/>
        <v>A</v>
      </c>
    </row>
    <row r="234" spans="1:12" ht="47.25">
      <c r="A234" s="250" t="s">
        <v>601</v>
      </c>
      <c r="B234" s="68">
        <v>88489</v>
      </c>
      <c r="C234" s="75" t="s">
        <v>51</v>
      </c>
      <c r="D234" s="69" t="s">
        <v>602</v>
      </c>
      <c r="E234" s="70" t="s">
        <v>59</v>
      </c>
      <c r="F234" s="401">
        <v>800</v>
      </c>
      <c r="G234" s="402">
        <f>VLOOKUP($B234,'SINAPI 2021-07-ND'!$D$3:$H$6857,5,FALSE)</f>
        <v>11.07</v>
      </c>
      <c r="H234" s="401">
        <f t="shared" si="35"/>
        <v>13.75</v>
      </c>
      <c r="I234" s="401">
        <f t="shared" si="36"/>
        <v>11000</v>
      </c>
      <c r="J234" s="71">
        <f t="shared" si="30"/>
        <v>1.9283007082368899E-4</v>
      </c>
      <c r="K234" s="72">
        <f t="shared" si="32"/>
        <v>0.31659342463710399</v>
      </c>
      <c r="L234" s="73" t="str">
        <f t="shared" si="31"/>
        <v>A</v>
      </c>
    </row>
    <row r="235" spans="1:12" ht="31.5">
      <c r="A235" s="250" t="s">
        <v>603</v>
      </c>
      <c r="B235" s="68">
        <v>88494</v>
      </c>
      <c r="C235" s="75" t="s">
        <v>51</v>
      </c>
      <c r="D235" s="69" t="s">
        <v>604</v>
      </c>
      <c r="E235" s="70" t="s">
        <v>59</v>
      </c>
      <c r="F235" s="401">
        <v>400</v>
      </c>
      <c r="G235" s="402">
        <f>VLOOKUP($B235,'SINAPI 2021-07-ND'!$D$3:$H$6857,5,FALSE)</f>
        <v>14.14</v>
      </c>
      <c r="H235" s="401">
        <f t="shared" si="35"/>
        <v>17.57</v>
      </c>
      <c r="I235" s="401">
        <f t="shared" si="36"/>
        <v>7028</v>
      </c>
      <c r="J235" s="71">
        <f t="shared" si="30"/>
        <v>1.2320088524989901E-4</v>
      </c>
      <c r="K235" s="72">
        <f t="shared" si="32"/>
        <v>0.31671662552235402</v>
      </c>
      <c r="L235" s="73" t="str">
        <f t="shared" si="31"/>
        <v>A</v>
      </c>
    </row>
    <row r="236" spans="1:12" ht="31.5">
      <c r="A236" s="250" t="s">
        <v>605</v>
      </c>
      <c r="B236" s="68">
        <v>88495</v>
      </c>
      <c r="C236" s="75" t="s">
        <v>51</v>
      </c>
      <c r="D236" s="69" t="s">
        <v>606</v>
      </c>
      <c r="E236" s="70" t="s">
        <v>59</v>
      </c>
      <c r="F236" s="401">
        <v>800</v>
      </c>
      <c r="G236" s="402">
        <f>VLOOKUP($B236,'SINAPI 2021-07-ND'!$D$3:$H$6857,5,FALSE)</f>
        <v>7.45</v>
      </c>
      <c r="H236" s="401">
        <f t="shared" si="35"/>
        <v>9.26</v>
      </c>
      <c r="I236" s="401">
        <f t="shared" si="36"/>
        <v>7408</v>
      </c>
      <c r="J236" s="71">
        <f t="shared" si="30"/>
        <v>1.2986228769653501E-4</v>
      </c>
      <c r="K236" s="72">
        <f t="shared" si="32"/>
        <v>0.31684648781004998</v>
      </c>
      <c r="L236" s="73" t="str">
        <f t="shared" si="31"/>
        <v>A</v>
      </c>
    </row>
    <row r="237" spans="1:12" ht="78.75">
      <c r="A237" s="250" t="s">
        <v>607</v>
      </c>
      <c r="B237" s="70">
        <v>3761</v>
      </c>
      <c r="C237" s="81" t="s">
        <v>83</v>
      </c>
      <c r="D237" s="102" t="s">
        <v>608</v>
      </c>
      <c r="E237" s="70" t="s">
        <v>59</v>
      </c>
      <c r="F237" s="401">
        <v>200</v>
      </c>
      <c r="G237" s="82">
        <v>71.930000000000007</v>
      </c>
      <c r="H237" s="401">
        <f t="shared" si="35"/>
        <v>89.36</v>
      </c>
      <c r="I237" s="401">
        <f t="shared" si="36"/>
        <v>17872</v>
      </c>
      <c r="J237" s="71">
        <f t="shared" si="30"/>
        <v>3.1329627506917899E-4</v>
      </c>
      <c r="K237" s="72">
        <f t="shared" si="32"/>
        <v>0.31715978408511902</v>
      </c>
      <c r="L237" s="73" t="str">
        <f t="shared" si="31"/>
        <v>A</v>
      </c>
    </row>
    <row r="238" spans="1:12" ht="15.75">
      <c r="A238" s="250" t="s">
        <v>609</v>
      </c>
      <c r="B238" s="68">
        <v>102498</v>
      </c>
      <c r="C238" s="75" t="s">
        <v>51</v>
      </c>
      <c r="D238" s="69" t="s">
        <v>610</v>
      </c>
      <c r="E238" s="70" t="s">
        <v>59</v>
      </c>
      <c r="F238" s="401">
        <v>400</v>
      </c>
      <c r="G238" s="402">
        <f>VLOOKUP($B238,'SINAPI 2021-07-ND'!$D$3:$H$6875,5,FALSE)/0.3</f>
        <v>3.6666666666666701</v>
      </c>
      <c r="H238" s="401">
        <f t="shared" si="35"/>
        <v>4.5599999999999996</v>
      </c>
      <c r="I238" s="401">
        <f t="shared" si="36"/>
        <v>1824</v>
      </c>
      <c r="J238" s="71">
        <f t="shared" si="30"/>
        <v>3.1974731743855297E-5</v>
      </c>
      <c r="K238" s="72">
        <f t="shared" si="32"/>
        <v>0.31719175881686301</v>
      </c>
      <c r="L238" s="73" t="str">
        <f t="shared" si="31"/>
        <v>A</v>
      </c>
    </row>
    <row r="239" spans="1:12" ht="31.5">
      <c r="A239" s="250" t="s">
        <v>611</v>
      </c>
      <c r="B239" s="68">
        <v>102494</v>
      </c>
      <c r="C239" s="75" t="s">
        <v>51</v>
      </c>
      <c r="D239" s="69" t="s">
        <v>612</v>
      </c>
      <c r="E239" s="70" t="s">
        <v>59</v>
      </c>
      <c r="F239" s="401">
        <v>1100</v>
      </c>
      <c r="G239" s="402">
        <f>VLOOKUP($B239,'SINAPI 2021-07-ND'!$D$3:$H$6973,5,FALSE)</f>
        <v>37.369999999999997</v>
      </c>
      <c r="H239" s="401">
        <f t="shared" si="35"/>
        <v>46.42</v>
      </c>
      <c r="I239" s="401">
        <f t="shared" si="36"/>
        <v>51062</v>
      </c>
      <c r="J239" s="71">
        <f t="shared" si="30"/>
        <v>8.9511718876356399E-4</v>
      </c>
      <c r="K239" s="72">
        <f t="shared" si="32"/>
        <v>0.31808687600562702</v>
      </c>
      <c r="L239" s="73" t="str">
        <f t="shared" si="31"/>
        <v>A</v>
      </c>
    </row>
    <row r="240" spans="1:12" ht="31.5">
      <c r="A240" s="395">
        <v>13</v>
      </c>
      <c r="B240" s="396"/>
      <c r="C240" s="396"/>
      <c r="D240" s="398" t="s">
        <v>613</v>
      </c>
      <c r="E240" s="399"/>
      <c r="F240" s="406"/>
      <c r="G240" s="406"/>
      <c r="H240" s="406"/>
      <c r="I240" s="406">
        <f>SUM(I241:I250)</f>
        <v>81595</v>
      </c>
      <c r="J240" s="71"/>
      <c r="K240" s="72">
        <f t="shared" si="32"/>
        <v>0.31808687600562702</v>
      </c>
      <c r="L240" s="73" t="str">
        <f t="shared" si="31"/>
        <v>A</v>
      </c>
    </row>
    <row r="241" spans="1:12" ht="31.5">
      <c r="A241" s="250" t="s">
        <v>614</v>
      </c>
      <c r="B241" s="68">
        <v>96109</v>
      </c>
      <c r="C241" s="75" t="s">
        <v>51</v>
      </c>
      <c r="D241" s="69" t="s">
        <v>615</v>
      </c>
      <c r="E241" s="70" t="s">
        <v>59</v>
      </c>
      <c r="F241" s="401">
        <v>100</v>
      </c>
      <c r="G241" s="402">
        <f>VLOOKUP($B241,'SINAPI 2021-07-ND'!$D$3:$H$6857,5,FALSE)</f>
        <v>28.16</v>
      </c>
      <c r="H241" s="401">
        <f t="shared" ref="H241:H250" si="37">ROUND(G241*1.2423,2)</f>
        <v>34.979999999999997</v>
      </c>
      <c r="I241" s="401">
        <f t="shared" ref="I241:I250" si="38">ROUND(F241*H241,2)</f>
        <v>3498</v>
      </c>
      <c r="J241" s="71">
        <f t="shared" si="30"/>
        <v>6.1319962521933101E-5</v>
      </c>
      <c r="K241" s="72">
        <f t="shared" si="32"/>
        <v>0.31814819596814897</v>
      </c>
      <c r="L241" s="73" t="str">
        <f t="shared" si="31"/>
        <v>A</v>
      </c>
    </row>
    <row r="242" spans="1:12" ht="47.25">
      <c r="A242" s="250" t="s">
        <v>616</v>
      </c>
      <c r="B242" s="68">
        <v>96111</v>
      </c>
      <c r="C242" s="75" t="s">
        <v>51</v>
      </c>
      <c r="D242" s="69" t="s">
        <v>617</v>
      </c>
      <c r="E242" s="70" t="s">
        <v>59</v>
      </c>
      <c r="F242" s="401">
        <v>100</v>
      </c>
      <c r="G242" s="402">
        <f>VLOOKUP($B242,'SINAPI 2021-07-ND'!$D$3:$H$6857,5,FALSE)</f>
        <v>64.2</v>
      </c>
      <c r="H242" s="401">
        <f t="shared" si="37"/>
        <v>79.760000000000005</v>
      </c>
      <c r="I242" s="401">
        <f t="shared" si="38"/>
        <v>7976</v>
      </c>
      <c r="J242" s="71">
        <f t="shared" si="30"/>
        <v>1.3981933135361299E-4</v>
      </c>
      <c r="K242" s="72">
        <f t="shared" si="32"/>
        <v>0.31828801529950201</v>
      </c>
      <c r="L242" s="73" t="str">
        <f t="shared" si="31"/>
        <v>A</v>
      </c>
    </row>
    <row r="243" spans="1:12" ht="78.75">
      <c r="A243" s="250" t="s">
        <v>618</v>
      </c>
      <c r="B243" s="68">
        <v>92539</v>
      </c>
      <c r="C243" s="75" t="s">
        <v>51</v>
      </c>
      <c r="D243" s="69" t="s">
        <v>619</v>
      </c>
      <c r="E243" s="70" t="s">
        <v>59</v>
      </c>
      <c r="F243" s="401">
        <v>150</v>
      </c>
      <c r="G243" s="402">
        <f>VLOOKUP($B243,'SINAPI 2021-07-ND'!$D$3:$H$6857,5,FALSE)</f>
        <v>57.72</v>
      </c>
      <c r="H243" s="401">
        <f t="shared" si="37"/>
        <v>71.709999999999994</v>
      </c>
      <c r="I243" s="401">
        <f t="shared" si="38"/>
        <v>10756.5</v>
      </c>
      <c r="J243" s="71">
        <f t="shared" si="30"/>
        <v>1.8856151425591E-4</v>
      </c>
      <c r="K243" s="72">
        <f t="shared" si="32"/>
        <v>0.31847657681375802</v>
      </c>
      <c r="L243" s="73" t="str">
        <f t="shared" si="31"/>
        <v>A</v>
      </c>
    </row>
    <row r="244" spans="1:12" ht="78.75">
      <c r="A244" s="250" t="s">
        <v>620</v>
      </c>
      <c r="B244" s="68">
        <v>92543</v>
      </c>
      <c r="C244" s="75" t="s">
        <v>51</v>
      </c>
      <c r="D244" s="69" t="s">
        <v>621</v>
      </c>
      <c r="E244" s="70" t="s">
        <v>59</v>
      </c>
      <c r="F244" s="401">
        <v>150</v>
      </c>
      <c r="G244" s="402">
        <f>VLOOKUP($B244,'SINAPI 2021-07-ND'!$D$3:$H$6857,5,FALSE)</f>
        <v>17.37</v>
      </c>
      <c r="H244" s="401">
        <f t="shared" si="37"/>
        <v>21.58</v>
      </c>
      <c r="I244" s="401">
        <f t="shared" si="38"/>
        <v>3237</v>
      </c>
      <c r="J244" s="71">
        <f t="shared" si="30"/>
        <v>5.6744630841480098E-5</v>
      </c>
      <c r="K244" s="72">
        <f t="shared" si="32"/>
        <v>0.3185333214446</v>
      </c>
      <c r="L244" s="73" t="str">
        <f t="shared" si="31"/>
        <v>A</v>
      </c>
    </row>
    <row r="245" spans="1:12" ht="31.5">
      <c r="A245" s="250" t="s">
        <v>622</v>
      </c>
      <c r="B245" s="68">
        <v>94224</v>
      </c>
      <c r="C245" s="75" t="s">
        <v>51</v>
      </c>
      <c r="D245" s="69" t="s">
        <v>623</v>
      </c>
      <c r="E245" s="70" t="s">
        <v>62</v>
      </c>
      <c r="F245" s="401">
        <v>100</v>
      </c>
      <c r="G245" s="402">
        <f>VLOOKUP($B245,'SINAPI 2021-07-ND'!$D$3:$H$6857,5,FALSE)</f>
        <v>20.07</v>
      </c>
      <c r="H245" s="401">
        <f t="shared" si="37"/>
        <v>24.93</v>
      </c>
      <c r="I245" s="401">
        <f t="shared" si="38"/>
        <v>2493</v>
      </c>
      <c r="J245" s="71">
        <f t="shared" si="30"/>
        <v>4.3702306051223301E-5</v>
      </c>
      <c r="K245" s="72">
        <f t="shared" si="32"/>
        <v>0.318577023750651</v>
      </c>
      <c r="L245" s="73" t="str">
        <f t="shared" si="31"/>
        <v>A</v>
      </c>
    </row>
    <row r="246" spans="1:12" ht="47.25">
      <c r="A246" s="250" t="s">
        <v>624</v>
      </c>
      <c r="B246" s="68">
        <v>94447</v>
      </c>
      <c r="C246" s="75" t="s">
        <v>51</v>
      </c>
      <c r="D246" s="69" t="s">
        <v>625</v>
      </c>
      <c r="E246" s="70" t="s">
        <v>59</v>
      </c>
      <c r="F246" s="401">
        <v>250</v>
      </c>
      <c r="G246" s="402">
        <f>VLOOKUP($B246,'SINAPI 2021-07-ND'!$D$3:$H$6857,5,FALSE)</f>
        <v>32.97</v>
      </c>
      <c r="H246" s="401">
        <f t="shared" si="37"/>
        <v>40.96</v>
      </c>
      <c r="I246" s="401">
        <f t="shared" si="38"/>
        <v>10240</v>
      </c>
      <c r="J246" s="71">
        <f t="shared" si="30"/>
        <v>1.7950726593041601E-4</v>
      </c>
      <c r="K246" s="72">
        <f t="shared" si="32"/>
        <v>0.31875653101658102</v>
      </c>
      <c r="L246" s="73" t="str">
        <f t="shared" si="31"/>
        <v>A</v>
      </c>
    </row>
    <row r="247" spans="1:12" ht="78.75">
      <c r="A247" s="250" t="s">
        <v>626</v>
      </c>
      <c r="B247" s="68">
        <v>94210</v>
      </c>
      <c r="C247" s="75" t="s">
        <v>51</v>
      </c>
      <c r="D247" s="69" t="s">
        <v>627</v>
      </c>
      <c r="E247" s="70" t="s">
        <v>59</v>
      </c>
      <c r="F247" s="401">
        <v>100</v>
      </c>
      <c r="G247" s="402">
        <f>VLOOKUP($B247,'SINAPI 2021-07-ND'!$D$3:$H$6857,5,FALSE)</f>
        <v>56.33</v>
      </c>
      <c r="H247" s="401">
        <f t="shared" si="37"/>
        <v>69.98</v>
      </c>
      <c r="I247" s="401">
        <f t="shared" si="38"/>
        <v>6998</v>
      </c>
      <c r="J247" s="71">
        <f t="shared" si="30"/>
        <v>1.2267498505674299E-4</v>
      </c>
      <c r="K247" s="72">
        <f t="shared" si="32"/>
        <v>0.31887920600163799</v>
      </c>
      <c r="L247" s="73" t="str">
        <f t="shared" si="31"/>
        <v>A</v>
      </c>
    </row>
    <row r="248" spans="1:12" ht="47.25">
      <c r="A248" s="250" t="s">
        <v>628</v>
      </c>
      <c r="B248" s="68">
        <v>94213</v>
      </c>
      <c r="C248" s="75" t="s">
        <v>51</v>
      </c>
      <c r="D248" s="69" t="s">
        <v>629</v>
      </c>
      <c r="E248" s="70" t="s">
        <v>59</v>
      </c>
      <c r="F248" s="401">
        <v>100</v>
      </c>
      <c r="G248" s="402">
        <f>VLOOKUP($B248,'SINAPI 2021-07-ND'!$D$3:$H$6857,5,FALSE)</f>
        <v>96.88</v>
      </c>
      <c r="H248" s="401">
        <f t="shared" si="37"/>
        <v>120.35</v>
      </c>
      <c r="I248" s="401">
        <f t="shared" si="38"/>
        <v>12035</v>
      </c>
      <c r="J248" s="71">
        <f t="shared" si="30"/>
        <v>2.1097362748755401E-4</v>
      </c>
      <c r="K248" s="72">
        <f t="shared" si="32"/>
        <v>0.319090179629126</v>
      </c>
      <c r="L248" s="73" t="str">
        <f t="shared" si="31"/>
        <v>A</v>
      </c>
    </row>
    <row r="249" spans="1:12" ht="78.75">
      <c r="A249" s="250" t="s">
        <v>630</v>
      </c>
      <c r="B249" s="68">
        <v>100434</v>
      </c>
      <c r="C249" s="75" t="s">
        <v>51</v>
      </c>
      <c r="D249" s="69" t="s">
        <v>631</v>
      </c>
      <c r="E249" s="70" t="s">
        <v>62</v>
      </c>
      <c r="F249" s="401">
        <v>100</v>
      </c>
      <c r="G249" s="402">
        <f>VLOOKUP($B249,'SINAPI 2021-07-ND'!$D$3:$H$6857,5,FALSE)</f>
        <v>60.05</v>
      </c>
      <c r="H249" s="401">
        <f t="shared" si="37"/>
        <v>74.599999999999994</v>
      </c>
      <c r="I249" s="401">
        <f t="shared" si="38"/>
        <v>7460</v>
      </c>
      <c r="J249" s="71">
        <f t="shared" si="30"/>
        <v>1.3077384803133801E-4</v>
      </c>
      <c r="K249" s="72">
        <f t="shared" si="32"/>
        <v>0.31922095347715701</v>
      </c>
      <c r="L249" s="73" t="str">
        <f t="shared" si="31"/>
        <v>A</v>
      </c>
    </row>
    <row r="250" spans="1:12" ht="31.5">
      <c r="A250" s="250" t="s">
        <v>632</v>
      </c>
      <c r="B250" s="68">
        <v>208</v>
      </c>
      <c r="C250" s="68" t="s">
        <v>75</v>
      </c>
      <c r="D250" s="69" t="s">
        <v>633</v>
      </c>
      <c r="E250" s="70" t="s">
        <v>59</v>
      </c>
      <c r="F250" s="401">
        <v>50</v>
      </c>
      <c r="G250" s="401">
        <f>COMPOSIÇÕES!H1801</f>
        <v>272.10209226559999</v>
      </c>
      <c r="H250" s="401">
        <f t="shared" si="37"/>
        <v>338.03</v>
      </c>
      <c r="I250" s="401">
        <f t="shared" si="38"/>
        <v>16901.5</v>
      </c>
      <c r="J250" s="71">
        <f t="shared" si="30"/>
        <v>2.96283403820598E-4</v>
      </c>
      <c r="K250" s="72">
        <f t="shared" si="32"/>
        <v>0.319517236880978</v>
      </c>
      <c r="L250" s="73" t="str">
        <f t="shared" si="31"/>
        <v>A</v>
      </c>
    </row>
    <row r="251" spans="1:12" ht="31.5">
      <c r="A251" s="395">
        <v>14</v>
      </c>
      <c r="B251" s="396"/>
      <c r="C251" s="396"/>
      <c r="D251" s="398" t="s">
        <v>634</v>
      </c>
      <c r="E251" s="399"/>
      <c r="F251" s="406"/>
      <c r="G251" s="406"/>
      <c r="H251" s="406"/>
      <c r="I251" s="406">
        <f>SUM(I252:I374)</f>
        <v>137553.26</v>
      </c>
      <c r="J251" s="71"/>
      <c r="K251" s="72">
        <f t="shared" si="32"/>
        <v>0.319517236880978</v>
      </c>
      <c r="L251" s="73" t="str">
        <f t="shared" si="31"/>
        <v>A</v>
      </c>
    </row>
    <row r="252" spans="1:12" ht="63">
      <c r="A252" s="250" t="s">
        <v>635</v>
      </c>
      <c r="B252" s="68">
        <v>132</v>
      </c>
      <c r="C252" s="68" t="s">
        <v>75</v>
      </c>
      <c r="D252" s="69" t="s">
        <v>636</v>
      </c>
      <c r="E252" s="70" t="s">
        <v>189</v>
      </c>
      <c r="F252" s="401">
        <v>40</v>
      </c>
      <c r="G252" s="401">
        <f>COMPOSIÇÕES!H1135</f>
        <v>1042.0833862500001</v>
      </c>
      <c r="H252" s="401">
        <f t="shared" ref="H252:H315" si="39">ROUND(G252*1.2423,2)</f>
        <v>1294.58</v>
      </c>
      <c r="I252" s="401">
        <f t="shared" ref="I252:I272" si="40">ROUND(F252*H252,2)</f>
        <v>51783.199999999997</v>
      </c>
      <c r="J252" s="71">
        <f t="shared" si="30"/>
        <v>9.0775982940702305E-4</v>
      </c>
      <c r="K252" s="72">
        <f t="shared" si="32"/>
        <v>0.32042499671038499</v>
      </c>
      <c r="L252" s="73" t="str">
        <f t="shared" si="31"/>
        <v>A</v>
      </c>
    </row>
    <row r="253" spans="1:12" ht="63">
      <c r="A253" s="250" t="s">
        <v>637</v>
      </c>
      <c r="B253" s="68">
        <v>133</v>
      </c>
      <c r="C253" s="68" t="s">
        <v>75</v>
      </c>
      <c r="D253" s="69" t="s">
        <v>638</v>
      </c>
      <c r="E253" s="70" t="s">
        <v>189</v>
      </c>
      <c r="F253" s="401">
        <v>25</v>
      </c>
      <c r="G253" s="401">
        <f>COMPOSIÇÕES!H1146</f>
        <v>1254.16033625</v>
      </c>
      <c r="H253" s="401">
        <f t="shared" si="39"/>
        <v>1558.04</v>
      </c>
      <c r="I253" s="401">
        <f t="shared" si="40"/>
        <v>38951</v>
      </c>
      <c r="J253" s="71">
        <f t="shared" si="30"/>
        <v>6.8281128078668304E-4</v>
      </c>
      <c r="K253" s="72">
        <f t="shared" si="32"/>
        <v>0.321107807991171</v>
      </c>
      <c r="L253" s="73" t="str">
        <f t="shared" si="31"/>
        <v>A</v>
      </c>
    </row>
    <row r="254" spans="1:12" ht="15.75">
      <c r="A254" s="250" t="s">
        <v>639</v>
      </c>
      <c r="B254" s="68">
        <v>136</v>
      </c>
      <c r="C254" s="68" t="s">
        <v>75</v>
      </c>
      <c r="D254" s="69" t="s">
        <v>640</v>
      </c>
      <c r="E254" s="70" t="s">
        <v>189</v>
      </c>
      <c r="F254" s="401">
        <v>365</v>
      </c>
      <c r="G254" s="401">
        <f>COMPOSIÇÕES!H1178</f>
        <v>55.248401000000001</v>
      </c>
      <c r="H254" s="401">
        <f t="shared" si="39"/>
        <v>68.64</v>
      </c>
      <c r="I254" s="401">
        <f t="shared" si="40"/>
        <v>25053.599999999999</v>
      </c>
      <c r="J254" s="71">
        <f t="shared" si="30"/>
        <v>4.3918976930803398E-4</v>
      </c>
      <c r="K254" s="72">
        <f t="shared" si="32"/>
        <v>0.32154699776047901</v>
      </c>
      <c r="L254" s="73" t="str">
        <f t="shared" si="31"/>
        <v>A</v>
      </c>
    </row>
    <row r="255" spans="1:12" ht="47.25">
      <c r="A255" s="250" t="s">
        <v>641</v>
      </c>
      <c r="B255" s="68">
        <v>89355</v>
      </c>
      <c r="C255" s="75" t="s">
        <v>51</v>
      </c>
      <c r="D255" s="69" t="s">
        <v>642</v>
      </c>
      <c r="E255" s="70" t="s">
        <v>62</v>
      </c>
      <c r="F255" s="401">
        <v>12</v>
      </c>
      <c r="G255" s="402">
        <f>VLOOKUP($B255,'SINAPI 2021-07-ND'!$D$3:$H$6857,5,FALSE)</f>
        <v>15.79</v>
      </c>
      <c r="H255" s="401">
        <f t="shared" si="39"/>
        <v>19.62</v>
      </c>
      <c r="I255" s="401">
        <f t="shared" si="40"/>
        <v>235.44</v>
      </c>
      <c r="J255" s="71">
        <f t="shared" si="30"/>
        <v>4.1272647158844797E-6</v>
      </c>
      <c r="K255" s="72">
        <f t="shared" si="32"/>
        <v>0.32155112502519501</v>
      </c>
      <c r="L255" s="73" t="str">
        <f t="shared" si="31"/>
        <v>A</v>
      </c>
    </row>
    <row r="256" spans="1:12" ht="47.25">
      <c r="A256" s="250" t="s">
        <v>643</v>
      </c>
      <c r="B256" s="68">
        <v>89356</v>
      </c>
      <c r="C256" s="75" t="s">
        <v>51</v>
      </c>
      <c r="D256" s="69" t="s">
        <v>644</v>
      </c>
      <c r="E256" s="70" t="s">
        <v>62</v>
      </c>
      <c r="F256" s="401">
        <v>12</v>
      </c>
      <c r="G256" s="402">
        <f>VLOOKUP($B256,'SINAPI 2021-07-ND'!$D$3:$H$6857,5,FALSE)</f>
        <v>18.7</v>
      </c>
      <c r="H256" s="401">
        <f t="shared" si="39"/>
        <v>23.23</v>
      </c>
      <c r="I256" s="401">
        <f t="shared" si="40"/>
        <v>278.76</v>
      </c>
      <c r="J256" s="71">
        <f t="shared" si="30"/>
        <v>4.8866645948010503E-6</v>
      </c>
      <c r="K256" s="72">
        <f t="shared" si="32"/>
        <v>0.32155601168978998</v>
      </c>
      <c r="L256" s="73" t="str">
        <f t="shared" si="31"/>
        <v>A</v>
      </c>
    </row>
    <row r="257" spans="1:12" ht="47.25">
      <c r="A257" s="250" t="s">
        <v>645</v>
      </c>
      <c r="B257" s="68">
        <v>89357</v>
      </c>
      <c r="C257" s="75" t="s">
        <v>51</v>
      </c>
      <c r="D257" s="69" t="s">
        <v>646</v>
      </c>
      <c r="E257" s="70" t="s">
        <v>62</v>
      </c>
      <c r="F257" s="401">
        <v>12</v>
      </c>
      <c r="G257" s="402">
        <f>VLOOKUP($B257,'SINAPI 2021-07-ND'!$D$3:$H$6857,5,FALSE)</f>
        <v>27.12</v>
      </c>
      <c r="H257" s="401">
        <f t="shared" si="39"/>
        <v>33.69</v>
      </c>
      <c r="I257" s="401">
        <f t="shared" si="40"/>
        <v>404.28</v>
      </c>
      <c r="J257" s="71">
        <f t="shared" si="30"/>
        <v>7.0870310029637199E-6</v>
      </c>
      <c r="K257" s="72">
        <f t="shared" si="32"/>
        <v>0.32156309872079297</v>
      </c>
      <c r="L257" s="73" t="str">
        <f t="shared" si="31"/>
        <v>A</v>
      </c>
    </row>
    <row r="258" spans="1:12" ht="47.25">
      <c r="A258" s="250" t="s">
        <v>647</v>
      </c>
      <c r="B258" s="68">
        <v>89448</v>
      </c>
      <c r="C258" s="75" t="s">
        <v>51</v>
      </c>
      <c r="D258" s="69" t="s">
        <v>648</v>
      </c>
      <c r="E258" s="70" t="s">
        <v>62</v>
      </c>
      <c r="F258" s="401">
        <v>12</v>
      </c>
      <c r="G258" s="402">
        <f>VLOOKUP($B258,'SINAPI 2021-07-ND'!$D$3:$H$6857,5,FALSE)</f>
        <v>15.85</v>
      </c>
      <c r="H258" s="401">
        <f t="shared" si="39"/>
        <v>19.690000000000001</v>
      </c>
      <c r="I258" s="401">
        <f t="shared" si="40"/>
        <v>236.28</v>
      </c>
      <c r="J258" s="71">
        <f t="shared" si="30"/>
        <v>4.1419899212928401E-6</v>
      </c>
      <c r="K258" s="72">
        <f t="shared" si="32"/>
        <v>0.32156724071071402</v>
      </c>
      <c r="L258" s="73" t="str">
        <f t="shared" si="31"/>
        <v>A</v>
      </c>
    </row>
    <row r="259" spans="1:12" ht="47.25">
      <c r="A259" s="250" t="s">
        <v>649</v>
      </c>
      <c r="B259" s="68">
        <v>89449</v>
      </c>
      <c r="C259" s="75" t="s">
        <v>51</v>
      </c>
      <c r="D259" s="69" t="s">
        <v>650</v>
      </c>
      <c r="E259" s="70" t="s">
        <v>62</v>
      </c>
      <c r="F259" s="401">
        <v>12</v>
      </c>
      <c r="G259" s="402">
        <f>VLOOKUP($B259,'SINAPI 2021-07-ND'!$D$3:$H$6857,5,FALSE)</f>
        <v>18.22</v>
      </c>
      <c r="H259" s="401">
        <f t="shared" si="39"/>
        <v>22.63</v>
      </c>
      <c r="I259" s="401">
        <f t="shared" si="40"/>
        <v>271.56</v>
      </c>
      <c r="J259" s="71">
        <f t="shared" si="30"/>
        <v>4.7604485484437298E-6</v>
      </c>
      <c r="K259" s="72">
        <f t="shared" si="32"/>
        <v>0.32157200115926299</v>
      </c>
      <c r="L259" s="73" t="str">
        <f t="shared" si="31"/>
        <v>A</v>
      </c>
    </row>
    <row r="260" spans="1:12" ht="47.25">
      <c r="A260" s="250" t="s">
        <v>651</v>
      </c>
      <c r="B260" s="68">
        <v>89512</v>
      </c>
      <c r="C260" s="75" t="s">
        <v>51</v>
      </c>
      <c r="D260" s="69" t="s">
        <v>652</v>
      </c>
      <c r="E260" s="70" t="s">
        <v>62</v>
      </c>
      <c r="F260" s="401">
        <v>12</v>
      </c>
      <c r="G260" s="402">
        <f>VLOOKUP($B260,'SINAPI 2021-07-ND'!$D$3:$H$6857,5,FALSE)</f>
        <v>63.18</v>
      </c>
      <c r="H260" s="401">
        <f t="shared" si="39"/>
        <v>78.489999999999995</v>
      </c>
      <c r="I260" s="401">
        <f t="shared" si="40"/>
        <v>941.88</v>
      </c>
      <c r="J260" s="71">
        <f t="shared" si="30"/>
        <v>1.6511162464310602E-5</v>
      </c>
      <c r="K260" s="72">
        <f t="shared" si="32"/>
        <v>0.32158851232172703</v>
      </c>
      <c r="L260" s="73" t="str">
        <f t="shared" si="31"/>
        <v>A</v>
      </c>
    </row>
    <row r="261" spans="1:12" ht="63">
      <c r="A261" s="250" t="s">
        <v>653</v>
      </c>
      <c r="B261" s="68">
        <v>89711</v>
      </c>
      <c r="C261" s="75" t="s">
        <v>51</v>
      </c>
      <c r="D261" s="69" t="s">
        <v>654</v>
      </c>
      <c r="E261" s="70" t="s">
        <v>62</v>
      </c>
      <c r="F261" s="401">
        <v>12</v>
      </c>
      <c r="G261" s="402">
        <f>VLOOKUP($B261,'SINAPI 2021-07-ND'!$D$3:$H$6857,5,FALSE)</f>
        <v>17.399999999999999</v>
      </c>
      <c r="H261" s="401">
        <f t="shared" si="39"/>
        <v>21.62</v>
      </c>
      <c r="I261" s="401">
        <f t="shared" si="40"/>
        <v>259.44</v>
      </c>
      <c r="J261" s="71">
        <f t="shared" si="30"/>
        <v>4.5479848704088999E-6</v>
      </c>
      <c r="K261" s="72">
        <f t="shared" si="32"/>
        <v>0.32159306030659801</v>
      </c>
      <c r="L261" s="73" t="str">
        <f t="shared" si="31"/>
        <v>A</v>
      </c>
    </row>
    <row r="262" spans="1:12" ht="63">
      <c r="A262" s="250" t="s">
        <v>655</v>
      </c>
      <c r="B262" s="68">
        <v>89712</v>
      </c>
      <c r="C262" s="75" t="s">
        <v>51</v>
      </c>
      <c r="D262" s="69" t="s">
        <v>656</v>
      </c>
      <c r="E262" s="70" t="s">
        <v>62</v>
      </c>
      <c r="F262" s="401">
        <v>12</v>
      </c>
      <c r="G262" s="402">
        <f>VLOOKUP($B262,'SINAPI 2021-07-ND'!$D$3:$H$6857,5,FALSE)</f>
        <v>26.07</v>
      </c>
      <c r="H262" s="401">
        <f t="shared" si="39"/>
        <v>32.39</v>
      </c>
      <c r="I262" s="401">
        <f t="shared" si="40"/>
        <v>388.68</v>
      </c>
      <c r="J262" s="71">
        <f t="shared" si="30"/>
        <v>6.8135629025228596E-6</v>
      </c>
      <c r="K262" s="72">
        <f t="shared" si="32"/>
        <v>0.32159987386950001</v>
      </c>
      <c r="L262" s="73" t="str">
        <f t="shared" si="31"/>
        <v>A</v>
      </c>
    </row>
    <row r="263" spans="1:12" ht="63">
      <c r="A263" s="250" t="s">
        <v>657</v>
      </c>
      <c r="B263" s="68">
        <v>89713</v>
      </c>
      <c r="C263" s="75" t="s">
        <v>51</v>
      </c>
      <c r="D263" s="69" t="s">
        <v>658</v>
      </c>
      <c r="E263" s="70" t="s">
        <v>62</v>
      </c>
      <c r="F263" s="401">
        <v>12</v>
      </c>
      <c r="G263" s="402">
        <f>VLOOKUP($B263,'SINAPI 2021-07-ND'!$D$3:$H$6857,5,FALSE)</f>
        <v>39.39</v>
      </c>
      <c r="H263" s="401">
        <f t="shared" si="39"/>
        <v>48.93</v>
      </c>
      <c r="I263" s="401">
        <f t="shared" si="40"/>
        <v>587.16</v>
      </c>
      <c r="J263" s="71">
        <f t="shared" si="30"/>
        <v>1.02929185804397E-5</v>
      </c>
      <c r="K263" s="72">
        <f t="shared" si="32"/>
        <v>0.32161016678808002</v>
      </c>
      <c r="L263" s="73" t="str">
        <f t="shared" si="31"/>
        <v>A</v>
      </c>
    </row>
    <row r="264" spans="1:12" ht="63">
      <c r="A264" s="250" t="s">
        <v>659</v>
      </c>
      <c r="B264" s="68">
        <v>89714</v>
      </c>
      <c r="C264" s="75" t="s">
        <v>51</v>
      </c>
      <c r="D264" s="69" t="s">
        <v>660</v>
      </c>
      <c r="E264" s="70" t="s">
        <v>62</v>
      </c>
      <c r="F264" s="401">
        <v>12</v>
      </c>
      <c r="G264" s="402">
        <f>VLOOKUP($B264,'SINAPI 2021-07-ND'!$D$3:$H$6857,5,FALSE)</f>
        <v>49.9</v>
      </c>
      <c r="H264" s="401">
        <f t="shared" si="39"/>
        <v>61.99</v>
      </c>
      <c r="I264" s="401">
        <f t="shared" si="40"/>
        <v>743.88</v>
      </c>
      <c r="J264" s="71">
        <f t="shared" si="30"/>
        <v>1.3040221189484199E-5</v>
      </c>
      <c r="K264" s="72">
        <f t="shared" si="32"/>
        <v>0.32162320700927</v>
      </c>
      <c r="L264" s="73" t="str">
        <f t="shared" si="31"/>
        <v>A</v>
      </c>
    </row>
    <row r="265" spans="1:12" ht="47.25">
      <c r="A265" s="250" t="s">
        <v>661</v>
      </c>
      <c r="B265" s="68">
        <v>89358</v>
      </c>
      <c r="C265" s="75" t="s">
        <v>51</v>
      </c>
      <c r="D265" s="69" t="s">
        <v>662</v>
      </c>
      <c r="E265" s="70" t="s">
        <v>189</v>
      </c>
      <c r="F265" s="401">
        <v>3</v>
      </c>
      <c r="G265" s="402">
        <f>VLOOKUP($B265,'SINAPI 2021-07-ND'!$D$3:$H$6857,5,FALSE)</f>
        <v>6.19</v>
      </c>
      <c r="H265" s="401">
        <f t="shared" si="39"/>
        <v>7.69</v>
      </c>
      <c r="I265" s="401">
        <f t="shared" si="40"/>
        <v>23.07</v>
      </c>
      <c r="J265" s="71">
        <f t="shared" si="30"/>
        <v>4.0441724853659102E-7</v>
      </c>
      <c r="K265" s="72">
        <f t="shared" si="32"/>
        <v>0.32162361142651802</v>
      </c>
      <c r="L265" s="73" t="str">
        <f t="shared" si="31"/>
        <v>A</v>
      </c>
    </row>
    <row r="266" spans="1:12" ht="47.25">
      <c r="A266" s="250" t="s">
        <v>663</v>
      </c>
      <c r="B266" s="68">
        <v>89359</v>
      </c>
      <c r="C266" s="75" t="s">
        <v>51</v>
      </c>
      <c r="D266" s="69" t="s">
        <v>664</v>
      </c>
      <c r="E266" s="70" t="s">
        <v>189</v>
      </c>
      <c r="F266" s="401">
        <v>3</v>
      </c>
      <c r="G266" s="402">
        <f>VLOOKUP($B266,'SINAPI 2021-07-ND'!$D$3:$H$6857,5,FALSE)</f>
        <v>6.61</v>
      </c>
      <c r="H266" s="401">
        <f t="shared" si="39"/>
        <v>8.2100000000000009</v>
      </c>
      <c r="I266" s="401">
        <f t="shared" si="40"/>
        <v>24.63</v>
      </c>
      <c r="J266" s="71">
        <f t="shared" si="30"/>
        <v>4.3176405858067798E-7</v>
      </c>
      <c r="K266" s="72">
        <f t="shared" si="32"/>
        <v>0.32162404319057702</v>
      </c>
      <c r="L266" s="73" t="str">
        <f t="shared" si="31"/>
        <v>A</v>
      </c>
    </row>
    <row r="267" spans="1:12" ht="47.25">
      <c r="A267" s="250" t="s">
        <v>665</v>
      </c>
      <c r="B267" s="68">
        <v>89360</v>
      </c>
      <c r="C267" s="75" t="s">
        <v>51</v>
      </c>
      <c r="D267" s="69" t="s">
        <v>666</v>
      </c>
      <c r="E267" s="70" t="s">
        <v>189</v>
      </c>
      <c r="F267" s="401">
        <v>3</v>
      </c>
      <c r="G267" s="402">
        <f>VLOOKUP($B267,'SINAPI 2021-07-ND'!$D$3:$H$6857,5,FALSE)</f>
        <v>8.34</v>
      </c>
      <c r="H267" s="401">
        <f t="shared" si="39"/>
        <v>10.36</v>
      </c>
      <c r="I267" s="401">
        <f t="shared" si="40"/>
        <v>31.08</v>
      </c>
      <c r="J267" s="71">
        <f t="shared" si="30"/>
        <v>5.4483260010911399E-7</v>
      </c>
      <c r="K267" s="72">
        <f t="shared" si="32"/>
        <v>0.321624588023177</v>
      </c>
      <c r="L267" s="73" t="str">
        <f t="shared" si="31"/>
        <v>A</v>
      </c>
    </row>
    <row r="268" spans="1:12" ht="47.25">
      <c r="A268" s="250" t="s">
        <v>667</v>
      </c>
      <c r="B268" s="68">
        <v>89361</v>
      </c>
      <c r="C268" s="75" t="s">
        <v>51</v>
      </c>
      <c r="D268" s="69" t="s">
        <v>668</v>
      </c>
      <c r="E268" s="70" t="s">
        <v>189</v>
      </c>
      <c r="F268" s="401">
        <v>3</v>
      </c>
      <c r="G268" s="402">
        <f>VLOOKUP($B268,'SINAPI 2021-07-ND'!$D$3:$H$6857,5,FALSE)</f>
        <v>7.66</v>
      </c>
      <c r="H268" s="401">
        <f t="shared" si="39"/>
        <v>9.52</v>
      </c>
      <c r="I268" s="401">
        <f t="shared" si="40"/>
        <v>28.56</v>
      </c>
      <c r="J268" s="71">
        <f t="shared" si="30"/>
        <v>5.0065698388405099E-7</v>
      </c>
      <c r="K268" s="72">
        <f t="shared" si="32"/>
        <v>0.32162508868016099</v>
      </c>
      <c r="L268" s="73" t="str">
        <f t="shared" si="31"/>
        <v>A</v>
      </c>
    </row>
    <row r="269" spans="1:12" ht="47.25">
      <c r="A269" s="250" t="s">
        <v>669</v>
      </c>
      <c r="B269" s="68">
        <v>89362</v>
      </c>
      <c r="C269" s="75" t="s">
        <v>51</v>
      </c>
      <c r="D269" s="69" t="s">
        <v>670</v>
      </c>
      <c r="E269" s="70" t="s">
        <v>189</v>
      </c>
      <c r="F269" s="401">
        <v>3</v>
      </c>
      <c r="G269" s="402">
        <f>VLOOKUP($B269,'SINAPI 2021-07-ND'!$D$3:$H$6857,5,FALSE)</f>
        <v>7.41</v>
      </c>
      <c r="H269" s="401">
        <f t="shared" si="39"/>
        <v>9.2100000000000009</v>
      </c>
      <c r="I269" s="401">
        <f t="shared" si="40"/>
        <v>27.63</v>
      </c>
      <c r="J269" s="71">
        <f t="shared" si="30"/>
        <v>4.8435407789623004E-7</v>
      </c>
      <c r="K269" s="72">
        <f t="shared" si="32"/>
        <v>0.321625573034239</v>
      </c>
      <c r="L269" s="73" t="str">
        <f t="shared" si="31"/>
        <v>A</v>
      </c>
    </row>
    <row r="270" spans="1:12" ht="47.25">
      <c r="A270" s="250" t="s">
        <v>671</v>
      </c>
      <c r="B270" s="68">
        <v>89363</v>
      </c>
      <c r="C270" s="75" t="s">
        <v>51</v>
      </c>
      <c r="D270" s="69" t="s">
        <v>672</v>
      </c>
      <c r="E270" s="70" t="s">
        <v>189</v>
      </c>
      <c r="F270" s="401">
        <v>3</v>
      </c>
      <c r="G270" s="402">
        <f>VLOOKUP($B270,'SINAPI 2021-07-ND'!$D$3:$H$6857,5,FALSE)</f>
        <v>8.3000000000000007</v>
      </c>
      <c r="H270" s="401">
        <f t="shared" si="39"/>
        <v>10.31</v>
      </c>
      <c r="I270" s="401">
        <f t="shared" si="40"/>
        <v>30.93</v>
      </c>
      <c r="J270" s="71">
        <f t="shared" si="30"/>
        <v>5.4220309914333596E-7</v>
      </c>
      <c r="K270" s="72">
        <f t="shared" si="32"/>
        <v>0.32162611523733797</v>
      </c>
      <c r="L270" s="73" t="str">
        <f t="shared" si="31"/>
        <v>A</v>
      </c>
    </row>
    <row r="271" spans="1:12" ht="47.25">
      <c r="A271" s="250" t="s">
        <v>673</v>
      </c>
      <c r="B271" s="68">
        <v>89364</v>
      </c>
      <c r="C271" s="75" t="s">
        <v>51</v>
      </c>
      <c r="D271" s="69" t="s">
        <v>674</v>
      </c>
      <c r="E271" s="70" t="s">
        <v>189</v>
      </c>
      <c r="F271" s="401">
        <v>3</v>
      </c>
      <c r="G271" s="402">
        <f>VLOOKUP($B271,'SINAPI 2021-07-ND'!$D$3:$H$6857,5,FALSE)</f>
        <v>10.130000000000001</v>
      </c>
      <c r="H271" s="401">
        <f t="shared" si="39"/>
        <v>12.58</v>
      </c>
      <c r="I271" s="401">
        <f t="shared" si="40"/>
        <v>37.74</v>
      </c>
      <c r="J271" s="71">
        <f t="shared" si="30"/>
        <v>6.6158244298963803E-7</v>
      </c>
      <c r="K271" s="72">
        <f t="shared" si="32"/>
        <v>0.32162677681978102</v>
      </c>
      <c r="L271" s="73" t="str">
        <f t="shared" si="31"/>
        <v>A</v>
      </c>
    </row>
    <row r="272" spans="1:12" ht="47.25">
      <c r="A272" s="250" t="s">
        <v>675</v>
      </c>
      <c r="B272" s="68">
        <v>89365</v>
      </c>
      <c r="C272" s="75" t="s">
        <v>51</v>
      </c>
      <c r="D272" s="69" t="s">
        <v>676</v>
      </c>
      <c r="E272" s="70" t="s">
        <v>189</v>
      </c>
      <c r="F272" s="401">
        <v>3</v>
      </c>
      <c r="G272" s="402">
        <f>VLOOKUP($B272,'SINAPI 2021-07-ND'!$D$3:$H$6857,5,FALSE)</f>
        <v>9.31</v>
      </c>
      <c r="H272" s="401">
        <f t="shared" si="39"/>
        <v>11.57</v>
      </c>
      <c r="I272" s="401">
        <f t="shared" si="40"/>
        <v>34.71</v>
      </c>
      <c r="J272" s="71">
        <f t="shared" ref="J272:J335" si="41">I272/$I$13</f>
        <v>6.08466523480931E-7</v>
      </c>
      <c r="K272" s="72">
        <f t="shared" si="32"/>
        <v>0.32162738528630502</v>
      </c>
      <c r="L272" s="73" t="str">
        <f t="shared" ref="L272:L335" si="42">IF(K272&lt;$P$23,$O$23,IF(K272&lt;$P$24,$O$24,$O$25))</f>
        <v>A</v>
      </c>
    </row>
    <row r="273" spans="1:12" ht="63">
      <c r="A273" s="250" t="s">
        <v>677</v>
      </c>
      <c r="B273" s="68">
        <v>89366</v>
      </c>
      <c r="C273" s="75" t="s">
        <v>51</v>
      </c>
      <c r="D273" s="69" t="s">
        <v>678</v>
      </c>
      <c r="E273" s="70" t="s">
        <v>189</v>
      </c>
      <c r="F273" s="401">
        <v>3</v>
      </c>
      <c r="G273" s="402">
        <f>VLOOKUP($B273,'SINAPI 2021-07-ND'!$D$3:$H$6857,5,FALSE)</f>
        <v>14.97</v>
      </c>
      <c r="H273" s="401">
        <f t="shared" si="39"/>
        <v>18.600000000000001</v>
      </c>
      <c r="I273" s="401">
        <f t="shared" ref="I273:I304" si="43">ROUND(F273*H273,2)</f>
        <v>55.8</v>
      </c>
      <c r="J273" s="71">
        <f t="shared" si="41"/>
        <v>9.7817435926925892E-7</v>
      </c>
      <c r="K273" s="72">
        <f t="shared" ref="K273:K336" si="44">K272+J273</f>
        <v>0.32162836346066398</v>
      </c>
      <c r="L273" s="73" t="str">
        <f t="shared" si="42"/>
        <v>A</v>
      </c>
    </row>
    <row r="274" spans="1:12" ht="47.25">
      <c r="A274" s="250" t="s">
        <v>679</v>
      </c>
      <c r="B274" s="68">
        <v>89367</v>
      </c>
      <c r="C274" s="75" t="s">
        <v>51</v>
      </c>
      <c r="D274" s="69" t="s">
        <v>680</v>
      </c>
      <c r="E274" s="70" t="s">
        <v>189</v>
      </c>
      <c r="F274" s="401">
        <v>3</v>
      </c>
      <c r="G274" s="402">
        <f>VLOOKUP($B274,'SINAPI 2021-07-ND'!$D$3:$H$6857,5,FALSE)</f>
        <v>10.47</v>
      </c>
      <c r="H274" s="401">
        <f t="shared" si="39"/>
        <v>13.01</v>
      </c>
      <c r="I274" s="401">
        <f t="shared" si="43"/>
        <v>39.03</v>
      </c>
      <c r="J274" s="71">
        <f t="shared" si="41"/>
        <v>6.8419615129532604E-7</v>
      </c>
      <c r="K274" s="72">
        <f t="shared" si="44"/>
        <v>0.32162904765681499</v>
      </c>
      <c r="L274" s="73" t="str">
        <f t="shared" si="42"/>
        <v>A</v>
      </c>
    </row>
    <row r="275" spans="1:12" ht="47.25">
      <c r="A275" s="250" t="s">
        <v>681</v>
      </c>
      <c r="B275" s="68">
        <v>89368</v>
      </c>
      <c r="C275" s="75" t="s">
        <v>51</v>
      </c>
      <c r="D275" s="69" t="s">
        <v>682</v>
      </c>
      <c r="E275" s="70" t="s">
        <v>189</v>
      </c>
      <c r="F275" s="401">
        <v>3</v>
      </c>
      <c r="G275" s="402">
        <f>VLOOKUP($B275,'SINAPI 2021-07-ND'!$D$3:$H$6857,5,FALSE)</f>
        <v>12.96</v>
      </c>
      <c r="H275" s="401">
        <f t="shared" si="39"/>
        <v>16.100000000000001</v>
      </c>
      <c r="I275" s="401">
        <f t="shared" si="43"/>
        <v>48.3</v>
      </c>
      <c r="J275" s="71">
        <f t="shared" si="41"/>
        <v>8.4669931098037998E-7</v>
      </c>
      <c r="K275" s="72">
        <f t="shared" si="44"/>
        <v>0.32162989435612599</v>
      </c>
      <c r="L275" s="73" t="str">
        <f t="shared" si="42"/>
        <v>A</v>
      </c>
    </row>
    <row r="276" spans="1:12" ht="47.25">
      <c r="A276" s="250" t="s">
        <v>683</v>
      </c>
      <c r="B276" s="68">
        <v>89369</v>
      </c>
      <c r="C276" s="75" t="s">
        <v>51</v>
      </c>
      <c r="D276" s="69" t="s">
        <v>684</v>
      </c>
      <c r="E276" s="70" t="s">
        <v>189</v>
      </c>
      <c r="F276" s="401">
        <v>3</v>
      </c>
      <c r="G276" s="402">
        <f>VLOOKUP($B276,'SINAPI 2021-07-ND'!$D$3:$H$6857,5,FALSE)</f>
        <v>16.04</v>
      </c>
      <c r="H276" s="401">
        <f t="shared" si="39"/>
        <v>19.93</v>
      </c>
      <c r="I276" s="401">
        <f t="shared" si="43"/>
        <v>59.79</v>
      </c>
      <c r="J276" s="71">
        <f t="shared" si="41"/>
        <v>1.0481190849589399E-6</v>
      </c>
      <c r="K276" s="72">
        <f t="shared" si="44"/>
        <v>0.32163094247521101</v>
      </c>
      <c r="L276" s="73" t="str">
        <f t="shared" si="42"/>
        <v>A</v>
      </c>
    </row>
    <row r="277" spans="1:12" ht="47.25">
      <c r="A277" s="250" t="s">
        <v>685</v>
      </c>
      <c r="B277" s="68">
        <v>89370</v>
      </c>
      <c r="C277" s="75" t="s">
        <v>51</v>
      </c>
      <c r="D277" s="69" t="s">
        <v>686</v>
      </c>
      <c r="E277" s="70" t="s">
        <v>189</v>
      </c>
      <c r="F277" s="401">
        <v>3</v>
      </c>
      <c r="G277" s="402">
        <f>VLOOKUP($B277,'SINAPI 2021-07-ND'!$D$3:$H$6857,5,FALSE)</f>
        <v>12.43</v>
      </c>
      <c r="H277" s="401">
        <f t="shared" si="39"/>
        <v>15.44</v>
      </c>
      <c r="I277" s="401">
        <f t="shared" si="43"/>
        <v>46.32</v>
      </c>
      <c r="J277" s="71">
        <f t="shared" si="41"/>
        <v>8.1198989823211605E-7</v>
      </c>
      <c r="K277" s="72">
        <f t="shared" si="44"/>
        <v>0.321631754465109</v>
      </c>
      <c r="L277" s="73" t="str">
        <f t="shared" si="42"/>
        <v>A</v>
      </c>
    </row>
    <row r="278" spans="1:12" ht="47.25">
      <c r="A278" s="250" t="s">
        <v>687</v>
      </c>
      <c r="B278" s="68">
        <v>89371</v>
      </c>
      <c r="C278" s="75" t="s">
        <v>51</v>
      </c>
      <c r="D278" s="69" t="s">
        <v>688</v>
      </c>
      <c r="E278" s="70" t="s">
        <v>189</v>
      </c>
      <c r="F278" s="401">
        <v>3</v>
      </c>
      <c r="G278" s="402">
        <f>VLOOKUP($B278,'SINAPI 2021-07-ND'!$D$3:$H$6857,5,FALSE)</f>
        <v>4.7</v>
      </c>
      <c r="H278" s="401">
        <f t="shared" si="39"/>
        <v>5.84</v>
      </c>
      <c r="I278" s="401">
        <f t="shared" si="43"/>
        <v>17.52</v>
      </c>
      <c r="J278" s="71">
        <f t="shared" si="41"/>
        <v>3.0712571280282098E-7</v>
      </c>
      <c r="K278" s="72">
        <f t="shared" si="44"/>
        <v>0.32163206159082203</v>
      </c>
      <c r="L278" s="73" t="str">
        <f t="shared" si="42"/>
        <v>A</v>
      </c>
    </row>
    <row r="279" spans="1:12" ht="47.25">
      <c r="A279" s="250" t="s">
        <v>689</v>
      </c>
      <c r="B279" s="68">
        <v>89372</v>
      </c>
      <c r="C279" s="75" t="s">
        <v>51</v>
      </c>
      <c r="D279" s="69" t="s">
        <v>690</v>
      </c>
      <c r="E279" s="70" t="s">
        <v>189</v>
      </c>
      <c r="F279" s="401">
        <v>3</v>
      </c>
      <c r="G279" s="402">
        <f>VLOOKUP($B279,'SINAPI 2021-07-ND'!$D$3:$H$6857,5,FALSE)</f>
        <v>12.91</v>
      </c>
      <c r="H279" s="401">
        <f t="shared" si="39"/>
        <v>16.04</v>
      </c>
      <c r="I279" s="401">
        <f t="shared" si="43"/>
        <v>48.12</v>
      </c>
      <c r="J279" s="71">
        <f t="shared" si="41"/>
        <v>8.4354390982144703E-7</v>
      </c>
      <c r="K279" s="72">
        <f t="shared" si="44"/>
        <v>0.32163290513473197</v>
      </c>
      <c r="L279" s="73" t="str">
        <f t="shared" si="42"/>
        <v>A</v>
      </c>
    </row>
    <row r="280" spans="1:12" ht="63">
      <c r="A280" s="250" t="s">
        <v>691</v>
      </c>
      <c r="B280" s="68">
        <v>89373</v>
      </c>
      <c r="C280" s="75" t="s">
        <v>51</v>
      </c>
      <c r="D280" s="69" t="s">
        <v>692</v>
      </c>
      <c r="E280" s="70" t="s">
        <v>189</v>
      </c>
      <c r="F280" s="401">
        <v>3</v>
      </c>
      <c r="G280" s="402">
        <f>VLOOKUP($B280,'SINAPI 2021-07-ND'!$D$3:$H$6857,5,FALSE)</f>
        <v>5.45</v>
      </c>
      <c r="H280" s="401">
        <f t="shared" si="39"/>
        <v>6.77</v>
      </c>
      <c r="I280" s="401">
        <f t="shared" si="43"/>
        <v>20.309999999999999</v>
      </c>
      <c r="J280" s="71">
        <f t="shared" si="41"/>
        <v>3.5603443076628399E-7</v>
      </c>
      <c r="K280" s="72">
        <f t="shared" si="44"/>
        <v>0.32163326116916302</v>
      </c>
      <c r="L280" s="73" t="str">
        <f t="shared" si="42"/>
        <v>A</v>
      </c>
    </row>
    <row r="281" spans="1:12" ht="63">
      <c r="A281" s="250" t="s">
        <v>693</v>
      </c>
      <c r="B281" s="68">
        <v>89374</v>
      </c>
      <c r="C281" s="75" t="s">
        <v>51</v>
      </c>
      <c r="D281" s="69" t="s">
        <v>694</v>
      </c>
      <c r="E281" s="70" t="s">
        <v>189</v>
      </c>
      <c r="F281" s="401">
        <v>3</v>
      </c>
      <c r="G281" s="402">
        <f>VLOOKUP($B281,'SINAPI 2021-07-ND'!$D$3:$H$6857,5,FALSE)</f>
        <v>9.9</v>
      </c>
      <c r="H281" s="401">
        <f t="shared" si="39"/>
        <v>12.3</v>
      </c>
      <c r="I281" s="401">
        <f t="shared" si="43"/>
        <v>36.9</v>
      </c>
      <c r="J281" s="71">
        <f t="shared" si="41"/>
        <v>6.4685723758128398E-7</v>
      </c>
      <c r="K281" s="72">
        <f t="shared" si="44"/>
        <v>0.32163390802640002</v>
      </c>
      <c r="L281" s="73" t="str">
        <f t="shared" si="42"/>
        <v>A</v>
      </c>
    </row>
    <row r="282" spans="1:12" ht="47.25">
      <c r="A282" s="250" t="s">
        <v>695</v>
      </c>
      <c r="B282" s="68">
        <v>89375</v>
      </c>
      <c r="C282" s="75" t="s">
        <v>51</v>
      </c>
      <c r="D282" s="69" t="s">
        <v>696</v>
      </c>
      <c r="E282" s="70" t="s">
        <v>189</v>
      </c>
      <c r="F282" s="401">
        <v>3</v>
      </c>
      <c r="G282" s="402">
        <f>VLOOKUP($B282,'SINAPI 2021-07-ND'!$D$3:$H$6857,5,FALSE)</f>
        <v>12.59</v>
      </c>
      <c r="H282" s="401">
        <f t="shared" si="39"/>
        <v>15.64</v>
      </c>
      <c r="I282" s="401">
        <f t="shared" si="43"/>
        <v>46.92</v>
      </c>
      <c r="J282" s="71">
        <f t="shared" si="41"/>
        <v>8.2250790209522602E-7</v>
      </c>
      <c r="K282" s="72">
        <f t="shared" si="44"/>
        <v>0.32163473053430203</v>
      </c>
      <c r="L282" s="73" t="str">
        <f t="shared" si="42"/>
        <v>A</v>
      </c>
    </row>
    <row r="283" spans="1:12" ht="78.75">
      <c r="A283" s="250" t="s">
        <v>697</v>
      </c>
      <c r="B283" s="68">
        <v>89376</v>
      </c>
      <c r="C283" s="75" t="s">
        <v>51</v>
      </c>
      <c r="D283" s="69" t="s">
        <v>698</v>
      </c>
      <c r="E283" s="70" t="s">
        <v>189</v>
      </c>
      <c r="F283" s="401">
        <v>3</v>
      </c>
      <c r="G283" s="402">
        <f>VLOOKUP($B283,'SINAPI 2021-07-ND'!$D$3:$H$6857,5,FALSE)</f>
        <v>4.79</v>
      </c>
      <c r="H283" s="401">
        <f t="shared" si="39"/>
        <v>5.95</v>
      </c>
      <c r="I283" s="401">
        <f t="shared" si="43"/>
        <v>17.850000000000001</v>
      </c>
      <c r="J283" s="71">
        <f t="shared" si="41"/>
        <v>3.1291061492753201E-7</v>
      </c>
      <c r="K283" s="72">
        <f t="shared" si="44"/>
        <v>0.321635043444917</v>
      </c>
      <c r="L283" s="73" t="str">
        <f t="shared" si="42"/>
        <v>A</v>
      </c>
    </row>
    <row r="284" spans="1:12" ht="47.25">
      <c r="A284" s="250" t="s">
        <v>699</v>
      </c>
      <c r="B284" s="68">
        <v>89378</v>
      </c>
      <c r="C284" s="75" t="s">
        <v>51</v>
      </c>
      <c r="D284" s="69" t="s">
        <v>700</v>
      </c>
      <c r="E284" s="70" t="s">
        <v>189</v>
      </c>
      <c r="F284" s="401">
        <v>3</v>
      </c>
      <c r="G284" s="402">
        <f>VLOOKUP($B284,'SINAPI 2021-07-ND'!$D$3:$H$6857,5,FALSE)</f>
        <v>5.57</v>
      </c>
      <c r="H284" s="401">
        <f t="shared" si="39"/>
        <v>6.92</v>
      </c>
      <c r="I284" s="401">
        <f t="shared" si="43"/>
        <v>20.76</v>
      </c>
      <c r="J284" s="71">
        <f t="shared" si="41"/>
        <v>3.6392293366361701E-7</v>
      </c>
      <c r="K284" s="72">
        <f t="shared" si="44"/>
        <v>0.32163540736785101</v>
      </c>
      <c r="L284" s="73" t="str">
        <f t="shared" si="42"/>
        <v>A</v>
      </c>
    </row>
    <row r="285" spans="1:12" ht="47.25">
      <c r="A285" s="250" t="s">
        <v>701</v>
      </c>
      <c r="B285" s="68">
        <v>89379</v>
      </c>
      <c r="C285" s="75" t="s">
        <v>51</v>
      </c>
      <c r="D285" s="69" t="s">
        <v>702</v>
      </c>
      <c r="E285" s="70" t="s">
        <v>189</v>
      </c>
      <c r="F285" s="401">
        <v>3</v>
      </c>
      <c r="G285" s="402">
        <f>VLOOKUP($B285,'SINAPI 2021-07-ND'!$D$3:$H$6857,5,FALSE)</f>
        <v>16.510000000000002</v>
      </c>
      <c r="H285" s="401">
        <f t="shared" si="39"/>
        <v>20.51</v>
      </c>
      <c r="I285" s="401">
        <f t="shared" si="43"/>
        <v>61.53</v>
      </c>
      <c r="J285" s="71">
        <f t="shared" si="41"/>
        <v>1.07862129616196E-6</v>
      </c>
      <c r="K285" s="72">
        <f t="shared" si="44"/>
        <v>0.32163648598914701</v>
      </c>
      <c r="L285" s="73" t="str">
        <f t="shared" si="42"/>
        <v>A</v>
      </c>
    </row>
    <row r="286" spans="1:12" ht="63">
      <c r="A286" s="250" t="s">
        <v>703</v>
      </c>
      <c r="B286" s="68">
        <v>89380</v>
      </c>
      <c r="C286" s="75" t="s">
        <v>51</v>
      </c>
      <c r="D286" s="69" t="s">
        <v>704</v>
      </c>
      <c r="E286" s="70" t="s">
        <v>189</v>
      </c>
      <c r="F286" s="401">
        <v>3</v>
      </c>
      <c r="G286" s="402">
        <f>VLOOKUP($B286,'SINAPI 2021-07-ND'!$D$3:$H$6857,5,FALSE)</f>
        <v>8.93</v>
      </c>
      <c r="H286" s="401">
        <f t="shared" si="39"/>
        <v>11.09</v>
      </c>
      <c r="I286" s="401">
        <f t="shared" si="43"/>
        <v>33.270000000000003</v>
      </c>
      <c r="J286" s="71">
        <f t="shared" si="41"/>
        <v>5.8322331420946697E-7</v>
      </c>
      <c r="K286" s="72">
        <f t="shared" si="44"/>
        <v>0.32163706921246099</v>
      </c>
      <c r="L286" s="73" t="str">
        <f t="shared" si="42"/>
        <v>A</v>
      </c>
    </row>
    <row r="287" spans="1:12" ht="63">
      <c r="A287" s="250" t="s">
        <v>705</v>
      </c>
      <c r="B287" s="68">
        <v>89381</v>
      </c>
      <c r="C287" s="75" t="s">
        <v>51</v>
      </c>
      <c r="D287" s="69" t="s">
        <v>706</v>
      </c>
      <c r="E287" s="70" t="s">
        <v>189</v>
      </c>
      <c r="F287" s="401">
        <v>3</v>
      </c>
      <c r="G287" s="402">
        <f>VLOOKUP($B287,'SINAPI 2021-07-ND'!$D$3:$H$6857,5,FALSE)</f>
        <v>12.49</v>
      </c>
      <c r="H287" s="401">
        <f t="shared" si="39"/>
        <v>15.52</v>
      </c>
      <c r="I287" s="401">
        <f t="shared" si="43"/>
        <v>46.56</v>
      </c>
      <c r="J287" s="71">
        <f t="shared" si="41"/>
        <v>8.1619709977736002E-7</v>
      </c>
      <c r="K287" s="72">
        <f t="shared" si="44"/>
        <v>0.32163788540956101</v>
      </c>
      <c r="L287" s="73" t="str">
        <f t="shared" si="42"/>
        <v>A</v>
      </c>
    </row>
    <row r="288" spans="1:12" ht="78.75">
      <c r="A288" s="250" t="s">
        <v>707</v>
      </c>
      <c r="B288" s="68">
        <v>89383</v>
      </c>
      <c r="C288" s="75" t="s">
        <v>51</v>
      </c>
      <c r="D288" s="69" t="s">
        <v>708</v>
      </c>
      <c r="E288" s="70" t="s">
        <v>189</v>
      </c>
      <c r="F288" s="401">
        <v>3</v>
      </c>
      <c r="G288" s="402">
        <f>VLOOKUP($B288,'SINAPI 2021-07-ND'!$D$3:$H$6857,5,FALSE)</f>
        <v>5.68</v>
      </c>
      <c r="H288" s="401">
        <f t="shared" si="39"/>
        <v>7.06</v>
      </c>
      <c r="I288" s="401">
        <f t="shared" si="43"/>
        <v>21.18</v>
      </c>
      <c r="J288" s="71">
        <f t="shared" si="41"/>
        <v>3.7128553636779398E-7</v>
      </c>
      <c r="K288" s="72">
        <f t="shared" si="44"/>
        <v>0.32163825669509799</v>
      </c>
      <c r="L288" s="73" t="str">
        <f t="shared" si="42"/>
        <v>A</v>
      </c>
    </row>
    <row r="289" spans="1:12" ht="47.25">
      <c r="A289" s="250" t="s">
        <v>709</v>
      </c>
      <c r="B289" s="68">
        <v>89386</v>
      </c>
      <c r="C289" s="75" t="s">
        <v>51</v>
      </c>
      <c r="D289" s="69" t="s">
        <v>710</v>
      </c>
      <c r="E289" s="70" t="s">
        <v>189</v>
      </c>
      <c r="F289" s="401">
        <v>3</v>
      </c>
      <c r="G289" s="402">
        <f>VLOOKUP($B289,'SINAPI 2021-07-ND'!$D$3:$H$6857,5,FALSE)</f>
        <v>7.89</v>
      </c>
      <c r="H289" s="401">
        <f t="shared" si="39"/>
        <v>9.8000000000000007</v>
      </c>
      <c r="I289" s="401">
        <f t="shared" si="43"/>
        <v>29.4</v>
      </c>
      <c r="J289" s="71">
        <f t="shared" si="41"/>
        <v>5.1538218929240504E-7</v>
      </c>
      <c r="K289" s="72">
        <f t="shared" si="44"/>
        <v>0.32163877207728703</v>
      </c>
      <c r="L289" s="73" t="str">
        <f t="shared" si="42"/>
        <v>A</v>
      </c>
    </row>
    <row r="290" spans="1:12" ht="63">
      <c r="A290" s="250" t="s">
        <v>711</v>
      </c>
      <c r="B290" s="68">
        <v>89404</v>
      </c>
      <c r="C290" s="75" t="s">
        <v>51</v>
      </c>
      <c r="D290" s="69" t="s">
        <v>712</v>
      </c>
      <c r="E290" s="70" t="s">
        <v>189</v>
      </c>
      <c r="F290" s="401">
        <v>3</v>
      </c>
      <c r="G290" s="402">
        <f>VLOOKUP($B290,'SINAPI 2021-07-ND'!$D$3:$H$6857,5,FALSE)</f>
        <v>4.1900000000000004</v>
      </c>
      <c r="H290" s="401">
        <f t="shared" si="39"/>
        <v>5.21</v>
      </c>
      <c r="I290" s="401">
        <f t="shared" si="43"/>
        <v>15.63</v>
      </c>
      <c r="J290" s="71">
        <f t="shared" si="41"/>
        <v>2.73994000634024E-7</v>
      </c>
      <c r="K290" s="72">
        <f t="shared" si="44"/>
        <v>0.32163904607128802</v>
      </c>
      <c r="L290" s="73" t="str">
        <f t="shared" si="42"/>
        <v>A</v>
      </c>
    </row>
    <row r="291" spans="1:12" ht="63">
      <c r="A291" s="250" t="s">
        <v>713</v>
      </c>
      <c r="B291" s="68">
        <v>89405</v>
      </c>
      <c r="C291" s="75" t="s">
        <v>51</v>
      </c>
      <c r="D291" s="69" t="s">
        <v>714</v>
      </c>
      <c r="E291" s="70" t="s">
        <v>189</v>
      </c>
      <c r="F291" s="401">
        <v>3</v>
      </c>
      <c r="G291" s="402">
        <f>VLOOKUP($B291,'SINAPI 2021-07-ND'!$D$3:$H$6857,5,FALSE)</f>
        <v>4.6100000000000003</v>
      </c>
      <c r="H291" s="401">
        <f t="shared" si="39"/>
        <v>5.73</v>
      </c>
      <c r="I291" s="401">
        <f t="shared" si="43"/>
        <v>17.190000000000001</v>
      </c>
      <c r="J291" s="71">
        <f t="shared" si="41"/>
        <v>3.0134081067811001E-7</v>
      </c>
      <c r="K291" s="72">
        <f t="shared" si="44"/>
        <v>0.32163934741209799</v>
      </c>
      <c r="L291" s="73" t="str">
        <f t="shared" si="42"/>
        <v>A</v>
      </c>
    </row>
    <row r="292" spans="1:12" ht="63">
      <c r="A292" s="250" t="s">
        <v>715</v>
      </c>
      <c r="B292" s="68">
        <v>89406</v>
      </c>
      <c r="C292" s="75" t="s">
        <v>51</v>
      </c>
      <c r="D292" s="69" t="s">
        <v>716</v>
      </c>
      <c r="E292" s="70" t="s">
        <v>189</v>
      </c>
      <c r="F292" s="401">
        <v>3</v>
      </c>
      <c r="G292" s="402">
        <f>VLOOKUP($B292,'SINAPI 2021-07-ND'!$D$3:$H$6857,5,FALSE)</f>
        <v>6.34</v>
      </c>
      <c r="H292" s="401">
        <f t="shared" si="39"/>
        <v>7.88</v>
      </c>
      <c r="I292" s="401">
        <f t="shared" si="43"/>
        <v>23.64</v>
      </c>
      <c r="J292" s="71">
        <f t="shared" si="41"/>
        <v>4.1440935220654601E-7</v>
      </c>
      <c r="K292" s="72">
        <f t="shared" si="44"/>
        <v>0.32163976182144999</v>
      </c>
      <c r="L292" s="73" t="str">
        <f t="shared" si="42"/>
        <v>A</v>
      </c>
    </row>
    <row r="293" spans="1:12" ht="63">
      <c r="A293" s="250" t="s">
        <v>717</v>
      </c>
      <c r="B293" s="68">
        <v>89407</v>
      </c>
      <c r="C293" s="75" t="s">
        <v>51</v>
      </c>
      <c r="D293" s="69" t="s">
        <v>718</v>
      </c>
      <c r="E293" s="70" t="s">
        <v>189</v>
      </c>
      <c r="F293" s="401">
        <v>3</v>
      </c>
      <c r="G293" s="402">
        <f>VLOOKUP($B293,'SINAPI 2021-07-ND'!$D$3:$H$6857,5,FALSE)</f>
        <v>5.66</v>
      </c>
      <c r="H293" s="401">
        <f t="shared" si="39"/>
        <v>7.03</v>
      </c>
      <c r="I293" s="401">
        <f t="shared" si="43"/>
        <v>21.09</v>
      </c>
      <c r="J293" s="71">
        <f t="shared" si="41"/>
        <v>3.6970783578832697E-7</v>
      </c>
      <c r="K293" s="72">
        <f t="shared" si="44"/>
        <v>0.321640131529286</v>
      </c>
      <c r="L293" s="73" t="str">
        <f t="shared" si="42"/>
        <v>A</v>
      </c>
    </row>
    <row r="294" spans="1:12" ht="63">
      <c r="A294" s="250" t="s">
        <v>719</v>
      </c>
      <c r="B294" s="68">
        <v>89408</v>
      </c>
      <c r="C294" s="75" t="s">
        <v>51</v>
      </c>
      <c r="D294" s="69" t="s">
        <v>720</v>
      </c>
      <c r="E294" s="70" t="s">
        <v>189</v>
      </c>
      <c r="F294" s="401">
        <v>3</v>
      </c>
      <c r="G294" s="402">
        <f>VLOOKUP($B294,'SINAPI 2021-07-ND'!$D$3:$H$6857,5,FALSE)</f>
        <v>5.0999999999999996</v>
      </c>
      <c r="H294" s="401">
        <f t="shared" si="39"/>
        <v>6.34</v>
      </c>
      <c r="I294" s="401">
        <f t="shared" si="43"/>
        <v>19.02</v>
      </c>
      <c r="J294" s="71">
        <f t="shared" si="41"/>
        <v>3.3342072246059698E-7</v>
      </c>
      <c r="K294" s="72">
        <f t="shared" si="44"/>
        <v>0.32164046495000898</v>
      </c>
      <c r="L294" s="73" t="str">
        <f t="shared" si="42"/>
        <v>A</v>
      </c>
    </row>
    <row r="295" spans="1:12" ht="63">
      <c r="A295" s="250" t="s">
        <v>721</v>
      </c>
      <c r="B295" s="68">
        <v>89409</v>
      </c>
      <c r="C295" s="75" t="s">
        <v>51</v>
      </c>
      <c r="D295" s="69" t="s">
        <v>722</v>
      </c>
      <c r="E295" s="70" t="s">
        <v>189</v>
      </c>
      <c r="F295" s="401">
        <v>3</v>
      </c>
      <c r="G295" s="402">
        <f>VLOOKUP($B295,'SINAPI 2021-07-ND'!$D$3:$H$6857,5,FALSE)</f>
        <v>5.99</v>
      </c>
      <c r="H295" s="401">
        <f t="shared" si="39"/>
        <v>7.44</v>
      </c>
      <c r="I295" s="401">
        <f t="shared" si="43"/>
        <v>22.32</v>
      </c>
      <c r="J295" s="71">
        <f t="shared" si="41"/>
        <v>3.9126974370770302E-7</v>
      </c>
      <c r="K295" s="72">
        <f t="shared" si="44"/>
        <v>0.32164085621975202</v>
      </c>
      <c r="L295" s="73" t="str">
        <f t="shared" si="42"/>
        <v>A</v>
      </c>
    </row>
    <row r="296" spans="1:12" ht="63">
      <c r="A296" s="250" t="s">
        <v>723</v>
      </c>
      <c r="B296" s="68">
        <v>89410</v>
      </c>
      <c r="C296" s="75" t="s">
        <v>51</v>
      </c>
      <c r="D296" s="69" t="s">
        <v>724</v>
      </c>
      <c r="E296" s="70" t="s">
        <v>189</v>
      </c>
      <c r="F296" s="401">
        <v>3</v>
      </c>
      <c r="G296" s="402">
        <f>VLOOKUP($B296,'SINAPI 2021-07-ND'!$D$3:$H$6857,5,FALSE)</f>
        <v>7.82</v>
      </c>
      <c r="H296" s="401">
        <f t="shared" si="39"/>
        <v>9.7100000000000009</v>
      </c>
      <c r="I296" s="401">
        <f t="shared" si="43"/>
        <v>29.13</v>
      </c>
      <c r="J296" s="71">
        <f t="shared" si="41"/>
        <v>5.1064908755400498E-7</v>
      </c>
      <c r="K296" s="72">
        <f t="shared" si="44"/>
        <v>0.32164136686883998</v>
      </c>
      <c r="L296" s="73" t="str">
        <f t="shared" si="42"/>
        <v>A</v>
      </c>
    </row>
    <row r="297" spans="1:12" ht="63">
      <c r="A297" s="250" t="s">
        <v>725</v>
      </c>
      <c r="B297" s="68">
        <v>89411</v>
      </c>
      <c r="C297" s="75" t="s">
        <v>51</v>
      </c>
      <c r="D297" s="69" t="s">
        <v>726</v>
      </c>
      <c r="E297" s="70" t="s">
        <v>189</v>
      </c>
      <c r="F297" s="401">
        <v>3</v>
      </c>
      <c r="G297" s="402">
        <f>VLOOKUP($B297,'SINAPI 2021-07-ND'!$D$3:$H$6857,5,FALSE)</f>
        <v>7</v>
      </c>
      <c r="H297" s="401">
        <f t="shared" si="39"/>
        <v>8.6999999999999993</v>
      </c>
      <c r="I297" s="401">
        <f t="shared" si="43"/>
        <v>26.1</v>
      </c>
      <c r="J297" s="71">
        <f t="shared" si="41"/>
        <v>4.57533168045298E-7</v>
      </c>
      <c r="K297" s="72">
        <f t="shared" si="44"/>
        <v>0.321641824402008</v>
      </c>
      <c r="L297" s="73" t="str">
        <f t="shared" si="42"/>
        <v>A</v>
      </c>
    </row>
    <row r="298" spans="1:12" ht="63">
      <c r="A298" s="250" t="s">
        <v>727</v>
      </c>
      <c r="B298" s="68">
        <v>89412</v>
      </c>
      <c r="C298" s="75" t="s">
        <v>51</v>
      </c>
      <c r="D298" s="69" t="s">
        <v>728</v>
      </c>
      <c r="E298" s="70" t="s">
        <v>189</v>
      </c>
      <c r="F298" s="401">
        <v>3</v>
      </c>
      <c r="G298" s="402">
        <f>VLOOKUP($B298,'SINAPI 2021-07-ND'!$D$3:$H$6857,5,FALSE)</f>
        <v>8.1199999999999992</v>
      </c>
      <c r="H298" s="401">
        <f t="shared" si="39"/>
        <v>10.09</v>
      </c>
      <c r="I298" s="401">
        <f t="shared" si="43"/>
        <v>30.27</v>
      </c>
      <c r="J298" s="71">
        <f t="shared" si="41"/>
        <v>5.3063329489391497E-7</v>
      </c>
      <c r="K298" s="72">
        <f t="shared" si="44"/>
        <v>0.32164235503530297</v>
      </c>
      <c r="L298" s="73" t="str">
        <f t="shared" si="42"/>
        <v>A</v>
      </c>
    </row>
    <row r="299" spans="1:12" ht="63">
      <c r="A299" s="250" t="s">
        <v>729</v>
      </c>
      <c r="B299" s="68">
        <v>89413</v>
      </c>
      <c r="C299" s="75" t="s">
        <v>51</v>
      </c>
      <c r="D299" s="69" t="s">
        <v>730</v>
      </c>
      <c r="E299" s="70" t="s">
        <v>189</v>
      </c>
      <c r="F299" s="401">
        <v>3</v>
      </c>
      <c r="G299" s="402">
        <f>VLOOKUP($B299,'SINAPI 2021-07-ND'!$D$3:$H$6857,5,FALSE)</f>
        <v>7.71</v>
      </c>
      <c r="H299" s="401">
        <f t="shared" si="39"/>
        <v>9.58</v>
      </c>
      <c r="I299" s="401">
        <f t="shared" si="43"/>
        <v>28.74</v>
      </c>
      <c r="J299" s="71">
        <f t="shared" si="41"/>
        <v>5.0381238504298404E-7</v>
      </c>
      <c r="K299" s="72">
        <f t="shared" si="44"/>
        <v>0.32164285884768801</v>
      </c>
      <c r="L299" s="73" t="str">
        <f t="shared" si="42"/>
        <v>A</v>
      </c>
    </row>
    <row r="300" spans="1:12" ht="63">
      <c r="A300" s="250" t="s">
        <v>731</v>
      </c>
      <c r="B300" s="68">
        <v>89414</v>
      </c>
      <c r="C300" s="75" t="s">
        <v>51</v>
      </c>
      <c r="D300" s="69" t="s">
        <v>732</v>
      </c>
      <c r="E300" s="70" t="s">
        <v>189</v>
      </c>
      <c r="F300" s="401">
        <v>3</v>
      </c>
      <c r="G300" s="402">
        <f>VLOOKUP($B300,'SINAPI 2021-07-ND'!$D$3:$H$6857,5,FALSE)</f>
        <v>10.199999999999999</v>
      </c>
      <c r="H300" s="401">
        <f t="shared" si="39"/>
        <v>12.67</v>
      </c>
      <c r="I300" s="401">
        <f t="shared" si="43"/>
        <v>38.01</v>
      </c>
      <c r="J300" s="71">
        <f t="shared" si="41"/>
        <v>6.6631554472803798E-7</v>
      </c>
      <c r="K300" s="72">
        <f t="shared" si="44"/>
        <v>0.32164352516323302</v>
      </c>
      <c r="L300" s="73" t="str">
        <f t="shared" si="42"/>
        <v>A</v>
      </c>
    </row>
    <row r="301" spans="1:12" ht="63">
      <c r="A301" s="250" t="s">
        <v>733</v>
      </c>
      <c r="B301" s="68">
        <v>89415</v>
      </c>
      <c r="C301" s="75" t="s">
        <v>51</v>
      </c>
      <c r="D301" s="69" t="s">
        <v>734</v>
      </c>
      <c r="E301" s="70" t="s">
        <v>189</v>
      </c>
      <c r="F301" s="401">
        <v>3</v>
      </c>
      <c r="G301" s="402">
        <f>VLOOKUP($B301,'SINAPI 2021-07-ND'!$D$3:$H$6857,5,FALSE)</f>
        <v>13.28</v>
      </c>
      <c r="H301" s="401">
        <f t="shared" si="39"/>
        <v>16.5</v>
      </c>
      <c r="I301" s="401">
        <f t="shared" si="43"/>
        <v>49.5</v>
      </c>
      <c r="J301" s="71">
        <f t="shared" si="41"/>
        <v>8.6773531870660004E-7</v>
      </c>
      <c r="K301" s="72">
        <f t="shared" si="44"/>
        <v>0.32164439289855101</v>
      </c>
      <c r="L301" s="73" t="str">
        <f t="shared" si="42"/>
        <v>A</v>
      </c>
    </row>
    <row r="302" spans="1:12" ht="63">
      <c r="A302" s="250" t="s">
        <v>735</v>
      </c>
      <c r="B302" s="68">
        <v>89416</v>
      </c>
      <c r="C302" s="75" t="s">
        <v>51</v>
      </c>
      <c r="D302" s="69" t="s">
        <v>736</v>
      </c>
      <c r="E302" s="70" t="s">
        <v>189</v>
      </c>
      <c r="F302" s="401">
        <v>3</v>
      </c>
      <c r="G302" s="402">
        <f>VLOOKUP($B302,'SINAPI 2021-07-ND'!$D$3:$H$6857,5,FALSE)</f>
        <v>9.67</v>
      </c>
      <c r="H302" s="401">
        <f t="shared" si="39"/>
        <v>12.01</v>
      </c>
      <c r="I302" s="401">
        <f t="shared" si="43"/>
        <v>36.03</v>
      </c>
      <c r="J302" s="71">
        <f t="shared" si="41"/>
        <v>6.3160613197977404E-7</v>
      </c>
      <c r="K302" s="72">
        <f t="shared" si="44"/>
        <v>0.32164502450468302</v>
      </c>
      <c r="L302" s="73" t="str">
        <f t="shared" si="42"/>
        <v>A</v>
      </c>
    </row>
    <row r="303" spans="1:12" ht="47.25">
      <c r="A303" s="250" t="s">
        <v>737</v>
      </c>
      <c r="B303" s="68">
        <v>89417</v>
      </c>
      <c r="C303" s="75" t="s">
        <v>51</v>
      </c>
      <c r="D303" s="69" t="s">
        <v>738</v>
      </c>
      <c r="E303" s="70" t="s">
        <v>189</v>
      </c>
      <c r="F303" s="401">
        <v>3</v>
      </c>
      <c r="G303" s="402">
        <f>VLOOKUP($B303,'SINAPI 2021-07-ND'!$D$3:$H$6857,5,FALSE)</f>
        <v>3.38</v>
      </c>
      <c r="H303" s="401">
        <f t="shared" si="39"/>
        <v>4.2</v>
      </c>
      <c r="I303" s="401">
        <f t="shared" si="43"/>
        <v>12.6</v>
      </c>
      <c r="J303" s="71">
        <f t="shared" si="41"/>
        <v>2.2087808112531599E-7</v>
      </c>
      <c r="K303" s="72">
        <f t="shared" si="44"/>
        <v>0.32164524538276501</v>
      </c>
      <c r="L303" s="73" t="str">
        <f t="shared" si="42"/>
        <v>A</v>
      </c>
    </row>
    <row r="304" spans="1:12" ht="63">
      <c r="A304" s="250" t="s">
        <v>739</v>
      </c>
      <c r="B304" s="68">
        <v>89418</v>
      </c>
      <c r="C304" s="75" t="s">
        <v>51</v>
      </c>
      <c r="D304" s="69" t="s">
        <v>740</v>
      </c>
      <c r="E304" s="70" t="s">
        <v>189</v>
      </c>
      <c r="F304" s="401">
        <v>3</v>
      </c>
      <c r="G304" s="402">
        <f>VLOOKUP($B304,'SINAPI 2021-07-ND'!$D$3:$H$6857,5,FALSE)</f>
        <v>11.59</v>
      </c>
      <c r="H304" s="401">
        <f t="shared" si="39"/>
        <v>14.4</v>
      </c>
      <c r="I304" s="401">
        <f t="shared" si="43"/>
        <v>43.2</v>
      </c>
      <c r="J304" s="71">
        <f t="shared" si="41"/>
        <v>7.5729627814394201E-7</v>
      </c>
      <c r="K304" s="72">
        <f t="shared" si="44"/>
        <v>0.32164600267904297</v>
      </c>
      <c r="L304" s="73" t="str">
        <f t="shared" si="42"/>
        <v>A</v>
      </c>
    </row>
    <row r="305" spans="1:12" ht="63">
      <c r="A305" s="250" t="s">
        <v>741</v>
      </c>
      <c r="B305" s="68">
        <v>89419</v>
      </c>
      <c r="C305" s="75" t="s">
        <v>51</v>
      </c>
      <c r="D305" s="69" t="s">
        <v>742</v>
      </c>
      <c r="E305" s="70" t="s">
        <v>189</v>
      </c>
      <c r="F305" s="401">
        <v>3</v>
      </c>
      <c r="G305" s="402">
        <f>VLOOKUP($B305,'SINAPI 2021-07-ND'!$D$3:$H$6857,5,FALSE)</f>
        <v>4.13</v>
      </c>
      <c r="H305" s="401">
        <f t="shared" si="39"/>
        <v>5.13</v>
      </c>
      <c r="I305" s="401">
        <f t="shared" ref="I305:I336" si="45">ROUND(F305*H305,2)</f>
        <v>15.39</v>
      </c>
      <c r="J305" s="71">
        <f t="shared" si="41"/>
        <v>2.6978679908877902E-7</v>
      </c>
      <c r="K305" s="72">
        <f t="shared" si="44"/>
        <v>0.32164627246584199</v>
      </c>
      <c r="L305" s="73" t="str">
        <f t="shared" si="42"/>
        <v>A</v>
      </c>
    </row>
    <row r="306" spans="1:12" ht="63">
      <c r="A306" s="250" t="s">
        <v>743</v>
      </c>
      <c r="B306" s="68">
        <v>89420</v>
      </c>
      <c r="C306" s="75" t="s">
        <v>51</v>
      </c>
      <c r="D306" s="69" t="s">
        <v>744</v>
      </c>
      <c r="E306" s="70" t="s">
        <v>189</v>
      </c>
      <c r="F306" s="401">
        <v>3</v>
      </c>
      <c r="G306" s="402">
        <f>VLOOKUP($B306,'SINAPI 2021-07-ND'!$D$3:$H$6857,5,FALSE)</f>
        <v>8.58</v>
      </c>
      <c r="H306" s="401">
        <f t="shared" si="39"/>
        <v>10.66</v>
      </c>
      <c r="I306" s="401">
        <f t="shared" si="45"/>
        <v>31.98</v>
      </c>
      <c r="J306" s="71">
        <f t="shared" si="41"/>
        <v>5.6060960590377895E-7</v>
      </c>
      <c r="K306" s="72">
        <f t="shared" si="44"/>
        <v>0.321646833075448</v>
      </c>
      <c r="L306" s="73" t="str">
        <f t="shared" si="42"/>
        <v>A</v>
      </c>
    </row>
    <row r="307" spans="1:12" ht="47.25">
      <c r="A307" s="250" t="s">
        <v>745</v>
      </c>
      <c r="B307" s="68">
        <v>89421</v>
      </c>
      <c r="C307" s="75" t="s">
        <v>51</v>
      </c>
      <c r="D307" s="69" t="s">
        <v>746</v>
      </c>
      <c r="E307" s="70" t="s">
        <v>189</v>
      </c>
      <c r="F307" s="401">
        <v>3</v>
      </c>
      <c r="G307" s="402">
        <f>VLOOKUP($B307,'SINAPI 2021-07-ND'!$D$3:$H$6857,5,FALSE)</f>
        <v>11.27</v>
      </c>
      <c r="H307" s="401">
        <f t="shared" si="39"/>
        <v>14</v>
      </c>
      <c r="I307" s="401">
        <f t="shared" si="45"/>
        <v>42</v>
      </c>
      <c r="J307" s="71">
        <f t="shared" si="41"/>
        <v>7.3626027041772195E-7</v>
      </c>
      <c r="K307" s="72">
        <f t="shared" si="44"/>
        <v>0.32164756933571798</v>
      </c>
      <c r="L307" s="73" t="str">
        <f t="shared" si="42"/>
        <v>A</v>
      </c>
    </row>
    <row r="308" spans="1:12" ht="78.75">
      <c r="A308" s="250" t="s">
        <v>747</v>
      </c>
      <c r="B308" s="68">
        <v>89422</v>
      </c>
      <c r="C308" s="75" t="s">
        <v>51</v>
      </c>
      <c r="D308" s="69" t="s">
        <v>748</v>
      </c>
      <c r="E308" s="70" t="s">
        <v>189</v>
      </c>
      <c r="F308" s="401">
        <v>3</v>
      </c>
      <c r="G308" s="402">
        <f>VLOOKUP($B308,'SINAPI 2021-07-ND'!$D$3:$H$6857,5,FALSE)</f>
        <v>3.47</v>
      </c>
      <c r="H308" s="401">
        <f t="shared" si="39"/>
        <v>4.3099999999999996</v>
      </c>
      <c r="I308" s="401">
        <f t="shared" si="45"/>
        <v>12.93</v>
      </c>
      <c r="J308" s="71">
        <f t="shared" si="41"/>
        <v>2.2666298325002699E-7</v>
      </c>
      <c r="K308" s="72">
        <f t="shared" si="44"/>
        <v>0.32164779599870102</v>
      </c>
      <c r="L308" s="73" t="str">
        <f t="shared" si="42"/>
        <v>A</v>
      </c>
    </row>
    <row r="309" spans="1:12" ht="63">
      <c r="A309" s="250" t="s">
        <v>749</v>
      </c>
      <c r="B309" s="68">
        <v>89423</v>
      </c>
      <c r="C309" s="75" t="s">
        <v>51</v>
      </c>
      <c r="D309" s="69" t="s">
        <v>750</v>
      </c>
      <c r="E309" s="70" t="s">
        <v>189</v>
      </c>
      <c r="F309" s="401">
        <v>3</v>
      </c>
      <c r="G309" s="402">
        <f>VLOOKUP($B309,'SINAPI 2021-07-ND'!$D$3:$H$6857,5,FALSE)</f>
        <v>7.76</v>
      </c>
      <c r="H309" s="401">
        <f t="shared" si="39"/>
        <v>9.64</v>
      </c>
      <c r="I309" s="401">
        <f t="shared" si="45"/>
        <v>28.92</v>
      </c>
      <c r="J309" s="71">
        <f t="shared" si="41"/>
        <v>5.0696778620191699E-7</v>
      </c>
      <c r="K309" s="72">
        <f t="shared" si="44"/>
        <v>0.321648302966487</v>
      </c>
      <c r="L309" s="73" t="str">
        <f t="shared" si="42"/>
        <v>A</v>
      </c>
    </row>
    <row r="310" spans="1:12" ht="47.25">
      <c r="A310" s="250" t="s">
        <v>751</v>
      </c>
      <c r="B310" s="68">
        <v>89424</v>
      </c>
      <c r="C310" s="75" t="s">
        <v>51</v>
      </c>
      <c r="D310" s="69" t="s">
        <v>752</v>
      </c>
      <c r="E310" s="70" t="s">
        <v>189</v>
      </c>
      <c r="F310" s="401">
        <v>3</v>
      </c>
      <c r="G310" s="402">
        <f>VLOOKUP($B310,'SINAPI 2021-07-ND'!$D$3:$H$6857,5,FALSE)</f>
        <v>4.03</v>
      </c>
      <c r="H310" s="401">
        <f t="shared" si="39"/>
        <v>5.01</v>
      </c>
      <c r="I310" s="401">
        <f t="shared" si="45"/>
        <v>15.03</v>
      </c>
      <c r="J310" s="71">
        <f t="shared" si="41"/>
        <v>2.6347599677091302E-7</v>
      </c>
      <c r="K310" s="72">
        <f t="shared" si="44"/>
        <v>0.32164856644248402</v>
      </c>
      <c r="L310" s="73" t="str">
        <f t="shared" si="42"/>
        <v>A</v>
      </c>
    </row>
    <row r="311" spans="1:12" ht="63">
      <c r="A311" s="250" t="s">
        <v>753</v>
      </c>
      <c r="B311" s="68">
        <v>89425</v>
      </c>
      <c r="C311" s="75" t="s">
        <v>51</v>
      </c>
      <c r="D311" s="69" t="s">
        <v>754</v>
      </c>
      <c r="E311" s="70" t="s">
        <v>189</v>
      </c>
      <c r="F311" s="401">
        <v>3</v>
      </c>
      <c r="G311" s="402">
        <f>VLOOKUP($B311,'SINAPI 2021-07-ND'!$D$3:$H$6857,5,FALSE)</f>
        <v>14.97</v>
      </c>
      <c r="H311" s="401">
        <f t="shared" si="39"/>
        <v>18.600000000000001</v>
      </c>
      <c r="I311" s="401">
        <f t="shared" si="45"/>
        <v>55.8</v>
      </c>
      <c r="J311" s="71">
        <f t="shared" si="41"/>
        <v>9.7817435926925892E-7</v>
      </c>
      <c r="K311" s="72">
        <f t="shared" si="44"/>
        <v>0.32164954461684397</v>
      </c>
      <c r="L311" s="73" t="str">
        <f t="shared" si="42"/>
        <v>A</v>
      </c>
    </row>
    <row r="312" spans="1:12" ht="63">
      <c r="A312" s="250" t="s">
        <v>755</v>
      </c>
      <c r="B312" s="68">
        <v>89426</v>
      </c>
      <c r="C312" s="75" t="s">
        <v>51</v>
      </c>
      <c r="D312" s="69" t="s">
        <v>756</v>
      </c>
      <c r="E312" s="70" t="s">
        <v>189</v>
      </c>
      <c r="F312" s="401">
        <v>3</v>
      </c>
      <c r="G312" s="402">
        <f>VLOOKUP($B312,'SINAPI 2021-07-ND'!$D$3:$H$6857,5,FALSE)</f>
        <v>7.39</v>
      </c>
      <c r="H312" s="401">
        <f t="shared" si="39"/>
        <v>9.18</v>
      </c>
      <c r="I312" s="401">
        <f t="shared" si="45"/>
        <v>27.54</v>
      </c>
      <c r="J312" s="71">
        <f t="shared" si="41"/>
        <v>4.8277637731676303E-7</v>
      </c>
      <c r="K312" s="72">
        <f t="shared" si="44"/>
        <v>0.32165002739322102</v>
      </c>
      <c r="L312" s="73" t="str">
        <f t="shared" si="42"/>
        <v>A</v>
      </c>
    </row>
    <row r="313" spans="1:12" ht="63">
      <c r="A313" s="250" t="s">
        <v>757</v>
      </c>
      <c r="B313" s="68">
        <v>89427</v>
      </c>
      <c r="C313" s="75" t="s">
        <v>51</v>
      </c>
      <c r="D313" s="69" t="s">
        <v>758</v>
      </c>
      <c r="E313" s="70" t="s">
        <v>189</v>
      </c>
      <c r="F313" s="401">
        <v>3</v>
      </c>
      <c r="G313" s="402">
        <f>VLOOKUP($B313,'SINAPI 2021-07-ND'!$D$3:$H$6857,5,FALSE)</f>
        <v>10.95</v>
      </c>
      <c r="H313" s="401">
        <f t="shared" si="39"/>
        <v>13.6</v>
      </c>
      <c r="I313" s="401">
        <f t="shared" si="45"/>
        <v>40.799999999999997</v>
      </c>
      <c r="J313" s="71">
        <f t="shared" si="41"/>
        <v>7.1522426269150105E-7</v>
      </c>
      <c r="K313" s="72">
        <f t="shared" si="44"/>
        <v>0.321650742617484</v>
      </c>
      <c r="L313" s="73" t="str">
        <f t="shared" si="42"/>
        <v>A</v>
      </c>
    </row>
    <row r="314" spans="1:12" ht="47.25">
      <c r="A314" s="250" t="s">
        <v>759</v>
      </c>
      <c r="B314" s="68">
        <v>89428</v>
      </c>
      <c r="C314" s="75" t="s">
        <v>51</v>
      </c>
      <c r="D314" s="69" t="s">
        <v>760</v>
      </c>
      <c r="E314" s="70" t="s">
        <v>189</v>
      </c>
      <c r="F314" s="401">
        <v>3</v>
      </c>
      <c r="G314" s="402">
        <f>VLOOKUP($B314,'SINAPI 2021-07-ND'!$D$3:$H$6857,5,FALSE)</f>
        <v>13.46</v>
      </c>
      <c r="H314" s="401">
        <f t="shared" si="39"/>
        <v>16.72</v>
      </c>
      <c r="I314" s="401">
        <f t="shared" si="45"/>
        <v>50.16</v>
      </c>
      <c r="J314" s="71">
        <f t="shared" si="41"/>
        <v>8.7930512295602199E-7</v>
      </c>
      <c r="K314" s="72">
        <f t="shared" si="44"/>
        <v>0.32165162192260699</v>
      </c>
      <c r="L314" s="73" t="str">
        <f t="shared" si="42"/>
        <v>A</v>
      </c>
    </row>
    <row r="315" spans="1:12" ht="78.75">
      <c r="A315" s="250" t="s">
        <v>761</v>
      </c>
      <c r="B315" s="68">
        <v>89429</v>
      </c>
      <c r="C315" s="75" t="s">
        <v>51</v>
      </c>
      <c r="D315" s="69" t="s">
        <v>762</v>
      </c>
      <c r="E315" s="70" t="s">
        <v>189</v>
      </c>
      <c r="F315" s="401">
        <v>3</v>
      </c>
      <c r="G315" s="402">
        <f>VLOOKUP($B315,'SINAPI 2021-07-ND'!$D$3:$H$6857,5,FALSE)</f>
        <v>4.1399999999999997</v>
      </c>
      <c r="H315" s="401">
        <f t="shared" si="39"/>
        <v>5.14</v>
      </c>
      <c r="I315" s="401">
        <f t="shared" si="45"/>
        <v>15.42</v>
      </c>
      <c r="J315" s="71">
        <f t="shared" si="41"/>
        <v>2.7031269928193501E-7</v>
      </c>
      <c r="K315" s="72">
        <f t="shared" si="44"/>
        <v>0.32165189223530599</v>
      </c>
      <c r="L315" s="73" t="str">
        <f t="shared" si="42"/>
        <v>A</v>
      </c>
    </row>
    <row r="316" spans="1:12" ht="63">
      <c r="A316" s="250" t="s">
        <v>763</v>
      </c>
      <c r="B316" s="68">
        <v>89430</v>
      </c>
      <c r="C316" s="75" t="s">
        <v>51</v>
      </c>
      <c r="D316" s="69" t="s">
        <v>764</v>
      </c>
      <c r="E316" s="70" t="s">
        <v>189</v>
      </c>
      <c r="F316" s="401">
        <v>3</v>
      </c>
      <c r="G316" s="402">
        <f>VLOOKUP($B316,'SINAPI 2021-07-ND'!$D$3:$H$6857,5,FALSE)</f>
        <v>11.13</v>
      </c>
      <c r="H316" s="401">
        <f t="shared" ref="H316:H374" si="46">ROUND(G316*1.2423,2)</f>
        <v>13.83</v>
      </c>
      <c r="I316" s="401">
        <f t="shared" si="45"/>
        <v>41.49</v>
      </c>
      <c r="J316" s="71">
        <f t="shared" si="41"/>
        <v>7.2731996713407803E-7</v>
      </c>
      <c r="K316" s="72">
        <f t="shared" si="44"/>
        <v>0.32165261955527302</v>
      </c>
      <c r="L316" s="73" t="str">
        <f t="shared" si="42"/>
        <v>A</v>
      </c>
    </row>
    <row r="317" spans="1:12" ht="47.25">
      <c r="A317" s="250" t="s">
        <v>765</v>
      </c>
      <c r="B317" s="68">
        <v>89431</v>
      </c>
      <c r="C317" s="75" t="s">
        <v>51</v>
      </c>
      <c r="D317" s="69" t="s">
        <v>766</v>
      </c>
      <c r="E317" s="70" t="s">
        <v>189</v>
      </c>
      <c r="F317" s="401">
        <v>3</v>
      </c>
      <c r="G317" s="402">
        <f>VLOOKUP($B317,'SINAPI 2021-07-ND'!$D$3:$H$6857,5,FALSE)</f>
        <v>6.04</v>
      </c>
      <c r="H317" s="401">
        <f t="shared" si="46"/>
        <v>7.5</v>
      </c>
      <c r="I317" s="401">
        <f t="shared" si="45"/>
        <v>22.5</v>
      </c>
      <c r="J317" s="71">
        <f t="shared" si="41"/>
        <v>3.9442514486663697E-7</v>
      </c>
      <c r="K317" s="72">
        <f t="shared" si="44"/>
        <v>0.32165301398041801</v>
      </c>
      <c r="L317" s="73" t="str">
        <f t="shared" si="42"/>
        <v>A</v>
      </c>
    </row>
    <row r="318" spans="1:12" ht="63">
      <c r="A318" s="250" t="s">
        <v>767</v>
      </c>
      <c r="B318" s="68">
        <v>89432</v>
      </c>
      <c r="C318" s="75" t="s">
        <v>51</v>
      </c>
      <c r="D318" s="69" t="s">
        <v>768</v>
      </c>
      <c r="E318" s="70" t="s">
        <v>189</v>
      </c>
      <c r="F318" s="401">
        <v>3</v>
      </c>
      <c r="G318" s="402">
        <f>VLOOKUP($B318,'SINAPI 2021-07-ND'!$D$3:$H$6857,5,FALSE)</f>
        <v>32.15</v>
      </c>
      <c r="H318" s="401">
        <f t="shared" si="46"/>
        <v>39.94</v>
      </c>
      <c r="I318" s="401">
        <f t="shared" si="45"/>
        <v>119.82</v>
      </c>
      <c r="J318" s="71">
        <f t="shared" si="41"/>
        <v>2.1004453714631299E-6</v>
      </c>
      <c r="K318" s="72">
        <f t="shared" si="44"/>
        <v>0.32165511442578898</v>
      </c>
      <c r="L318" s="73" t="str">
        <f t="shared" si="42"/>
        <v>A</v>
      </c>
    </row>
    <row r="319" spans="1:12" ht="63">
      <c r="A319" s="250" t="s">
        <v>769</v>
      </c>
      <c r="B319" s="68">
        <v>89433</v>
      </c>
      <c r="C319" s="75" t="s">
        <v>51</v>
      </c>
      <c r="D319" s="69" t="s">
        <v>770</v>
      </c>
      <c r="E319" s="70" t="s">
        <v>189</v>
      </c>
      <c r="F319" s="401">
        <v>3</v>
      </c>
      <c r="G319" s="402">
        <f>VLOOKUP($B319,'SINAPI 2021-07-ND'!$D$3:$H$6857,5,FALSE)</f>
        <v>9</v>
      </c>
      <c r="H319" s="401">
        <f t="shared" si="46"/>
        <v>11.18</v>
      </c>
      <c r="I319" s="401">
        <f t="shared" si="45"/>
        <v>33.54</v>
      </c>
      <c r="J319" s="71">
        <f t="shared" si="41"/>
        <v>5.8795641594786597E-7</v>
      </c>
      <c r="K319" s="72">
        <f t="shared" si="44"/>
        <v>0.32165570238220498</v>
      </c>
      <c r="L319" s="73" t="str">
        <f t="shared" si="42"/>
        <v>A</v>
      </c>
    </row>
    <row r="320" spans="1:12" ht="63">
      <c r="A320" s="250" t="s">
        <v>771</v>
      </c>
      <c r="B320" s="68">
        <v>89434</v>
      </c>
      <c r="C320" s="75" t="s">
        <v>51</v>
      </c>
      <c r="D320" s="69" t="s">
        <v>772</v>
      </c>
      <c r="E320" s="70" t="s">
        <v>189</v>
      </c>
      <c r="F320" s="401">
        <v>3</v>
      </c>
      <c r="G320" s="402">
        <f>VLOOKUP($B320,'SINAPI 2021-07-ND'!$D$3:$H$6857,5,FALSE)</f>
        <v>10.01</v>
      </c>
      <c r="H320" s="401">
        <f t="shared" si="46"/>
        <v>12.44</v>
      </c>
      <c r="I320" s="401">
        <f t="shared" si="45"/>
        <v>37.32</v>
      </c>
      <c r="J320" s="71">
        <f t="shared" si="41"/>
        <v>6.54219840285461E-7</v>
      </c>
      <c r="K320" s="72">
        <f t="shared" si="44"/>
        <v>0.321656356602046</v>
      </c>
      <c r="L320" s="73" t="str">
        <f t="shared" si="42"/>
        <v>A</v>
      </c>
    </row>
    <row r="321" spans="1:12" ht="47.25">
      <c r="A321" s="250" t="s">
        <v>773</v>
      </c>
      <c r="B321" s="68">
        <v>89435</v>
      </c>
      <c r="C321" s="75" t="s">
        <v>51</v>
      </c>
      <c r="D321" s="69" t="s">
        <v>774</v>
      </c>
      <c r="E321" s="70" t="s">
        <v>189</v>
      </c>
      <c r="F321" s="401">
        <v>3</v>
      </c>
      <c r="G321" s="402">
        <f>VLOOKUP($B321,'SINAPI 2021-07-ND'!$D$3:$H$6857,5,FALSE)</f>
        <v>20.77</v>
      </c>
      <c r="H321" s="401">
        <f t="shared" si="46"/>
        <v>25.8</v>
      </c>
      <c r="I321" s="401">
        <f t="shared" si="45"/>
        <v>77.400000000000006</v>
      </c>
      <c r="J321" s="71">
        <f t="shared" si="41"/>
        <v>1.3568224983412299E-6</v>
      </c>
      <c r="K321" s="72">
        <f t="shared" si="44"/>
        <v>0.32165771342454402</v>
      </c>
      <c r="L321" s="73" t="str">
        <f t="shared" si="42"/>
        <v>A</v>
      </c>
    </row>
    <row r="322" spans="1:12" ht="78.75">
      <c r="A322" s="250" t="s">
        <v>775</v>
      </c>
      <c r="B322" s="68">
        <v>89436</v>
      </c>
      <c r="C322" s="75" t="s">
        <v>51</v>
      </c>
      <c r="D322" s="69" t="s">
        <v>776</v>
      </c>
      <c r="E322" s="70" t="s">
        <v>189</v>
      </c>
      <c r="F322" s="401">
        <v>3</v>
      </c>
      <c r="G322" s="402">
        <f>VLOOKUP($B322,'SINAPI 2021-07-ND'!$D$3:$H$6857,5,FALSE)</f>
        <v>5.92</v>
      </c>
      <c r="H322" s="401">
        <f t="shared" si="46"/>
        <v>7.35</v>
      </c>
      <c r="I322" s="401">
        <f t="shared" si="45"/>
        <v>22.05</v>
      </c>
      <c r="J322" s="71">
        <f t="shared" si="41"/>
        <v>3.8653664196930402E-7</v>
      </c>
      <c r="K322" s="72">
        <f t="shared" si="44"/>
        <v>0.32165809996118599</v>
      </c>
      <c r="L322" s="73" t="str">
        <f t="shared" si="42"/>
        <v>A</v>
      </c>
    </row>
    <row r="323" spans="1:12" ht="63">
      <c r="A323" s="250" t="s">
        <v>777</v>
      </c>
      <c r="B323" s="68">
        <v>89437</v>
      </c>
      <c r="C323" s="75" t="s">
        <v>51</v>
      </c>
      <c r="D323" s="69" t="s">
        <v>778</v>
      </c>
      <c r="E323" s="70" t="s">
        <v>189</v>
      </c>
      <c r="F323" s="401">
        <v>3</v>
      </c>
      <c r="G323" s="402">
        <f>VLOOKUP($B323,'SINAPI 2021-07-ND'!$D$3:$H$6857,5,FALSE)</f>
        <v>25.27</v>
      </c>
      <c r="H323" s="401">
        <f t="shared" si="46"/>
        <v>31.39</v>
      </c>
      <c r="I323" s="401">
        <f t="shared" si="45"/>
        <v>94.17</v>
      </c>
      <c r="J323" s="71">
        <f t="shared" si="41"/>
        <v>1.6508007063151599E-6</v>
      </c>
      <c r="K323" s="72">
        <f t="shared" si="44"/>
        <v>0.32165975076189202</v>
      </c>
      <c r="L323" s="73" t="str">
        <f t="shared" si="42"/>
        <v>A</v>
      </c>
    </row>
    <row r="324" spans="1:12" ht="47.25">
      <c r="A324" s="250" t="s">
        <v>779</v>
      </c>
      <c r="B324" s="68">
        <v>89438</v>
      </c>
      <c r="C324" s="75" t="s">
        <v>51</v>
      </c>
      <c r="D324" s="69" t="s">
        <v>780</v>
      </c>
      <c r="E324" s="70" t="s">
        <v>189</v>
      </c>
      <c r="F324" s="401">
        <v>3</v>
      </c>
      <c r="G324" s="402">
        <f>VLOOKUP($B324,'SINAPI 2021-07-ND'!$D$3:$H$6857,5,FALSE)</f>
        <v>6.01</v>
      </c>
      <c r="H324" s="401">
        <f t="shared" si="46"/>
        <v>7.47</v>
      </c>
      <c r="I324" s="401">
        <f t="shared" si="45"/>
        <v>22.41</v>
      </c>
      <c r="J324" s="71">
        <f t="shared" si="41"/>
        <v>3.9284744428717002E-7</v>
      </c>
      <c r="K324" s="72">
        <f t="shared" si="44"/>
        <v>0.32166014360933598</v>
      </c>
      <c r="L324" s="73" t="str">
        <f t="shared" si="42"/>
        <v>A</v>
      </c>
    </row>
    <row r="325" spans="1:12" ht="63">
      <c r="A325" s="250" t="s">
        <v>781</v>
      </c>
      <c r="B325" s="68">
        <v>89439</v>
      </c>
      <c r="C325" s="75" t="s">
        <v>51</v>
      </c>
      <c r="D325" s="69" t="s">
        <v>782</v>
      </c>
      <c r="E325" s="70" t="s">
        <v>189</v>
      </c>
      <c r="F325" s="401">
        <v>3</v>
      </c>
      <c r="G325" s="402">
        <f>VLOOKUP($B325,'SINAPI 2021-07-ND'!$D$3:$H$6857,5,FALSE)</f>
        <v>8.36</v>
      </c>
      <c r="H325" s="401">
        <f t="shared" si="46"/>
        <v>10.39</v>
      </c>
      <c r="I325" s="401">
        <f t="shared" si="45"/>
        <v>31.17</v>
      </c>
      <c r="J325" s="71">
        <f t="shared" si="41"/>
        <v>5.4641030068858099E-7</v>
      </c>
      <c r="K325" s="72">
        <f t="shared" si="44"/>
        <v>0.32166069001963699</v>
      </c>
      <c r="L325" s="73" t="str">
        <f t="shared" si="42"/>
        <v>A</v>
      </c>
    </row>
    <row r="326" spans="1:12" ht="47.25">
      <c r="A326" s="250" t="s">
        <v>783</v>
      </c>
      <c r="B326" s="68">
        <v>89440</v>
      </c>
      <c r="C326" s="75" t="s">
        <v>51</v>
      </c>
      <c r="D326" s="69" t="s">
        <v>784</v>
      </c>
      <c r="E326" s="70" t="s">
        <v>189</v>
      </c>
      <c r="F326" s="401">
        <v>3</v>
      </c>
      <c r="G326" s="402">
        <f>VLOOKUP($B326,'SINAPI 2021-07-ND'!$D$3:$H$6857,5,FALSE)</f>
        <v>7.29</v>
      </c>
      <c r="H326" s="401">
        <f t="shared" si="46"/>
        <v>9.06</v>
      </c>
      <c r="I326" s="401">
        <f t="shared" si="45"/>
        <v>27.18</v>
      </c>
      <c r="J326" s="71">
        <f t="shared" si="41"/>
        <v>4.7646557499889702E-7</v>
      </c>
      <c r="K326" s="72">
        <f t="shared" si="44"/>
        <v>0.32166116648521198</v>
      </c>
      <c r="L326" s="73" t="str">
        <f t="shared" si="42"/>
        <v>A</v>
      </c>
    </row>
    <row r="327" spans="1:12" ht="63">
      <c r="A327" s="250" t="s">
        <v>785</v>
      </c>
      <c r="B327" s="68">
        <v>89441</v>
      </c>
      <c r="C327" s="75" t="s">
        <v>51</v>
      </c>
      <c r="D327" s="69" t="s">
        <v>786</v>
      </c>
      <c r="E327" s="70" t="s">
        <v>189</v>
      </c>
      <c r="F327" s="401">
        <v>3</v>
      </c>
      <c r="G327" s="402">
        <f>VLOOKUP($B327,'SINAPI 2021-07-ND'!$D$3:$H$6857,5,FALSE)</f>
        <v>16.059999999999999</v>
      </c>
      <c r="H327" s="401">
        <f t="shared" si="46"/>
        <v>19.95</v>
      </c>
      <c r="I327" s="401">
        <f t="shared" si="45"/>
        <v>59.85</v>
      </c>
      <c r="J327" s="71">
        <f t="shared" si="41"/>
        <v>1.04917088534525E-6</v>
      </c>
      <c r="K327" s="72">
        <f t="shared" si="44"/>
        <v>0.32166221565609698</v>
      </c>
      <c r="L327" s="73" t="str">
        <f t="shared" si="42"/>
        <v>A</v>
      </c>
    </row>
    <row r="328" spans="1:12" ht="63">
      <c r="A328" s="250" t="s">
        <v>787</v>
      </c>
      <c r="B328" s="68">
        <v>89442</v>
      </c>
      <c r="C328" s="75" t="s">
        <v>51</v>
      </c>
      <c r="D328" s="69" t="s">
        <v>788</v>
      </c>
      <c r="E328" s="70" t="s">
        <v>189</v>
      </c>
      <c r="F328" s="401">
        <v>3</v>
      </c>
      <c r="G328" s="402">
        <f>VLOOKUP($B328,'SINAPI 2021-07-ND'!$D$3:$H$6857,5,FALSE)</f>
        <v>9.6300000000000008</v>
      </c>
      <c r="H328" s="401">
        <f t="shared" si="46"/>
        <v>11.96</v>
      </c>
      <c r="I328" s="401">
        <f t="shared" si="45"/>
        <v>35.880000000000003</v>
      </c>
      <c r="J328" s="71">
        <f t="shared" si="41"/>
        <v>6.2897663101399602E-7</v>
      </c>
      <c r="K328" s="72">
        <f t="shared" si="44"/>
        <v>0.32166284463272798</v>
      </c>
      <c r="L328" s="73" t="str">
        <f t="shared" si="42"/>
        <v>A</v>
      </c>
    </row>
    <row r="329" spans="1:12" ht="47.25">
      <c r="A329" s="250" t="s">
        <v>789</v>
      </c>
      <c r="B329" s="68">
        <v>89443</v>
      </c>
      <c r="C329" s="75" t="s">
        <v>51</v>
      </c>
      <c r="D329" s="69" t="s">
        <v>790</v>
      </c>
      <c r="E329" s="70" t="s">
        <v>189</v>
      </c>
      <c r="F329" s="401">
        <v>3</v>
      </c>
      <c r="G329" s="402">
        <f>VLOOKUP($B329,'SINAPI 2021-07-ND'!$D$3:$H$6857,5,FALSE)</f>
        <v>11.96</v>
      </c>
      <c r="H329" s="401">
        <f t="shared" si="46"/>
        <v>14.86</v>
      </c>
      <c r="I329" s="401">
        <f t="shared" si="45"/>
        <v>44.58</v>
      </c>
      <c r="J329" s="71">
        <f t="shared" si="41"/>
        <v>7.8148768702909597E-7</v>
      </c>
      <c r="K329" s="72">
        <f t="shared" si="44"/>
        <v>0.32166362612041499</v>
      </c>
      <c r="L329" s="73" t="str">
        <f t="shared" si="42"/>
        <v>A</v>
      </c>
    </row>
    <row r="330" spans="1:12" ht="63">
      <c r="A330" s="250" t="s">
        <v>791</v>
      </c>
      <c r="B330" s="68">
        <v>89444</v>
      </c>
      <c r="C330" s="75" t="s">
        <v>51</v>
      </c>
      <c r="D330" s="69" t="s">
        <v>792</v>
      </c>
      <c r="E330" s="70" t="s">
        <v>189</v>
      </c>
      <c r="F330" s="401">
        <v>3</v>
      </c>
      <c r="G330" s="402">
        <f>VLOOKUP($B330,'SINAPI 2021-07-ND'!$D$3:$H$6857,5,FALSE)</f>
        <v>26.83</v>
      </c>
      <c r="H330" s="401">
        <f t="shared" si="46"/>
        <v>33.33</v>
      </c>
      <c r="I330" s="401">
        <f t="shared" si="45"/>
        <v>99.99</v>
      </c>
      <c r="J330" s="71">
        <f t="shared" si="41"/>
        <v>1.7528253437873299E-6</v>
      </c>
      <c r="K330" s="72">
        <f t="shared" si="44"/>
        <v>0.32166537894575897</v>
      </c>
      <c r="L330" s="73" t="str">
        <f t="shared" si="42"/>
        <v>A</v>
      </c>
    </row>
    <row r="331" spans="1:12" ht="63">
      <c r="A331" s="250" t="s">
        <v>793</v>
      </c>
      <c r="B331" s="68">
        <v>89445</v>
      </c>
      <c r="C331" s="75" t="s">
        <v>51</v>
      </c>
      <c r="D331" s="69" t="s">
        <v>794</v>
      </c>
      <c r="E331" s="70" t="s">
        <v>189</v>
      </c>
      <c r="F331" s="401">
        <v>3</v>
      </c>
      <c r="G331" s="402">
        <f>VLOOKUP($B331,'SINAPI 2021-07-ND'!$D$3:$H$6857,5,FALSE)</f>
        <v>14.28</v>
      </c>
      <c r="H331" s="401">
        <f t="shared" si="46"/>
        <v>17.739999999999998</v>
      </c>
      <c r="I331" s="401">
        <f t="shared" si="45"/>
        <v>53.22</v>
      </c>
      <c r="J331" s="71">
        <f t="shared" si="41"/>
        <v>9.3294694265788395E-7</v>
      </c>
      <c r="K331" s="72">
        <f t="shared" si="44"/>
        <v>0.32166631189270201</v>
      </c>
      <c r="L331" s="73" t="str">
        <f t="shared" si="42"/>
        <v>A</v>
      </c>
    </row>
    <row r="332" spans="1:12" ht="47.25">
      <c r="A332" s="250" t="s">
        <v>795</v>
      </c>
      <c r="B332" s="68">
        <v>89497</v>
      </c>
      <c r="C332" s="75" t="s">
        <v>51</v>
      </c>
      <c r="D332" s="69" t="s">
        <v>796</v>
      </c>
      <c r="E332" s="70" t="s">
        <v>189</v>
      </c>
      <c r="F332" s="401">
        <v>3</v>
      </c>
      <c r="G332" s="402">
        <f>VLOOKUP($B332,'SINAPI 2021-07-ND'!$D$3:$H$6857,5,FALSE)</f>
        <v>10.81</v>
      </c>
      <c r="H332" s="401">
        <f t="shared" si="46"/>
        <v>13.43</v>
      </c>
      <c r="I332" s="401">
        <f t="shared" si="45"/>
        <v>40.29</v>
      </c>
      <c r="J332" s="71">
        <f t="shared" si="41"/>
        <v>7.0628395940785702E-7</v>
      </c>
      <c r="K332" s="72">
        <f t="shared" si="44"/>
        <v>0.32166701817666099</v>
      </c>
      <c r="L332" s="73" t="str">
        <f t="shared" si="42"/>
        <v>A</v>
      </c>
    </row>
    <row r="333" spans="1:12" ht="47.25">
      <c r="A333" s="250" t="s">
        <v>797</v>
      </c>
      <c r="B333" s="68">
        <v>89498</v>
      </c>
      <c r="C333" s="75" t="s">
        <v>51</v>
      </c>
      <c r="D333" s="69" t="s">
        <v>798</v>
      </c>
      <c r="E333" s="70" t="s">
        <v>189</v>
      </c>
      <c r="F333" s="401">
        <v>3</v>
      </c>
      <c r="G333" s="402">
        <f>VLOOKUP($B333,'SINAPI 2021-07-ND'!$D$3:$H$6857,5,FALSE)</f>
        <v>11.94</v>
      </c>
      <c r="H333" s="401">
        <f t="shared" si="46"/>
        <v>14.83</v>
      </c>
      <c r="I333" s="401">
        <f t="shared" si="45"/>
        <v>44.49</v>
      </c>
      <c r="J333" s="71">
        <f t="shared" si="41"/>
        <v>7.7990998644962897E-7</v>
      </c>
      <c r="K333" s="72">
        <f t="shared" si="44"/>
        <v>0.32166779808664803</v>
      </c>
      <c r="L333" s="73" t="str">
        <f t="shared" si="42"/>
        <v>A</v>
      </c>
    </row>
    <row r="334" spans="1:12" ht="47.25">
      <c r="A334" s="250" t="s">
        <v>799</v>
      </c>
      <c r="B334" s="68">
        <v>89499</v>
      </c>
      <c r="C334" s="75" t="s">
        <v>51</v>
      </c>
      <c r="D334" s="69" t="s">
        <v>800</v>
      </c>
      <c r="E334" s="70" t="s">
        <v>189</v>
      </c>
      <c r="F334" s="401">
        <v>3</v>
      </c>
      <c r="G334" s="402">
        <f>VLOOKUP($B334,'SINAPI 2021-07-ND'!$D$3:$H$6857,5,FALSE)</f>
        <v>19.190000000000001</v>
      </c>
      <c r="H334" s="401">
        <f t="shared" si="46"/>
        <v>23.84</v>
      </c>
      <c r="I334" s="401">
        <f t="shared" si="45"/>
        <v>71.52</v>
      </c>
      <c r="J334" s="71">
        <f t="shared" si="41"/>
        <v>1.2537460604827501E-6</v>
      </c>
      <c r="K334" s="72">
        <f t="shared" si="44"/>
        <v>0.321669051832708</v>
      </c>
      <c r="L334" s="73" t="str">
        <f t="shared" si="42"/>
        <v>A</v>
      </c>
    </row>
    <row r="335" spans="1:12" ht="47.25">
      <c r="A335" s="250" t="s">
        <v>801</v>
      </c>
      <c r="B335" s="68">
        <v>89500</v>
      </c>
      <c r="C335" s="75" t="s">
        <v>51</v>
      </c>
      <c r="D335" s="69" t="s">
        <v>802</v>
      </c>
      <c r="E335" s="70" t="s">
        <v>189</v>
      </c>
      <c r="F335" s="401">
        <v>3</v>
      </c>
      <c r="G335" s="402">
        <f>VLOOKUP($B335,'SINAPI 2021-07-ND'!$D$3:$H$6857,5,FALSE)</f>
        <v>12.16</v>
      </c>
      <c r="H335" s="401">
        <f t="shared" si="46"/>
        <v>15.11</v>
      </c>
      <c r="I335" s="401">
        <f t="shared" si="45"/>
        <v>45.33</v>
      </c>
      <c r="J335" s="71">
        <f t="shared" si="41"/>
        <v>7.9463519185798397E-7</v>
      </c>
      <c r="K335" s="72">
        <f t="shared" si="44"/>
        <v>0.32166984646789998</v>
      </c>
      <c r="L335" s="73" t="str">
        <f t="shared" si="42"/>
        <v>A</v>
      </c>
    </row>
    <row r="336" spans="1:12" ht="47.25">
      <c r="A336" s="250" t="s">
        <v>803</v>
      </c>
      <c r="B336" s="68">
        <v>89501</v>
      </c>
      <c r="C336" s="75" t="s">
        <v>51</v>
      </c>
      <c r="D336" s="69" t="s">
        <v>804</v>
      </c>
      <c r="E336" s="70" t="s">
        <v>189</v>
      </c>
      <c r="F336" s="401">
        <v>3</v>
      </c>
      <c r="G336" s="402">
        <f>VLOOKUP($B336,'SINAPI 2021-07-ND'!$D$3:$H$6857,5,FALSE)</f>
        <v>12.79</v>
      </c>
      <c r="H336" s="401">
        <f t="shared" si="46"/>
        <v>15.89</v>
      </c>
      <c r="I336" s="401">
        <f t="shared" si="45"/>
        <v>47.67</v>
      </c>
      <c r="J336" s="71">
        <f t="shared" ref="J336:J399" si="47">I336/$I$13</f>
        <v>8.3565540692411402E-7</v>
      </c>
      <c r="K336" s="72">
        <f t="shared" si="44"/>
        <v>0.32167068212330702</v>
      </c>
      <c r="L336" s="73" t="str">
        <f t="shared" ref="L336:L399" si="48">IF(K336&lt;$P$23,$O$23,IF(K336&lt;$P$24,$O$24,$O$25))</f>
        <v>A</v>
      </c>
    </row>
    <row r="337" spans="1:12" ht="47.25">
      <c r="A337" s="250" t="s">
        <v>805</v>
      </c>
      <c r="B337" s="68">
        <v>89502</v>
      </c>
      <c r="C337" s="75" t="s">
        <v>51</v>
      </c>
      <c r="D337" s="69" t="s">
        <v>806</v>
      </c>
      <c r="E337" s="70" t="s">
        <v>189</v>
      </c>
      <c r="F337" s="401">
        <v>3</v>
      </c>
      <c r="G337" s="402">
        <f>VLOOKUP($B337,'SINAPI 2021-07-ND'!$D$3:$H$6857,5,FALSE)</f>
        <v>14.84</v>
      </c>
      <c r="H337" s="401">
        <f t="shared" si="46"/>
        <v>18.440000000000001</v>
      </c>
      <c r="I337" s="401">
        <f t="shared" ref="I337:I367" si="49">ROUND(F337*H337,2)</f>
        <v>55.32</v>
      </c>
      <c r="J337" s="71">
        <f t="shared" si="47"/>
        <v>9.6975995617876993E-7</v>
      </c>
      <c r="K337" s="72">
        <f t="shared" ref="K337:K400" si="50">K336+J337</f>
        <v>0.32167165188326302</v>
      </c>
      <c r="L337" s="73" t="str">
        <f t="shared" si="48"/>
        <v>A</v>
      </c>
    </row>
    <row r="338" spans="1:12" ht="47.25">
      <c r="A338" s="250" t="s">
        <v>807</v>
      </c>
      <c r="B338" s="68">
        <v>89503</v>
      </c>
      <c r="C338" s="75" t="s">
        <v>51</v>
      </c>
      <c r="D338" s="69" t="s">
        <v>808</v>
      </c>
      <c r="E338" s="70" t="s">
        <v>189</v>
      </c>
      <c r="F338" s="401">
        <v>3</v>
      </c>
      <c r="G338" s="402">
        <f>VLOOKUP($B338,'SINAPI 2021-07-ND'!$D$3:$H$6857,5,FALSE)</f>
        <v>23.83</v>
      </c>
      <c r="H338" s="401">
        <f t="shared" si="46"/>
        <v>29.6</v>
      </c>
      <c r="I338" s="401">
        <f t="shared" si="49"/>
        <v>88.8</v>
      </c>
      <c r="J338" s="71">
        <f t="shared" si="47"/>
        <v>1.5566645717403301E-6</v>
      </c>
      <c r="K338" s="72">
        <f t="shared" si="50"/>
        <v>0.32167320854783499</v>
      </c>
      <c r="L338" s="73" t="str">
        <f t="shared" si="48"/>
        <v>A</v>
      </c>
    </row>
    <row r="339" spans="1:12" ht="47.25">
      <c r="A339" s="250" t="s">
        <v>809</v>
      </c>
      <c r="B339" s="68">
        <v>89504</v>
      </c>
      <c r="C339" s="75" t="s">
        <v>51</v>
      </c>
      <c r="D339" s="69" t="s">
        <v>810</v>
      </c>
      <c r="E339" s="70" t="s">
        <v>189</v>
      </c>
      <c r="F339" s="401">
        <v>3</v>
      </c>
      <c r="G339" s="402">
        <f>VLOOKUP($B339,'SINAPI 2021-07-ND'!$D$3:$H$6857,5,FALSE)</f>
        <v>20.58</v>
      </c>
      <c r="H339" s="401">
        <f t="shared" si="46"/>
        <v>25.57</v>
      </c>
      <c r="I339" s="401">
        <f t="shared" si="49"/>
        <v>76.709999999999994</v>
      </c>
      <c r="J339" s="71">
        <f t="shared" si="47"/>
        <v>1.34472679389865E-6</v>
      </c>
      <c r="K339" s="72">
        <f t="shared" si="50"/>
        <v>0.32167455327462902</v>
      </c>
      <c r="L339" s="73" t="str">
        <f t="shared" si="48"/>
        <v>A</v>
      </c>
    </row>
    <row r="340" spans="1:12" ht="78.75">
      <c r="A340" s="250" t="s">
        <v>811</v>
      </c>
      <c r="B340" s="68">
        <v>94709</v>
      </c>
      <c r="C340" s="75" t="s">
        <v>51</v>
      </c>
      <c r="D340" s="69" t="s">
        <v>812</v>
      </c>
      <c r="E340" s="70" t="s">
        <v>189</v>
      </c>
      <c r="F340" s="401">
        <v>3</v>
      </c>
      <c r="G340" s="402">
        <f>VLOOKUP($B340,'SINAPI 2021-07-ND'!$D$3:$H$6857,5,FALSE)</f>
        <v>32.43</v>
      </c>
      <c r="H340" s="401">
        <f t="shared" si="46"/>
        <v>40.29</v>
      </c>
      <c r="I340" s="401">
        <f t="shared" si="49"/>
        <v>120.87</v>
      </c>
      <c r="J340" s="71">
        <f t="shared" si="47"/>
        <v>2.11885187822357E-6</v>
      </c>
      <c r="K340" s="72">
        <f t="shared" si="50"/>
        <v>0.32167667212650702</v>
      </c>
      <c r="L340" s="73" t="str">
        <f t="shared" si="48"/>
        <v>A</v>
      </c>
    </row>
    <row r="341" spans="1:12" ht="78.75">
      <c r="A341" s="250" t="s">
        <v>813</v>
      </c>
      <c r="B341" s="68">
        <v>94710</v>
      </c>
      <c r="C341" s="75" t="s">
        <v>51</v>
      </c>
      <c r="D341" s="69" t="s">
        <v>814</v>
      </c>
      <c r="E341" s="70" t="s">
        <v>189</v>
      </c>
      <c r="F341" s="401">
        <v>3</v>
      </c>
      <c r="G341" s="402">
        <f>VLOOKUP($B341,'SINAPI 2021-07-ND'!$D$3:$H$6857,5,FALSE)</f>
        <v>51.54</v>
      </c>
      <c r="H341" s="401">
        <f t="shared" si="46"/>
        <v>64.03</v>
      </c>
      <c r="I341" s="401">
        <f t="shared" si="49"/>
        <v>192.09</v>
      </c>
      <c r="J341" s="71">
        <f t="shared" si="47"/>
        <v>3.3673389367747702E-6</v>
      </c>
      <c r="K341" s="72">
        <f t="shared" si="50"/>
        <v>0.32168003946544399</v>
      </c>
      <c r="L341" s="73" t="str">
        <f t="shared" si="48"/>
        <v>A</v>
      </c>
    </row>
    <row r="342" spans="1:12" ht="78.75">
      <c r="A342" s="250" t="s">
        <v>815</v>
      </c>
      <c r="B342" s="68">
        <v>94711</v>
      </c>
      <c r="C342" s="75" t="s">
        <v>51</v>
      </c>
      <c r="D342" s="69" t="s">
        <v>816</v>
      </c>
      <c r="E342" s="70" t="s">
        <v>189</v>
      </c>
      <c r="F342" s="401">
        <v>3</v>
      </c>
      <c r="G342" s="402">
        <f>VLOOKUP($B342,'SINAPI 2021-07-ND'!$D$3:$H$6857,5,FALSE)</f>
        <v>59.47</v>
      </c>
      <c r="H342" s="401">
        <f t="shared" si="46"/>
        <v>73.88</v>
      </c>
      <c r="I342" s="401">
        <f t="shared" si="49"/>
        <v>221.64</v>
      </c>
      <c r="J342" s="71">
        <f t="shared" si="47"/>
        <v>3.8853506270329503E-6</v>
      </c>
      <c r="K342" s="72">
        <f t="shared" si="50"/>
        <v>0.321683924816071</v>
      </c>
      <c r="L342" s="73" t="str">
        <f t="shared" si="48"/>
        <v>A</v>
      </c>
    </row>
    <row r="343" spans="1:12" ht="31.5">
      <c r="A343" s="250" t="s">
        <v>817</v>
      </c>
      <c r="B343" s="68">
        <v>102623</v>
      </c>
      <c r="C343" s="75" t="s">
        <v>51</v>
      </c>
      <c r="D343" s="69" t="s">
        <v>818</v>
      </c>
      <c r="E343" s="70" t="s">
        <v>189</v>
      </c>
      <c r="F343" s="401">
        <v>2</v>
      </c>
      <c r="G343" s="402">
        <f>VLOOKUP($B343,'SINAPI 2021-07-ND'!$D$3:$H$6973,5,FALSE)</f>
        <v>717.21</v>
      </c>
      <c r="H343" s="401">
        <f t="shared" si="46"/>
        <v>890.99</v>
      </c>
      <c r="I343" s="401">
        <f t="shared" si="49"/>
        <v>1781.98</v>
      </c>
      <c r="J343" s="71">
        <f t="shared" si="47"/>
        <v>3.12381208733088E-5</v>
      </c>
      <c r="K343" s="72">
        <f t="shared" si="50"/>
        <v>0.32171516293694402</v>
      </c>
      <c r="L343" s="73" t="str">
        <f t="shared" si="48"/>
        <v>A</v>
      </c>
    </row>
    <row r="344" spans="1:12" ht="31.5">
      <c r="A344" s="250" t="s">
        <v>819</v>
      </c>
      <c r="B344" s="68">
        <v>102622</v>
      </c>
      <c r="C344" s="75" t="s">
        <v>51</v>
      </c>
      <c r="D344" s="69" t="s">
        <v>820</v>
      </c>
      <c r="E344" s="70" t="s">
        <v>189</v>
      </c>
      <c r="F344" s="401">
        <v>2</v>
      </c>
      <c r="G344" s="402">
        <f>VLOOKUP($B344,'SINAPI 2021-07-ND'!$D$3:$H$6857,5,FALSE)</f>
        <v>495.48</v>
      </c>
      <c r="H344" s="401">
        <f t="shared" si="46"/>
        <v>615.53</v>
      </c>
      <c r="I344" s="401">
        <f t="shared" si="49"/>
        <v>1231.06</v>
      </c>
      <c r="J344" s="71">
        <f t="shared" si="47"/>
        <v>2.1580489726201001E-5</v>
      </c>
      <c r="K344" s="72">
        <f t="shared" si="50"/>
        <v>0.32173674342667002</v>
      </c>
      <c r="L344" s="73" t="str">
        <f t="shared" si="48"/>
        <v>A</v>
      </c>
    </row>
    <row r="345" spans="1:12" ht="63">
      <c r="A345" s="250" t="s">
        <v>821</v>
      </c>
      <c r="B345" s="68">
        <v>89710</v>
      </c>
      <c r="C345" s="75" t="s">
        <v>51</v>
      </c>
      <c r="D345" s="69" t="s">
        <v>822</v>
      </c>
      <c r="E345" s="70" t="s">
        <v>189</v>
      </c>
      <c r="F345" s="401">
        <v>3</v>
      </c>
      <c r="G345" s="402">
        <f>VLOOKUP($B345,'SINAPI 2021-07-ND'!$D$3:$H$6857,5,FALSE)</f>
        <v>9.76</v>
      </c>
      <c r="H345" s="401">
        <f t="shared" si="46"/>
        <v>12.12</v>
      </c>
      <c r="I345" s="401">
        <f t="shared" si="49"/>
        <v>36.36</v>
      </c>
      <c r="J345" s="71">
        <f t="shared" si="47"/>
        <v>6.3739103410448502E-7</v>
      </c>
      <c r="K345" s="72">
        <f t="shared" si="50"/>
        <v>0.32173738081770498</v>
      </c>
      <c r="L345" s="73" t="str">
        <f t="shared" si="48"/>
        <v>A</v>
      </c>
    </row>
    <row r="346" spans="1:12" ht="47.25">
      <c r="A346" s="250" t="s">
        <v>823</v>
      </c>
      <c r="B346" s="68">
        <v>86874</v>
      </c>
      <c r="C346" s="75" t="s">
        <v>51</v>
      </c>
      <c r="D346" s="69" t="s">
        <v>824</v>
      </c>
      <c r="E346" s="70" t="s">
        <v>189</v>
      </c>
      <c r="F346" s="401">
        <v>2</v>
      </c>
      <c r="G346" s="402">
        <f>VLOOKUP($B346,'SINAPI 2021-07-ND'!$D$3:$H$6857,5,FALSE)</f>
        <v>351.53</v>
      </c>
      <c r="H346" s="401">
        <f t="shared" si="46"/>
        <v>436.71</v>
      </c>
      <c r="I346" s="401">
        <f t="shared" si="49"/>
        <v>873.42</v>
      </c>
      <c r="J346" s="71">
        <f t="shared" si="47"/>
        <v>1.5311058223529699E-5</v>
      </c>
      <c r="K346" s="72">
        <f t="shared" si="50"/>
        <v>0.32175269187592798</v>
      </c>
      <c r="L346" s="73" t="str">
        <f t="shared" si="48"/>
        <v>A</v>
      </c>
    </row>
    <row r="347" spans="1:12" ht="63">
      <c r="A347" s="250" t="s">
        <v>825</v>
      </c>
      <c r="B347" s="68">
        <v>86877</v>
      </c>
      <c r="C347" s="75" t="s">
        <v>51</v>
      </c>
      <c r="D347" s="69" t="s">
        <v>826</v>
      </c>
      <c r="E347" s="70" t="s">
        <v>189</v>
      </c>
      <c r="F347" s="401">
        <v>3</v>
      </c>
      <c r="G347" s="402">
        <f>VLOOKUP($B347,'SINAPI 2021-07-ND'!$D$3:$H$6857,5,FALSE)</f>
        <v>28.45</v>
      </c>
      <c r="H347" s="401">
        <f t="shared" si="46"/>
        <v>35.340000000000003</v>
      </c>
      <c r="I347" s="401">
        <f t="shared" si="49"/>
        <v>106.02</v>
      </c>
      <c r="J347" s="71">
        <f t="shared" si="47"/>
        <v>1.85853128261159E-6</v>
      </c>
      <c r="K347" s="72">
        <f t="shared" si="50"/>
        <v>0.32175455040721102</v>
      </c>
      <c r="L347" s="73" t="str">
        <f t="shared" si="48"/>
        <v>A</v>
      </c>
    </row>
    <row r="348" spans="1:12" ht="47.25">
      <c r="A348" s="250" t="s">
        <v>827</v>
      </c>
      <c r="B348" s="68">
        <v>86878</v>
      </c>
      <c r="C348" s="75" t="s">
        <v>51</v>
      </c>
      <c r="D348" s="69" t="s">
        <v>828</v>
      </c>
      <c r="E348" s="70" t="s">
        <v>189</v>
      </c>
      <c r="F348" s="401">
        <v>3</v>
      </c>
      <c r="G348" s="402">
        <f>VLOOKUP($B348,'SINAPI 2021-07-ND'!$D$3:$H$6857,5,FALSE)</f>
        <v>47.02</v>
      </c>
      <c r="H348" s="401">
        <f t="shared" si="46"/>
        <v>58.41</v>
      </c>
      <c r="I348" s="401">
        <f t="shared" si="49"/>
        <v>175.23</v>
      </c>
      <c r="J348" s="71">
        <f t="shared" si="47"/>
        <v>3.0717830282213702E-6</v>
      </c>
      <c r="K348" s="72">
        <f t="shared" si="50"/>
        <v>0.32175762219023901</v>
      </c>
      <c r="L348" s="73" t="str">
        <f t="shared" si="48"/>
        <v>A</v>
      </c>
    </row>
    <row r="349" spans="1:12" ht="47.25">
      <c r="A349" s="250" t="s">
        <v>829</v>
      </c>
      <c r="B349" s="68">
        <v>86879</v>
      </c>
      <c r="C349" s="75" t="s">
        <v>51</v>
      </c>
      <c r="D349" s="69" t="s">
        <v>830</v>
      </c>
      <c r="E349" s="70" t="s">
        <v>189</v>
      </c>
      <c r="F349" s="401">
        <v>3</v>
      </c>
      <c r="G349" s="402">
        <f>VLOOKUP($B349,'SINAPI 2021-07-ND'!$D$3:$H$6857,5,FALSE)</f>
        <v>6.19</v>
      </c>
      <c r="H349" s="401">
        <f t="shared" si="46"/>
        <v>7.69</v>
      </c>
      <c r="I349" s="401">
        <f t="shared" si="49"/>
        <v>23.07</v>
      </c>
      <c r="J349" s="71">
        <f t="shared" si="47"/>
        <v>4.0441724853659102E-7</v>
      </c>
      <c r="K349" s="72">
        <f t="shared" si="50"/>
        <v>0.32175802660748698</v>
      </c>
      <c r="L349" s="73" t="str">
        <f t="shared" si="48"/>
        <v>A</v>
      </c>
    </row>
    <row r="350" spans="1:12" ht="63">
      <c r="A350" s="250" t="s">
        <v>831</v>
      </c>
      <c r="B350" s="68">
        <v>89482</v>
      </c>
      <c r="C350" s="75" t="s">
        <v>51</v>
      </c>
      <c r="D350" s="69" t="s">
        <v>832</v>
      </c>
      <c r="E350" s="70" t="s">
        <v>189</v>
      </c>
      <c r="F350" s="401">
        <v>3</v>
      </c>
      <c r="G350" s="402">
        <f>VLOOKUP($B350,'SINAPI 2021-07-ND'!$D$3:$H$6857,5,FALSE)</f>
        <v>22.17</v>
      </c>
      <c r="H350" s="401">
        <f t="shared" si="46"/>
        <v>27.54</v>
      </c>
      <c r="I350" s="401">
        <f t="shared" si="49"/>
        <v>82.62</v>
      </c>
      <c r="J350" s="71">
        <f t="shared" si="47"/>
        <v>1.4483291319502899E-6</v>
      </c>
      <c r="K350" s="72">
        <f t="shared" si="50"/>
        <v>0.32175947493661899</v>
      </c>
      <c r="L350" s="73" t="str">
        <f t="shared" si="48"/>
        <v>A</v>
      </c>
    </row>
    <row r="351" spans="1:12" ht="63">
      <c r="A351" s="250" t="s">
        <v>833</v>
      </c>
      <c r="B351" s="68">
        <v>89491</v>
      </c>
      <c r="C351" s="75" t="s">
        <v>51</v>
      </c>
      <c r="D351" s="69" t="s">
        <v>834</v>
      </c>
      <c r="E351" s="70" t="s">
        <v>189</v>
      </c>
      <c r="F351" s="401">
        <v>3</v>
      </c>
      <c r="G351" s="402">
        <f>VLOOKUP($B351,'SINAPI 2021-07-ND'!$D$3:$H$6857,5,FALSE)</f>
        <v>54.3</v>
      </c>
      <c r="H351" s="401">
        <f t="shared" si="46"/>
        <v>67.459999999999994</v>
      </c>
      <c r="I351" s="401">
        <f t="shared" si="49"/>
        <v>202.38</v>
      </c>
      <c r="J351" s="71">
        <f t="shared" si="47"/>
        <v>3.5477227030271099E-6</v>
      </c>
      <c r="K351" s="72">
        <f t="shared" si="50"/>
        <v>0.321763022659322</v>
      </c>
      <c r="L351" s="73" t="str">
        <f t="shared" si="48"/>
        <v>A</v>
      </c>
    </row>
    <row r="352" spans="1:12" ht="47.25">
      <c r="A352" s="250" t="s">
        <v>835</v>
      </c>
      <c r="B352" s="68">
        <v>86882</v>
      </c>
      <c r="C352" s="75" t="s">
        <v>51</v>
      </c>
      <c r="D352" s="69" t="s">
        <v>836</v>
      </c>
      <c r="E352" s="70" t="s">
        <v>189</v>
      </c>
      <c r="F352" s="401">
        <v>3</v>
      </c>
      <c r="G352" s="402">
        <f>VLOOKUP($B352,'SINAPI 2021-07-ND'!$D$3:$H$6857,5,FALSE)</f>
        <v>18.04</v>
      </c>
      <c r="H352" s="401">
        <f t="shared" si="46"/>
        <v>22.41</v>
      </c>
      <c r="I352" s="401">
        <f t="shared" si="49"/>
        <v>67.23</v>
      </c>
      <c r="J352" s="71">
        <f t="shared" si="47"/>
        <v>1.1785423328615101E-6</v>
      </c>
      <c r="K352" s="72">
        <f t="shared" si="50"/>
        <v>0.321764201201655</v>
      </c>
      <c r="L352" s="73" t="str">
        <f t="shared" si="48"/>
        <v>A</v>
      </c>
    </row>
    <row r="353" spans="1:12" ht="31.5">
      <c r="A353" s="250" t="s">
        <v>837</v>
      </c>
      <c r="B353" s="68">
        <v>86883</v>
      </c>
      <c r="C353" s="75" t="s">
        <v>51</v>
      </c>
      <c r="D353" s="69" t="s">
        <v>838</v>
      </c>
      <c r="E353" s="70" t="s">
        <v>189</v>
      </c>
      <c r="F353" s="401">
        <v>3</v>
      </c>
      <c r="G353" s="402">
        <f>VLOOKUP($B353,'SINAPI 2021-07-ND'!$D$3:$H$6857,5,FALSE)</f>
        <v>10.3</v>
      </c>
      <c r="H353" s="401">
        <f t="shared" si="46"/>
        <v>12.8</v>
      </c>
      <c r="I353" s="401">
        <f t="shared" si="49"/>
        <v>38.4</v>
      </c>
      <c r="J353" s="71">
        <f t="shared" si="47"/>
        <v>6.7315224723905998E-7</v>
      </c>
      <c r="K353" s="72">
        <f t="shared" si="50"/>
        <v>0.321764874353902</v>
      </c>
      <c r="L353" s="73" t="str">
        <f t="shared" si="48"/>
        <v>A</v>
      </c>
    </row>
    <row r="354" spans="1:12" ht="47.25">
      <c r="A354" s="250" t="s">
        <v>839</v>
      </c>
      <c r="B354" s="68">
        <v>86884</v>
      </c>
      <c r="C354" s="75" t="s">
        <v>51</v>
      </c>
      <c r="D354" s="69" t="s">
        <v>840</v>
      </c>
      <c r="E354" s="70" t="s">
        <v>189</v>
      </c>
      <c r="F354" s="401">
        <v>3</v>
      </c>
      <c r="G354" s="402">
        <f>VLOOKUP($B354,'SINAPI 2021-07-ND'!$D$3:$H$6857,5,FALSE)</f>
        <v>7.64</v>
      </c>
      <c r="H354" s="401">
        <f t="shared" si="46"/>
        <v>9.49</v>
      </c>
      <c r="I354" s="401">
        <f t="shared" si="49"/>
        <v>28.47</v>
      </c>
      <c r="J354" s="71">
        <f t="shared" si="47"/>
        <v>4.9907928330458398E-7</v>
      </c>
      <c r="K354" s="72">
        <f t="shared" si="50"/>
        <v>0.32176537343318601</v>
      </c>
      <c r="L354" s="73" t="str">
        <f t="shared" si="48"/>
        <v>A</v>
      </c>
    </row>
    <row r="355" spans="1:12" ht="31.5">
      <c r="A355" s="250" t="s">
        <v>841</v>
      </c>
      <c r="B355" s="68">
        <v>86900</v>
      </c>
      <c r="C355" s="75" t="s">
        <v>51</v>
      </c>
      <c r="D355" s="69" t="s">
        <v>842</v>
      </c>
      <c r="E355" s="70" t="s">
        <v>189</v>
      </c>
      <c r="F355" s="401">
        <v>2</v>
      </c>
      <c r="G355" s="402">
        <f>VLOOKUP($B355,'SINAPI 2021-07-ND'!$D$3:$H$6857,5,FALSE)</f>
        <v>174.07</v>
      </c>
      <c r="H355" s="401">
        <f t="shared" si="46"/>
        <v>216.25</v>
      </c>
      <c r="I355" s="401">
        <f t="shared" si="49"/>
        <v>432.5</v>
      </c>
      <c r="J355" s="71">
        <f t="shared" si="47"/>
        <v>7.5817277846586797E-6</v>
      </c>
      <c r="K355" s="72">
        <f t="shared" si="50"/>
        <v>0.32177295516096999</v>
      </c>
      <c r="L355" s="73" t="str">
        <f t="shared" si="48"/>
        <v>A</v>
      </c>
    </row>
    <row r="356" spans="1:12" ht="47.25">
      <c r="A356" s="250" t="s">
        <v>843</v>
      </c>
      <c r="B356" s="68">
        <v>86903</v>
      </c>
      <c r="C356" s="75" t="s">
        <v>51</v>
      </c>
      <c r="D356" s="69" t="s">
        <v>844</v>
      </c>
      <c r="E356" s="70" t="s">
        <v>189</v>
      </c>
      <c r="F356" s="401">
        <v>2</v>
      </c>
      <c r="G356" s="402">
        <f>VLOOKUP($B356,'SINAPI 2021-07-ND'!$D$3:$H$6857,5,FALSE)</f>
        <v>239.32</v>
      </c>
      <c r="H356" s="401">
        <f t="shared" si="46"/>
        <v>297.31</v>
      </c>
      <c r="I356" s="401">
        <f t="shared" si="49"/>
        <v>594.62</v>
      </c>
      <c r="J356" s="71">
        <f t="shared" si="47"/>
        <v>1.0423692428471099E-5</v>
      </c>
      <c r="K356" s="72">
        <f t="shared" si="50"/>
        <v>0.32178337885339903</v>
      </c>
      <c r="L356" s="73" t="str">
        <f t="shared" si="48"/>
        <v>A</v>
      </c>
    </row>
    <row r="357" spans="1:12" ht="78.75">
      <c r="A357" s="250" t="s">
        <v>845</v>
      </c>
      <c r="B357" s="68">
        <v>86932</v>
      </c>
      <c r="C357" s="75" t="s">
        <v>51</v>
      </c>
      <c r="D357" s="69" t="s">
        <v>846</v>
      </c>
      <c r="E357" s="70" t="s">
        <v>189</v>
      </c>
      <c r="F357" s="401">
        <v>2</v>
      </c>
      <c r="G357" s="402">
        <f>VLOOKUP($B357,'SINAPI 2021-07-ND'!$D$3:$H$6857,5,FALSE)</f>
        <v>373.34</v>
      </c>
      <c r="H357" s="401">
        <f t="shared" si="46"/>
        <v>463.8</v>
      </c>
      <c r="I357" s="401">
        <f t="shared" si="49"/>
        <v>927.6</v>
      </c>
      <c r="J357" s="71">
        <f t="shared" si="47"/>
        <v>1.6260833972368499E-5</v>
      </c>
      <c r="K357" s="72">
        <f t="shared" si="50"/>
        <v>0.32179963968737102</v>
      </c>
      <c r="L357" s="73" t="str">
        <f t="shared" si="48"/>
        <v>A</v>
      </c>
    </row>
    <row r="358" spans="1:12" ht="78.75">
      <c r="A358" s="250" t="s">
        <v>847</v>
      </c>
      <c r="B358" s="68">
        <v>95472</v>
      </c>
      <c r="C358" s="75" t="s">
        <v>51</v>
      </c>
      <c r="D358" s="69" t="s">
        <v>848</v>
      </c>
      <c r="E358" s="70" t="s">
        <v>189</v>
      </c>
      <c r="F358" s="401">
        <v>1</v>
      </c>
      <c r="G358" s="402">
        <f>VLOOKUP($B358,'SINAPI 2021-07-ND'!$D$3:$H$6857,5,FALSE)</f>
        <v>547.16999999999996</v>
      </c>
      <c r="H358" s="401">
        <f t="shared" si="46"/>
        <v>679.75</v>
      </c>
      <c r="I358" s="401">
        <f t="shared" si="49"/>
        <v>679.75</v>
      </c>
      <c r="J358" s="71">
        <f t="shared" si="47"/>
        <v>1.19160218765821E-5</v>
      </c>
      <c r="K358" s="72">
        <f t="shared" si="50"/>
        <v>0.32181155570924802</v>
      </c>
      <c r="L358" s="73" t="str">
        <f t="shared" si="48"/>
        <v>A</v>
      </c>
    </row>
    <row r="359" spans="1:12" ht="31.5">
      <c r="A359" s="250" t="s">
        <v>849</v>
      </c>
      <c r="B359" s="68">
        <v>100848</v>
      </c>
      <c r="C359" s="75" t="s">
        <v>51</v>
      </c>
      <c r="D359" s="69" t="s">
        <v>850</v>
      </c>
      <c r="E359" s="70" t="s">
        <v>189</v>
      </c>
      <c r="F359" s="401">
        <v>1</v>
      </c>
      <c r="G359" s="402">
        <f>VLOOKUP($B359,'SINAPI 2021-07-ND'!$D$3:$H$6857,5,FALSE)</f>
        <v>382.76</v>
      </c>
      <c r="H359" s="401">
        <f t="shared" si="46"/>
        <v>475.5</v>
      </c>
      <c r="I359" s="401">
        <f t="shared" si="49"/>
        <v>475.5</v>
      </c>
      <c r="J359" s="71">
        <f t="shared" si="47"/>
        <v>8.3355180615149201E-6</v>
      </c>
      <c r="K359" s="72">
        <f t="shared" si="50"/>
        <v>0.32181989122730897</v>
      </c>
      <c r="L359" s="73" t="str">
        <f t="shared" si="48"/>
        <v>A</v>
      </c>
    </row>
    <row r="360" spans="1:12" ht="47.25">
      <c r="A360" s="250" t="s">
        <v>851</v>
      </c>
      <c r="B360" s="68">
        <v>86889</v>
      </c>
      <c r="C360" s="75" t="s">
        <v>51</v>
      </c>
      <c r="D360" s="69" t="s">
        <v>852</v>
      </c>
      <c r="E360" s="70" t="s">
        <v>189</v>
      </c>
      <c r="F360" s="401">
        <v>2</v>
      </c>
      <c r="G360" s="402">
        <f>VLOOKUP($B360,'SINAPI 2021-07-ND'!$D$3:$H$6857,5,FALSE)</f>
        <v>495.63</v>
      </c>
      <c r="H360" s="401">
        <f t="shared" si="46"/>
        <v>615.72</v>
      </c>
      <c r="I360" s="401">
        <f t="shared" si="49"/>
        <v>1231.44</v>
      </c>
      <c r="J360" s="71">
        <f t="shared" si="47"/>
        <v>2.1587151128647599E-5</v>
      </c>
      <c r="K360" s="72">
        <f t="shared" si="50"/>
        <v>0.32184147837843802</v>
      </c>
      <c r="L360" s="73" t="str">
        <f t="shared" si="48"/>
        <v>A</v>
      </c>
    </row>
    <row r="361" spans="1:12" ht="47.25">
      <c r="A361" s="250" t="s">
        <v>853</v>
      </c>
      <c r="B361" s="68">
        <v>86894</v>
      </c>
      <c r="C361" s="75" t="s">
        <v>51</v>
      </c>
      <c r="D361" s="69" t="s">
        <v>854</v>
      </c>
      <c r="E361" s="70" t="s">
        <v>189</v>
      </c>
      <c r="F361" s="401">
        <v>2</v>
      </c>
      <c r="G361" s="402">
        <f>VLOOKUP($B361,'SINAPI 2021-07-ND'!$D$3:$H$6857,5,FALSE)</f>
        <v>210.15</v>
      </c>
      <c r="H361" s="401">
        <f t="shared" si="46"/>
        <v>261.07</v>
      </c>
      <c r="I361" s="401">
        <f t="shared" si="49"/>
        <v>522.14</v>
      </c>
      <c r="J361" s="71">
        <f t="shared" si="47"/>
        <v>9.1531175618073606E-6</v>
      </c>
      <c r="K361" s="72">
        <f t="shared" si="50"/>
        <v>0.32185063149600002</v>
      </c>
      <c r="L361" s="73" t="str">
        <f t="shared" si="48"/>
        <v>A</v>
      </c>
    </row>
    <row r="362" spans="1:12" ht="47.25">
      <c r="A362" s="250" t="s">
        <v>855</v>
      </c>
      <c r="B362" s="68">
        <v>86906</v>
      </c>
      <c r="C362" s="75" t="s">
        <v>51</v>
      </c>
      <c r="D362" s="69" t="s">
        <v>856</v>
      </c>
      <c r="E362" s="70" t="s">
        <v>189</v>
      </c>
      <c r="F362" s="401">
        <v>2</v>
      </c>
      <c r="G362" s="402">
        <f>VLOOKUP($B362,'SINAPI 2021-07-ND'!$D$3:$H$6857,5,FALSE)</f>
        <v>55.15</v>
      </c>
      <c r="H362" s="401">
        <f t="shared" si="46"/>
        <v>68.510000000000005</v>
      </c>
      <c r="I362" s="401">
        <f t="shared" si="49"/>
        <v>137.02000000000001</v>
      </c>
      <c r="J362" s="71">
        <f t="shared" si="47"/>
        <v>2.4019614822056201E-6</v>
      </c>
      <c r="K362" s="72">
        <f t="shared" si="50"/>
        <v>0.32185303345748201</v>
      </c>
      <c r="L362" s="73" t="str">
        <f t="shared" si="48"/>
        <v>A</v>
      </c>
    </row>
    <row r="363" spans="1:12" ht="63">
      <c r="A363" s="250" t="s">
        <v>857</v>
      </c>
      <c r="B363" s="68">
        <v>86910</v>
      </c>
      <c r="C363" s="75" t="s">
        <v>51</v>
      </c>
      <c r="D363" s="69" t="s">
        <v>858</v>
      </c>
      <c r="E363" s="70" t="s">
        <v>189</v>
      </c>
      <c r="F363" s="401">
        <v>2</v>
      </c>
      <c r="G363" s="402">
        <f>VLOOKUP($B363,'SINAPI 2021-07-ND'!$D$3:$H$6857,5,FALSE)</f>
        <v>104.34</v>
      </c>
      <c r="H363" s="401">
        <f t="shared" si="46"/>
        <v>129.62</v>
      </c>
      <c r="I363" s="401">
        <f t="shared" si="49"/>
        <v>259.24</v>
      </c>
      <c r="J363" s="71">
        <f t="shared" si="47"/>
        <v>4.5444788691211898E-6</v>
      </c>
      <c r="K363" s="72">
        <f t="shared" si="50"/>
        <v>0.321857577936351</v>
      </c>
      <c r="L363" s="73" t="str">
        <f t="shared" si="48"/>
        <v>A</v>
      </c>
    </row>
    <row r="364" spans="1:12" ht="31.5">
      <c r="A364" s="250" t="s">
        <v>859</v>
      </c>
      <c r="B364" s="68">
        <v>86916</v>
      </c>
      <c r="C364" s="75" t="s">
        <v>51</v>
      </c>
      <c r="D364" s="69" t="s">
        <v>860</v>
      </c>
      <c r="E364" s="70" t="s">
        <v>189</v>
      </c>
      <c r="F364" s="401">
        <v>2</v>
      </c>
      <c r="G364" s="402">
        <f>VLOOKUP($B364,'SINAPI 2021-07-ND'!$D$3:$H$6857,5,FALSE)</f>
        <v>26.46</v>
      </c>
      <c r="H364" s="401">
        <f t="shared" si="46"/>
        <v>32.869999999999997</v>
      </c>
      <c r="I364" s="401">
        <f t="shared" si="49"/>
        <v>65.739999999999995</v>
      </c>
      <c r="J364" s="71">
        <f t="shared" si="47"/>
        <v>1.15242262326812E-6</v>
      </c>
      <c r="K364" s="72">
        <f t="shared" si="50"/>
        <v>0.321858730358974</v>
      </c>
      <c r="L364" s="73" t="str">
        <f t="shared" si="48"/>
        <v>A</v>
      </c>
    </row>
    <row r="365" spans="1:12" ht="78.75">
      <c r="A365" s="250" t="s">
        <v>861</v>
      </c>
      <c r="B365" s="68">
        <v>86919</v>
      </c>
      <c r="C365" s="75" t="s">
        <v>51</v>
      </c>
      <c r="D365" s="69" t="s">
        <v>862</v>
      </c>
      <c r="E365" s="70" t="s">
        <v>189</v>
      </c>
      <c r="F365" s="401">
        <v>2</v>
      </c>
      <c r="G365" s="402">
        <f>VLOOKUP($B365,'SINAPI 2021-07-ND'!$D$3:$H$6857,5,FALSE)</f>
        <v>584.13</v>
      </c>
      <c r="H365" s="401">
        <f t="shared" si="46"/>
        <v>725.66</v>
      </c>
      <c r="I365" s="401">
        <f t="shared" si="49"/>
        <v>1451.32</v>
      </c>
      <c r="J365" s="71">
        <f t="shared" si="47"/>
        <v>2.5441648944348802E-5</v>
      </c>
      <c r="K365" s="72">
        <f t="shared" si="50"/>
        <v>0.32188417200791902</v>
      </c>
      <c r="L365" s="73" t="str">
        <f t="shared" si="48"/>
        <v>A</v>
      </c>
    </row>
    <row r="366" spans="1:12" ht="78.75">
      <c r="A366" s="250" t="s">
        <v>863</v>
      </c>
      <c r="B366" s="68">
        <v>86928</v>
      </c>
      <c r="C366" s="75" t="s">
        <v>51</v>
      </c>
      <c r="D366" s="69" t="s">
        <v>864</v>
      </c>
      <c r="E366" s="70" t="s">
        <v>189</v>
      </c>
      <c r="F366" s="401">
        <v>2</v>
      </c>
      <c r="G366" s="402">
        <f>VLOOKUP($B366,'SINAPI 2021-07-ND'!$D$3:$H$6857,5,FALSE)</f>
        <v>233.02</v>
      </c>
      <c r="H366" s="401">
        <f t="shared" si="46"/>
        <v>289.48</v>
      </c>
      <c r="I366" s="401">
        <f t="shared" si="49"/>
        <v>578.96</v>
      </c>
      <c r="J366" s="71">
        <f t="shared" si="47"/>
        <v>1.01491725276439E-5</v>
      </c>
      <c r="K366" s="72">
        <f t="shared" si="50"/>
        <v>0.32189432118044597</v>
      </c>
      <c r="L366" s="73" t="str">
        <f t="shared" si="48"/>
        <v>A</v>
      </c>
    </row>
    <row r="367" spans="1:12" ht="63">
      <c r="A367" s="250" t="s">
        <v>865</v>
      </c>
      <c r="B367" s="68">
        <v>89984</v>
      </c>
      <c r="C367" s="75" t="s">
        <v>51</v>
      </c>
      <c r="D367" s="69" t="s">
        <v>866</v>
      </c>
      <c r="E367" s="70" t="s">
        <v>189</v>
      </c>
      <c r="F367" s="401">
        <v>2</v>
      </c>
      <c r="G367" s="402">
        <f>VLOOKUP($B367,'SINAPI 2021-07-ND'!$D$3:$H$6857,5,FALSE)</f>
        <v>66.92</v>
      </c>
      <c r="H367" s="401">
        <f t="shared" si="46"/>
        <v>83.13</v>
      </c>
      <c r="I367" s="401">
        <f t="shared" si="49"/>
        <v>166.26</v>
      </c>
      <c r="J367" s="71">
        <f t="shared" si="47"/>
        <v>2.9145388704678701E-6</v>
      </c>
      <c r="K367" s="72">
        <f t="shared" si="50"/>
        <v>0.321897235719317</v>
      </c>
      <c r="L367" s="73" t="str">
        <f t="shared" si="48"/>
        <v>A</v>
      </c>
    </row>
    <row r="368" spans="1:12" ht="63">
      <c r="A368" s="250" t="s">
        <v>867</v>
      </c>
      <c r="B368" s="68">
        <v>89986</v>
      </c>
      <c r="C368" s="75" t="s">
        <v>51</v>
      </c>
      <c r="D368" s="69" t="s">
        <v>868</v>
      </c>
      <c r="E368" s="70" t="s">
        <v>189</v>
      </c>
      <c r="F368" s="401">
        <v>2</v>
      </c>
      <c r="G368" s="402">
        <f>VLOOKUP($B368,'SINAPI 2021-07-ND'!$D$3:$H$6857,5,FALSE)</f>
        <v>65.31</v>
      </c>
      <c r="H368" s="401">
        <f t="shared" si="46"/>
        <v>81.13</v>
      </c>
      <c r="I368" s="401">
        <f t="shared" ref="I368:I374" si="51">ROUND(F368*H368,2)</f>
        <v>162.26</v>
      </c>
      <c r="J368" s="71">
        <f t="shared" si="47"/>
        <v>2.8444188447138002E-6</v>
      </c>
      <c r="K368" s="72">
        <f t="shared" si="50"/>
        <v>0.32190008013816201</v>
      </c>
      <c r="L368" s="73" t="str">
        <f t="shared" si="48"/>
        <v>A</v>
      </c>
    </row>
    <row r="369" spans="1:12" ht="63">
      <c r="A369" s="250" t="s">
        <v>869</v>
      </c>
      <c r="B369" s="68">
        <v>89987</v>
      </c>
      <c r="C369" s="75" t="s">
        <v>51</v>
      </c>
      <c r="D369" s="69" t="s">
        <v>870</v>
      </c>
      <c r="E369" s="70" t="s">
        <v>189</v>
      </c>
      <c r="F369" s="401">
        <v>2</v>
      </c>
      <c r="G369" s="402">
        <f>VLOOKUP($B369,'SINAPI 2021-07-ND'!$D$3:$H$6857,5,FALSE)</f>
        <v>72.349999999999994</v>
      </c>
      <c r="H369" s="401">
        <f t="shared" si="46"/>
        <v>89.88</v>
      </c>
      <c r="I369" s="401">
        <f t="shared" si="51"/>
        <v>179.76</v>
      </c>
      <c r="J369" s="71">
        <f t="shared" si="47"/>
        <v>3.15119395738785E-6</v>
      </c>
      <c r="K369" s="72">
        <f t="shared" si="50"/>
        <v>0.32190323133211901</v>
      </c>
      <c r="L369" s="73" t="str">
        <f t="shared" si="48"/>
        <v>A</v>
      </c>
    </row>
    <row r="370" spans="1:12" ht="47.25">
      <c r="A370" s="250" t="s">
        <v>871</v>
      </c>
      <c r="B370" s="68">
        <v>94795</v>
      </c>
      <c r="C370" s="75" t="s">
        <v>51</v>
      </c>
      <c r="D370" s="69" t="s">
        <v>872</v>
      </c>
      <c r="E370" s="70" t="s">
        <v>189</v>
      </c>
      <c r="F370" s="401">
        <v>2</v>
      </c>
      <c r="G370" s="402">
        <f>VLOOKUP($B370,'SINAPI 2021-07-ND'!$D$3:$H$6857,5,FALSE)</f>
        <v>17.47</v>
      </c>
      <c r="H370" s="401">
        <f t="shared" si="46"/>
        <v>21.7</v>
      </c>
      <c r="I370" s="401">
        <f t="shared" si="51"/>
        <v>43.4</v>
      </c>
      <c r="J370" s="71">
        <f t="shared" si="47"/>
        <v>7.6080227943164597E-7</v>
      </c>
      <c r="K370" s="72">
        <f t="shared" si="50"/>
        <v>0.32190399213439802</v>
      </c>
      <c r="L370" s="73" t="str">
        <f t="shared" si="48"/>
        <v>A</v>
      </c>
    </row>
    <row r="371" spans="1:12" ht="47.25">
      <c r="A371" s="250" t="s">
        <v>873</v>
      </c>
      <c r="B371" s="68">
        <v>94796</v>
      </c>
      <c r="C371" s="75" t="s">
        <v>51</v>
      </c>
      <c r="D371" s="69" t="s">
        <v>874</v>
      </c>
      <c r="E371" s="70" t="s">
        <v>189</v>
      </c>
      <c r="F371" s="401">
        <v>2</v>
      </c>
      <c r="G371" s="402">
        <f>VLOOKUP($B371,'SINAPI 2021-07-ND'!$D$3:$H$6857,5,FALSE)</f>
        <v>21.04</v>
      </c>
      <c r="H371" s="401">
        <f t="shared" si="46"/>
        <v>26.14</v>
      </c>
      <c r="I371" s="401">
        <f t="shared" si="51"/>
        <v>52.28</v>
      </c>
      <c r="J371" s="71">
        <f t="shared" si="47"/>
        <v>9.1646873660567802E-7</v>
      </c>
      <c r="K371" s="72">
        <f t="shared" si="50"/>
        <v>0.32190490860313498</v>
      </c>
      <c r="L371" s="73" t="str">
        <f t="shared" si="48"/>
        <v>A</v>
      </c>
    </row>
    <row r="372" spans="1:12" ht="47.25">
      <c r="A372" s="250" t="s">
        <v>875</v>
      </c>
      <c r="B372" s="68">
        <v>95546</v>
      </c>
      <c r="C372" s="75" t="s">
        <v>51</v>
      </c>
      <c r="D372" s="69" t="s">
        <v>876</v>
      </c>
      <c r="E372" s="70" t="s">
        <v>189</v>
      </c>
      <c r="F372" s="401">
        <v>2</v>
      </c>
      <c r="G372" s="402">
        <f>VLOOKUP($B372,'SINAPI 2021-07-ND'!$D$3:$H$6857,5,FALSE)</f>
        <v>126.17</v>
      </c>
      <c r="H372" s="401">
        <f t="shared" si="46"/>
        <v>156.74</v>
      </c>
      <c r="I372" s="401">
        <f t="shared" si="51"/>
        <v>313.48</v>
      </c>
      <c r="J372" s="71">
        <f t="shared" si="47"/>
        <v>5.4953064183463703E-6</v>
      </c>
      <c r="K372" s="72">
        <f t="shared" si="50"/>
        <v>0.321910403909553</v>
      </c>
      <c r="L372" s="73" t="str">
        <f t="shared" si="48"/>
        <v>A</v>
      </c>
    </row>
    <row r="373" spans="1:12" ht="63">
      <c r="A373" s="250" t="s">
        <v>877</v>
      </c>
      <c r="B373" s="68">
        <v>86937</v>
      </c>
      <c r="C373" s="75" t="s">
        <v>51</v>
      </c>
      <c r="D373" s="69" t="s">
        <v>878</v>
      </c>
      <c r="E373" s="70" t="s">
        <v>189</v>
      </c>
      <c r="F373" s="401">
        <v>2</v>
      </c>
      <c r="G373" s="402">
        <f>VLOOKUP($B373,'SINAPI 2021-07-ND'!$D$3:$H$6857,5,FALSE)</f>
        <v>147.80000000000001</v>
      </c>
      <c r="H373" s="401">
        <f t="shared" si="46"/>
        <v>183.61</v>
      </c>
      <c r="I373" s="401">
        <f t="shared" si="51"/>
        <v>367.22</v>
      </c>
      <c r="J373" s="71">
        <f t="shared" si="47"/>
        <v>6.4373689643522802E-6</v>
      </c>
      <c r="K373" s="72">
        <f t="shared" si="50"/>
        <v>0.321916841278518</v>
      </c>
      <c r="L373" s="73" t="str">
        <f t="shared" si="48"/>
        <v>A</v>
      </c>
    </row>
    <row r="374" spans="1:12" ht="63">
      <c r="A374" s="250" t="s">
        <v>879</v>
      </c>
      <c r="B374" s="68">
        <v>86938</v>
      </c>
      <c r="C374" s="75" t="s">
        <v>51</v>
      </c>
      <c r="D374" s="69" t="s">
        <v>880</v>
      </c>
      <c r="E374" s="70" t="s">
        <v>189</v>
      </c>
      <c r="F374" s="401">
        <v>2</v>
      </c>
      <c r="G374" s="402">
        <f>VLOOKUP($B374,'SINAPI 2021-07-ND'!$D$3:$H$6857,5,FALSE)</f>
        <v>268.74</v>
      </c>
      <c r="H374" s="401">
        <f t="shared" si="46"/>
        <v>333.86</v>
      </c>
      <c r="I374" s="401">
        <f t="shared" si="51"/>
        <v>667.72</v>
      </c>
      <c r="J374" s="71">
        <f t="shared" si="47"/>
        <v>1.17051358991267E-5</v>
      </c>
      <c r="K374" s="72">
        <f t="shared" si="50"/>
        <v>0.32192854641441698</v>
      </c>
      <c r="L374" s="73" t="str">
        <f t="shared" si="48"/>
        <v>A</v>
      </c>
    </row>
    <row r="375" spans="1:12" ht="31.5">
      <c r="A375" s="395">
        <v>15</v>
      </c>
      <c r="B375" s="396"/>
      <c r="C375" s="396"/>
      <c r="D375" s="398" t="s">
        <v>881</v>
      </c>
      <c r="E375" s="399"/>
      <c r="F375" s="406"/>
      <c r="G375" s="406"/>
      <c r="H375" s="406"/>
      <c r="I375" s="406">
        <f>SUM(I376:I489)</f>
        <v>50850.5</v>
      </c>
      <c r="J375" s="71"/>
      <c r="K375" s="72">
        <f t="shared" si="50"/>
        <v>0.32192854641441698</v>
      </c>
      <c r="L375" s="73" t="str">
        <f t="shared" si="48"/>
        <v>A</v>
      </c>
    </row>
    <row r="376" spans="1:12" ht="63">
      <c r="A376" s="250" t="s">
        <v>882</v>
      </c>
      <c r="B376" s="68">
        <v>91831</v>
      </c>
      <c r="C376" s="75" t="s">
        <v>51</v>
      </c>
      <c r="D376" s="69" t="s">
        <v>883</v>
      </c>
      <c r="E376" s="70" t="s">
        <v>62</v>
      </c>
      <c r="F376" s="401">
        <v>30</v>
      </c>
      <c r="G376" s="402">
        <f>VLOOKUP($B376,'SINAPI 2021-07-ND'!$D$3:$H$6857,5,FALSE)</f>
        <v>6.59</v>
      </c>
      <c r="H376" s="401">
        <f t="shared" ref="H376:H439" si="52">ROUND(G376*1.2423,2)</f>
        <v>8.19</v>
      </c>
      <c r="I376" s="401">
        <f t="shared" ref="I376:I407" si="53">ROUND(F376*H376,2)</f>
        <v>245.7</v>
      </c>
      <c r="J376" s="71">
        <f t="shared" si="47"/>
        <v>4.3071225819436704E-6</v>
      </c>
      <c r="K376" s="72">
        <f t="shared" si="50"/>
        <v>0.32193285353699902</v>
      </c>
      <c r="L376" s="73" t="str">
        <f t="shared" si="48"/>
        <v>A</v>
      </c>
    </row>
    <row r="377" spans="1:12" ht="63">
      <c r="A377" s="250" t="s">
        <v>884</v>
      </c>
      <c r="B377" s="68">
        <v>91834</v>
      </c>
      <c r="C377" s="75" t="s">
        <v>51</v>
      </c>
      <c r="D377" s="69" t="s">
        <v>885</v>
      </c>
      <c r="E377" s="70" t="s">
        <v>62</v>
      </c>
      <c r="F377" s="401">
        <v>30</v>
      </c>
      <c r="G377" s="402">
        <f>VLOOKUP($B377,'SINAPI 2021-07-ND'!$D$3:$H$6857,5,FALSE)</f>
        <v>7.34</v>
      </c>
      <c r="H377" s="401">
        <f t="shared" si="52"/>
        <v>9.1199999999999992</v>
      </c>
      <c r="I377" s="401">
        <f t="shared" si="53"/>
        <v>273.60000000000002</v>
      </c>
      <c r="J377" s="71">
        <f t="shared" si="47"/>
        <v>4.7962097615783E-6</v>
      </c>
      <c r="K377" s="72">
        <f t="shared" si="50"/>
        <v>0.32193764974675998</v>
      </c>
      <c r="L377" s="73" t="str">
        <f t="shared" si="48"/>
        <v>A</v>
      </c>
    </row>
    <row r="378" spans="1:12" ht="63">
      <c r="A378" s="250" t="s">
        <v>886</v>
      </c>
      <c r="B378" s="68">
        <v>91836</v>
      </c>
      <c r="C378" s="75" t="s">
        <v>51</v>
      </c>
      <c r="D378" s="69" t="s">
        <v>887</v>
      </c>
      <c r="E378" s="70" t="s">
        <v>62</v>
      </c>
      <c r="F378" s="401">
        <v>30</v>
      </c>
      <c r="G378" s="402">
        <f>VLOOKUP($B378,'SINAPI 2021-07-ND'!$D$3:$H$6857,5,FALSE)</f>
        <v>9.65</v>
      </c>
      <c r="H378" s="401">
        <f t="shared" si="52"/>
        <v>11.99</v>
      </c>
      <c r="I378" s="401">
        <f t="shared" si="53"/>
        <v>359.7</v>
      </c>
      <c r="J378" s="71">
        <f t="shared" si="47"/>
        <v>6.3055433159346303E-6</v>
      </c>
      <c r="K378" s="72">
        <f t="shared" si="50"/>
        <v>0.32194395529007602</v>
      </c>
      <c r="L378" s="73" t="str">
        <f t="shared" si="48"/>
        <v>A</v>
      </c>
    </row>
    <row r="379" spans="1:12" ht="63">
      <c r="A379" s="250" t="s">
        <v>888</v>
      </c>
      <c r="B379" s="68">
        <v>91842</v>
      </c>
      <c r="C379" s="75" t="s">
        <v>51</v>
      </c>
      <c r="D379" s="69" t="s">
        <v>889</v>
      </c>
      <c r="E379" s="70" t="s">
        <v>62</v>
      </c>
      <c r="F379" s="401">
        <v>30</v>
      </c>
      <c r="G379" s="402">
        <f>VLOOKUP($B379,'SINAPI 2021-07-ND'!$D$3:$H$6857,5,FALSE)</f>
        <v>4.8099999999999996</v>
      </c>
      <c r="H379" s="401">
        <f t="shared" si="52"/>
        <v>5.98</v>
      </c>
      <c r="I379" s="401">
        <f t="shared" si="53"/>
        <v>179.4</v>
      </c>
      <c r="J379" s="71">
        <f t="shared" si="47"/>
        <v>3.1448831550699799E-6</v>
      </c>
      <c r="K379" s="72">
        <f t="shared" si="50"/>
        <v>0.32194710017323103</v>
      </c>
      <c r="L379" s="73" t="str">
        <f t="shared" si="48"/>
        <v>A</v>
      </c>
    </row>
    <row r="380" spans="1:12" ht="63">
      <c r="A380" s="250" t="s">
        <v>890</v>
      </c>
      <c r="B380" s="68">
        <v>91844</v>
      </c>
      <c r="C380" s="75" t="s">
        <v>51</v>
      </c>
      <c r="D380" s="69" t="s">
        <v>891</v>
      </c>
      <c r="E380" s="70" t="s">
        <v>62</v>
      </c>
      <c r="F380" s="401">
        <v>30</v>
      </c>
      <c r="G380" s="402">
        <f>VLOOKUP($B380,'SINAPI 2021-07-ND'!$D$3:$H$6857,5,FALSE)</f>
        <v>5.56</v>
      </c>
      <c r="H380" s="401">
        <f t="shared" si="52"/>
        <v>6.91</v>
      </c>
      <c r="I380" s="401">
        <f t="shared" si="53"/>
        <v>207.3</v>
      </c>
      <c r="J380" s="71">
        <f t="shared" si="47"/>
        <v>3.6339703347046099E-6</v>
      </c>
      <c r="K380" s="72">
        <f t="shared" si="50"/>
        <v>0.32195073414356601</v>
      </c>
      <c r="L380" s="73" t="str">
        <f t="shared" si="48"/>
        <v>A</v>
      </c>
    </row>
    <row r="381" spans="1:12" ht="63">
      <c r="A381" s="250" t="s">
        <v>892</v>
      </c>
      <c r="B381" s="68">
        <v>91846</v>
      </c>
      <c r="C381" s="75" t="s">
        <v>51</v>
      </c>
      <c r="D381" s="69" t="s">
        <v>893</v>
      </c>
      <c r="E381" s="70" t="s">
        <v>62</v>
      </c>
      <c r="F381" s="401">
        <v>30</v>
      </c>
      <c r="G381" s="402">
        <f>VLOOKUP($B381,'SINAPI 2021-07-ND'!$D$3:$H$6857,5,FALSE)</f>
        <v>7.87</v>
      </c>
      <c r="H381" s="401">
        <f t="shared" si="52"/>
        <v>9.7799999999999994</v>
      </c>
      <c r="I381" s="401">
        <f t="shared" si="53"/>
        <v>293.39999999999998</v>
      </c>
      <c r="J381" s="71">
        <f t="shared" si="47"/>
        <v>5.1433038890609402E-6</v>
      </c>
      <c r="K381" s="72">
        <f t="shared" si="50"/>
        <v>0.32195587744745502</v>
      </c>
      <c r="L381" s="73" t="str">
        <f t="shared" si="48"/>
        <v>A</v>
      </c>
    </row>
    <row r="382" spans="1:12" ht="63">
      <c r="A382" s="250" t="s">
        <v>894</v>
      </c>
      <c r="B382" s="68">
        <v>91852</v>
      </c>
      <c r="C382" s="75" t="s">
        <v>51</v>
      </c>
      <c r="D382" s="69" t="s">
        <v>895</v>
      </c>
      <c r="E382" s="70" t="s">
        <v>62</v>
      </c>
      <c r="F382" s="401">
        <v>30</v>
      </c>
      <c r="G382" s="402">
        <f>VLOOKUP($B382,'SINAPI 2021-07-ND'!$D$3:$H$6857,5,FALSE)</f>
        <v>6.85</v>
      </c>
      <c r="H382" s="401">
        <f t="shared" si="52"/>
        <v>8.51</v>
      </c>
      <c r="I382" s="401">
        <f t="shared" si="53"/>
        <v>255.3</v>
      </c>
      <c r="J382" s="71">
        <f t="shared" si="47"/>
        <v>4.4754106437534402E-6</v>
      </c>
      <c r="K382" s="72">
        <f t="shared" si="50"/>
        <v>0.32196035285809899</v>
      </c>
      <c r="L382" s="73" t="str">
        <f t="shared" si="48"/>
        <v>A</v>
      </c>
    </row>
    <row r="383" spans="1:12" ht="63">
      <c r="A383" s="250" t="s">
        <v>896</v>
      </c>
      <c r="B383" s="68">
        <v>91854</v>
      </c>
      <c r="C383" s="75" t="s">
        <v>51</v>
      </c>
      <c r="D383" s="69" t="s">
        <v>897</v>
      </c>
      <c r="E383" s="70" t="s">
        <v>62</v>
      </c>
      <c r="F383" s="401">
        <v>30</v>
      </c>
      <c r="G383" s="402">
        <f>VLOOKUP($B383,'SINAPI 2021-07-ND'!$D$3:$H$6857,5,FALSE)</f>
        <v>7.59</v>
      </c>
      <c r="H383" s="401">
        <f t="shared" si="52"/>
        <v>9.43</v>
      </c>
      <c r="I383" s="401">
        <f t="shared" si="53"/>
        <v>282.89999999999998</v>
      </c>
      <c r="J383" s="71">
        <f t="shared" si="47"/>
        <v>4.9592388214565101E-6</v>
      </c>
      <c r="K383" s="72">
        <f t="shared" si="50"/>
        <v>0.32196531209691998</v>
      </c>
      <c r="L383" s="73" t="str">
        <f t="shared" si="48"/>
        <v>A</v>
      </c>
    </row>
    <row r="384" spans="1:12" ht="63">
      <c r="A384" s="250" t="s">
        <v>898</v>
      </c>
      <c r="B384" s="68">
        <v>91856</v>
      </c>
      <c r="C384" s="75" t="s">
        <v>51</v>
      </c>
      <c r="D384" s="69" t="s">
        <v>899</v>
      </c>
      <c r="E384" s="70" t="s">
        <v>62</v>
      </c>
      <c r="F384" s="401">
        <v>30</v>
      </c>
      <c r="G384" s="402">
        <f>VLOOKUP($B384,'SINAPI 2021-07-ND'!$D$3:$H$6857,5,FALSE)</f>
        <v>9.77</v>
      </c>
      <c r="H384" s="401">
        <f t="shared" si="52"/>
        <v>12.14</v>
      </c>
      <c r="I384" s="401">
        <f t="shared" si="53"/>
        <v>364.2</v>
      </c>
      <c r="J384" s="71">
        <f t="shared" si="47"/>
        <v>6.3844283449079597E-6</v>
      </c>
      <c r="K384" s="72">
        <f t="shared" si="50"/>
        <v>0.32197169652526503</v>
      </c>
      <c r="L384" s="73" t="str">
        <f t="shared" si="48"/>
        <v>A</v>
      </c>
    </row>
    <row r="385" spans="1:12" ht="63">
      <c r="A385" s="250" t="s">
        <v>900</v>
      </c>
      <c r="B385" s="68">
        <v>91862</v>
      </c>
      <c r="C385" s="75" t="s">
        <v>51</v>
      </c>
      <c r="D385" s="69" t="s">
        <v>901</v>
      </c>
      <c r="E385" s="70" t="s">
        <v>62</v>
      </c>
      <c r="F385" s="401">
        <v>30</v>
      </c>
      <c r="G385" s="402">
        <f>VLOOKUP($B385,'SINAPI 2021-07-ND'!$D$3:$H$6857,5,FALSE)</f>
        <v>8.0399999999999991</v>
      </c>
      <c r="H385" s="401">
        <f t="shared" si="52"/>
        <v>9.99</v>
      </c>
      <c r="I385" s="401">
        <f t="shared" si="53"/>
        <v>299.7</v>
      </c>
      <c r="J385" s="71">
        <f t="shared" si="47"/>
        <v>5.2537429296235996E-6</v>
      </c>
      <c r="K385" s="72">
        <f t="shared" si="50"/>
        <v>0.32197695026819501</v>
      </c>
      <c r="L385" s="73" t="str">
        <f t="shared" si="48"/>
        <v>A</v>
      </c>
    </row>
    <row r="386" spans="1:12" ht="63">
      <c r="A386" s="250" t="s">
        <v>902</v>
      </c>
      <c r="B386" s="68">
        <v>91863</v>
      </c>
      <c r="C386" s="75" t="s">
        <v>51</v>
      </c>
      <c r="D386" s="69" t="s">
        <v>903</v>
      </c>
      <c r="E386" s="70" t="s">
        <v>62</v>
      </c>
      <c r="F386" s="401">
        <v>30</v>
      </c>
      <c r="G386" s="402">
        <f>VLOOKUP($B386,'SINAPI 2021-07-ND'!$D$3:$H$6857,5,FALSE)</f>
        <v>9.44</v>
      </c>
      <c r="H386" s="401">
        <f t="shared" si="52"/>
        <v>11.73</v>
      </c>
      <c r="I386" s="401">
        <f t="shared" si="53"/>
        <v>351.9</v>
      </c>
      <c r="J386" s="71">
        <f t="shared" si="47"/>
        <v>6.1688092657141997E-6</v>
      </c>
      <c r="K386" s="72">
        <f t="shared" si="50"/>
        <v>0.32198311907746102</v>
      </c>
      <c r="L386" s="73" t="str">
        <f t="shared" si="48"/>
        <v>A</v>
      </c>
    </row>
    <row r="387" spans="1:12" ht="63">
      <c r="A387" s="250" t="s">
        <v>904</v>
      </c>
      <c r="B387" s="68">
        <v>91864</v>
      </c>
      <c r="C387" s="75" t="s">
        <v>51</v>
      </c>
      <c r="D387" s="69" t="s">
        <v>905</v>
      </c>
      <c r="E387" s="70" t="s">
        <v>62</v>
      </c>
      <c r="F387" s="401">
        <v>30</v>
      </c>
      <c r="G387" s="402">
        <f>VLOOKUP($B387,'SINAPI 2021-07-ND'!$D$3:$H$6857,5,FALSE)</f>
        <v>12.49</v>
      </c>
      <c r="H387" s="401">
        <f t="shared" si="52"/>
        <v>15.52</v>
      </c>
      <c r="I387" s="401">
        <f t="shared" si="53"/>
        <v>465.6</v>
      </c>
      <c r="J387" s="71">
        <f t="shared" si="47"/>
        <v>8.1619709977736008E-6</v>
      </c>
      <c r="K387" s="72">
        <f t="shared" si="50"/>
        <v>0.32199128104845798</v>
      </c>
      <c r="L387" s="73" t="str">
        <f t="shared" si="48"/>
        <v>A</v>
      </c>
    </row>
    <row r="388" spans="1:12" ht="63">
      <c r="A388" s="250" t="s">
        <v>906</v>
      </c>
      <c r="B388" s="68">
        <v>91865</v>
      </c>
      <c r="C388" s="75" t="s">
        <v>51</v>
      </c>
      <c r="D388" s="69" t="s">
        <v>907</v>
      </c>
      <c r="E388" s="70" t="s">
        <v>62</v>
      </c>
      <c r="F388" s="401">
        <v>30</v>
      </c>
      <c r="G388" s="402">
        <f>VLOOKUP($B388,'SINAPI 2021-07-ND'!$D$3:$H$6857,5,FALSE)</f>
        <v>15.53</v>
      </c>
      <c r="H388" s="401">
        <f t="shared" si="52"/>
        <v>19.29</v>
      </c>
      <c r="I388" s="401">
        <f t="shared" si="53"/>
        <v>578.70000000000005</v>
      </c>
      <c r="J388" s="71">
        <f t="shared" si="47"/>
        <v>1.01446147259699E-5</v>
      </c>
      <c r="K388" s="72">
        <f t="shared" si="50"/>
        <v>0.32200142566318402</v>
      </c>
      <c r="L388" s="73" t="str">
        <f t="shared" si="48"/>
        <v>A</v>
      </c>
    </row>
    <row r="389" spans="1:12" ht="63">
      <c r="A389" s="250" t="s">
        <v>908</v>
      </c>
      <c r="B389" s="68">
        <v>91866</v>
      </c>
      <c r="C389" s="75" t="s">
        <v>51</v>
      </c>
      <c r="D389" s="69" t="s">
        <v>909</v>
      </c>
      <c r="E389" s="70" t="s">
        <v>62</v>
      </c>
      <c r="F389" s="401">
        <v>30</v>
      </c>
      <c r="G389" s="402">
        <f>VLOOKUP($B389,'SINAPI 2021-07-ND'!$D$3:$H$6857,5,FALSE)</f>
        <v>6.37</v>
      </c>
      <c r="H389" s="401">
        <f t="shared" si="52"/>
        <v>7.91</v>
      </c>
      <c r="I389" s="401">
        <f t="shared" si="53"/>
        <v>237.3</v>
      </c>
      <c r="J389" s="71">
        <f t="shared" si="47"/>
        <v>4.1598705278601299E-6</v>
      </c>
      <c r="K389" s="72">
        <f t="shared" si="50"/>
        <v>0.322005585533712</v>
      </c>
      <c r="L389" s="73" t="str">
        <f t="shared" si="48"/>
        <v>A</v>
      </c>
    </row>
    <row r="390" spans="1:12" ht="63">
      <c r="A390" s="250" t="s">
        <v>910</v>
      </c>
      <c r="B390" s="68">
        <v>91867</v>
      </c>
      <c r="C390" s="75" t="s">
        <v>51</v>
      </c>
      <c r="D390" s="69" t="s">
        <v>911</v>
      </c>
      <c r="E390" s="70" t="s">
        <v>62</v>
      </c>
      <c r="F390" s="401">
        <v>30</v>
      </c>
      <c r="G390" s="402">
        <f>VLOOKUP($B390,'SINAPI 2021-07-ND'!$D$3:$H$6857,5,FALSE)</f>
        <v>7.76</v>
      </c>
      <c r="H390" s="401">
        <f t="shared" si="52"/>
        <v>9.64</v>
      </c>
      <c r="I390" s="401">
        <f t="shared" si="53"/>
        <v>289.2</v>
      </c>
      <c r="J390" s="71">
        <f t="shared" si="47"/>
        <v>5.0696778620191704E-6</v>
      </c>
      <c r="K390" s="72">
        <f t="shared" si="50"/>
        <v>0.32201065521157402</v>
      </c>
      <c r="L390" s="73" t="str">
        <f t="shared" si="48"/>
        <v>A</v>
      </c>
    </row>
    <row r="391" spans="1:12" ht="63">
      <c r="A391" s="250" t="s">
        <v>912</v>
      </c>
      <c r="B391" s="68">
        <v>91868</v>
      </c>
      <c r="C391" s="75" t="s">
        <v>51</v>
      </c>
      <c r="D391" s="69" t="s">
        <v>913</v>
      </c>
      <c r="E391" s="70" t="s">
        <v>62</v>
      </c>
      <c r="F391" s="401">
        <v>30</v>
      </c>
      <c r="G391" s="402">
        <f>VLOOKUP($B391,'SINAPI 2021-07-ND'!$D$3:$H$6857,5,FALSE)</f>
        <v>10.84</v>
      </c>
      <c r="H391" s="401">
        <f t="shared" si="52"/>
        <v>13.47</v>
      </c>
      <c r="I391" s="401">
        <f t="shared" si="53"/>
        <v>404.1</v>
      </c>
      <c r="J391" s="71">
        <f t="shared" si="47"/>
        <v>7.0838756018047897E-6</v>
      </c>
      <c r="K391" s="72">
        <f t="shared" si="50"/>
        <v>0.32201773908717601</v>
      </c>
      <c r="L391" s="73" t="str">
        <f t="shared" si="48"/>
        <v>A</v>
      </c>
    </row>
    <row r="392" spans="1:12" ht="63">
      <c r="A392" s="250" t="s">
        <v>914</v>
      </c>
      <c r="B392" s="68">
        <v>91870</v>
      </c>
      <c r="C392" s="75" t="s">
        <v>51</v>
      </c>
      <c r="D392" s="69" t="s">
        <v>915</v>
      </c>
      <c r="E392" s="70" t="s">
        <v>62</v>
      </c>
      <c r="F392" s="401">
        <v>30</v>
      </c>
      <c r="G392" s="402">
        <f>VLOOKUP($B392,'SINAPI 2021-07-ND'!$D$3:$H$6857,5,FALSE)</f>
        <v>8.94</v>
      </c>
      <c r="H392" s="401">
        <f t="shared" si="52"/>
        <v>11.11</v>
      </c>
      <c r="I392" s="401">
        <f t="shared" si="53"/>
        <v>333.3</v>
      </c>
      <c r="J392" s="71">
        <f t="shared" si="47"/>
        <v>5.8427511459577803E-6</v>
      </c>
      <c r="K392" s="72">
        <f t="shared" si="50"/>
        <v>0.32202358183832203</v>
      </c>
      <c r="L392" s="73" t="str">
        <f t="shared" si="48"/>
        <v>A</v>
      </c>
    </row>
    <row r="393" spans="1:12" ht="63">
      <c r="A393" s="250" t="s">
        <v>916</v>
      </c>
      <c r="B393" s="68">
        <v>91871</v>
      </c>
      <c r="C393" s="75" t="s">
        <v>51</v>
      </c>
      <c r="D393" s="69" t="s">
        <v>917</v>
      </c>
      <c r="E393" s="70" t="s">
        <v>62</v>
      </c>
      <c r="F393" s="401">
        <v>30</v>
      </c>
      <c r="G393" s="402">
        <f>VLOOKUP($B393,'SINAPI 2021-07-ND'!$D$3:$H$6857,5,FALSE)</f>
        <v>10.38</v>
      </c>
      <c r="H393" s="401">
        <f t="shared" si="52"/>
        <v>12.9</v>
      </c>
      <c r="I393" s="401">
        <f t="shared" si="53"/>
        <v>387</v>
      </c>
      <c r="J393" s="71">
        <f t="shared" si="47"/>
        <v>6.7841124917061498E-6</v>
      </c>
      <c r="K393" s="72">
        <f t="shared" si="50"/>
        <v>0.32203036595081402</v>
      </c>
      <c r="L393" s="73" t="str">
        <f t="shared" si="48"/>
        <v>A</v>
      </c>
    </row>
    <row r="394" spans="1:12" ht="63">
      <c r="A394" s="250" t="s">
        <v>918</v>
      </c>
      <c r="B394" s="68">
        <v>91872</v>
      </c>
      <c r="C394" s="75" t="s">
        <v>51</v>
      </c>
      <c r="D394" s="69" t="s">
        <v>919</v>
      </c>
      <c r="E394" s="70" t="s">
        <v>62</v>
      </c>
      <c r="F394" s="401">
        <v>30</v>
      </c>
      <c r="G394" s="402">
        <f>VLOOKUP($B394,'SINAPI 2021-07-ND'!$D$3:$H$6857,5,FALSE)</f>
        <v>13.44</v>
      </c>
      <c r="H394" s="401">
        <f t="shared" si="52"/>
        <v>16.7</v>
      </c>
      <c r="I394" s="401">
        <f t="shared" si="53"/>
        <v>501</v>
      </c>
      <c r="J394" s="71">
        <f t="shared" si="47"/>
        <v>8.7825332256971106E-6</v>
      </c>
      <c r="K394" s="72">
        <f t="shared" si="50"/>
        <v>0.32203914848403897</v>
      </c>
      <c r="L394" s="73" t="str">
        <f t="shared" si="48"/>
        <v>A</v>
      </c>
    </row>
    <row r="395" spans="1:12" ht="63">
      <c r="A395" s="250" t="s">
        <v>920</v>
      </c>
      <c r="B395" s="68">
        <v>91873</v>
      </c>
      <c r="C395" s="75" t="s">
        <v>51</v>
      </c>
      <c r="D395" s="69" t="s">
        <v>921</v>
      </c>
      <c r="E395" s="70" t="s">
        <v>62</v>
      </c>
      <c r="F395" s="401">
        <v>30</v>
      </c>
      <c r="G395" s="402">
        <f>VLOOKUP($B395,'SINAPI 2021-07-ND'!$D$3:$H$6857,5,FALSE)</f>
        <v>16.45</v>
      </c>
      <c r="H395" s="401">
        <f t="shared" si="52"/>
        <v>20.440000000000001</v>
      </c>
      <c r="I395" s="401">
        <f t="shared" si="53"/>
        <v>613.20000000000005</v>
      </c>
      <c r="J395" s="71">
        <f t="shared" si="47"/>
        <v>1.0749399948098701E-5</v>
      </c>
      <c r="K395" s="72">
        <f t="shared" si="50"/>
        <v>0.32204989788398802</v>
      </c>
      <c r="L395" s="73" t="str">
        <f t="shared" si="48"/>
        <v>A</v>
      </c>
    </row>
    <row r="396" spans="1:12" ht="47.25">
      <c r="A396" s="250" t="s">
        <v>922</v>
      </c>
      <c r="B396" s="68">
        <v>95726</v>
      </c>
      <c r="C396" s="75" t="s">
        <v>51</v>
      </c>
      <c r="D396" s="69" t="s">
        <v>923</v>
      </c>
      <c r="E396" s="70" t="s">
        <v>62</v>
      </c>
      <c r="F396" s="401">
        <v>30</v>
      </c>
      <c r="G396" s="402">
        <f>VLOOKUP($B396,'SINAPI 2021-07-ND'!$D$3:$H$6857,5,FALSE)</f>
        <v>5.49</v>
      </c>
      <c r="H396" s="401">
        <f t="shared" si="52"/>
        <v>6.82</v>
      </c>
      <c r="I396" s="401">
        <f t="shared" si="53"/>
        <v>204.6</v>
      </c>
      <c r="J396" s="71">
        <f t="shared" si="47"/>
        <v>3.5866393173206099E-6</v>
      </c>
      <c r="K396" s="72">
        <f t="shared" si="50"/>
        <v>0.32205348452330501</v>
      </c>
      <c r="L396" s="73" t="str">
        <f t="shared" si="48"/>
        <v>A</v>
      </c>
    </row>
    <row r="397" spans="1:12" ht="47.25">
      <c r="A397" s="250" t="s">
        <v>924</v>
      </c>
      <c r="B397" s="68">
        <v>95727</v>
      </c>
      <c r="C397" s="75" t="s">
        <v>51</v>
      </c>
      <c r="D397" s="69" t="s">
        <v>925</v>
      </c>
      <c r="E397" s="70" t="s">
        <v>62</v>
      </c>
      <c r="F397" s="401">
        <v>30</v>
      </c>
      <c r="G397" s="402">
        <f>VLOOKUP($B397,'SINAPI 2021-07-ND'!$D$3:$H$6857,5,FALSE)</f>
        <v>6.26</v>
      </c>
      <c r="H397" s="401">
        <f t="shared" si="52"/>
        <v>7.78</v>
      </c>
      <c r="I397" s="401">
        <f t="shared" si="53"/>
        <v>233.4</v>
      </c>
      <c r="J397" s="71">
        <f t="shared" si="47"/>
        <v>4.0915035027499104E-6</v>
      </c>
      <c r="K397" s="72">
        <f t="shared" si="50"/>
        <v>0.32205757602680801</v>
      </c>
      <c r="L397" s="73" t="str">
        <f t="shared" si="48"/>
        <v>A</v>
      </c>
    </row>
    <row r="398" spans="1:12" ht="47.25">
      <c r="A398" s="250" t="s">
        <v>926</v>
      </c>
      <c r="B398" s="68">
        <v>95728</v>
      </c>
      <c r="C398" s="75" t="s">
        <v>51</v>
      </c>
      <c r="D398" s="69" t="s">
        <v>927</v>
      </c>
      <c r="E398" s="70" t="s">
        <v>62</v>
      </c>
      <c r="F398" s="401">
        <v>30</v>
      </c>
      <c r="G398" s="402">
        <f>VLOOKUP($B398,'SINAPI 2021-07-ND'!$D$3:$H$6857,5,FALSE)</f>
        <v>7.95</v>
      </c>
      <c r="H398" s="401">
        <f t="shared" si="52"/>
        <v>9.8800000000000008</v>
      </c>
      <c r="I398" s="401">
        <f t="shared" si="53"/>
        <v>296.39999999999998</v>
      </c>
      <c r="J398" s="71">
        <f t="shared" si="47"/>
        <v>5.1958939083764901E-6</v>
      </c>
      <c r="K398" s="72">
        <f t="shared" si="50"/>
        <v>0.32206277192071597</v>
      </c>
      <c r="L398" s="73" t="str">
        <f t="shared" si="48"/>
        <v>A</v>
      </c>
    </row>
    <row r="399" spans="1:12" ht="47.25">
      <c r="A399" s="250" t="s">
        <v>928</v>
      </c>
      <c r="B399" s="68">
        <v>95729</v>
      </c>
      <c r="C399" s="75" t="s">
        <v>51</v>
      </c>
      <c r="D399" s="69" t="s">
        <v>929</v>
      </c>
      <c r="E399" s="70" t="s">
        <v>62</v>
      </c>
      <c r="F399" s="401">
        <v>30</v>
      </c>
      <c r="G399" s="402">
        <f>VLOOKUP($B399,'SINAPI 2021-07-ND'!$D$3:$H$6857,5,FALSE)</f>
        <v>7.16</v>
      </c>
      <c r="H399" s="401">
        <f t="shared" si="52"/>
        <v>8.89</v>
      </c>
      <c r="I399" s="401">
        <f t="shared" si="53"/>
        <v>266.7</v>
      </c>
      <c r="J399" s="71">
        <f t="shared" si="47"/>
        <v>4.6752527171525297E-6</v>
      </c>
      <c r="K399" s="72">
        <f t="shared" si="50"/>
        <v>0.322067447173433</v>
      </c>
      <c r="L399" s="73" t="str">
        <f t="shared" si="48"/>
        <v>A</v>
      </c>
    </row>
    <row r="400" spans="1:12" ht="47.25">
      <c r="A400" s="250" t="s">
        <v>930</v>
      </c>
      <c r="B400" s="68">
        <v>95730</v>
      </c>
      <c r="C400" s="75" t="s">
        <v>51</v>
      </c>
      <c r="D400" s="69" t="s">
        <v>931</v>
      </c>
      <c r="E400" s="70" t="s">
        <v>62</v>
      </c>
      <c r="F400" s="401">
        <v>30</v>
      </c>
      <c r="G400" s="402">
        <f>VLOOKUP($B400,'SINAPI 2021-07-ND'!$D$3:$H$6857,5,FALSE)</f>
        <v>7.94</v>
      </c>
      <c r="H400" s="401">
        <f t="shared" si="52"/>
        <v>9.86</v>
      </c>
      <c r="I400" s="401">
        <f t="shared" si="53"/>
        <v>295.8</v>
      </c>
      <c r="J400" s="71">
        <f t="shared" ref="J400:J463" si="54">I400/$I$13</f>
        <v>5.1853759045133801E-6</v>
      </c>
      <c r="K400" s="72">
        <f t="shared" si="50"/>
        <v>0.32207263254933799</v>
      </c>
      <c r="L400" s="73" t="str">
        <f t="shared" ref="L400:L463" si="55">IF(K400&lt;$P$23,$O$23,IF(K400&lt;$P$24,$O$24,$O$25))</f>
        <v>A</v>
      </c>
    </row>
    <row r="401" spans="1:12" ht="47.25">
      <c r="A401" s="250" t="s">
        <v>932</v>
      </c>
      <c r="B401" s="68">
        <v>95731</v>
      </c>
      <c r="C401" s="75" t="s">
        <v>51</v>
      </c>
      <c r="D401" s="69" t="s">
        <v>933</v>
      </c>
      <c r="E401" s="70" t="s">
        <v>62</v>
      </c>
      <c r="F401" s="401">
        <v>30</v>
      </c>
      <c r="G401" s="402">
        <f>VLOOKUP($B401,'SINAPI 2021-07-ND'!$D$3:$H$6857,5,FALSE)</f>
        <v>9.61</v>
      </c>
      <c r="H401" s="401">
        <f t="shared" si="52"/>
        <v>11.94</v>
      </c>
      <c r="I401" s="401">
        <f t="shared" si="53"/>
        <v>358.2</v>
      </c>
      <c r="J401" s="71">
        <f t="shared" si="54"/>
        <v>6.2792483062768498E-6</v>
      </c>
      <c r="K401" s="72">
        <f t="shared" ref="K401:K464" si="56">K400+J401</f>
        <v>0.32207891179764397</v>
      </c>
      <c r="L401" s="73" t="str">
        <f t="shared" si="55"/>
        <v>A</v>
      </c>
    </row>
    <row r="402" spans="1:12" ht="47.25">
      <c r="A402" s="250" t="s">
        <v>934</v>
      </c>
      <c r="B402" s="68">
        <v>95732</v>
      </c>
      <c r="C402" s="75" t="s">
        <v>51</v>
      </c>
      <c r="D402" s="69" t="s">
        <v>935</v>
      </c>
      <c r="E402" s="70" t="s">
        <v>189</v>
      </c>
      <c r="F402" s="401">
        <v>30</v>
      </c>
      <c r="G402" s="402">
        <f>VLOOKUP($B402,'SINAPI 2021-07-ND'!$D$3:$H$6857,5,FALSE)</f>
        <v>3.7</v>
      </c>
      <c r="H402" s="401">
        <f t="shared" si="52"/>
        <v>4.5999999999999996</v>
      </c>
      <c r="I402" s="401">
        <f t="shared" si="53"/>
        <v>138</v>
      </c>
      <c r="J402" s="71">
        <f t="shared" si="54"/>
        <v>2.4191408885153699E-6</v>
      </c>
      <c r="K402" s="72">
        <f t="shared" si="56"/>
        <v>0.32208133093853197</v>
      </c>
      <c r="L402" s="73" t="str">
        <f t="shared" si="55"/>
        <v>A</v>
      </c>
    </row>
    <row r="403" spans="1:12" ht="63">
      <c r="A403" s="250" t="s">
        <v>936</v>
      </c>
      <c r="B403" s="68">
        <v>91874</v>
      </c>
      <c r="C403" s="75" t="s">
        <v>51</v>
      </c>
      <c r="D403" s="69" t="s">
        <v>937</v>
      </c>
      <c r="E403" s="70" t="s">
        <v>189</v>
      </c>
      <c r="F403" s="401">
        <v>30</v>
      </c>
      <c r="G403" s="402">
        <f>VLOOKUP($B403,'SINAPI 2021-07-ND'!$D$3:$H$6857,5,FALSE)</f>
        <v>4.03</v>
      </c>
      <c r="H403" s="401">
        <f t="shared" si="52"/>
        <v>5.01</v>
      </c>
      <c r="I403" s="401">
        <f t="shared" si="53"/>
        <v>150.30000000000001</v>
      </c>
      <c r="J403" s="71">
        <f t="shared" si="54"/>
        <v>2.63475996770913E-6</v>
      </c>
      <c r="K403" s="72">
        <f t="shared" si="56"/>
        <v>0.32208396569850001</v>
      </c>
      <c r="L403" s="73" t="str">
        <f t="shared" si="55"/>
        <v>A</v>
      </c>
    </row>
    <row r="404" spans="1:12" ht="63">
      <c r="A404" s="250" t="s">
        <v>938</v>
      </c>
      <c r="B404" s="68">
        <v>91875</v>
      </c>
      <c r="C404" s="75" t="s">
        <v>51</v>
      </c>
      <c r="D404" s="69" t="s">
        <v>939</v>
      </c>
      <c r="E404" s="70" t="s">
        <v>189</v>
      </c>
      <c r="F404" s="401">
        <v>3</v>
      </c>
      <c r="G404" s="402">
        <f>VLOOKUP($B404,'SINAPI 2021-07-ND'!$D$3:$H$6857,5,FALSE)</f>
        <v>5.35</v>
      </c>
      <c r="H404" s="401">
        <f t="shared" si="52"/>
        <v>6.65</v>
      </c>
      <c r="I404" s="401">
        <f t="shared" si="53"/>
        <v>19.95</v>
      </c>
      <c r="J404" s="71">
        <f t="shared" si="54"/>
        <v>3.4972362844841799E-7</v>
      </c>
      <c r="K404" s="72">
        <f t="shared" si="56"/>
        <v>0.32208431542212901</v>
      </c>
      <c r="L404" s="73" t="str">
        <f t="shared" si="55"/>
        <v>A</v>
      </c>
    </row>
    <row r="405" spans="1:12" ht="63">
      <c r="A405" s="250" t="s">
        <v>940</v>
      </c>
      <c r="B405" s="68">
        <v>91876</v>
      </c>
      <c r="C405" s="75" t="s">
        <v>51</v>
      </c>
      <c r="D405" s="69" t="s">
        <v>941</v>
      </c>
      <c r="E405" s="70" t="s">
        <v>189</v>
      </c>
      <c r="F405" s="401">
        <v>3</v>
      </c>
      <c r="G405" s="402">
        <f>VLOOKUP($B405,'SINAPI 2021-07-ND'!$D$3:$H$6857,5,FALSE)</f>
        <v>7.07</v>
      </c>
      <c r="H405" s="401">
        <f t="shared" si="52"/>
        <v>8.7799999999999994</v>
      </c>
      <c r="I405" s="401">
        <f t="shared" si="53"/>
        <v>26.34</v>
      </c>
      <c r="J405" s="71">
        <f t="shared" si="54"/>
        <v>4.6174036959054303E-7</v>
      </c>
      <c r="K405" s="72">
        <f t="shared" si="56"/>
        <v>0.322084777162498</v>
      </c>
      <c r="L405" s="73" t="str">
        <f t="shared" si="55"/>
        <v>A</v>
      </c>
    </row>
    <row r="406" spans="1:12" ht="63">
      <c r="A406" s="250" t="s">
        <v>942</v>
      </c>
      <c r="B406" s="68">
        <v>91877</v>
      </c>
      <c r="C406" s="75" t="s">
        <v>51</v>
      </c>
      <c r="D406" s="69" t="s">
        <v>943</v>
      </c>
      <c r="E406" s="70" t="s">
        <v>189</v>
      </c>
      <c r="F406" s="401">
        <v>3</v>
      </c>
      <c r="G406" s="402">
        <f>VLOOKUP($B406,'SINAPI 2021-07-ND'!$D$3:$H$6857,5,FALSE)</f>
        <v>9.44</v>
      </c>
      <c r="H406" s="401">
        <f t="shared" si="52"/>
        <v>11.73</v>
      </c>
      <c r="I406" s="401">
        <f t="shared" si="53"/>
        <v>35.19</v>
      </c>
      <c r="J406" s="71">
        <f t="shared" si="54"/>
        <v>6.1688092657141999E-7</v>
      </c>
      <c r="K406" s="72">
        <f t="shared" si="56"/>
        <v>0.32208539404342501</v>
      </c>
      <c r="L406" s="73" t="str">
        <f t="shared" si="55"/>
        <v>A</v>
      </c>
    </row>
    <row r="407" spans="1:12" ht="63">
      <c r="A407" s="250" t="s">
        <v>944</v>
      </c>
      <c r="B407" s="68">
        <v>91878</v>
      </c>
      <c r="C407" s="75" t="s">
        <v>51</v>
      </c>
      <c r="D407" s="69" t="s">
        <v>945</v>
      </c>
      <c r="E407" s="70" t="s">
        <v>189</v>
      </c>
      <c r="F407" s="401">
        <v>3</v>
      </c>
      <c r="G407" s="402">
        <f>VLOOKUP($B407,'SINAPI 2021-07-ND'!$D$3:$H$6857,5,FALSE)</f>
        <v>5.16</v>
      </c>
      <c r="H407" s="401">
        <f t="shared" si="52"/>
        <v>6.41</v>
      </c>
      <c r="I407" s="401">
        <f t="shared" si="53"/>
        <v>19.23</v>
      </c>
      <c r="J407" s="71">
        <f t="shared" si="54"/>
        <v>3.3710202381268502E-7</v>
      </c>
      <c r="K407" s="72">
        <f t="shared" si="56"/>
        <v>0.32208573114544797</v>
      </c>
      <c r="L407" s="73" t="str">
        <f t="shared" si="55"/>
        <v>A</v>
      </c>
    </row>
    <row r="408" spans="1:12" ht="63">
      <c r="A408" s="250" t="s">
        <v>946</v>
      </c>
      <c r="B408" s="68">
        <v>91879</v>
      </c>
      <c r="C408" s="75" t="s">
        <v>51</v>
      </c>
      <c r="D408" s="69" t="s">
        <v>947</v>
      </c>
      <c r="E408" s="70" t="s">
        <v>189</v>
      </c>
      <c r="F408" s="401">
        <v>3</v>
      </c>
      <c r="G408" s="402">
        <f>VLOOKUP($B408,'SINAPI 2021-07-ND'!$D$3:$H$6857,5,FALSE)</f>
        <v>6.45</v>
      </c>
      <c r="H408" s="401">
        <f t="shared" si="52"/>
        <v>8.01</v>
      </c>
      <c r="I408" s="401">
        <f t="shared" ref="I408:I439" si="57">ROUND(F408*H408,2)</f>
        <v>24.03</v>
      </c>
      <c r="J408" s="71">
        <f t="shared" si="54"/>
        <v>4.2124605471756801E-7</v>
      </c>
      <c r="K408" s="72">
        <f t="shared" si="56"/>
        <v>0.32208615239150301</v>
      </c>
      <c r="L408" s="73" t="str">
        <f t="shared" si="55"/>
        <v>A</v>
      </c>
    </row>
    <row r="409" spans="1:12" ht="63">
      <c r="A409" s="250" t="s">
        <v>948</v>
      </c>
      <c r="B409" s="68">
        <v>91880</v>
      </c>
      <c r="C409" s="75" t="s">
        <v>51</v>
      </c>
      <c r="D409" s="69" t="s">
        <v>949</v>
      </c>
      <c r="E409" s="70" t="s">
        <v>189</v>
      </c>
      <c r="F409" s="401">
        <v>3</v>
      </c>
      <c r="G409" s="402">
        <f>VLOOKUP($B409,'SINAPI 2021-07-ND'!$D$3:$H$6857,5,FALSE)</f>
        <v>8.1999999999999993</v>
      </c>
      <c r="H409" s="401">
        <f t="shared" si="52"/>
        <v>10.19</v>
      </c>
      <c r="I409" s="401">
        <f t="shared" si="57"/>
        <v>30.57</v>
      </c>
      <c r="J409" s="71">
        <f t="shared" si="54"/>
        <v>5.3589229682546996E-7</v>
      </c>
      <c r="K409" s="72">
        <f t="shared" si="56"/>
        <v>0.32208668828379999</v>
      </c>
      <c r="L409" s="73" t="str">
        <f t="shared" si="55"/>
        <v>A</v>
      </c>
    </row>
    <row r="410" spans="1:12" ht="63">
      <c r="A410" s="250" t="s">
        <v>950</v>
      </c>
      <c r="B410" s="68">
        <v>91881</v>
      </c>
      <c r="C410" s="75" t="s">
        <v>51</v>
      </c>
      <c r="D410" s="69" t="s">
        <v>951</v>
      </c>
      <c r="E410" s="70" t="s">
        <v>189</v>
      </c>
      <c r="F410" s="401">
        <v>3</v>
      </c>
      <c r="G410" s="402">
        <f>VLOOKUP($B410,'SINAPI 2021-07-ND'!$D$3:$H$6857,5,FALSE)</f>
        <v>10.57</v>
      </c>
      <c r="H410" s="401">
        <f t="shared" si="52"/>
        <v>13.13</v>
      </c>
      <c r="I410" s="401">
        <f t="shared" si="57"/>
        <v>39.39</v>
      </c>
      <c r="J410" s="71">
        <f t="shared" si="54"/>
        <v>6.9050695361319205E-7</v>
      </c>
      <c r="K410" s="72">
        <f t="shared" si="56"/>
        <v>0.322087378790754</v>
      </c>
      <c r="L410" s="73" t="str">
        <f t="shared" si="55"/>
        <v>A</v>
      </c>
    </row>
    <row r="411" spans="1:12" ht="63">
      <c r="A411" s="250" t="s">
        <v>952</v>
      </c>
      <c r="B411" s="68">
        <v>91882</v>
      </c>
      <c r="C411" s="75" t="s">
        <v>51</v>
      </c>
      <c r="D411" s="69" t="s">
        <v>953</v>
      </c>
      <c r="E411" s="70" t="s">
        <v>189</v>
      </c>
      <c r="F411" s="401">
        <v>3</v>
      </c>
      <c r="G411" s="402">
        <f>VLOOKUP($B411,'SINAPI 2021-07-ND'!$D$3:$H$6857,5,FALSE)</f>
        <v>6.37</v>
      </c>
      <c r="H411" s="401">
        <f t="shared" si="52"/>
        <v>7.91</v>
      </c>
      <c r="I411" s="401">
        <f t="shared" si="57"/>
        <v>23.73</v>
      </c>
      <c r="J411" s="71">
        <f t="shared" si="54"/>
        <v>4.1598705278601302E-7</v>
      </c>
      <c r="K411" s="72">
        <f t="shared" si="56"/>
        <v>0.32208779477780602</v>
      </c>
      <c r="L411" s="73" t="str">
        <f t="shared" si="55"/>
        <v>A</v>
      </c>
    </row>
    <row r="412" spans="1:12" ht="63">
      <c r="A412" s="250" t="s">
        <v>954</v>
      </c>
      <c r="B412" s="68">
        <v>91884</v>
      </c>
      <c r="C412" s="75" t="s">
        <v>51</v>
      </c>
      <c r="D412" s="69" t="s">
        <v>955</v>
      </c>
      <c r="E412" s="70" t="s">
        <v>189</v>
      </c>
      <c r="F412" s="401">
        <v>3</v>
      </c>
      <c r="G412" s="402">
        <f>VLOOKUP($B412,'SINAPI 2021-07-ND'!$D$3:$H$6857,5,FALSE)</f>
        <v>7.38</v>
      </c>
      <c r="H412" s="401">
        <f t="shared" si="52"/>
        <v>9.17</v>
      </c>
      <c r="I412" s="401">
        <f t="shared" si="57"/>
        <v>27.51</v>
      </c>
      <c r="J412" s="71">
        <f t="shared" si="54"/>
        <v>4.82250477123608E-7</v>
      </c>
      <c r="K412" s="72">
        <f t="shared" si="56"/>
        <v>0.32208827702828402</v>
      </c>
      <c r="L412" s="73" t="str">
        <f t="shared" si="55"/>
        <v>A</v>
      </c>
    </row>
    <row r="413" spans="1:12" ht="63">
      <c r="A413" s="250" t="s">
        <v>956</v>
      </c>
      <c r="B413" s="68">
        <v>91885</v>
      </c>
      <c r="C413" s="75" t="s">
        <v>51</v>
      </c>
      <c r="D413" s="69" t="s">
        <v>957</v>
      </c>
      <c r="E413" s="70" t="s">
        <v>189</v>
      </c>
      <c r="F413" s="401">
        <v>3</v>
      </c>
      <c r="G413" s="402">
        <f>VLOOKUP($B413,'SINAPI 2021-07-ND'!$D$3:$H$6857,5,FALSE)</f>
        <v>8.75</v>
      </c>
      <c r="H413" s="401">
        <f t="shared" si="52"/>
        <v>10.87</v>
      </c>
      <c r="I413" s="401">
        <f t="shared" si="57"/>
        <v>32.61</v>
      </c>
      <c r="J413" s="71">
        <f t="shared" si="54"/>
        <v>5.7165350996004502E-7</v>
      </c>
      <c r="K413" s="72">
        <f t="shared" si="56"/>
        <v>0.32208884868179299</v>
      </c>
      <c r="L413" s="73" t="str">
        <f t="shared" si="55"/>
        <v>A</v>
      </c>
    </row>
    <row r="414" spans="1:12" ht="63">
      <c r="A414" s="250" t="s">
        <v>958</v>
      </c>
      <c r="B414" s="68">
        <v>91886</v>
      </c>
      <c r="C414" s="75" t="s">
        <v>51</v>
      </c>
      <c r="D414" s="69" t="s">
        <v>959</v>
      </c>
      <c r="E414" s="70" t="s">
        <v>189</v>
      </c>
      <c r="F414" s="401">
        <v>3</v>
      </c>
      <c r="G414" s="402">
        <f>VLOOKUP($B414,'SINAPI 2021-07-ND'!$D$3:$H$6857,5,FALSE)</f>
        <v>10.69</v>
      </c>
      <c r="H414" s="401">
        <f t="shared" si="52"/>
        <v>13.28</v>
      </c>
      <c r="I414" s="401">
        <f t="shared" si="57"/>
        <v>39.840000000000003</v>
      </c>
      <c r="J414" s="71">
        <f t="shared" si="54"/>
        <v>6.9839545651052496E-7</v>
      </c>
      <c r="K414" s="72">
        <f t="shared" si="56"/>
        <v>0.32208954707725002</v>
      </c>
      <c r="L414" s="73" t="str">
        <f t="shared" si="55"/>
        <v>A</v>
      </c>
    </row>
    <row r="415" spans="1:12" ht="63">
      <c r="A415" s="250" t="s">
        <v>960</v>
      </c>
      <c r="B415" s="68">
        <v>91887</v>
      </c>
      <c r="C415" s="75" t="s">
        <v>51</v>
      </c>
      <c r="D415" s="69" t="s">
        <v>961</v>
      </c>
      <c r="E415" s="70" t="s">
        <v>189</v>
      </c>
      <c r="F415" s="401">
        <v>3</v>
      </c>
      <c r="G415" s="402">
        <f>VLOOKUP($B415,'SINAPI 2021-07-ND'!$D$3:$H$6857,5,FALSE)</f>
        <v>7.57</v>
      </c>
      <c r="H415" s="401">
        <f t="shared" si="52"/>
        <v>9.4</v>
      </c>
      <c r="I415" s="401">
        <f t="shared" si="57"/>
        <v>28.2</v>
      </c>
      <c r="J415" s="71">
        <f t="shared" si="54"/>
        <v>4.9434618156618403E-7</v>
      </c>
      <c r="K415" s="72">
        <f t="shared" si="56"/>
        <v>0.32209004142343201</v>
      </c>
      <c r="L415" s="73" t="str">
        <f t="shared" si="55"/>
        <v>A</v>
      </c>
    </row>
    <row r="416" spans="1:12" ht="63">
      <c r="A416" s="250" t="s">
        <v>962</v>
      </c>
      <c r="B416" s="68">
        <v>91889</v>
      </c>
      <c r="C416" s="75" t="s">
        <v>51</v>
      </c>
      <c r="D416" s="69" t="s">
        <v>963</v>
      </c>
      <c r="E416" s="70" t="s">
        <v>189</v>
      </c>
      <c r="F416" s="401">
        <v>3</v>
      </c>
      <c r="G416" s="402">
        <f>VLOOKUP($B416,'SINAPI 2021-07-ND'!$D$3:$H$6857,5,FALSE)</f>
        <v>7.28</v>
      </c>
      <c r="H416" s="401">
        <f t="shared" si="52"/>
        <v>9.0399999999999991</v>
      </c>
      <c r="I416" s="401">
        <f t="shared" si="57"/>
        <v>27.12</v>
      </c>
      <c r="J416" s="71">
        <f t="shared" si="54"/>
        <v>4.7541377461258601E-7</v>
      </c>
      <c r="K416" s="72">
        <f t="shared" si="56"/>
        <v>0.32209051683720602</v>
      </c>
      <c r="L416" s="73" t="str">
        <f t="shared" si="55"/>
        <v>A</v>
      </c>
    </row>
    <row r="417" spans="1:12" ht="63">
      <c r="A417" s="250" t="s">
        <v>964</v>
      </c>
      <c r="B417" s="68">
        <v>91890</v>
      </c>
      <c r="C417" s="75" t="s">
        <v>51</v>
      </c>
      <c r="D417" s="69" t="s">
        <v>965</v>
      </c>
      <c r="E417" s="70" t="s">
        <v>189</v>
      </c>
      <c r="F417" s="401">
        <v>3</v>
      </c>
      <c r="G417" s="402">
        <f>VLOOKUP($B417,'SINAPI 2021-07-ND'!$D$3:$H$6857,5,FALSE)</f>
        <v>8.9700000000000006</v>
      </c>
      <c r="H417" s="401">
        <f t="shared" si="52"/>
        <v>11.14</v>
      </c>
      <c r="I417" s="401">
        <f t="shared" si="57"/>
        <v>33.42</v>
      </c>
      <c r="J417" s="71">
        <f t="shared" si="54"/>
        <v>5.8585281517524404E-7</v>
      </c>
      <c r="K417" s="72">
        <f t="shared" si="56"/>
        <v>0.322091102690021</v>
      </c>
      <c r="L417" s="73" t="str">
        <f t="shared" si="55"/>
        <v>A</v>
      </c>
    </row>
    <row r="418" spans="1:12" ht="63">
      <c r="A418" s="250" t="s">
        <v>966</v>
      </c>
      <c r="B418" s="68">
        <v>91892</v>
      </c>
      <c r="C418" s="75" t="s">
        <v>51</v>
      </c>
      <c r="D418" s="69" t="s">
        <v>967</v>
      </c>
      <c r="E418" s="70" t="s">
        <v>189</v>
      </c>
      <c r="F418" s="401">
        <v>3</v>
      </c>
      <c r="G418" s="402">
        <f>VLOOKUP($B418,'SINAPI 2021-07-ND'!$D$3:$H$6857,5,FALSE)</f>
        <v>10.93</v>
      </c>
      <c r="H418" s="401">
        <f t="shared" si="52"/>
        <v>13.58</v>
      </c>
      <c r="I418" s="401">
        <f t="shared" si="57"/>
        <v>40.74</v>
      </c>
      <c r="J418" s="71">
        <f t="shared" si="54"/>
        <v>7.1417246230519003E-7</v>
      </c>
      <c r="K418" s="72">
        <f t="shared" si="56"/>
        <v>0.322091816862484</v>
      </c>
      <c r="L418" s="73" t="str">
        <f t="shared" si="55"/>
        <v>A</v>
      </c>
    </row>
    <row r="419" spans="1:12" ht="63">
      <c r="A419" s="250" t="s">
        <v>968</v>
      </c>
      <c r="B419" s="68">
        <v>91893</v>
      </c>
      <c r="C419" s="75" t="s">
        <v>51</v>
      </c>
      <c r="D419" s="69" t="s">
        <v>969</v>
      </c>
      <c r="E419" s="70" t="s">
        <v>189</v>
      </c>
      <c r="F419" s="401">
        <v>3</v>
      </c>
      <c r="G419" s="402">
        <f>VLOOKUP($B419,'SINAPI 2021-07-ND'!$D$3:$H$6857,5,FALSE)</f>
        <v>12.29</v>
      </c>
      <c r="H419" s="401">
        <f t="shared" si="52"/>
        <v>15.27</v>
      </c>
      <c r="I419" s="401">
        <f t="shared" si="57"/>
        <v>45.81</v>
      </c>
      <c r="J419" s="71">
        <f t="shared" si="54"/>
        <v>8.0304959494847202E-7</v>
      </c>
      <c r="K419" s="72">
        <f t="shared" si="56"/>
        <v>0.32209261991207899</v>
      </c>
      <c r="L419" s="73" t="str">
        <f t="shared" si="55"/>
        <v>A</v>
      </c>
    </row>
    <row r="420" spans="1:12" ht="63">
      <c r="A420" s="250" t="s">
        <v>970</v>
      </c>
      <c r="B420" s="68">
        <v>91896</v>
      </c>
      <c r="C420" s="75" t="s">
        <v>51</v>
      </c>
      <c r="D420" s="69" t="s">
        <v>971</v>
      </c>
      <c r="E420" s="70" t="s">
        <v>189</v>
      </c>
      <c r="F420" s="401">
        <v>3</v>
      </c>
      <c r="G420" s="402">
        <f>VLOOKUP($B420,'SINAPI 2021-07-ND'!$D$3:$H$6857,5,FALSE)</f>
        <v>14.97</v>
      </c>
      <c r="H420" s="401">
        <f t="shared" si="52"/>
        <v>18.600000000000001</v>
      </c>
      <c r="I420" s="401">
        <f t="shared" si="57"/>
        <v>55.8</v>
      </c>
      <c r="J420" s="71">
        <f t="shared" si="54"/>
        <v>9.7817435926925892E-7</v>
      </c>
      <c r="K420" s="72">
        <f t="shared" si="56"/>
        <v>0.322093598086438</v>
      </c>
      <c r="L420" s="73" t="str">
        <f t="shared" si="55"/>
        <v>A</v>
      </c>
    </row>
    <row r="421" spans="1:12" ht="63">
      <c r="A421" s="250" t="s">
        <v>972</v>
      </c>
      <c r="B421" s="68">
        <v>91898</v>
      </c>
      <c r="C421" s="75" t="s">
        <v>51</v>
      </c>
      <c r="D421" s="69" t="s">
        <v>973</v>
      </c>
      <c r="E421" s="70" t="s">
        <v>974</v>
      </c>
      <c r="F421" s="401">
        <v>3</v>
      </c>
      <c r="G421" s="402">
        <f>VLOOKUP($B421,'SINAPI 2021-07-ND'!$D$3:$H$6857,5,FALSE)</f>
        <v>17.100000000000001</v>
      </c>
      <c r="H421" s="401">
        <f t="shared" si="52"/>
        <v>21.24</v>
      </c>
      <c r="I421" s="401">
        <f t="shared" si="57"/>
        <v>63.72</v>
      </c>
      <c r="J421" s="71">
        <f t="shared" si="54"/>
        <v>1.11701201026231E-6</v>
      </c>
      <c r="K421" s="72">
        <f t="shared" si="56"/>
        <v>0.322094715098448</v>
      </c>
      <c r="L421" s="73" t="str">
        <f t="shared" si="55"/>
        <v>A</v>
      </c>
    </row>
    <row r="422" spans="1:12" ht="63">
      <c r="A422" s="250" t="s">
        <v>975</v>
      </c>
      <c r="B422" s="68">
        <v>91899</v>
      </c>
      <c r="C422" s="75" t="s">
        <v>51</v>
      </c>
      <c r="D422" s="69" t="s">
        <v>976</v>
      </c>
      <c r="E422" s="70" t="s">
        <v>189</v>
      </c>
      <c r="F422" s="401">
        <v>3</v>
      </c>
      <c r="G422" s="402">
        <f>VLOOKUP($B422,'SINAPI 2021-07-ND'!$D$3:$H$6857,5,FALSE)</f>
        <v>9.2200000000000006</v>
      </c>
      <c r="H422" s="401">
        <f t="shared" si="52"/>
        <v>11.45</v>
      </c>
      <c r="I422" s="401">
        <f t="shared" si="57"/>
        <v>34.35</v>
      </c>
      <c r="J422" s="71">
        <f t="shared" si="54"/>
        <v>6.0215572116306499E-7</v>
      </c>
      <c r="K422" s="72">
        <f t="shared" si="56"/>
        <v>0.32209531725416901</v>
      </c>
      <c r="L422" s="73" t="str">
        <f t="shared" si="55"/>
        <v>A</v>
      </c>
    </row>
    <row r="423" spans="1:12" ht="63">
      <c r="A423" s="250" t="s">
        <v>977</v>
      </c>
      <c r="B423" s="68">
        <v>91901</v>
      </c>
      <c r="C423" s="75" t="s">
        <v>51</v>
      </c>
      <c r="D423" s="69" t="s">
        <v>978</v>
      </c>
      <c r="E423" s="70" t="s">
        <v>189</v>
      </c>
      <c r="F423" s="401">
        <v>3</v>
      </c>
      <c r="G423" s="402">
        <f>VLOOKUP($B423,'SINAPI 2021-07-ND'!$D$3:$H$6857,5,FALSE)</f>
        <v>8.93</v>
      </c>
      <c r="H423" s="401">
        <f t="shared" si="52"/>
        <v>11.09</v>
      </c>
      <c r="I423" s="401">
        <f t="shared" si="57"/>
        <v>33.270000000000003</v>
      </c>
      <c r="J423" s="71">
        <f t="shared" si="54"/>
        <v>5.8322331420946697E-7</v>
      </c>
      <c r="K423" s="72">
        <f t="shared" si="56"/>
        <v>0.32209590047748299</v>
      </c>
      <c r="L423" s="73" t="str">
        <f t="shared" si="55"/>
        <v>A</v>
      </c>
    </row>
    <row r="424" spans="1:12" ht="63">
      <c r="A424" s="250" t="s">
        <v>979</v>
      </c>
      <c r="B424" s="68">
        <v>91902</v>
      </c>
      <c r="C424" s="75" t="s">
        <v>51</v>
      </c>
      <c r="D424" s="69" t="s">
        <v>980</v>
      </c>
      <c r="E424" s="70" t="s">
        <v>189</v>
      </c>
      <c r="F424" s="401">
        <v>3</v>
      </c>
      <c r="G424" s="402">
        <f>VLOOKUP($B424,'SINAPI 2021-07-ND'!$D$3:$H$6857,5,FALSE)</f>
        <v>10.62</v>
      </c>
      <c r="H424" s="401">
        <f t="shared" si="52"/>
        <v>13.19</v>
      </c>
      <c r="I424" s="401">
        <f t="shared" si="57"/>
        <v>39.57</v>
      </c>
      <c r="J424" s="71">
        <f t="shared" si="54"/>
        <v>6.93662354772125E-7</v>
      </c>
      <c r="K424" s="72">
        <f t="shared" si="56"/>
        <v>0.32209659413983799</v>
      </c>
      <c r="L424" s="73" t="str">
        <f t="shared" si="55"/>
        <v>A</v>
      </c>
    </row>
    <row r="425" spans="1:12" ht="63">
      <c r="A425" s="250" t="s">
        <v>981</v>
      </c>
      <c r="B425" s="68">
        <v>91904</v>
      </c>
      <c r="C425" s="75" t="s">
        <v>51</v>
      </c>
      <c r="D425" s="69" t="s">
        <v>982</v>
      </c>
      <c r="E425" s="70" t="s">
        <v>189</v>
      </c>
      <c r="F425" s="401">
        <v>3</v>
      </c>
      <c r="G425" s="402">
        <f>VLOOKUP($B425,'SINAPI 2021-07-ND'!$D$3:$H$6857,5,FALSE)</f>
        <v>12.58</v>
      </c>
      <c r="H425" s="401">
        <f t="shared" si="52"/>
        <v>15.63</v>
      </c>
      <c r="I425" s="401">
        <f t="shared" si="57"/>
        <v>46.89</v>
      </c>
      <c r="J425" s="71">
        <f t="shared" si="54"/>
        <v>8.2198200190207099E-7</v>
      </c>
      <c r="K425" s="72">
        <f t="shared" si="56"/>
        <v>0.32209741612184001</v>
      </c>
      <c r="L425" s="73" t="str">
        <f t="shared" si="55"/>
        <v>A</v>
      </c>
    </row>
    <row r="426" spans="1:12" ht="63">
      <c r="A426" s="250" t="s">
        <v>983</v>
      </c>
      <c r="B426" s="68">
        <v>91905</v>
      </c>
      <c r="C426" s="75" t="s">
        <v>51</v>
      </c>
      <c r="D426" s="69" t="s">
        <v>984</v>
      </c>
      <c r="E426" s="70" t="s">
        <v>189</v>
      </c>
      <c r="F426" s="401">
        <v>3</v>
      </c>
      <c r="G426" s="402">
        <f>VLOOKUP($B426,'SINAPI 2021-07-ND'!$D$3:$H$6857,5,FALSE)</f>
        <v>13.93</v>
      </c>
      <c r="H426" s="401">
        <f t="shared" si="52"/>
        <v>17.309999999999999</v>
      </c>
      <c r="I426" s="401">
        <f t="shared" si="57"/>
        <v>51.93</v>
      </c>
      <c r="J426" s="71">
        <f t="shared" si="54"/>
        <v>9.1033323435219699E-7</v>
      </c>
      <c r="K426" s="72">
        <f t="shared" si="56"/>
        <v>0.32209832645507502</v>
      </c>
      <c r="L426" s="73" t="str">
        <f t="shared" si="55"/>
        <v>A</v>
      </c>
    </row>
    <row r="427" spans="1:12" ht="63">
      <c r="A427" s="250" t="s">
        <v>985</v>
      </c>
      <c r="B427" s="68">
        <v>91908</v>
      </c>
      <c r="C427" s="75" t="s">
        <v>51</v>
      </c>
      <c r="D427" s="69" t="s">
        <v>986</v>
      </c>
      <c r="E427" s="70" t="s">
        <v>189</v>
      </c>
      <c r="F427" s="401">
        <v>3</v>
      </c>
      <c r="G427" s="402">
        <f>VLOOKUP($B427,'SINAPI 2021-07-ND'!$D$3:$H$6857,5,FALSE)</f>
        <v>16.649999999999999</v>
      </c>
      <c r="H427" s="401">
        <f t="shared" si="52"/>
        <v>20.68</v>
      </c>
      <c r="I427" s="401">
        <f t="shared" si="57"/>
        <v>62.04</v>
      </c>
      <c r="J427" s="71">
        <f t="shared" si="54"/>
        <v>1.08756159944561E-6</v>
      </c>
      <c r="K427" s="72">
        <f t="shared" si="56"/>
        <v>0.32209941401667402</v>
      </c>
      <c r="L427" s="73" t="str">
        <f t="shared" si="55"/>
        <v>A</v>
      </c>
    </row>
    <row r="428" spans="1:12" ht="63">
      <c r="A428" s="250" t="s">
        <v>987</v>
      </c>
      <c r="B428" s="68">
        <v>91910</v>
      </c>
      <c r="C428" s="75" t="s">
        <v>51</v>
      </c>
      <c r="D428" s="69" t="s">
        <v>988</v>
      </c>
      <c r="E428" s="70" t="s">
        <v>189</v>
      </c>
      <c r="F428" s="401">
        <v>3</v>
      </c>
      <c r="G428" s="402">
        <f>VLOOKUP($B428,'SINAPI 2021-07-ND'!$D$3:$H$6857,5,FALSE)</f>
        <v>18.78</v>
      </c>
      <c r="H428" s="401">
        <f t="shared" si="52"/>
        <v>23.33</v>
      </c>
      <c r="I428" s="401">
        <f t="shared" si="57"/>
        <v>69.989999999999995</v>
      </c>
      <c r="J428" s="71">
        <f t="shared" si="54"/>
        <v>1.2269251506318199E-6</v>
      </c>
      <c r="K428" s="72">
        <f t="shared" si="56"/>
        <v>0.322100640941825</v>
      </c>
      <c r="L428" s="73" t="str">
        <f t="shared" si="55"/>
        <v>A</v>
      </c>
    </row>
    <row r="429" spans="1:12" ht="63">
      <c r="A429" s="250" t="s">
        <v>989</v>
      </c>
      <c r="B429" s="68">
        <v>91911</v>
      </c>
      <c r="C429" s="75" t="s">
        <v>51</v>
      </c>
      <c r="D429" s="69" t="s">
        <v>990</v>
      </c>
      <c r="E429" s="70" t="s">
        <v>189</v>
      </c>
      <c r="F429" s="401">
        <v>3</v>
      </c>
      <c r="G429" s="402">
        <f>VLOOKUP($B429,'SINAPI 2021-07-ND'!$D$3:$H$6857,5,FALSE)</f>
        <v>11.09</v>
      </c>
      <c r="H429" s="401">
        <f t="shared" si="52"/>
        <v>13.78</v>
      </c>
      <c r="I429" s="401">
        <f t="shared" si="57"/>
        <v>41.34</v>
      </c>
      <c r="J429" s="71">
        <f t="shared" si="54"/>
        <v>7.246904661683E-7</v>
      </c>
      <c r="K429" s="72">
        <f t="shared" si="56"/>
        <v>0.32210136563229103</v>
      </c>
      <c r="L429" s="73" t="str">
        <f t="shared" si="55"/>
        <v>A</v>
      </c>
    </row>
    <row r="430" spans="1:12" ht="63">
      <c r="A430" s="250" t="s">
        <v>991</v>
      </c>
      <c r="B430" s="68">
        <v>91913</v>
      </c>
      <c r="C430" s="75" t="s">
        <v>51</v>
      </c>
      <c r="D430" s="69" t="s">
        <v>992</v>
      </c>
      <c r="E430" s="70" t="s">
        <v>189</v>
      </c>
      <c r="F430" s="401">
        <v>3</v>
      </c>
      <c r="G430" s="402">
        <f>VLOOKUP($B430,'SINAPI 2021-07-ND'!$D$3:$H$6857,5,FALSE)</f>
        <v>10.8</v>
      </c>
      <c r="H430" s="401">
        <f t="shared" si="52"/>
        <v>13.42</v>
      </c>
      <c r="I430" s="401">
        <f t="shared" si="57"/>
        <v>40.26</v>
      </c>
      <c r="J430" s="71">
        <f t="shared" si="54"/>
        <v>7.0575805921470198E-7</v>
      </c>
      <c r="K430" s="72">
        <f t="shared" si="56"/>
        <v>0.32210207139035002</v>
      </c>
      <c r="L430" s="73" t="str">
        <f t="shared" si="55"/>
        <v>A</v>
      </c>
    </row>
    <row r="431" spans="1:12" ht="63">
      <c r="A431" s="250" t="s">
        <v>993</v>
      </c>
      <c r="B431" s="68">
        <v>91914</v>
      </c>
      <c r="C431" s="75" t="s">
        <v>51</v>
      </c>
      <c r="D431" s="69" t="s">
        <v>994</v>
      </c>
      <c r="E431" s="70" t="s">
        <v>189</v>
      </c>
      <c r="F431" s="401">
        <v>3</v>
      </c>
      <c r="G431" s="402">
        <f>VLOOKUP($B431,'SINAPI 2021-07-ND'!$D$3:$H$6857,5,FALSE)</f>
        <v>12.06</v>
      </c>
      <c r="H431" s="401">
        <f t="shared" si="52"/>
        <v>14.98</v>
      </c>
      <c r="I431" s="401">
        <f t="shared" si="57"/>
        <v>44.94</v>
      </c>
      <c r="J431" s="71">
        <f t="shared" si="54"/>
        <v>7.8779848934696198E-7</v>
      </c>
      <c r="K431" s="72">
        <f t="shared" si="56"/>
        <v>0.32210285918883902</v>
      </c>
      <c r="L431" s="73" t="str">
        <f t="shared" si="55"/>
        <v>A</v>
      </c>
    </row>
    <row r="432" spans="1:12" ht="63">
      <c r="A432" s="250" t="s">
        <v>995</v>
      </c>
      <c r="B432" s="68">
        <v>91916</v>
      </c>
      <c r="C432" s="75" t="s">
        <v>51</v>
      </c>
      <c r="D432" s="69" t="s">
        <v>996</v>
      </c>
      <c r="E432" s="70" t="s">
        <v>189</v>
      </c>
      <c r="F432" s="401">
        <v>3</v>
      </c>
      <c r="G432" s="402">
        <f>VLOOKUP($B432,'SINAPI 2021-07-ND'!$D$3:$H$6857,5,FALSE)</f>
        <v>14.02</v>
      </c>
      <c r="H432" s="401">
        <f t="shared" si="52"/>
        <v>17.420000000000002</v>
      </c>
      <c r="I432" s="401">
        <f t="shared" si="57"/>
        <v>52.26</v>
      </c>
      <c r="J432" s="71">
        <f t="shared" si="54"/>
        <v>9.1611813647690797E-7</v>
      </c>
      <c r="K432" s="72">
        <f t="shared" si="56"/>
        <v>0.32210377530697598</v>
      </c>
      <c r="L432" s="73" t="str">
        <f t="shared" si="55"/>
        <v>A</v>
      </c>
    </row>
    <row r="433" spans="1:12" ht="63">
      <c r="A433" s="250" t="s">
        <v>997</v>
      </c>
      <c r="B433" s="68">
        <v>91917</v>
      </c>
      <c r="C433" s="75" t="s">
        <v>51</v>
      </c>
      <c r="D433" s="69" t="s">
        <v>998</v>
      </c>
      <c r="E433" s="70" t="s">
        <v>189</v>
      </c>
      <c r="F433" s="401">
        <v>3</v>
      </c>
      <c r="G433" s="402">
        <f>VLOOKUP($B433,'SINAPI 2021-07-ND'!$D$3:$H$6857,5,FALSE)</f>
        <v>14.79</v>
      </c>
      <c r="H433" s="401">
        <f t="shared" si="52"/>
        <v>18.37</v>
      </c>
      <c r="I433" s="401">
        <f t="shared" si="57"/>
        <v>55.11</v>
      </c>
      <c r="J433" s="71">
        <f t="shared" si="54"/>
        <v>9.6607865482668194E-7</v>
      </c>
      <c r="K433" s="72">
        <f t="shared" si="56"/>
        <v>0.322104741385631</v>
      </c>
      <c r="L433" s="73" t="str">
        <f t="shared" si="55"/>
        <v>A</v>
      </c>
    </row>
    <row r="434" spans="1:12" ht="63">
      <c r="A434" s="250" t="s">
        <v>999</v>
      </c>
      <c r="B434" s="68">
        <v>91920</v>
      </c>
      <c r="C434" s="75" t="s">
        <v>51</v>
      </c>
      <c r="D434" s="69" t="s">
        <v>1000</v>
      </c>
      <c r="E434" s="70" t="s">
        <v>189</v>
      </c>
      <c r="F434" s="401">
        <v>3</v>
      </c>
      <c r="G434" s="402">
        <f>VLOOKUP($B434,'SINAPI 2021-07-ND'!$D$3:$H$6857,5,FALSE)</f>
        <v>16.850000000000001</v>
      </c>
      <c r="H434" s="401">
        <f t="shared" si="52"/>
        <v>20.93</v>
      </c>
      <c r="I434" s="401">
        <f t="shared" si="57"/>
        <v>62.79</v>
      </c>
      <c r="J434" s="71">
        <f t="shared" si="54"/>
        <v>1.10070910427449E-6</v>
      </c>
      <c r="K434" s="72">
        <f t="shared" si="56"/>
        <v>0.32210584209473497</v>
      </c>
      <c r="L434" s="73" t="str">
        <f t="shared" si="55"/>
        <v>A</v>
      </c>
    </row>
    <row r="435" spans="1:12" ht="63">
      <c r="A435" s="250" t="s">
        <v>1001</v>
      </c>
      <c r="B435" s="68">
        <v>91922</v>
      </c>
      <c r="C435" s="75" t="s">
        <v>51</v>
      </c>
      <c r="D435" s="69" t="s">
        <v>1002</v>
      </c>
      <c r="E435" s="70" t="s">
        <v>189</v>
      </c>
      <c r="F435" s="401">
        <v>3</v>
      </c>
      <c r="G435" s="402">
        <f>VLOOKUP($B435,'SINAPI 2021-07-ND'!$D$3:$H$6857,5,FALSE)</f>
        <v>18.98</v>
      </c>
      <c r="H435" s="401">
        <f t="shared" si="52"/>
        <v>23.58</v>
      </c>
      <c r="I435" s="401">
        <f t="shared" si="57"/>
        <v>70.739999999999995</v>
      </c>
      <c r="J435" s="71">
        <f t="shared" si="54"/>
        <v>1.2400726554607099E-6</v>
      </c>
      <c r="K435" s="72">
        <f t="shared" si="56"/>
        <v>0.32210708216738998</v>
      </c>
      <c r="L435" s="73" t="str">
        <f t="shared" si="55"/>
        <v>A</v>
      </c>
    </row>
    <row r="436" spans="1:12" ht="47.25">
      <c r="A436" s="250" t="s">
        <v>1003</v>
      </c>
      <c r="B436" s="68">
        <v>95733</v>
      </c>
      <c r="C436" s="75" t="s">
        <v>51</v>
      </c>
      <c r="D436" s="69" t="s">
        <v>1004</v>
      </c>
      <c r="E436" s="70" t="s">
        <v>189</v>
      </c>
      <c r="F436" s="401">
        <v>3</v>
      </c>
      <c r="G436" s="402">
        <f>VLOOKUP($B436,'SINAPI 2021-07-ND'!$D$3:$H$6857,5,FALSE)</f>
        <v>4.8499999999999996</v>
      </c>
      <c r="H436" s="401">
        <f t="shared" si="52"/>
        <v>6.03</v>
      </c>
      <c r="I436" s="401">
        <f t="shared" si="57"/>
        <v>18.09</v>
      </c>
      <c r="J436" s="71">
        <f t="shared" si="54"/>
        <v>3.1711781647277598E-7</v>
      </c>
      <c r="K436" s="72">
        <f t="shared" si="56"/>
        <v>0.32210739928520699</v>
      </c>
      <c r="L436" s="73" t="str">
        <f t="shared" si="55"/>
        <v>A</v>
      </c>
    </row>
    <row r="437" spans="1:12" ht="47.25">
      <c r="A437" s="250" t="s">
        <v>1005</v>
      </c>
      <c r="B437" s="68">
        <v>95734</v>
      </c>
      <c r="C437" s="75" t="s">
        <v>51</v>
      </c>
      <c r="D437" s="69" t="s">
        <v>1006</v>
      </c>
      <c r="E437" s="70" t="s">
        <v>189</v>
      </c>
      <c r="F437" s="401">
        <v>3</v>
      </c>
      <c r="G437" s="402">
        <f>VLOOKUP($B437,'SINAPI 2021-07-ND'!$D$3:$H$6857,5,FALSE)</f>
        <v>6.47</v>
      </c>
      <c r="H437" s="401">
        <f t="shared" si="52"/>
        <v>8.0399999999999991</v>
      </c>
      <c r="I437" s="401">
        <f t="shared" si="57"/>
        <v>24.12</v>
      </c>
      <c r="J437" s="71">
        <f t="shared" si="54"/>
        <v>4.2282375529703401E-7</v>
      </c>
      <c r="K437" s="72">
        <f t="shared" si="56"/>
        <v>0.32210782210896199</v>
      </c>
      <c r="L437" s="73" t="str">
        <f t="shared" si="55"/>
        <v>A</v>
      </c>
    </row>
    <row r="438" spans="1:12" ht="63">
      <c r="A438" s="250" t="s">
        <v>1007</v>
      </c>
      <c r="B438" s="68">
        <v>95735</v>
      </c>
      <c r="C438" s="75" t="s">
        <v>51</v>
      </c>
      <c r="D438" s="69" t="s">
        <v>1008</v>
      </c>
      <c r="E438" s="70" t="s">
        <v>189</v>
      </c>
      <c r="F438" s="401">
        <v>3</v>
      </c>
      <c r="G438" s="402">
        <f>VLOOKUP($B438,'SINAPI 2021-07-ND'!$D$3:$H$6857,5,FALSE)</f>
        <v>5.42</v>
      </c>
      <c r="H438" s="401">
        <f t="shared" si="52"/>
        <v>6.73</v>
      </c>
      <c r="I438" s="401">
        <f t="shared" si="57"/>
        <v>20.190000000000001</v>
      </c>
      <c r="J438" s="71">
        <f t="shared" si="54"/>
        <v>3.5393082999366201E-7</v>
      </c>
      <c r="K438" s="72">
        <f t="shared" si="56"/>
        <v>0.32210817603979203</v>
      </c>
      <c r="L438" s="73" t="str">
        <f t="shared" si="55"/>
        <v>A</v>
      </c>
    </row>
    <row r="439" spans="1:12" ht="63">
      <c r="A439" s="250" t="s">
        <v>1009</v>
      </c>
      <c r="B439" s="68">
        <v>95736</v>
      </c>
      <c r="C439" s="75" t="s">
        <v>51</v>
      </c>
      <c r="D439" s="69" t="s">
        <v>1010</v>
      </c>
      <c r="E439" s="70" t="s">
        <v>189</v>
      </c>
      <c r="F439" s="401">
        <v>3</v>
      </c>
      <c r="G439" s="402">
        <f>VLOOKUP($B439,'SINAPI 2021-07-ND'!$D$3:$H$6857,5,FALSE)</f>
        <v>6.38</v>
      </c>
      <c r="H439" s="401">
        <f t="shared" si="52"/>
        <v>7.93</v>
      </c>
      <c r="I439" s="401">
        <f t="shared" si="57"/>
        <v>23.79</v>
      </c>
      <c r="J439" s="71">
        <f t="shared" si="54"/>
        <v>4.1703885317232399E-7</v>
      </c>
      <c r="K439" s="72">
        <f t="shared" si="56"/>
        <v>0.32210859307864498</v>
      </c>
      <c r="L439" s="73" t="str">
        <f t="shared" si="55"/>
        <v>A</v>
      </c>
    </row>
    <row r="440" spans="1:12" ht="47.25">
      <c r="A440" s="250" t="s">
        <v>1011</v>
      </c>
      <c r="B440" s="68">
        <v>95738</v>
      </c>
      <c r="C440" s="75" t="s">
        <v>51</v>
      </c>
      <c r="D440" s="69" t="s">
        <v>1012</v>
      </c>
      <c r="E440" s="70" t="s">
        <v>189</v>
      </c>
      <c r="F440" s="401">
        <v>3</v>
      </c>
      <c r="G440" s="402">
        <f>VLOOKUP($B440,'SINAPI 2021-07-ND'!$D$3:$H$6857,5,FALSE)</f>
        <v>7.7</v>
      </c>
      <c r="H440" s="401">
        <f t="shared" ref="H440:H489" si="58">ROUND(G440*1.2423,2)</f>
        <v>9.57</v>
      </c>
      <c r="I440" s="401">
        <f t="shared" ref="I440:I464" si="59">ROUND(F440*H440,2)</f>
        <v>28.71</v>
      </c>
      <c r="J440" s="71">
        <f t="shared" si="54"/>
        <v>5.0328648484982795E-7</v>
      </c>
      <c r="K440" s="72">
        <f t="shared" si="56"/>
        <v>0.32210909636513002</v>
      </c>
      <c r="L440" s="73" t="str">
        <f t="shared" si="55"/>
        <v>A</v>
      </c>
    </row>
    <row r="441" spans="1:12" ht="47.25">
      <c r="A441" s="250" t="s">
        <v>1013</v>
      </c>
      <c r="B441" s="68">
        <v>96971</v>
      </c>
      <c r="C441" s="75" t="s">
        <v>51</v>
      </c>
      <c r="D441" s="69" t="s">
        <v>1014</v>
      </c>
      <c r="E441" s="70" t="s">
        <v>62</v>
      </c>
      <c r="F441" s="401">
        <v>70</v>
      </c>
      <c r="G441" s="402">
        <f>VLOOKUP($B441,'SINAPI 2021-07-ND'!$D$3:$H$6857,5,FALSE)</f>
        <v>36.24</v>
      </c>
      <c r="H441" s="401">
        <f t="shared" si="58"/>
        <v>45.02</v>
      </c>
      <c r="I441" s="401">
        <f t="shared" si="59"/>
        <v>3151.4</v>
      </c>
      <c r="J441" s="71">
        <f t="shared" si="54"/>
        <v>5.5244062290342997E-5</v>
      </c>
      <c r="K441" s="72">
        <f t="shared" si="56"/>
        <v>0.32216434042741998</v>
      </c>
      <c r="L441" s="73" t="str">
        <f t="shared" si="55"/>
        <v>A</v>
      </c>
    </row>
    <row r="442" spans="1:12" ht="47.25">
      <c r="A442" s="250" t="s">
        <v>1015</v>
      </c>
      <c r="B442" s="68">
        <v>96972</v>
      </c>
      <c r="C442" s="75" t="s">
        <v>51</v>
      </c>
      <c r="D442" s="69" t="s">
        <v>1016</v>
      </c>
      <c r="E442" s="70" t="s">
        <v>62</v>
      </c>
      <c r="F442" s="401">
        <v>70</v>
      </c>
      <c r="G442" s="402">
        <f>VLOOKUP($B442,'SINAPI 2021-07-ND'!$D$3:$H$6857,5,FALSE)</f>
        <v>51.47</v>
      </c>
      <c r="H442" s="401">
        <f t="shared" si="58"/>
        <v>63.94</v>
      </c>
      <c r="I442" s="401">
        <f t="shared" si="59"/>
        <v>4475.8</v>
      </c>
      <c r="J442" s="71">
        <f t="shared" si="54"/>
        <v>7.8460802817515202E-5</v>
      </c>
      <c r="K442" s="72">
        <f t="shared" si="56"/>
        <v>0.32224280123023802</v>
      </c>
      <c r="L442" s="73" t="str">
        <f t="shared" si="55"/>
        <v>A</v>
      </c>
    </row>
    <row r="443" spans="1:12" ht="63">
      <c r="A443" s="250" t="s">
        <v>1017</v>
      </c>
      <c r="B443" s="68">
        <v>91925</v>
      </c>
      <c r="C443" s="75" t="s">
        <v>51</v>
      </c>
      <c r="D443" s="69" t="s">
        <v>1018</v>
      </c>
      <c r="E443" s="70" t="s">
        <v>62</v>
      </c>
      <c r="F443" s="401">
        <v>150</v>
      </c>
      <c r="G443" s="402">
        <f>VLOOKUP($B443,'SINAPI 2021-07-ND'!$D$3:$H$6857,5,FALSE)</f>
        <v>4.3099999999999996</v>
      </c>
      <c r="H443" s="401">
        <f t="shared" si="58"/>
        <v>5.35</v>
      </c>
      <c r="I443" s="401">
        <f t="shared" si="59"/>
        <v>802.5</v>
      </c>
      <c r="J443" s="71">
        <f t="shared" si="54"/>
        <v>1.406783016691E-5</v>
      </c>
      <c r="K443" s="72">
        <f t="shared" si="56"/>
        <v>0.32225686906040502</v>
      </c>
      <c r="L443" s="73" t="str">
        <f t="shared" si="55"/>
        <v>A</v>
      </c>
    </row>
    <row r="444" spans="1:12" ht="63">
      <c r="A444" s="250" t="s">
        <v>1019</v>
      </c>
      <c r="B444" s="68">
        <v>91927</v>
      </c>
      <c r="C444" s="75" t="s">
        <v>51</v>
      </c>
      <c r="D444" s="69" t="s">
        <v>1020</v>
      </c>
      <c r="E444" s="70" t="s">
        <v>62</v>
      </c>
      <c r="F444" s="401">
        <v>150</v>
      </c>
      <c r="G444" s="402">
        <f>VLOOKUP($B444,'SINAPI 2021-07-ND'!$D$3:$H$6857,5,FALSE)</f>
        <v>5.84</v>
      </c>
      <c r="H444" s="401">
        <f t="shared" si="58"/>
        <v>7.26</v>
      </c>
      <c r="I444" s="401">
        <f t="shared" si="59"/>
        <v>1089</v>
      </c>
      <c r="J444" s="71">
        <f t="shared" si="54"/>
        <v>1.9090177011545201E-5</v>
      </c>
      <c r="K444" s="72">
        <f t="shared" si="56"/>
        <v>0.32227595923741598</v>
      </c>
      <c r="L444" s="73" t="str">
        <f t="shared" si="55"/>
        <v>A</v>
      </c>
    </row>
    <row r="445" spans="1:12" ht="47.25">
      <c r="A445" s="250" t="s">
        <v>1021</v>
      </c>
      <c r="B445" s="68">
        <v>91929</v>
      </c>
      <c r="C445" s="75" t="s">
        <v>51</v>
      </c>
      <c r="D445" s="69" t="s">
        <v>1022</v>
      </c>
      <c r="E445" s="70" t="s">
        <v>62</v>
      </c>
      <c r="F445" s="401">
        <v>150</v>
      </c>
      <c r="G445" s="402">
        <f>VLOOKUP($B445,'SINAPI 2021-07-ND'!$D$3:$H$6857,5,FALSE)</f>
        <v>8.25</v>
      </c>
      <c r="H445" s="401">
        <f t="shared" si="58"/>
        <v>10.25</v>
      </c>
      <c r="I445" s="401">
        <f t="shared" si="59"/>
        <v>1537.5</v>
      </c>
      <c r="J445" s="71">
        <f t="shared" si="54"/>
        <v>2.6952384899220201E-5</v>
      </c>
      <c r="K445" s="72">
        <f t="shared" si="56"/>
        <v>0.322302911622316</v>
      </c>
      <c r="L445" s="73" t="str">
        <f t="shared" si="55"/>
        <v>A</v>
      </c>
    </row>
    <row r="446" spans="1:12" ht="47.25">
      <c r="A446" s="250" t="s">
        <v>1023</v>
      </c>
      <c r="B446" s="68">
        <v>91931</v>
      </c>
      <c r="C446" s="75" t="s">
        <v>51</v>
      </c>
      <c r="D446" s="69" t="s">
        <v>1024</v>
      </c>
      <c r="E446" s="70" t="s">
        <v>62</v>
      </c>
      <c r="F446" s="401">
        <v>100</v>
      </c>
      <c r="G446" s="402">
        <f>VLOOKUP($B446,'SINAPI 2021-07-ND'!$D$3:$H$6857,5,FALSE)</f>
        <v>11.17</v>
      </c>
      <c r="H446" s="401">
        <f t="shared" si="58"/>
        <v>13.88</v>
      </c>
      <c r="I446" s="401">
        <f t="shared" si="59"/>
        <v>1388</v>
      </c>
      <c r="J446" s="71">
        <f t="shared" si="54"/>
        <v>2.43316489366618E-5</v>
      </c>
      <c r="K446" s="72">
        <f t="shared" si="56"/>
        <v>0.32232724327125201</v>
      </c>
      <c r="L446" s="73" t="str">
        <f t="shared" si="55"/>
        <v>A</v>
      </c>
    </row>
    <row r="447" spans="1:12" ht="63">
      <c r="A447" s="250" t="s">
        <v>1025</v>
      </c>
      <c r="B447" s="68">
        <v>91933</v>
      </c>
      <c r="C447" s="75" t="s">
        <v>51</v>
      </c>
      <c r="D447" s="69" t="s">
        <v>1026</v>
      </c>
      <c r="E447" s="70" t="s">
        <v>62</v>
      </c>
      <c r="F447" s="401">
        <v>100</v>
      </c>
      <c r="G447" s="402">
        <f>VLOOKUP($B447,'SINAPI 2021-07-ND'!$D$3:$H$6857,5,FALSE)</f>
        <v>17.649999999999999</v>
      </c>
      <c r="H447" s="401">
        <f t="shared" si="58"/>
        <v>21.93</v>
      </c>
      <c r="I447" s="401">
        <f t="shared" si="59"/>
        <v>2193</v>
      </c>
      <c r="J447" s="71">
        <f t="shared" si="54"/>
        <v>3.8443304119668201E-5</v>
      </c>
      <c r="K447" s="72">
        <f t="shared" si="56"/>
        <v>0.32236568657537201</v>
      </c>
      <c r="L447" s="73" t="str">
        <f t="shared" si="55"/>
        <v>A</v>
      </c>
    </row>
    <row r="448" spans="1:12" ht="63">
      <c r="A448" s="250" t="s">
        <v>1027</v>
      </c>
      <c r="B448" s="68">
        <v>91935</v>
      </c>
      <c r="C448" s="75" t="s">
        <v>51</v>
      </c>
      <c r="D448" s="69" t="s">
        <v>1028</v>
      </c>
      <c r="E448" s="70" t="s">
        <v>62</v>
      </c>
      <c r="F448" s="401">
        <v>40</v>
      </c>
      <c r="G448" s="402">
        <f>VLOOKUP($B448,'SINAPI 2021-07-ND'!$D$3:$H$6857,5,FALSE)</f>
        <v>26.95</v>
      </c>
      <c r="H448" s="401">
        <f t="shared" si="58"/>
        <v>33.479999999999997</v>
      </c>
      <c r="I448" s="401">
        <f t="shared" si="59"/>
        <v>1339.2</v>
      </c>
      <c r="J448" s="71">
        <f t="shared" si="54"/>
        <v>2.3476184622462199E-5</v>
      </c>
      <c r="K448" s="72">
        <f t="shared" si="56"/>
        <v>0.32238916275999402</v>
      </c>
      <c r="L448" s="73" t="str">
        <f t="shared" si="55"/>
        <v>A</v>
      </c>
    </row>
    <row r="449" spans="1:12" ht="47.25">
      <c r="A449" s="250" t="s">
        <v>1029</v>
      </c>
      <c r="B449" s="68">
        <v>92980</v>
      </c>
      <c r="C449" s="75" t="s">
        <v>51</v>
      </c>
      <c r="D449" s="69" t="s">
        <v>1030</v>
      </c>
      <c r="E449" s="70" t="s">
        <v>62</v>
      </c>
      <c r="F449" s="401">
        <v>40</v>
      </c>
      <c r="G449" s="402">
        <f>VLOOKUP($B449,'SINAPI 2021-07-ND'!$D$3:$H$6857,5,FALSE)</f>
        <v>13.01</v>
      </c>
      <c r="H449" s="401">
        <f t="shared" si="58"/>
        <v>16.16</v>
      </c>
      <c r="I449" s="401">
        <f t="shared" si="59"/>
        <v>646.4</v>
      </c>
      <c r="J449" s="71">
        <f t="shared" si="54"/>
        <v>1.13313961618575E-5</v>
      </c>
      <c r="K449" s="72">
        <f t="shared" si="56"/>
        <v>0.32240049415615601</v>
      </c>
      <c r="L449" s="73" t="str">
        <f t="shared" si="55"/>
        <v>A</v>
      </c>
    </row>
    <row r="450" spans="1:12" ht="47.25">
      <c r="A450" s="250" t="s">
        <v>1031</v>
      </c>
      <c r="B450" s="68">
        <v>92982</v>
      </c>
      <c r="C450" s="75" t="s">
        <v>51</v>
      </c>
      <c r="D450" s="69" t="s">
        <v>1032</v>
      </c>
      <c r="E450" s="70" t="s">
        <v>62</v>
      </c>
      <c r="F450" s="401">
        <v>40</v>
      </c>
      <c r="G450" s="402">
        <f>VLOOKUP($B450,'SINAPI 2021-07-ND'!$D$3:$H$6857,5,FALSE)</f>
        <v>19.89</v>
      </c>
      <c r="H450" s="401">
        <f t="shared" si="58"/>
        <v>24.71</v>
      </c>
      <c r="I450" s="401">
        <f t="shared" si="59"/>
        <v>988.4</v>
      </c>
      <c r="J450" s="71">
        <f t="shared" si="54"/>
        <v>1.7326658363830398E-5</v>
      </c>
      <c r="K450" s="72">
        <f t="shared" si="56"/>
        <v>0.32241782081451997</v>
      </c>
      <c r="L450" s="73" t="str">
        <f t="shared" si="55"/>
        <v>A</v>
      </c>
    </row>
    <row r="451" spans="1:12" ht="47.25">
      <c r="A451" s="250" t="s">
        <v>1033</v>
      </c>
      <c r="B451" s="68">
        <v>92984</v>
      </c>
      <c r="C451" s="75" t="s">
        <v>51</v>
      </c>
      <c r="D451" s="69" t="s">
        <v>1034</v>
      </c>
      <c r="E451" s="70" t="s">
        <v>62</v>
      </c>
      <c r="F451" s="401">
        <v>40</v>
      </c>
      <c r="G451" s="402">
        <f>VLOOKUP($B451,'SINAPI 2021-07-ND'!$D$3:$H$6857,5,FALSE)</f>
        <v>31.67</v>
      </c>
      <c r="H451" s="401">
        <f t="shared" si="58"/>
        <v>39.340000000000003</v>
      </c>
      <c r="I451" s="401">
        <f t="shared" si="59"/>
        <v>1573.6</v>
      </c>
      <c r="J451" s="71">
        <f t="shared" si="54"/>
        <v>2.7585218131650601E-5</v>
      </c>
      <c r="K451" s="72">
        <f t="shared" si="56"/>
        <v>0.32244540603265198</v>
      </c>
      <c r="L451" s="73" t="str">
        <f t="shared" si="55"/>
        <v>A</v>
      </c>
    </row>
    <row r="452" spans="1:12" ht="47.25">
      <c r="A452" s="250" t="s">
        <v>1035</v>
      </c>
      <c r="B452" s="68">
        <v>92986</v>
      </c>
      <c r="C452" s="75" t="s">
        <v>51</v>
      </c>
      <c r="D452" s="69" t="s">
        <v>1036</v>
      </c>
      <c r="E452" s="70" t="s">
        <v>62</v>
      </c>
      <c r="F452" s="401">
        <v>40</v>
      </c>
      <c r="G452" s="402">
        <f>VLOOKUP($B452,'SINAPI 2021-07-ND'!$D$3:$H$6857,5,FALSE)</f>
        <v>43.05</v>
      </c>
      <c r="H452" s="401">
        <f t="shared" si="58"/>
        <v>53.48</v>
      </c>
      <c r="I452" s="401">
        <f t="shared" si="59"/>
        <v>2139.1999999999998</v>
      </c>
      <c r="J452" s="71">
        <f t="shared" si="54"/>
        <v>3.75001897732759E-5</v>
      </c>
      <c r="K452" s="72">
        <f t="shared" si="56"/>
        <v>0.32248290622242498</v>
      </c>
      <c r="L452" s="73" t="str">
        <f t="shared" si="55"/>
        <v>A</v>
      </c>
    </row>
    <row r="453" spans="1:12" ht="47.25">
      <c r="A453" s="250" t="s">
        <v>1037</v>
      </c>
      <c r="B453" s="68">
        <v>91936</v>
      </c>
      <c r="C453" s="75" t="s">
        <v>51</v>
      </c>
      <c r="D453" s="69" t="s">
        <v>1038</v>
      </c>
      <c r="E453" s="70" t="s">
        <v>189</v>
      </c>
      <c r="F453" s="401">
        <v>3</v>
      </c>
      <c r="G453" s="402">
        <f>VLOOKUP($B453,'SINAPI 2021-07-ND'!$D$3:$H$6857,5,FALSE)</f>
        <v>11.67</v>
      </c>
      <c r="H453" s="401">
        <f t="shared" si="58"/>
        <v>14.5</v>
      </c>
      <c r="I453" s="401">
        <f t="shared" si="59"/>
        <v>43.5</v>
      </c>
      <c r="J453" s="71">
        <f t="shared" si="54"/>
        <v>7.62555280075497E-7</v>
      </c>
      <c r="K453" s="72">
        <f t="shared" si="56"/>
        <v>0.32248366877770501</v>
      </c>
      <c r="L453" s="73" t="str">
        <f t="shared" si="55"/>
        <v>A</v>
      </c>
    </row>
    <row r="454" spans="1:12" ht="47.25">
      <c r="A454" s="250" t="s">
        <v>1039</v>
      </c>
      <c r="B454" s="68">
        <v>91937</v>
      </c>
      <c r="C454" s="75" t="s">
        <v>51</v>
      </c>
      <c r="D454" s="69" t="s">
        <v>1040</v>
      </c>
      <c r="E454" s="70" t="s">
        <v>189</v>
      </c>
      <c r="F454" s="401">
        <v>3</v>
      </c>
      <c r="G454" s="402">
        <f>VLOOKUP($B454,'SINAPI 2021-07-ND'!$D$3:$H$6857,5,FALSE)</f>
        <v>9.7899999999999991</v>
      </c>
      <c r="H454" s="401">
        <f t="shared" si="58"/>
        <v>12.16</v>
      </c>
      <c r="I454" s="401">
        <f t="shared" si="59"/>
        <v>36.479999999999997</v>
      </c>
      <c r="J454" s="71">
        <f t="shared" si="54"/>
        <v>6.3949463487710695E-7</v>
      </c>
      <c r="K454" s="72">
        <f t="shared" si="56"/>
        <v>0.32248430827233998</v>
      </c>
      <c r="L454" s="73" t="str">
        <f t="shared" si="55"/>
        <v>A</v>
      </c>
    </row>
    <row r="455" spans="1:12" ht="47.25">
      <c r="A455" s="250" t="s">
        <v>1041</v>
      </c>
      <c r="B455" s="68">
        <v>91939</v>
      </c>
      <c r="C455" s="75" t="s">
        <v>51</v>
      </c>
      <c r="D455" s="69" t="s">
        <v>1042</v>
      </c>
      <c r="E455" s="70" t="s">
        <v>189</v>
      </c>
      <c r="F455" s="401">
        <v>3</v>
      </c>
      <c r="G455" s="402">
        <f>VLOOKUP($B455,'SINAPI 2021-07-ND'!$D$3:$H$6857,5,FALSE)</f>
        <v>23.08</v>
      </c>
      <c r="H455" s="401">
        <f t="shared" si="58"/>
        <v>28.67</v>
      </c>
      <c r="I455" s="401">
        <f t="shared" si="59"/>
        <v>86.01</v>
      </c>
      <c r="J455" s="71">
        <f t="shared" si="54"/>
        <v>1.5077558537768599E-6</v>
      </c>
      <c r="K455" s="72">
        <f t="shared" si="56"/>
        <v>0.32248581602819398</v>
      </c>
      <c r="L455" s="73" t="str">
        <f t="shared" si="55"/>
        <v>A</v>
      </c>
    </row>
    <row r="456" spans="1:12" ht="47.25">
      <c r="A456" s="250" t="s">
        <v>1043</v>
      </c>
      <c r="B456" s="68">
        <v>91940</v>
      </c>
      <c r="C456" s="75" t="s">
        <v>51</v>
      </c>
      <c r="D456" s="69" t="s">
        <v>1044</v>
      </c>
      <c r="E456" s="70" t="s">
        <v>189</v>
      </c>
      <c r="F456" s="401">
        <v>3</v>
      </c>
      <c r="G456" s="402">
        <f>VLOOKUP($B456,'SINAPI 2021-07-ND'!$D$3:$H$6857,5,FALSE)</f>
        <v>12.46</v>
      </c>
      <c r="H456" s="401">
        <f t="shared" si="58"/>
        <v>15.48</v>
      </c>
      <c r="I456" s="401">
        <f t="shared" si="59"/>
        <v>46.44</v>
      </c>
      <c r="J456" s="71">
        <f t="shared" si="54"/>
        <v>8.1409349900473798E-7</v>
      </c>
      <c r="K456" s="72">
        <f t="shared" si="56"/>
        <v>0.32248663012169299</v>
      </c>
      <c r="L456" s="73" t="str">
        <f t="shared" si="55"/>
        <v>A</v>
      </c>
    </row>
    <row r="457" spans="1:12" ht="47.25">
      <c r="A457" s="250" t="s">
        <v>1045</v>
      </c>
      <c r="B457" s="68">
        <v>91941</v>
      </c>
      <c r="C457" s="75" t="s">
        <v>51</v>
      </c>
      <c r="D457" s="69" t="s">
        <v>1046</v>
      </c>
      <c r="E457" s="70" t="s">
        <v>189</v>
      </c>
      <c r="F457" s="401">
        <v>3</v>
      </c>
      <c r="G457" s="402">
        <f>VLOOKUP($B457,'SINAPI 2021-07-ND'!$D$3:$H$6857,5,FALSE)</f>
        <v>8.48</v>
      </c>
      <c r="H457" s="401">
        <f t="shared" si="58"/>
        <v>10.53</v>
      </c>
      <c r="I457" s="401">
        <f t="shared" si="59"/>
        <v>31.59</v>
      </c>
      <c r="J457" s="71">
        <f t="shared" si="54"/>
        <v>5.5377290339275802E-7</v>
      </c>
      <c r="K457" s="72">
        <f t="shared" si="56"/>
        <v>0.32248718389459602</v>
      </c>
      <c r="L457" s="73" t="str">
        <f t="shared" si="55"/>
        <v>A</v>
      </c>
    </row>
    <row r="458" spans="1:12" ht="47.25">
      <c r="A458" s="250" t="s">
        <v>1047</v>
      </c>
      <c r="B458" s="68">
        <v>91942</v>
      </c>
      <c r="C458" s="75" t="s">
        <v>51</v>
      </c>
      <c r="D458" s="69" t="s">
        <v>1048</v>
      </c>
      <c r="E458" s="70" t="s">
        <v>189</v>
      </c>
      <c r="F458" s="401">
        <v>3</v>
      </c>
      <c r="G458" s="402">
        <f>VLOOKUP($B458,'SINAPI 2021-07-ND'!$D$3:$H$6857,5,FALSE)</f>
        <v>28.58</v>
      </c>
      <c r="H458" s="401">
        <f t="shared" si="58"/>
        <v>35.5</v>
      </c>
      <c r="I458" s="401">
        <f t="shared" si="59"/>
        <v>106.5</v>
      </c>
      <c r="J458" s="71">
        <f t="shared" si="54"/>
        <v>1.8669456857020801E-6</v>
      </c>
      <c r="K458" s="72">
        <f t="shared" si="56"/>
        <v>0.32248905084028201</v>
      </c>
      <c r="L458" s="73" t="str">
        <f t="shared" si="55"/>
        <v>A</v>
      </c>
    </row>
    <row r="459" spans="1:12" ht="47.25">
      <c r="A459" s="250" t="s">
        <v>1049</v>
      </c>
      <c r="B459" s="68">
        <v>91943</v>
      </c>
      <c r="C459" s="75" t="s">
        <v>51</v>
      </c>
      <c r="D459" s="69" t="s">
        <v>1050</v>
      </c>
      <c r="E459" s="70" t="s">
        <v>189</v>
      </c>
      <c r="F459" s="401">
        <v>3</v>
      </c>
      <c r="G459" s="402">
        <f>VLOOKUP($B459,'SINAPI 2021-07-ND'!$D$3:$H$6857,5,FALSE)</f>
        <v>16.36</v>
      </c>
      <c r="H459" s="401">
        <f t="shared" si="58"/>
        <v>20.32</v>
      </c>
      <c r="I459" s="401">
        <f t="shared" si="59"/>
        <v>60.96</v>
      </c>
      <c r="J459" s="71">
        <f t="shared" si="54"/>
        <v>1.0686291924920099E-6</v>
      </c>
      <c r="K459" s="72">
        <f t="shared" si="56"/>
        <v>0.32249011946947398</v>
      </c>
      <c r="L459" s="73" t="str">
        <f t="shared" si="55"/>
        <v>A</v>
      </c>
    </row>
    <row r="460" spans="1:12" ht="47.25">
      <c r="A460" s="250" t="s">
        <v>1051</v>
      </c>
      <c r="B460" s="68">
        <v>91944</v>
      </c>
      <c r="C460" s="75" t="s">
        <v>51</v>
      </c>
      <c r="D460" s="69" t="s">
        <v>1052</v>
      </c>
      <c r="E460" s="70" t="s">
        <v>189</v>
      </c>
      <c r="F460" s="401">
        <v>3</v>
      </c>
      <c r="G460" s="402">
        <f>VLOOKUP($B460,'SINAPI 2021-07-ND'!$D$3:$H$6857,5,FALSE)</f>
        <v>11.79</v>
      </c>
      <c r="H460" s="401">
        <f t="shared" si="58"/>
        <v>14.65</v>
      </c>
      <c r="I460" s="401">
        <f t="shared" si="59"/>
        <v>43.95</v>
      </c>
      <c r="J460" s="71">
        <f t="shared" si="54"/>
        <v>7.7044378297283001E-7</v>
      </c>
      <c r="K460" s="72">
        <f t="shared" si="56"/>
        <v>0.32249088991325697</v>
      </c>
      <c r="L460" s="73" t="str">
        <f t="shared" si="55"/>
        <v>A</v>
      </c>
    </row>
    <row r="461" spans="1:12" ht="63">
      <c r="A461" s="250" t="s">
        <v>1053</v>
      </c>
      <c r="B461" s="68">
        <v>95804</v>
      </c>
      <c r="C461" s="75" t="s">
        <v>51</v>
      </c>
      <c r="D461" s="69" t="s">
        <v>1054</v>
      </c>
      <c r="E461" s="70" t="s">
        <v>189</v>
      </c>
      <c r="F461" s="401">
        <v>3</v>
      </c>
      <c r="G461" s="402">
        <f>VLOOKUP($B461,'SINAPI 2021-07-ND'!$D$3:$H$6857,5,FALSE)</f>
        <v>21.41</v>
      </c>
      <c r="H461" s="401">
        <f t="shared" si="58"/>
        <v>26.6</v>
      </c>
      <c r="I461" s="401">
        <f t="shared" si="59"/>
        <v>79.8</v>
      </c>
      <c r="J461" s="71">
        <f t="shared" si="54"/>
        <v>1.39889451379367E-6</v>
      </c>
      <c r="K461" s="72">
        <f t="shared" si="56"/>
        <v>0.32249228880777098</v>
      </c>
      <c r="L461" s="73" t="str">
        <f t="shared" si="55"/>
        <v>A</v>
      </c>
    </row>
    <row r="462" spans="1:12" ht="63">
      <c r="A462" s="250" t="s">
        <v>1055</v>
      </c>
      <c r="B462" s="68">
        <v>95805</v>
      </c>
      <c r="C462" s="75" t="s">
        <v>51</v>
      </c>
      <c r="D462" s="69" t="s">
        <v>1056</v>
      </c>
      <c r="E462" s="70" t="s">
        <v>189</v>
      </c>
      <c r="F462" s="401">
        <v>3</v>
      </c>
      <c r="G462" s="402">
        <f>VLOOKUP($B462,'SINAPI 2021-07-ND'!$D$3:$H$6857,5,FALSE)</f>
        <v>21.6</v>
      </c>
      <c r="H462" s="401">
        <f t="shared" si="58"/>
        <v>26.83</v>
      </c>
      <c r="I462" s="401">
        <f t="shared" si="59"/>
        <v>80.489999999999995</v>
      </c>
      <c r="J462" s="71">
        <f t="shared" si="54"/>
        <v>1.41099021823625E-6</v>
      </c>
      <c r="K462" s="72">
        <f t="shared" si="56"/>
        <v>0.32249369979798898</v>
      </c>
      <c r="L462" s="73" t="str">
        <f t="shared" si="55"/>
        <v>A</v>
      </c>
    </row>
    <row r="463" spans="1:12" ht="63">
      <c r="A463" s="250" t="s">
        <v>1057</v>
      </c>
      <c r="B463" s="68">
        <v>97886</v>
      </c>
      <c r="C463" s="75" t="s">
        <v>51</v>
      </c>
      <c r="D463" s="69" t="s">
        <v>1058</v>
      </c>
      <c r="E463" s="70" t="s">
        <v>189</v>
      </c>
      <c r="F463" s="401">
        <v>3</v>
      </c>
      <c r="G463" s="402">
        <f>VLOOKUP($B463,'SINAPI 2021-07-ND'!$D$3:$H$6857,5,FALSE)</f>
        <v>142.91999999999999</v>
      </c>
      <c r="H463" s="401">
        <f t="shared" si="58"/>
        <v>177.55</v>
      </c>
      <c r="I463" s="401">
        <f t="shared" si="59"/>
        <v>532.65</v>
      </c>
      <c r="J463" s="71">
        <f t="shared" si="54"/>
        <v>9.3373579294761807E-6</v>
      </c>
      <c r="K463" s="72">
        <f t="shared" si="56"/>
        <v>0.32250303715591899</v>
      </c>
      <c r="L463" s="73" t="str">
        <f t="shared" si="55"/>
        <v>A</v>
      </c>
    </row>
    <row r="464" spans="1:12" ht="63">
      <c r="A464" s="250" t="s">
        <v>1059</v>
      </c>
      <c r="B464" s="68">
        <v>97887</v>
      </c>
      <c r="C464" s="75" t="s">
        <v>51</v>
      </c>
      <c r="D464" s="69" t="s">
        <v>1060</v>
      </c>
      <c r="E464" s="70" t="s">
        <v>189</v>
      </c>
      <c r="F464" s="401">
        <v>3</v>
      </c>
      <c r="G464" s="402">
        <f>VLOOKUP($B464,'SINAPI 2021-07-ND'!$D$3:$H$6857,5,FALSE)</f>
        <v>226.03</v>
      </c>
      <c r="H464" s="401">
        <f t="shared" si="58"/>
        <v>280.8</v>
      </c>
      <c r="I464" s="401">
        <f t="shared" si="59"/>
        <v>842.4</v>
      </c>
      <c r="J464" s="71">
        <f t="shared" ref="J464:J527" si="60">I464/$I$13</f>
        <v>1.47672774238069E-5</v>
      </c>
      <c r="K464" s="72">
        <f t="shared" si="56"/>
        <v>0.32251780443334299</v>
      </c>
      <c r="L464" s="73" t="str">
        <f t="shared" ref="L464:L527" si="61">IF(K464&lt;$P$23,$O$23,IF(K464&lt;$P$24,$O$24,$O$25))</f>
        <v>A</v>
      </c>
    </row>
    <row r="465" spans="1:12" ht="47.25">
      <c r="A465" s="250" t="s">
        <v>1061</v>
      </c>
      <c r="B465" s="68">
        <v>91953</v>
      </c>
      <c r="C465" s="75" t="s">
        <v>51</v>
      </c>
      <c r="D465" s="69" t="s">
        <v>1062</v>
      </c>
      <c r="E465" s="70" t="s">
        <v>189</v>
      </c>
      <c r="F465" s="401">
        <v>3</v>
      </c>
      <c r="G465" s="402">
        <f>VLOOKUP($B465,'SINAPI 2021-07-ND'!$D$3:$H$6857,5,FALSE)</f>
        <v>26.26</v>
      </c>
      <c r="H465" s="401">
        <f t="shared" si="58"/>
        <v>32.619999999999997</v>
      </c>
      <c r="I465" s="401">
        <f t="shared" ref="I465:I489" si="62">ROUND(F465*H465,2)</f>
        <v>97.86</v>
      </c>
      <c r="J465" s="71">
        <f t="shared" si="60"/>
        <v>1.71548643007329E-6</v>
      </c>
      <c r="K465" s="72">
        <f t="shared" ref="K465:K528" si="63">K464+J465</f>
        <v>0.32251951991977301</v>
      </c>
      <c r="L465" s="73" t="str">
        <f t="shared" si="61"/>
        <v>A</v>
      </c>
    </row>
    <row r="466" spans="1:12" ht="47.25">
      <c r="A466" s="250" t="s">
        <v>1063</v>
      </c>
      <c r="B466" s="68">
        <v>91954</v>
      </c>
      <c r="C466" s="75" t="s">
        <v>51</v>
      </c>
      <c r="D466" s="69" t="s">
        <v>1064</v>
      </c>
      <c r="E466" s="70" t="s">
        <v>189</v>
      </c>
      <c r="F466" s="401">
        <v>3</v>
      </c>
      <c r="G466" s="402">
        <f>VLOOKUP($B466,'SINAPI 2021-07-ND'!$D$3:$H$6857,5,FALSE)</f>
        <v>23.7</v>
      </c>
      <c r="H466" s="401">
        <f t="shared" si="58"/>
        <v>29.44</v>
      </c>
      <c r="I466" s="401">
        <f t="shared" si="62"/>
        <v>88.32</v>
      </c>
      <c r="J466" s="71">
        <f t="shared" si="60"/>
        <v>1.54825016864984E-6</v>
      </c>
      <c r="K466" s="72">
        <f t="shared" si="63"/>
        <v>0.32252106816994103</v>
      </c>
      <c r="L466" s="73" t="str">
        <f t="shared" si="61"/>
        <v>A</v>
      </c>
    </row>
    <row r="467" spans="1:12" ht="47.25">
      <c r="A467" s="250" t="s">
        <v>1065</v>
      </c>
      <c r="B467" s="68">
        <v>91955</v>
      </c>
      <c r="C467" s="75" t="s">
        <v>51</v>
      </c>
      <c r="D467" s="69" t="s">
        <v>1066</v>
      </c>
      <c r="E467" s="70" t="s">
        <v>189</v>
      </c>
      <c r="F467" s="401">
        <v>3</v>
      </c>
      <c r="G467" s="402">
        <f>VLOOKUP($B467,'SINAPI 2021-07-ND'!$D$3:$H$6857,5,FALSE)</f>
        <v>32.22</v>
      </c>
      <c r="H467" s="401">
        <f t="shared" si="58"/>
        <v>40.03</v>
      </c>
      <c r="I467" s="401">
        <f t="shared" si="62"/>
        <v>120.09</v>
      </c>
      <c r="J467" s="71">
        <f t="shared" si="60"/>
        <v>2.1051784732015298E-6</v>
      </c>
      <c r="K467" s="72">
        <f t="shared" si="63"/>
        <v>0.32252317334841502</v>
      </c>
      <c r="L467" s="73" t="str">
        <f t="shared" si="61"/>
        <v>A</v>
      </c>
    </row>
    <row r="468" spans="1:12" ht="63">
      <c r="A468" s="250" t="s">
        <v>1067</v>
      </c>
      <c r="B468" s="68">
        <v>91956</v>
      </c>
      <c r="C468" s="75" t="s">
        <v>51</v>
      </c>
      <c r="D468" s="69" t="s">
        <v>1068</v>
      </c>
      <c r="E468" s="70" t="s">
        <v>189</v>
      </c>
      <c r="F468" s="401">
        <v>3</v>
      </c>
      <c r="G468" s="402">
        <f>VLOOKUP($B468,'SINAPI 2021-07-ND'!$D$3:$H$6857,5,FALSE)</f>
        <v>39.07</v>
      </c>
      <c r="H468" s="401">
        <f t="shared" si="58"/>
        <v>48.54</v>
      </c>
      <c r="I468" s="401">
        <f t="shared" si="62"/>
        <v>145.62</v>
      </c>
      <c r="J468" s="71">
        <f t="shared" si="60"/>
        <v>2.5527195375768698E-6</v>
      </c>
      <c r="K468" s="72">
        <f t="shared" si="63"/>
        <v>0.32252572606795199</v>
      </c>
      <c r="L468" s="73" t="str">
        <f t="shared" si="61"/>
        <v>A</v>
      </c>
    </row>
    <row r="469" spans="1:12" ht="63">
      <c r="A469" s="250" t="s">
        <v>1069</v>
      </c>
      <c r="B469" s="68">
        <v>91957</v>
      </c>
      <c r="C469" s="75" t="s">
        <v>51</v>
      </c>
      <c r="D469" s="69" t="s">
        <v>1070</v>
      </c>
      <c r="E469" s="70" t="s">
        <v>189</v>
      </c>
      <c r="F469" s="401">
        <v>3</v>
      </c>
      <c r="G469" s="402">
        <f>VLOOKUP($B469,'SINAPI 2021-07-ND'!$D$3:$H$6857,5,FALSE)</f>
        <v>47.59</v>
      </c>
      <c r="H469" s="401">
        <f t="shared" si="58"/>
        <v>59.12</v>
      </c>
      <c r="I469" s="401">
        <f t="shared" si="62"/>
        <v>177.36</v>
      </c>
      <c r="J469" s="71">
        <f t="shared" si="60"/>
        <v>3.1091219419354101E-6</v>
      </c>
      <c r="K469" s="72">
        <f t="shared" si="63"/>
        <v>0.322528835189894</v>
      </c>
      <c r="L469" s="73" t="str">
        <f t="shared" si="61"/>
        <v>A</v>
      </c>
    </row>
    <row r="470" spans="1:12" ht="47.25">
      <c r="A470" s="250" t="s">
        <v>1071</v>
      </c>
      <c r="B470" s="68">
        <v>91959</v>
      </c>
      <c r="C470" s="75" t="s">
        <v>51</v>
      </c>
      <c r="D470" s="69" t="s">
        <v>1072</v>
      </c>
      <c r="E470" s="70" t="s">
        <v>189</v>
      </c>
      <c r="F470" s="401">
        <v>3</v>
      </c>
      <c r="G470" s="402">
        <f>VLOOKUP($B470,'SINAPI 2021-07-ND'!$D$3:$H$6857,5,FALSE)</f>
        <v>41.66</v>
      </c>
      <c r="H470" s="401">
        <f t="shared" si="58"/>
        <v>51.75</v>
      </c>
      <c r="I470" s="401">
        <f t="shared" si="62"/>
        <v>155.25</v>
      </c>
      <c r="J470" s="71">
        <f t="shared" si="60"/>
        <v>2.72153349957979E-6</v>
      </c>
      <c r="K470" s="72">
        <f t="shared" si="63"/>
        <v>0.32253155672339401</v>
      </c>
      <c r="L470" s="73" t="str">
        <f t="shared" si="61"/>
        <v>A</v>
      </c>
    </row>
    <row r="471" spans="1:12" ht="47.25">
      <c r="A471" s="250" t="s">
        <v>1073</v>
      </c>
      <c r="B471" s="68">
        <v>91987</v>
      </c>
      <c r="C471" s="75" t="s">
        <v>51</v>
      </c>
      <c r="D471" s="69" t="s">
        <v>1074</v>
      </c>
      <c r="E471" s="70" t="s">
        <v>189</v>
      </c>
      <c r="F471" s="401">
        <v>3</v>
      </c>
      <c r="G471" s="402">
        <f>VLOOKUP($B471,'SINAPI 2021-07-ND'!$D$3:$H$6857,5,FALSE)</f>
        <v>46.26</v>
      </c>
      <c r="H471" s="401">
        <f t="shared" si="58"/>
        <v>57.47</v>
      </c>
      <c r="I471" s="401">
        <f t="shared" si="62"/>
        <v>172.41</v>
      </c>
      <c r="J471" s="71">
        <f t="shared" si="60"/>
        <v>3.0223484100647501E-6</v>
      </c>
      <c r="K471" s="72">
        <f t="shared" si="63"/>
        <v>0.322534579071804</v>
      </c>
      <c r="L471" s="73" t="str">
        <f t="shared" si="61"/>
        <v>A</v>
      </c>
    </row>
    <row r="472" spans="1:12" ht="47.25">
      <c r="A472" s="250" t="s">
        <v>1075</v>
      </c>
      <c r="B472" s="68">
        <v>91992</v>
      </c>
      <c r="C472" s="75" t="s">
        <v>51</v>
      </c>
      <c r="D472" s="69" t="s">
        <v>1076</v>
      </c>
      <c r="E472" s="70" t="s">
        <v>189</v>
      </c>
      <c r="F472" s="401">
        <v>3</v>
      </c>
      <c r="G472" s="402">
        <f>VLOOKUP($B472,'SINAPI 2021-07-ND'!$D$3:$H$6857,5,FALSE)</f>
        <v>38.090000000000003</v>
      </c>
      <c r="H472" s="401">
        <f t="shared" si="58"/>
        <v>47.32</v>
      </c>
      <c r="I472" s="401">
        <f t="shared" si="62"/>
        <v>141.96</v>
      </c>
      <c r="J472" s="71">
        <f t="shared" si="60"/>
        <v>2.4885597140118999E-6</v>
      </c>
      <c r="K472" s="72">
        <f t="shared" si="63"/>
        <v>0.32253706763151802</v>
      </c>
      <c r="L472" s="73" t="str">
        <f t="shared" si="61"/>
        <v>A</v>
      </c>
    </row>
    <row r="473" spans="1:12" ht="47.25">
      <c r="A473" s="250" t="s">
        <v>1077</v>
      </c>
      <c r="B473" s="68">
        <v>91993</v>
      </c>
      <c r="C473" s="75" t="s">
        <v>51</v>
      </c>
      <c r="D473" s="69" t="s">
        <v>1078</v>
      </c>
      <c r="E473" s="70" t="s">
        <v>189</v>
      </c>
      <c r="F473" s="401">
        <v>3</v>
      </c>
      <c r="G473" s="402">
        <f>VLOOKUP($B473,'SINAPI 2021-07-ND'!$D$3:$H$6857,5,FALSE)</f>
        <v>40.94</v>
      </c>
      <c r="H473" s="401">
        <f t="shared" si="58"/>
        <v>50.86</v>
      </c>
      <c r="I473" s="401">
        <f t="shared" si="62"/>
        <v>152.58000000000001</v>
      </c>
      <c r="J473" s="71">
        <f t="shared" si="60"/>
        <v>2.6747283823889501E-6</v>
      </c>
      <c r="K473" s="72">
        <f t="shared" si="63"/>
        <v>0.32253974235990002</v>
      </c>
      <c r="L473" s="73" t="str">
        <f t="shared" si="61"/>
        <v>A</v>
      </c>
    </row>
    <row r="474" spans="1:12" ht="47.25">
      <c r="A474" s="250" t="s">
        <v>1079</v>
      </c>
      <c r="B474" s="68">
        <v>92000</v>
      </c>
      <c r="C474" s="75" t="s">
        <v>51</v>
      </c>
      <c r="D474" s="69" t="s">
        <v>1080</v>
      </c>
      <c r="E474" s="70" t="s">
        <v>189</v>
      </c>
      <c r="F474" s="401">
        <v>3</v>
      </c>
      <c r="G474" s="402">
        <f>VLOOKUP($B474,'SINAPI 2021-07-ND'!$D$3:$H$6857,5,FALSE)</f>
        <v>27.89</v>
      </c>
      <c r="H474" s="401">
        <f t="shared" si="58"/>
        <v>34.65</v>
      </c>
      <c r="I474" s="401">
        <f t="shared" si="62"/>
        <v>103.95</v>
      </c>
      <c r="J474" s="71">
        <f t="shared" si="60"/>
        <v>1.8222441692838599E-6</v>
      </c>
      <c r="K474" s="72">
        <f t="shared" si="63"/>
        <v>0.32254156460406902</v>
      </c>
      <c r="L474" s="73" t="str">
        <f t="shared" si="61"/>
        <v>A</v>
      </c>
    </row>
    <row r="475" spans="1:12" ht="47.25">
      <c r="A475" s="250" t="s">
        <v>1081</v>
      </c>
      <c r="B475" s="68">
        <v>92001</v>
      </c>
      <c r="C475" s="75" t="s">
        <v>51</v>
      </c>
      <c r="D475" s="69" t="s">
        <v>1082</v>
      </c>
      <c r="E475" s="70" t="s">
        <v>189</v>
      </c>
      <c r="F475" s="401">
        <v>3</v>
      </c>
      <c r="G475" s="402">
        <f>VLOOKUP($B475,'SINAPI 2021-07-ND'!$D$3:$H$6857,5,FALSE)</f>
        <v>30.74</v>
      </c>
      <c r="H475" s="401">
        <f t="shared" si="58"/>
        <v>38.19</v>
      </c>
      <c r="I475" s="401">
        <f t="shared" si="62"/>
        <v>114.57</v>
      </c>
      <c r="J475" s="71">
        <f t="shared" si="60"/>
        <v>2.0084128376609102E-6</v>
      </c>
      <c r="K475" s="72">
        <f t="shared" si="63"/>
        <v>0.322543573016907</v>
      </c>
      <c r="L475" s="73" t="str">
        <f t="shared" si="61"/>
        <v>A</v>
      </c>
    </row>
    <row r="476" spans="1:12" ht="63">
      <c r="A476" s="250" t="s">
        <v>1083</v>
      </c>
      <c r="B476" s="68">
        <v>92023</v>
      </c>
      <c r="C476" s="75" t="s">
        <v>51</v>
      </c>
      <c r="D476" s="69" t="s">
        <v>1084</v>
      </c>
      <c r="E476" s="70" t="s">
        <v>189</v>
      </c>
      <c r="F476" s="401">
        <v>3</v>
      </c>
      <c r="G476" s="402">
        <f>VLOOKUP($B476,'SINAPI 2021-07-ND'!$D$3:$H$6857,5,FALSE)</f>
        <v>46.11</v>
      </c>
      <c r="H476" s="401">
        <f t="shared" si="58"/>
        <v>57.28</v>
      </c>
      <c r="I476" s="401">
        <f t="shared" si="62"/>
        <v>171.84</v>
      </c>
      <c r="J476" s="71">
        <f t="shared" si="60"/>
        <v>3.01235630639479E-6</v>
      </c>
      <c r="K476" s="72">
        <f t="shared" si="63"/>
        <v>0.32254658537321401</v>
      </c>
      <c r="L476" s="73" t="str">
        <f t="shared" si="61"/>
        <v>A</v>
      </c>
    </row>
    <row r="477" spans="1:12" ht="63">
      <c r="A477" s="250" t="s">
        <v>1085</v>
      </c>
      <c r="B477" s="68">
        <v>92026</v>
      </c>
      <c r="C477" s="75" t="s">
        <v>51</v>
      </c>
      <c r="D477" s="69" t="s">
        <v>1086</v>
      </c>
      <c r="E477" s="70" t="s">
        <v>189</v>
      </c>
      <c r="F477" s="401">
        <v>3</v>
      </c>
      <c r="G477" s="402">
        <f>VLOOKUP($B477,'SINAPI 2021-07-ND'!$D$3:$H$6857,5,FALSE)</f>
        <v>53</v>
      </c>
      <c r="H477" s="401">
        <f t="shared" si="58"/>
        <v>65.84</v>
      </c>
      <c r="I477" s="401">
        <f t="shared" si="62"/>
        <v>197.52</v>
      </c>
      <c r="J477" s="71">
        <f t="shared" si="60"/>
        <v>3.4625268717359099E-6</v>
      </c>
      <c r="K477" s="72">
        <f t="shared" si="63"/>
        <v>0.32255004790008501</v>
      </c>
      <c r="L477" s="73" t="str">
        <f t="shared" si="61"/>
        <v>A</v>
      </c>
    </row>
    <row r="478" spans="1:12" ht="47.25">
      <c r="A478" s="250" t="s">
        <v>1087</v>
      </c>
      <c r="B478" s="68">
        <v>97590</v>
      </c>
      <c r="C478" s="75" t="s">
        <v>51</v>
      </c>
      <c r="D478" s="69" t="s">
        <v>1088</v>
      </c>
      <c r="E478" s="70" t="s">
        <v>189</v>
      </c>
      <c r="F478" s="401">
        <v>3</v>
      </c>
      <c r="G478" s="402">
        <f>VLOOKUP($B478,'SINAPI 2021-07-ND'!$D$3:$H$6857,5,FALSE)</f>
        <v>90.87</v>
      </c>
      <c r="H478" s="401">
        <f t="shared" si="58"/>
        <v>112.89</v>
      </c>
      <c r="I478" s="401">
        <f t="shared" si="62"/>
        <v>338.67</v>
      </c>
      <c r="J478" s="71">
        <f t="shared" si="60"/>
        <v>5.9368872805326104E-6</v>
      </c>
      <c r="K478" s="72">
        <f t="shared" si="63"/>
        <v>0.32255598478736602</v>
      </c>
      <c r="L478" s="73" t="str">
        <f t="shared" si="61"/>
        <v>A</v>
      </c>
    </row>
    <row r="479" spans="1:12" ht="47.25">
      <c r="A479" s="250" t="s">
        <v>1089</v>
      </c>
      <c r="B479" s="68">
        <v>97591</v>
      </c>
      <c r="C479" s="75" t="s">
        <v>51</v>
      </c>
      <c r="D479" s="69" t="s">
        <v>1090</v>
      </c>
      <c r="E479" s="70" t="s">
        <v>189</v>
      </c>
      <c r="F479" s="401">
        <v>3</v>
      </c>
      <c r="G479" s="402">
        <f>VLOOKUP($B479,'SINAPI 2021-07-ND'!$D$3:$H$6857,5,FALSE)</f>
        <v>120.99</v>
      </c>
      <c r="H479" s="401">
        <f t="shared" si="58"/>
        <v>150.31</v>
      </c>
      <c r="I479" s="401">
        <f t="shared" si="62"/>
        <v>450.93</v>
      </c>
      <c r="J479" s="71">
        <f t="shared" si="60"/>
        <v>7.9048058033205495E-6</v>
      </c>
      <c r="K479" s="72">
        <f t="shared" si="63"/>
        <v>0.32256388959316901</v>
      </c>
      <c r="L479" s="73" t="str">
        <f t="shared" si="61"/>
        <v>A</v>
      </c>
    </row>
    <row r="480" spans="1:12" ht="78.75">
      <c r="A480" s="250" t="s">
        <v>1091</v>
      </c>
      <c r="B480" s="68">
        <v>93128</v>
      </c>
      <c r="C480" s="75" t="s">
        <v>51</v>
      </c>
      <c r="D480" s="69" t="s">
        <v>1092</v>
      </c>
      <c r="E480" s="70" t="s">
        <v>189</v>
      </c>
      <c r="F480" s="401">
        <v>8</v>
      </c>
      <c r="G480" s="402">
        <f>VLOOKUP($B480,'SINAPI 2021-07-ND'!$D$3:$H$6857,5,FALSE)</f>
        <v>130.79</v>
      </c>
      <c r="H480" s="401">
        <f t="shared" si="58"/>
        <v>162.47999999999999</v>
      </c>
      <c r="I480" s="401">
        <f t="shared" si="62"/>
        <v>1299.8399999999999</v>
      </c>
      <c r="J480" s="71">
        <f t="shared" si="60"/>
        <v>2.2786203569042199E-5</v>
      </c>
      <c r="K480" s="72">
        <f t="shared" si="63"/>
        <v>0.322586675796738</v>
      </c>
      <c r="L480" s="73" t="str">
        <f t="shared" si="61"/>
        <v>A</v>
      </c>
    </row>
    <row r="481" spans="1:12" ht="78.75">
      <c r="A481" s="250" t="s">
        <v>1093</v>
      </c>
      <c r="B481" s="68">
        <v>93137</v>
      </c>
      <c r="C481" s="75" t="s">
        <v>51</v>
      </c>
      <c r="D481" s="69" t="s">
        <v>1094</v>
      </c>
      <c r="E481" s="70" t="s">
        <v>189</v>
      </c>
      <c r="F481" s="401">
        <v>8</v>
      </c>
      <c r="G481" s="402">
        <f>VLOOKUP($B481,'SINAPI 2021-07-ND'!$D$3:$H$6857,5,FALSE)</f>
        <v>158.46</v>
      </c>
      <c r="H481" s="401">
        <f t="shared" si="58"/>
        <v>196.85</v>
      </c>
      <c r="I481" s="401">
        <f t="shared" si="62"/>
        <v>1574.8</v>
      </c>
      <c r="J481" s="71">
        <f t="shared" si="60"/>
        <v>2.7606254139376901E-5</v>
      </c>
      <c r="K481" s="72">
        <f t="shared" si="63"/>
        <v>0.322614282050877</v>
      </c>
      <c r="L481" s="73" t="str">
        <f t="shared" si="61"/>
        <v>A</v>
      </c>
    </row>
    <row r="482" spans="1:12" ht="63">
      <c r="A482" s="250" t="s">
        <v>1095</v>
      </c>
      <c r="B482" s="68">
        <v>93141</v>
      </c>
      <c r="C482" s="75" t="s">
        <v>51</v>
      </c>
      <c r="D482" s="69" t="s">
        <v>1096</v>
      </c>
      <c r="E482" s="70" t="s">
        <v>189</v>
      </c>
      <c r="F482" s="401">
        <v>8</v>
      </c>
      <c r="G482" s="402">
        <f>VLOOKUP($B482,'SINAPI 2021-07-ND'!$D$3:$H$6857,5,FALSE)</f>
        <v>165.18</v>
      </c>
      <c r="H482" s="401">
        <f t="shared" si="58"/>
        <v>205.2</v>
      </c>
      <c r="I482" s="401">
        <f t="shared" si="62"/>
        <v>1641.6</v>
      </c>
      <c r="J482" s="71">
        <f t="shared" si="60"/>
        <v>2.87772585694698E-5</v>
      </c>
      <c r="K482" s="72">
        <f t="shared" si="63"/>
        <v>0.32264305930944698</v>
      </c>
      <c r="L482" s="73" t="str">
        <f t="shared" si="61"/>
        <v>A</v>
      </c>
    </row>
    <row r="483" spans="1:12" ht="63">
      <c r="A483" s="250" t="s">
        <v>1097</v>
      </c>
      <c r="B483" s="68">
        <v>93142</v>
      </c>
      <c r="C483" s="75" t="s">
        <v>51</v>
      </c>
      <c r="D483" s="69" t="s">
        <v>1098</v>
      </c>
      <c r="E483" s="70" t="s">
        <v>189</v>
      </c>
      <c r="F483" s="401">
        <v>8</v>
      </c>
      <c r="G483" s="402">
        <f>VLOOKUP($B483,'SINAPI 2021-07-ND'!$D$3:$H$6857,5,FALSE)</f>
        <v>185.03</v>
      </c>
      <c r="H483" s="401">
        <f t="shared" si="58"/>
        <v>229.86</v>
      </c>
      <c r="I483" s="401">
        <f t="shared" si="62"/>
        <v>1838.88</v>
      </c>
      <c r="J483" s="71">
        <f t="shared" si="60"/>
        <v>3.2235578239660498E-5</v>
      </c>
      <c r="K483" s="72">
        <f t="shared" si="63"/>
        <v>0.32267529488768698</v>
      </c>
      <c r="L483" s="73" t="str">
        <f t="shared" si="61"/>
        <v>A</v>
      </c>
    </row>
    <row r="484" spans="1:12" ht="63">
      <c r="A484" s="250" t="s">
        <v>1099</v>
      </c>
      <c r="B484" s="68">
        <v>93143</v>
      </c>
      <c r="C484" s="75" t="s">
        <v>51</v>
      </c>
      <c r="D484" s="69" t="s">
        <v>1100</v>
      </c>
      <c r="E484" s="70" t="s">
        <v>189</v>
      </c>
      <c r="F484" s="401">
        <v>8</v>
      </c>
      <c r="G484" s="402">
        <f>VLOOKUP($B484,'SINAPI 2021-07-ND'!$D$3:$H$6857,5,FALSE)</f>
        <v>168.03</v>
      </c>
      <c r="H484" s="401">
        <f t="shared" si="58"/>
        <v>208.74</v>
      </c>
      <c r="I484" s="401">
        <f t="shared" si="62"/>
        <v>1669.92</v>
      </c>
      <c r="J484" s="71">
        <f t="shared" si="60"/>
        <v>2.9273708351808601E-5</v>
      </c>
      <c r="K484" s="72">
        <f t="shared" si="63"/>
        <v>0.32270456859603802</v>
      </c>
      <c r="L484" s="73" t="str">
        <f t="shared" si="61"/>
        <v>A</v>
      </c>
    </row>
    <row r="485" spans="1:12" ht="78.75">
      <c r="A485" s="250" t="s">
        <v>1101</v>
      </c>
      <c r="B485" s="68">
        <v>93144</v>
      </c>
      <c r="C485" s="75" t="s">
        <v>51</v>
      </c>
      <c r="D485" s="69" t="s">
        <v>1102</v>
      </c>
      <c r="E485" s="70" t="s">
        <v>189</v>
      </c>
      <c r="F485" s="401">
        <v>8</v>
      </c>
      <c r="G485" s="402">
        <f>VLOOKUP($B485,'SINAPI 2021-07-ND'!$D$3:$H$6857,5,FALSE)</f>
        <v>228.68</v>
      </c>
      <c r="H485" s="401">
        <f t="shared" si="58"/>
        <v>284.08999999999997</v>
      </c>
      <c r="I485" s="401">
        <f t="shared" si="62"/>
        <v>2272.7199999999998</v>
      </c>
      <c r="J485" s="71">
        <f t="shared" si="60"/>
        <v>3.9840796232946802E-5</v>
      </c>
      <c r="K485" s="72">
        <f t="shared" si="63"/>
        <v>0.322744409392271</v>
      </c>
      <c r="L485" s="73" t="str">
        <f t="shared" si="61"/>
        <v>A</v>
      </c>
    </row>
    <row r="486" spans="1:12" ht="94.5">
      <c r="A486" s="250" t="s">
        <v>1103</v>
      </c>
      <c r="B486" s="68">
        <v>93145</v>
      </c>
      <c r="C486" s="75" t="s">
        <v>51</v>
      </c>
      <c r="D486" s="69" t="s">
        <v>1104</v>
      </c>
      <c r="E486" s="70" t="s">
        <v>189</v>
      </c>
      <c r="F486" s="401">
        <v>8</v>
      </c>
      <c r="G486" s="402">
        <f>VLOOKUP($B486,'SINAPI 2021-07-ND'!$D$3:$H$6857,5,FALSE)</f>
        <v>205.07</v>
      </c>
      <c r="H486" s="401">
        <f t="shared" si="58"/>
        <v>254.76</v>
      </c>
      <c r="I486" s="401">
        <f t="shared" si="62"/>
        <v>2038.08</v>
      </c>
      <c r="J486" s="71">
        <f t="shared" si="60"/>
        <v>3.5727555522213102E-5</v>
      </c>
      <c r="K486" s="72">
        <f t="shared" si="63"/>
        <v>0.32278013694779401</v>
      </c>
      <c r="L486" s="73" t="str">
        <f t="shared" si="61"/>
        <v>A</v>
      </c>
    </row>
    <row r="487" spans="1:12" ht="31.5">
      <c r="A487" s="250" t="s">
        <v>1105</v>
      </c>
      <c r="B487" s="68">
        <v>96985</v>
      </c>
      <c r="C487" s="75" t="s">
        <v>51</v>
      </c>
      <c r="D487" s="69" t="s">
        <v>1106</v>
      </c>
      <c r="E487" s="70" t="s">
        <v>189</v>
      </c>
      <c r="F487" s="401">
        <v>3</v>
      </c>
      <c r="G487" s="402">
        <f>VLOOKUP($B487,'SINAPI 2021-07-ND'!$D$3:$H$6857,5,FALSE)</f>
        <v>51.01</v>
      </c>
      <c r="H487" s="401">
        <f t="shared" si="58"/>
        <v>63.37</v>
      </c>
      <c r="I487" s="401">
        <f t="shared" si="62"/>
        <v>190.11</v>
      </c>
      <c r="J487" s="71">
        <f t="shared" si="60"/>
        <v>3.3326295240264999E-6</v>
      </c>
      <c r="K487" s="72">
        <f t="shared" si="63"/>
        <v>0.32278346957731802</v>
      </c>
      <c r="L487" s="73" t="str">
        <f t="shared" si="61"/>
        <v>A</v>
      </c>
    </row>
    <row r="488" spans="1:12" ht="31.5">
      <c r="A488" s="250" t="s">
        <v>1107</v>
      </c>
      <c r="B488" s="68">
        <v>96986</v>
      </c>
      <c r="C488" s="75" t="s">
        <v>51</v>
      </c>
      <c r="D488" s="69" t="s">
        <v>1108</v>
      </c>
      <c r="E488" s="70" t="s">
        <v>189</v>
      </c>
      <c r="F488" s="401">
        <v>3</v>
      </c>
      <c r="G488" s="402">
        <f>VLOOKUP($B488,'SINAPI 2021-07-ND'!$D$3:$H$6857,5,FALSE)</f>
        <v>76.3</v>
      </c>
      <c r="H488" s="401">
        <f t="shared" si="58"/>
        <v>94.79</v>
      </c>
      <c r="I488" s="401">
        <f t="shared" si="62"/>
        <v>284.37</v>
      </c>
      <c r="J488" s="71">
        <f t="shared" si="60"/>
        <v>4.98500793092113E-6</v>
      </c>
      <c r="K488" s="72">
        <f t="shared" si="63"/>
        <v>0.32278845458524902</v>
      </c>
      <c r="L488" s="73" t="str">
        <f t="shared" si="61"/>
        <v>A</v>
      </c>
    </row>
    <row r="489" spans="1:12" ht="63">
      <c r="A489" s="250" t="s">
        <v>1109</v>
      </c>
      <c r="B489" s="68">
        <v>98264</v>
      </c>
      <c r="C489" s="75" t="s">
        <v>51</v>
      </c>
      <c r="D489" s="69" t="s">
        <v>1110</v>
      </c>
      <c r="E489" s="70" t="s">
        <v>62</v>
      </c>
      <c r="F489" s="401">
        <v>300</v>
      </c>
      <c r="G489" s="402">
        <f>VLOOKUP($B489,'SINAPI 2021-07-ND'!$D$3:$H$6857,5,FALSE)</f>
        <v>4.82</v>
      </c>
      <c r="H489" s="401">
        <f t="shared" si="58"/>
        <v>5.99</v>
      </c>
      <c r="I489" s="401">
        <f t="shared" si="62"/>
        <v>1797</v>
      </c>
      <c r="J489" s="71">
        <f t="shared" si="60"/>
        <v>3.1501421570015403E-5</v>
      </c>
      <c r="K489" s="72">
        <f t="shared" si="63"/>
        <v>0.32281995600681901</v>
      </c>
      <c r="L489" s="73" t="str">
        <f t="shared" si="61"/>
        <v>A</v>
      </c>
    </row>
    <row r="490" spans="1:12" ht="31.5">
      <c r="A490" s="395">
        <v>16</v>
      </c>
      <c r="B490" s="396"/>
      <c r="C490" s="396"/>
      <c r="D490" s="398" t="s">
        <v>1111</v>
      </c>
      <c r="E490" s="399"/>
      <c r="F490" s="406"/>
      <c r="G490" s="406"/>
      <c r="H490" s="406"/>
      <c r="I490" s="406">
        <f>SUM(I491:I547)</f>
        <v>31899484.920000002</v>
      </c>
      <c r="J490" s="71"/>
      <c r="K490" s="72">
        <f t="shared" si="63"/>
        <v>0.32281995600681901</v>
      </c>
      <c r="L490" s="73" t="str">
        <f t="shared" si="61"/>
        <v>A</v>
      </c>
    </row>
    <row r="491" spans="1:12" ht="47.25">
      <c r="A491" s="250" t="s">
        <v>1112</v>
      </c>
      <c r="B491" s="68">
        <v>100576</v>
      </c>
      <c r="C491" s="75" t="s">
        <v>51</v>
      </c>
      <c r="D491" s="69" t="s">
        <v>1113</v>
      </c>
      <c r="E491" s="70" t="s">
        <v>59</v>
      </c>
      <c r="F491" s="401">
        <v>35000</v>
      </c>
      <c r="G491" s="402">
        <f>VLOOKUP($B491,'SINAPI 2021-07-ND'!$D$3:$H$6857,5,FALSE)</f>
        <v>1.62</v>
      </c>
      <c r="H491" s="401">
        <f t="shared" ref="H491:H547" si="64">ROUND(G491*1.2423,2)</f>
        <v>2.0099999999999998</v>
      </c>
      <c r="I491" s="401">
        <f t="shared" ref="I491:I517" si="65">ROUND(F491*H491,2)</f>
        <v>70350</v>
      </c>
      <c r="J491" s="71">
        <f t="shared" si="60"/>
        <v>1.2332359529496799E-3</v>
      </c>
      <c r="K491" s="72">
        <f t="shared" si="63"/>
        <v>0.32405319195976801</v>
      </c>
      <c r="L491" s="73" t="str">
        <f t="shared" si="61"/>
        <v>A</v>
      </c>
    </row>
    <row r="492" spans="1:12" ht="78.75">
      <c r="A492" s="250" t="s">
        <v>1114</v>
      </c>
      <c r="B492" s="68">
        <v>100572</v>
      </c>
      <c r="C492" s="75" t="s">
        <v>51</v>
      </c>
      <c r="D492" s="69" t="s">
        <v>1115</v>
      </c>
      <c r="E492" s="70" t="s">
        <v>108</v>
      </c>
      <c r="F492" s="401">
        <v>5000</v>
      </c>
      <c r="G492" s="401">
        <v>77.260000000000005</v>
      </c>
      <c r="H492" s="401">
        <f t="shared" si="64"/>
        <v>95.98</v>
      </c>
      <c r="I492" s="401">
        <f t="shared" si="65"/>
        <v>479900</v>
      </c>
      <c r="J492" s="71">
        <f t="shared" si="60"/>
        <v>8.4126500898443896E-3</v>
      </c>
      <c r="K492" s="72">
        <f t="shared" si="63"/>
        <v>0.33246584204961299</v>
      </c>
      <c r="L492" s="73" t="str">
        <f t="shared" si="61"/>
        <v>A</v>
      </c>
    </row>
    <row r="493" spans="1:12" ht="63">
      <c r="A493" s="250" t="s">
        <v>1116</v>
      </c>
      <c r="B493" s="68">
        <v>96396</v>
      </c>
      <c r="C493" s="75" t="s">
        <v>51</v>
      </c>
      <c r="D493" s="69" t="s">
        <v>1117</v>
      </c>
      <c r="E493" s="70" t="s">
        <v>108</v>
      </c>
      <c r="F493" s="401">
        <v>5500</v>
      </c>
      <c r="G493" s="401">
        <v>121.22</v>
      </c>
      <c r="H493" s="401">
        <f t="shared" si="64"/>
        <v>150.59</v>
      </c>
      <c r="I493" s="401">
        <f t="shared" si="65"/>
        <v>828245</v>
      </c>
      <c r="J493" s="71">
        <f t="shared" si="60"/>
        <v>1.45191401826697E-2</v>
      </c>
      <c r="K493" s="72">
        <f t="shared" si="63"/>
        <v>0.34698498223228202</v>
      </c>
      <c r="L493" s="73" t="str">
        <f t="shared" si="61"/>
        <v>A</v>
      </c>
    </row>
    <row r="494" spans="1:12" ht="47.25">
      <c r="A494" s="250" t="s">
        <v>1118</v>
      </c>
      <c r="B494" s="68">
        <v>95875</v>
      </c>
      <c r="C494" s="75" t="s">
        <v>51</v>
      </c>
      <c r="D494" s="103" t="s">
        <v>1119</v>
      </c>
      <c r="E494" s="70" t="s">
        <v>1120</v>
      </c>
      <c r="F494" s="401">
        <f>(F493+(0.6*F492))*10</f>
        <v>85000</v>
      </c>
      <c r="G494" s="401">
        <v>1.67</v>
      </c>
      <c r="H494" s="401">
        <f t="shared" si="64"/>
        <v>2.0699999999999998</v>
      </c>
      <c r="I494" s="401">
        <f t="shared" si="65"/>
        <v>175950</v>
      </c>
      <c r="J494" s="71">
        <f t="shared" si="60"/>
        <v>3.0844046328570998E-3</v>
      </c>
      <c r="K494" s="72">
        <f t="shared" si="63"/>
        <v>0.350069386865139</v>
      </c>
      <c r="L494" s="73" t="str">
        <f t="shared" si="61"/>
        <v>A</v>
      </c>
    </row>
    <row r="495" spans="1:12" ht="31.5">
      <c r="A495" s="250" t="s">
        <v>1121</v>
      </c>
      <c r="B495" s="68">
        <v>2592</v>
      </c>
      <c r="C495" s="75" t="s">
        <v>83</v>
      </c>
      <c r="D495" s="69" t="s">
        <v>1122</v>
      </c>
      <c r="E495" s="70" t="s">
        <v>59</v>
      </c>
      <c r="F495" s="401">
        <v>110000</v>
      </c>
      <c r="G495" s="402">
        <v>8.84</v>
      </c>
      <c r="H495" s="401">
        <f t="shared" si="64"/>
        <v>10.98</v>
      </c>
      <c r="I495" s="401">
        <f t="shared" si="65"/>
        <v>1207800</v>
      </c>
      <c r="J495" s="71">
        <f t="shared" si="60"/>
        <v>2.1172741776441E-2</v>
      </c>
      <c r="K495" s="72">
        <f t="shared" si="63"/>
        <v>0.37124212864158002</v>
      </c>
      <c r="L495" s="73" t="str">
        <f t="shared" si="61"/>
        <v>A</v>
      </c>
    </row>
    <row r="496" spans="1:12" ht="31.5">
      <c r="A496" s="250" t="s">
        <v>1123</v>
      </c>
      <c r="B496" s="68">
        <v>96402</v>
      </c>
      <c r="C496" s="75" t="s">
        <v>51</v>
      </c>
      <c r="D496" s="69" t="s">
        <v>1124</v>
      </c>
      <c r="E496" s="70" t="s">
        <v>59</v>
      </c>
      <c r="F496" s="401">
        <v>6450</v>
      </c>
      <c r="G496" s="402">
        <f>VLOOKUP($B496,'SINAPI 2021-07-ND'!$D$3:$H$6857,5,FALSE)</f>
        <v>2.2200000000000002</v>
      </c>
      <c r="H496" s="401">
        <f t="shared" si="64"/>
        <v>2.76</v>
      </c>
      <c r="I496" s="401">
        <f t="shared" si="65"/>
        <v>17802</v>
      </c>
      <c r="J496" s="71">
        <f t="shared" si="60"/>
        <v>3.1206917461848303E-4</v>
      </c>
      <c r="K496" s="72">
        <f t="shared" si="63"/>
        <v>0.37155419781619903</v>
      </c>
      <c r="L496" s="73" t="str">
        <f t="shared" si="61"/>
        <v>A</v>
      </c>
    </row>
    <row r="497" spans="1:12" ht="47.25">
      <c r="A497" s="250" t="s">
        <v>1125</v>
      </c>
      <c r="B497" s="68">
        <v>96001</v>
      </c>
      <c r="C497" s="75" t="s">
        <v>51</v>
      </c>
      <c r="D497" s="69" t="s">
        <v>1126</v>
      </c>
      <c r="E497" s="70" t="s">
        <v>59</v>
      </c>
      <c r="F497" s="401">
        <v>45000</v>
      </c>
      <c r="G497" s="402">
        <f>VLOOKUP($B497,'SINAPI 2021-07-ND'!$D$3:$H$6857,5,FALSE)</f>
        <v>6.26</v>
      </c>
      <c r="H497" s="401">
        <f t="shared" si="64"/>
        <v>7.78</v>
      </c>
      <c r="I497" s="401">
        <f t="shared" si="65"/>
        <v>350100</v>
      </c>
      <c r="J497" s="71">
        <f t="shared" si="60"/>
        <v>6.1372552541248604E-3</v>
      </c>
      <c r="K497" s="72">
        <f t="shared" si="63"/>
        <v>0.37769145307032398</v>
      </c>
      <c r="L497" s="73" t="str">
        <f t="shared" si="61"/>
        <v>A</v>
      </c>
    </row>
    <row r="498" spans="1:12" ht="63">
      <c r="A498" s="250" t="s">
        <v>1127</v>
      </c>
      <c r="B498" s="68">
        <v>1518</v>
      </c>
      <c r="C498" s="75" t="s">
        <v>51</v>
      </c>
      <c r="D498" s="69" t="s">
        <v>1128</v>
      </c>
      <c r="E498" s="70" t="s">
        <v>1129</v>
      </c>
      <c r="F498" s="401">
        <v>13200</v>
      </c>
      <c r="G498" s="402">
        <v>385</v>
      </c>
      <c r="H498" s="401">
        <f t="shared" si="64"/>
        <v>478.29</v>
      </c>
      <c r="I498" s="401">
        <f t="shared" si="65"/>
        <v>6313428</v>
      </c>
      <c r="J498" s="71">
        <f t="shared" si="60"/>
        <v>0.110674433489115</v>
      </c>
      <c r="K498" s="72">
        <f t="shared" si="63"/>
        <v>0.48836588655943802</v>
      </c>
      <c r="L498" s="73" t="str">
        <f t="shared" si="61"/>
        <v>A</v>
      </c>
    </row>
    <row r="499" spans="1:12" ht="94.5">
      <c r="A499" s="250" t="s">
        <v>1130</v>
      </c>
      <c r="B499" s="68">
        <v>140</v>
      </c>
      <c r="C499" s="68" t="s">
        <v>75</v>
      </c>
      <c r="D499" s="69" t="s">
        <v>1131</v>
      </c>
      <c r="E499" s="70" t="s">
        <v>1129</v>
      </c>
      <c r="F499" s="401">
        <v>5280</v>
      </c>
      <c r="G499" s="401">
        <f>COMPOSIÇÕES!H1217</f>
        <v>146.29040800000001</v>
      </c>
      <c r="H499" s="401">
        <f t="shared" si="64"/>
        <v>181.74</v>
      </c>
      <c r="I499" s="401">
        <f t="shared" si="65"/>
        <v>959587.2</v>
      </c>
      <c r="J499" s="71">
        <f t="shared" si="60"/>
        <v>1.6821569794318699E-2</v>
      </c>
      <c r="K499" s="72">
        <f t="shared" si="63"/>
        <v>0.50518745635375695</v>
      </c>
      <c r="L499" s="73" t="str">
        <f t="shared" si="61"/>
        <v>B</v>
      </c>
    </row>
    <row r="500" spans="1:12" ht="94.5">
      <c r="A500" s="250" t="s">
        <v>1132</v>
      </c>
      <c r="B500" s="68">
        <v>141</v>
      </c>
      <c r="C500" s="68" t="s">
        <v>75</v>
      </c>
      <c r="D500" s="69" t="s">
        <v>1133</v>
      </c>
      <c r="E500" s="70" t="s">
        <v>1129</v>
      </c>
      <c r="F500" s="401">
        <v>3300</v>
      </c>
      <c r="G500" s="401">
        <f>COMPOSIÇÕES!H1234</f>
        <v>167.4031765</v>
      </c>
      <c r="H500" s="401">
        <f t="shared" si="64"/>
        <v>207.96</v>
      </c>
      <c r="I500" s="401">
        <f t="shared" si="65"/>
        <v>686268</v>
      </c>
      <c r="J500" s="71">
        <f t="shared" si="60"/>
        <v>1.20302824585483E-2</v>
      </c>
      <c r="K500" s="72">
        <f t="shared" si="63"/>
        <v>0.51721773881230504</v>
      </c>
      <c r="L500" s="73" t="str">
        <f t="shared" si="61"/>
        <v>B</v>
      </c>
    </row>
    <row r="501" spans="1:12" ht="78.75">
      <c r="A501" s="250" t="s">
        <v>1134</v>
      </c>
      <c r="B501" s="68">
        <v>142</v>
      </c>
      <c r="C501" s="68" t="s">
        <v>75</v>
      </c>
      <c r="D501" s="69" t="s">
        <v>1135</v>
      </c>
      <c r="E501" s="70" t="s">
        <v>1129</v>
      </c>
      <c r="F501" s="401">
        <v>1980</v>
      </c>
      <c r="G501" s="401">
        <f>COMPOSIÇÕES!H1251</f>
        <v>171.62573019999999</v>
      </c>
      <c r="H501" s="401">
        <f t="shared" si="64"/>
        <v>213.21</v>
      </c>
      <c r="I501" s="401">
        <f t="shared" si="65"/>
        <v>422155.8</v>
      </c>
      <c r="J501" s="71">
        <f t="shared" si="60"/>
        <v>7.4003938920573697E-3</v>
      </c>
      <c r="K501" s="72">
        <f t="shared" si="63"/>
        <v>0.52461813270436297</v>
      </c>
      <c r="L501" s="73" t="str">
        <f t="shared" si="61"/>
        <v>B</v>
      </c>
    </row>
    <row r="502" spans="1:12" ht="78.75">
      <c r="A502" s="250" t="s">
        <v>1136</v>
      </c>
      <c r="B502" s="68">
        <v>143</v>
      </c>
      <c r="C502" s="68" t="s">
        <v>75</v>
      </c>
      <c r="D502" s="69" t="s">
        <v>1137</v>
      </c>
      <c r="E502" s="70" t="s">
        <v>1129</v>
      </c>
      <c r="F502" s="401">
        <v>1320</v>
      </c>
      <c r="G502" s="401">
        <f>COMPOSIÇÕES!H1270</f>
        <v>180.0708376</v>
      </c>
      <c r="H502" s="401">
        <f t="shared" si="64"/>
        <v>223.7</v>
      </c>
      <c r="I502" s="401">
        <f t="shared" si="65"/>
        <v>295284</v>
      </c>
      <c r="J502" s="71">
        <f t="shared" si="60"/>
        <v>5.1763304211911096E-3</v>
      </c>
      <c r="K502" s="72">
        <f t="shared" si="63"/>
        <v>0.529794463125554</v>
      </c>
      <c r="L502" s="73" t="str">
        <f t="shared" si="61"/>
        <v>B</v>
      </c>
    </row>
    <row r="503" spans="1:12" ht="94.5">
      <c r="A503" s="250" t="s">
        <v>1138</v>
      </c>
      <c r="B503" s="68">
        <v>144</v>
      </c>
      <c r="C503" s="68" t="s">
        <v>75</v>
      </c>
      <c r="D503" s="69" t="s">
        <v>1139</v>
      </c>
      <c r="E503" s="70" t="s">
        <v>1129</v>
      </c>
      <c r="F503" s="401">
        <v>660</v>
      </c>
      <c r="G503" s="401">
        <f>COMPOSIÇÕES!H1287</f>
        <v>188.51594499999999</v>
      </c>
      <c r="H503" s="401">
        <f t="shared" si="64"/>
        <v>234.19</v>
      </c>
      <c r="I503" s="401">
        <f t="shared" si="65"/>
        <v>154565.4</v>
      </c>
      <c r="J503" s="71">
        <f t="shared" si="60"/>
        <v>2.7095324571719801E-3</v>
      </c>
      <c r="K503" s="72">
        <f t="shared" si="63"/>
        <v>0.53250399558272599</v>
      </c>
      <c r="L503" s="73" t="str">
        <f t="shared" si="61"/>
        <v>B</v>
      </c>
    </row>
    <row r="504" spans="1:12" ht="94.5">
      <c r="A504" s="250" t="s">
        <v>1140</v>
      </c>
      <c r="B504" s="68">
        <v>145</v>
      </c>
      <c r="C504" s="68" t="s">
        <v>75</v>
      </c>
      <c r="D504" s="69" t="s">
        <v>1141</v>
      </c>
      <c r="E504" s="70" t="s">
        <v>1129</v>
      </c>
      <c r="F504" s="401">
        <v>660</v>
      </c>
      <c r="G504" s="401">
        <f>COMPOSIÇÕES!H1306</f>
        <v>196.9610524</v>
      </c>
      <c r="H504" s="401">
        <f t="shared" si="64"/>
        <v>244.68</v>
      </c>
      <c r="I504" s="401">
        <f t="shared" si="65"/>
        <v>161488.79999999999</v>
      </c>
      <c r="J504" s="71">
        <f t="shared" si="60"/>
        <v>2.8308997037484098E-3</v>
      </c>
      <c r="K504" s="72">
        <f t="shared" si="63"/>
        <v>0.53533489528647404</v>
      </c>
      <c r="L504" s="73" t="str">
        <f t="shared" si="61"/>
        <v>B</v>
      </c>
    </row>
    <row r="505" spans="1:12" ht="94.5">
      <c r="A505" s="250" t="s">
        <v>1142</v>
      </c>
      <c r="B505" s="68">
        <v>146</v>
      </c>
      <c r="C505" s="68" t="s">
        <v>75</v>
      </c>
      <c r="D505" s="69" t="s">
        <v>1143</v>
      </c>
      <c r="E505" s="104" t="s">
        <v>1144</v>
      </c>
      <c r="F505" s="401">
        <f>12*15</f>
        <v>180</v>
      </c>
      <c r="G505" s="401">
        <f>COMPOSIÇÕES!H1317</f>
        <v>62540.086838399999</v>
      </c>
      <c r="H505" s="401">
        <f t="shared" si="64"/>
        <v>77693.55</v>
      </c>
      <c r="I505" s="401">
        <f t="shared" si="65"/>
        <v>13984839</v>
      </c>
      <c r="J505" s="71">
        <f t="shared" si="60"/>
        <v>0.24515431771162599</v>
      </c>
      <c r="K505" s="72">
        <f t="shared" si="63"/>
        <v>0.78048921299810003</v>
      </c>
      <c r="L505" s="73" t="str">
        <f t="shared" si="61"/>
        <v>B</v>
      </c>
    </row>
    <row r="506" spans="1:12" ht="63">
      <c r="A506" s="250" t="s">
        <v>1145</v>
      </c>
      <c r="B506" s="68">
        <v>147</v>
      </c>
      <c r="C506" s="68" t="s">
        <v>75</v>
      </c>
      <c r="D506" s="69" t="s">
        <v>1146</v>
      </c>
      <c r="E506" s="70" t="s">
        <v>1147</v>
      </c>
      <c r="F506" s="401">
        <v>300</v>
      </c>
      <c r="G506" s="401">
        <f>COMPOSIÇÕES!H1327</f>
        <v>401.964</v>
      </c>
      <c r="H506" s="401">
        <f t="shared" si="64"/>
        <v>499.36</v>
      </c>
      <c r="I506" s="401">
        <f t="shared" si="65"/>
        <v>149808</v>
      </c>
      <c r="J506" s="71">
        <f t="shared" si="60"/>
        <v>2.6261352045413799E-3</v>
      </c>
      <c r="K506" s="72">
        <f t="shared" si="63"/>
        <v>0.78311534820264195</v>
      </c>
      <c r="L506" s="73" t="str">
        <f t="shared" si="61"/>
        <v>B</v>
      </c>
    </row>
    <row r="507" spans="1:12" ht="63">
      <c r="A507" s="250" t="s">
        <v>1148</v>
      </c>
      <c r="B507" s="68">
        <v>148</v>
      </c>
      <c r="C507" s="68" t="s">
        <v>75</v>
      </c>
      <c r="D507" s="69" t="s">
        <v>1149</v>
      </c>
      <c r="E507" s="70" t="s">
        <v>1147</v>
      </c>
      <c r="F507" s="401">
        <v>200</v>
      </c>
      <c r="G507" s="401">
        <f>COMPOSIÇÕES!H1337</f>
        <v>380.83800000000002</v>
      </c>
      <c r="H507" s="401">
        <f t="shared" si="64"/>
        <v>473.12</v>
      </c>
      <c r="I507" s="401">
        <f t="shared" si="65"/>
        <v>94624</v>
      </c>
      <c r="J507" s="71">
        <f t="shared" si="60"/>
        <v>1.65875932923825E-3</v>
      </c>
      <c r="K507" s="72">
        <f t="shared" si="63"/>
        <v>0.78477410753188004</v>
      </c>
      <c r="L507" s="73" t="str">
        <f t="shared" si="61"/>
        <v>B</v>
      </c>
    </row>
    <row r="508" spans="1:12" ht="63">
      <c r="A508" s="250" t="s">
        <v>1150</v>
      </c>
      <c r="B508" s="68">
        <v>149</v>
      </c>
      <c r="C508" s="68" t="s">
        <v>75</v>
      </c>
      <c r="D508" s="69" t="s">
        <v>1151</v>
      </c>
      <c r="E508" s="70" t="s">
        <v>1147</v>
      </c>
      <c r="F508" s="401">
        <v>100</v>
      </c>
      <c r="G508" s="401">
        <f>COMPOSIÇÕES!H1347</f>
        <v>414.63959999999997</v>
      </c>
      <c r="H508" s="401">
        <f t="shared" si="64"/>
        <v>515.11</v>
      </c>
      <c r="I508" s="401">
        <f t="shared" si="65"/>
        <v>51511</v>
      </c>
      <c r="J508" s="71">
        <f t="shared" si="60"/>
        <v>9.0298816165445802E-4</v>
      </c>
      <c r="K508" s="72">
        <f t="shared" si="63"/>
        <v>0.78567709569353394</v>
      </c>
      <c r="L508" s="73" t="str">
        <f t="shared" si="61"/>
        <v>B</v>
      </c>
    </row>
    <row r="509" spans="1:12" ht="63">
      <c r="A509" s="250" t="s">
        <v>1152</v>
      </c>
      <c r="B509" s="68">
        <v>150</v>
      </c>
      <c r="C509" s="68" t="s">
        <v>75</v>
      </c>
      <c r="D509" s="69" t="s">
        <v>1153</v>
      </c>
      <c r="E509" s="70" t="s">
        <v>1147</v>
      </c>
      <c r="F509" s="401">
        <v>300</v>
      </c>
      <c r="G509" s="401">
        <f>COMPOSIÇÕES!H1357</f>
        <v>423.09</v>
      </c>
      <c r="H509" s="401">
        <f t="shared" si="64"/>
        <v>525.6</v>
      </c>
      <c r="I509" s="401">
        <f t="shared" si="65"/>
        <v>157680</v>
      </c>
      <c r="J509" s="71">
        <f t="shared" si="60"/>
        <v>2.7641314152253901E-3</v>
      </c>
      <c r="K509" s="72">
        <f t="shared" si="63"/>
        <v>0.78844122710875997</v>
      </c>
      <c r="L509" s="73" t="str">
        <f t="shared" si="61"/>
        <v>B</v>
      </c>
    </row>
    <row r="510" spans="1:12" ht="63">
      <c r="A510" s="250" t="s">
        <v>1154</v>
      </c>
      <c r="B510" s="68">
        <v>151</v>
      </c>
      <c r="C510" s="68" t="s">
        <v>75</v>
      </c>
      <c r="D510" s="69" t="s">
        <v>1155</v>
      </c>
      <c r="E510" s="70" t="s">
        <v>1147</v>
      </c>
      <c r="F510" s="401">
        <v>774</v>
      </c>
      <c r="G510" s="401">
        <f>COMPOSIÇÕES!H1367</f>
        <v>465.34199999999998</v>
      </c>
      <c r="H510" s="401">
        <f t="shared" si="64"/>
        <v>578.09</v>
      </c>
      <c r="I510" s="401">
        <f t="shared" si="65"/>
        <v>447441.66</v>
      </c>
      <c r="J510" s="71">
        <f t="shared" si="60"/>
        <v>7.8436551806608107E-3</v>
      </c>
      <c r="K510" s="72">
        <f t="shared" si="63"/>
        <v>0.79628488228942096</v>
      </c>
      <c r="L510" s="73" t="str">
        <f t="shared" si="61"/>
        <v>B</v>
      </c>
    </row>
    <row r="511" spans="1:12" ht="94.5">
      <c r="A511" s="250" t="s">
        <v>1156</v>
      </c>
      <c r="B511" s="68">
        <v>152</v>
      </c>
      <c r="C511" s="68" t="s">
        <v>75</v>
      </c>
      <c r="D511" s="69" t="s">
        <v>1157</v>
      </c>
      <c r="E511" s="104" t="s">
        <v>1144</v>
      </c>
      <c r="F511" s="401">
        <v>15</v>
      </c>
      <c r="G511" s="401">
        <f>COMPOSIÇÕES!H1375</f>
        <v>69401.368000000002</v>
      </c>
      <c r="H511" s="401">
        <f t="shared" si="64"/>
        <v>86217.32</v>
      </c>
      <c r="I511" s="401">
        <f t="shared" si="65"/>
        <v>1293259.8</v>
      </c>
      <c r="J511" s="71">
        <f t="shared" si="60"/>
        <v>2.2670852620675402E-2</v>
      </c>
      <c r="K511" s="72">
        <f t="shared" si="63"/>
        <v>0.81895573491009599</v>
      </c>
      <c r="L511" s="73" t="str">
        <f t="shared" si="61"/>
        <v>C</v>
      </c>
    </row>
    <row r="512" spans="1:12" ht="63">
      <c r="A512" s="250" t="s">
        <v>1158</v>
      </c>
      <c r="B512" s="68">
        <v>153</v>
      </c>
      <c r="C512" s="68" t="s">
        <v>75</v>
      </c>
      <c r="D512" s="69" t="s">
        <v>1159</v>
      </c>
      <c r="E512" s="70" t="s">
        <v>1147</v>
      </c>
      <c r="F512" s="401">
        <v>50</v>
      </c>
      <c r="G512" s="401">
        <f>COMPOSIÇÕES!H1383</f>
        <v>422.16899999999998</v>
      </c>
      <c r="H512" s="401">
        <f t="shared" si="64"/>
        <v>524.46</v>
      </c>
      <c r="I512" s="401">
        <f t="shared" si="65"/>
        <v>26223</v>
      </c>
      <c r="J512" s="71">
        <f t="shared" si="60"/>
        <v>4.5968935883723602E-4</v>
      </c>
      <c r="K512" s="72">
        <f t="shared" si="63"/>
        <v>0.81941542426893299</v>
      </c>
      <c r="L512" s="73" t="str">
        <f t="shared" si="61"/>
        <v>C</v>
      </c>
    </row>
    <row r="513" spans="1:12" ht="63">
      <c r="A513" s="250" t="s">
        <v>1160</v>
      </c>
      <c r="B513" s="68">
        <v>154</v>
      </c>
      <c r="C513" s="68" t="s">
        <v>75</v>
      </c>
      <c r="D513" s="69" t="s">
        <v>1161</v>
      </c>
      <c r="E513" s="70" t="s">
        <v>1147</v>
      </c>
      <c r="F513" s="401">
        <v>40</v>
      </c>
      <c r="G513" s="401">
        <f>COMPOSIÇÕES!H1391</f>
        <v>407.28100000000001</v>
      </c>
      <c r="H513" s="401">
        <f t="shared" si="64"/>
        <v>505.97</v>
      </c>
      <c r="I513" s="401">
        <f t="shared" si="65"/>
        <v>20238.8</v>
      </c>
      <c r="J513" s="71">
        <f t="shared" si="60"/>
        <v>3.5478629430786199E-4</v>
      </c>
      <c r="K513" s="72">
        <f t="shared" si="63"/>
        <v>0.81977021056324095</v>
      </c>
      <c r="L513" s="73" t="str">
        <f t="shared" si="61"/>
        <v>C</v>
      </c>
    </row>
    <row r="514" spans="1:12" ht="63">
      <c r="A514" s="250" t="s">
        <v>1162</v>
      </c>
      <c r="B514" s="68">
        <v>155</v>
      </c>
      <c r="C514" s="68" t="s">
        <v>75</v>
      </c>
      <c r="D514" s="69" t="s">
        <v>1163</v>
      </c>
      <c r="E514" s="70" t="s">
        <v>1147</v>
      </c>
      <c r="F514" s="401">
        <v>40</v>
      </c>
      <c r="G514" s="401">
        <f>COMPOSIÇÕES!H1399</f>
        <v>431.10180000000003</v>
      </c>
      <c r="H514" s="401">
        <f t="shared" si="64"/>
        <v>535.55999999999995</v>
      </c>
      <c r="I514" s="401">
        <f t="shared" si="65"/>
        <v>21422.400000000001</v>
      </c>
      <c r="J514" s="71">
        <f t="shared" si="60"/>
        <v>3.7553480992849001E-4</v>
      </c>
      <c r="K514" s="72">
        <f t="shared" si="63"/>
        <v>0.82014574537316998</v>
      </c>
      <c r="L514" s="73" t="str">
        <f t="shared" si="61"/>
        <v>C</v>
      </c>
    </row>
    <row r="515" spans="1:12" ht="63">
      <c r="A515" s="250" t="s">
        <v>1164</v>
      </c>
      <c r="B515" s="68">
        <v>156</v>
      </c>
      <c r="C515" s="68" t="s">
        <v>75</v>
      </c>
      <c r="D515" s="69" t="s">
        <v>1165</v>
      </c>
      <c r="E515" s="70" t="s">
        <v>1147</v>
      </c>
      <c r="F515" s="401">
        <v>40</v>
      </c>
      <c r="G515" s="401">
        <f>COMPOSIÇÕES!H1407</f>
        <v>437.05700000000002</v>
      </c>
      <c r="H515" s="401">
        <f t="shared" si="64"/>
        <v>542.96</v>
      </c>
      <c r="I515" s="401">
        <f t="shared" si="65"/>
        <v>21718.400000000001</v>
      </c>
      <c r="J515" s="71">
        <f t="shared" si="60"/>
        <v>3.8072369183429202E-4</v>
      </c>
      <c r="K515" s="72">
        <f t="shared" si="63"/>
        <v>0.82052646906500404</v>
      </c>
      <c r="L515" s="73" t="str">
        <f t="shared" si="61"/>
        <v>C</v>
      </c>
    </row>
    <row r="516" spans="1:12" ht="63">
      <c r="A516" s="250" t="s">
        <v>1166</v>
      </c>
      <c r="B516" s="68">
        <v>157</v>
      </c>
      <c r="C516" s="68" t="s">
        <v>75</v>
      </c>
      <c r="D516" s="69" t="s">
        <v>1167</v>
      </c>
      <c r="E516" s="70" t="s">
        <v>1147</v>
      </c>
      <c r="F516" s="401">
        <v>40</v>
      </c>
      <c r="G516" s="401">
        <f>COMPOSIÇÕES!H1415</f>
        <v>466.83300000000003</v>
      </c>
      <c r="H516" s="401">
        <f t="shared" si="64"/>
        <v>579.95000000000005</v>
      </c>
      <c r="I516" s="401">
        <f t="shared" si="65"/>
        <v>23198</v>
      </c>
      <c r="J516" s="71">
        <f t="shared" si="60"/>
        <v>4.06661089360722E-4</v>
      </c>
      <c r="K516" s="72">
        <f t="shared" si="63"/>
        <v>0.82093313015436498</v>
      </c>
      <c r="L516" s="73" t="str">
        <f t="shared" si="61"/>
        <v>C</v>
      </c>
    </row>
    <row r="517" spans="1:12" ht="47.25">
      <c r="A517" s="250" t="s">
        <v>1168</v>
      </c>
      <c r="B517" s="68">
        <v>158</v>
      </c>
      <c r="C517" s="68" t="s">
        <v>75</v>
      </c>
      <c r="D517" s="69" t="s">
        <v>1169</v>
      </c>
      <c r="E517" s="70" t="s">
        <v>59</v>
      </c>
      <c r="F517" s="401">
        <v>1200</v>
      </c>
      <c r="G517" s="401">
        <f>COMPOSIÇÕES!H1446</f>
        <v>23.27458146875</v>
      </c>
      <c r="H517" s="401">
        <f t="shared" si="64"/>
        <v>28.91</v>
      </c>
      <c r="I517" s="401">
        <f t="shared" si="65"/>
        <v>34692</v>
      </c>
      <c r="J517" s="71">
        <f t="shared" si="60"/>
        <v>6.0815098336503795E-4</v>
      </c>
      <c r="K517" s="72">
        <f t="shared" si="63"/>
        <v>0.82154128113772995</v>
      </c>
      <c r="L517" s="73" t="str">
        <f t="shared" si="61"/>
        <v>C</v>
      </c>
    </row>
    <row r="518" spans="1:12" ht="47.25">
      <c r="A518" s="250" t="s">
        <v>1170</v>
      </c>
      <c r="B518" s="68">
        <v>94281</v>
      </c>
      <c r="C518" s="75" t="s">
        <v>51</v>
      </c>
      <c r="D518" s="69" t="s">
        <v>1171</v>
      </c>
      <c r="E518" s="70" t="s">
        <v>62</v>
      </c>
      <c r="F518" s="401">
        <v>64</v>
      </c>
      <c r="G518" s="402">
        <f>VLOOKUP($B518,'SINAPI 2021-07-ND'!$D$3:$H$6857,5,FALSE)</f>
        <v>38.58</v>
      </c>
      <c r="H518" s="401">
        <f t="shared" si="64"/>
        <v>47.93</v>
      </c>
      <c r="I518" s="401">
        <f t="shared" ref="I518:I547" si="66">ROUND(F518*H518,2)</f>
        <v>3067.52</v>
      </c>
      <c r="J518" s="71">
        <f t="shared" si="60"/>
        <v>5.3773645350280202E-5</v>
      </c>
      <c r="K518" s="72">
        <f t="shared" si="63"/>
        <v>0.82159505478308004</v>
      </c>
      <c r="L518" s="73" t="str">
        <f t="shared" si="61"/>
        <v>C</v>
      </c>
    </row>
    <row r="519" spans="1:12" ht="47.25">
      <c r="A519" s="250" t="s">
        <v>1172</v>
      </c>
      <c r="B519" s="68">
        <v>94282</v>
      </c>
      <c r="C519" s="75" t="s">
        <v>51</v>
      </c>
      <c r="D519" s="69" t="s">
        <v>1173</v>
      </c>
      <c r="E519" s="70" t="s">
        <v>62</v>
      </c>
      <c r="F519" s="401">
        <v>64</v>
      </c>
      <c r="G519" s="402">
        <f>VLOOKUP($B519,'SINAPI 2021-07-ND'!$D$3:$H$6857,5,FALSE)</f>
        <v>47.57</v>
      </c>
      <c r="H519" s="401">
        <f t="shared" si="64"/>
        <v>59.1</v>
      </c>
      <c r="I519" s="401">
        <f t="shared" si="66"/>
        <v>3782.4</v>
      </c>
      <c r="J519" s="71">
        <f t="shared" si="60"/>
        <v>6.6305496353047405E-5</v>
      </c>
      <c r="K519" s="72">
        <f t="shared" si="63"/>
        <v>0.82166136027943304</v>
      </c>
      <c r="L519" s="73" t="str">
        <f t="shared" si="61"/>
        <v>C</v>
      </c>
    </row>
    <row r="520" spans="1:12" ht="47.25">
      <c r="A520" s="250" t="s">
        <v>1174</v>
      </c>
      <c r="B520" s="68">
        <v>94283</v>
      </c>
      <c r="C520" s="75" t="s">
        <v>51</v>
      </c>
      <c r="D520" s="69" t="s">
        <v>1175</v>
      </c>
      <c r="E520" s="70" t="s">
        <v>62</v>
      </c>
      <c r="F520" s="401">
        <v>64</v>
      </c>
      <c r="G520" s="402">
        <f>VLOOKUP($B520,'SINAPI 2021-07-ND'!$D$3:$H$6857,5,FALSE)</f>
        <v>49.4</v>
      </c>
      <c r="H520" s="401">
        <f t="shared" si="64"/>
        <v>61.37</v>
      </c>
      <c r="I520" s="401">
        <f t="shared" si="66"/>
        <v>3927.68</v>
      </c>
      <c r="J520" s="71">
        <f t="shared" si="60"/>
        <v>6.8852255688435198E-5</v>
      </c>
      <c r="K520" s="72">
        <f t="shared" si="63"/>
        <v>0.82173021253512102</v>
      </c>
      <c r="L520" s="73" t="str">
        <f t="shared" si="61"/>
        <v>C</v>
      </c>
    </row>
    <row r="521" spans="1:12" ht="47.25">
      <c r="A521" s="250" t="s">
        <v>1176</v>
      </c>
      <c r="B521" s="68">
        <v>94284</v>
      </c>
      <c r="C521" s="75" t="s">
        <v>51</v>
      </c>
      <c r="D521" s="69" t="s">
        <v>1177</v>
      </c>
      <c r="E521" s="70" t="s">
        <v>62</v>
      </c>
      <c r="F521" s="401">
        <v>64</v>
      </c>
      <c r="G521" s="402">
        <f>VLOOKUP($B521,'SINAPI 2021-07-ND'!$D$3:$H$6857,5,FALSE)</f>
        <v>58.38</v>
      </c>
      <c r="H521" s="401">
        <f t="shared" si="64"/>
        <v>72.53</v>
      </c>
      <c r="I521" s="401">
        <f t="shared" si="66"/>
        <v>4641.92</v>
      </c>
      <c r="J521" s="71">
        <f t="shared" si="60"/>
        <v>8.1372887487081701E-5</v>
      </c>
      <c r="K521" s="72">
        <f t="shared" si="63"/>
        <v>0.82181158542260901</v>
      </c>
      <c r="L521" s="73" t="str">
        <f t="shared" si="61"/>
        <v>C</v>
      </c>
    </row>
    <row r="522" spans="1:12" ht="31.5">
      <c r="A522" s="250" t="s">
        <v>1178</v>
      </c>
      <c r="B522" s="68">
        <v>159</v>
      </c>
      <c r="C522" s="68" t="s">
        <v>75</v>
      </c>
      <c r="D522" s="69" t="s">
        <v>1179</v>
      </c>
      <c r="E522" s="70" t="s">
        <v>108</v>
      </c>
      <c r="F522" s="401">
        <v>38</v>
      </c>
      <c r="G522" s="401">
        <f>COMPOSIÇÕES!H1455</f>
        <v>265.51945000000001</v>
      </c>
      <c r="H522" s="401">
        <f t="shared" si="64"/>
        <v>329.85</v>
      </c>
      <c r="I522" s="401">
        <f t="shared" si="66"/>
        <v>12534.3</v>
      </c>
      <c r="J522" s="71">
        <f t="shared" si="60"/>
        <v>2.19726359702306E-4</v>
      </c>
      <c r="K522" s="72">
        <f t="shared" si="63"/>
        <v>0.82203131178231104</v>
      </c>
      <c r="L522" s="73" t="str">
        <f t="shared" si="61"/>
        <v>C</v>
      </c>
    </row>
    <row r="523" spans="1:12" ht="31.5">
      <c r="A523" s="250" t="s">
        <v>1180</v>
      </c>
      <c r="B523" s="68">
        <v>162</v>
      </c>
      <c r="C523" s="68" t="s">
        <v>75</v>
      </c>
      <c r="D523" s="69" t="s">
        <v>1181</v>
      </c>
      <c r="E523" s="70" t="s">
        <v>62</v>
      </c>
      <c r="F523" s="401">
        <v>193.5</v>
      </c>
      <c r="G523" s="401">
        <f>COMPOSIÇÕES!H1484</f>
        <v>56.864508700000002</v>
      </c>
      <c r="H523" s="401">
        <f t="shared" si="64"/>
        <v>70.64</v>
      </c>
      <c r="I523" s="401">
        <f t="shared" si="66"/>
        <v>13668.84</v>
      </c>
      <c r="J523" s="71">
        <f t="shared" si="60"/>
        <v>2.3961485320706099E-4</v>
      </c>
      <c r="K523" s="72">
        <f t="shared" si="63"/>
        <v>0.82227092663551804</v>
      </c>
      <c r="L523" s="73" t="str">
        <f t="shared" si="61"/>
        <v>C</v>
      </c>
    </row>
    <row r="524" spans="1:12" ht="15.75">
      <c r="A524" s="250" t="s">
        <v>1182</v>
      </c>
      <c r="B524" s="68">
        <v>163</v>
      </c>
      <c r="C524" s="68" t="s">
        <v>75</v>
      </c>
      <c r="D524" s="69" t="s">
        <v>1183</v>
      </c>
      <c r="E524" s="70" t="s">
        <v>62</v>
      </c>
      <c r="F524" s="401">
        <v>1200</v>
      </c>
      <c r="G524" s="401">
        <f>COMPOSIÇÕES!H1490</f>
        <v>14.925750000000001</v>
      </c>
      <c r="H524" s="401">
        <f t="shared" si="64"/>
        <v>18.54</v>
      </c>
      <c r="I524" s="401">
        <f t="shared" si="66"/>
        <v>22248</v>
      </c>
      <c r="J524" s="71">
        <f t="shared" si="60"/>
        <v>3.9000758324413002E-4</v>
      </c>
      <c r="K524" s="72">
        <f t="shared" si="63"/>
        <v>0.82266093421876196</v>
      </c>
      <c r="L524" s="73" t="str">
        <f t="shared" si="61"/>
        <v>C</v>
      </c>
    </row>
    <row r="525" spans="1:12" ht="31.5">
      <c r="A525" s="250" t="s">
        <v>1184</v>
      </c>
      <c r="B525" s="68">
        <v>164</v>
      </c>
      <c r="C525" s="68" t="s">
        <v>75</v>
      </c>
      <c r="D525" s="69" t="s">
        <v>1185</v>
      </c>
      <c r="E525" s="70" t="s">
        <v>62</v>
      </c>
      <c r="F525" s="401">
        <v>8500</v>
      </c>
      <c r="G525" s="401">
        <f>COMPOSIÇÕES!H1497</f>
        <v>46.460662370500003</v>
      </c>
      <c r="H525" s="401">
        <f t="shared" si="64"/>
        <v>57.72</v>
      </c>
      <c r="I525" s="401">
        <f t="shared" si="66"/>
        <v>490620</v>
      </c>
      <c r="J525" s="71">
        <f t="shared" si="60"/>
        <v>8.6005717588653E-3</v>
      </c>
      <c r="K525" s="72">
        <f t="shared" si="63"/>
        <v>0.83126150597762705</v>
      </c>
      <c r="L525" s="73" t="str">
        <f t="shared" si="61"/>
        <v>C</v>
      </c>
    </row>
    <row r="526" spans="1:12" ht="47.25">
      <c r="A526" s="250" t="s">
        <v>1186</v>
      </c>
      <c r="B526" s="68">
        <v>165</v>
      </c>
      <c r="C526" s="68" t="s">
        <v>75</v>
      </c>
      <c r="D526" s="69" t="s">
        <v>1187</v>
      </c>
      <c r="E526" s="70" t="s">
        <v>62</v>
      </c>
      <c r="F526" s="401">
        <v>100</v>
      </c>
      <c r="G526" s="401">
        <f>COMPOSIÇÕES!H1504</f>
        <v>387.77175249999999</v>
      </c>
      <c r="H526" s="401">
        <f t="shared" si="64"/>
        <v>481.73</v>
      </c>
      <c r="I526" s="401">
        <f t="shared" si="66"/>
        <v>48173</v>
      </c>
      <c r="J526" s="71">
        <f t="shared" si="60"/>
        <v>8.44473000162688E-4</v>
      </c>
      <c r="K526" s="72">
        <f t="shared" si="63"/>
        <v>0.83210597897779004</v>
      </c>
      <c r="L526" s="73" t="str">
        <f t="shared" si="61"/>
        <v>C</v>
      </c>
    </row>
    <row r="527" spans="1:12" ht="31.5">
      <c r="A527" s="250" t="s">
        <v>1188</v>
      </c>
      <c r="B527" s="68">
        <v>166</v>
      </c>
      <c r="C527" s="68" t="s">
        <v>75</v>
      </c>
      <c r="D527" s="69" t="s">
        <v>1189</v>
      </c>
      <c r="E527" s="70" t="s">
        <v>62</v>
      </c>
      <c r="F527" s="401">
        <v>500</v>
      </c>
      <c r="G527" s="401">
        <f>COMPOSIÇÕES!H1511</f>
        <v>53.407380356499999</v>
      </c>
      <c r="H527" s="401">
        <f t="shared" si="64"/>
        <v>66.349999999999994</v>
      </c>
      <c r="I527" s="401">
        <f t="shared" si="66"/>
        <v>33175</v>
      </c>
      <c r="J527" s="71">
        <f t="shared" si="60"/>
        <v>5.8155796359780703E-4</v>
      </c>
      <c r="K527" s="72">
        <f t="shared" si="63"/>
        <v>0.83268753694138797</v>
      </c>
      <c r="L527" s="73" t="str">
        <f t="shared" si="61"/>
        <v>C</v>
      </c>
    </row>
    <row r="528" spans="1:12" ht="47.25">
      <c r="A528" s="250" t="s">
        <v>1190</v>
      </c>
      <c r="B528" s="68">
        <v>97805</v>
      </c>
      <c r="C528" s="68" t="s">
        <v>51</v>
      </c>
      <c r="D528" s="69" t="s">
        <v>1191</v>
      </c>
      <c r="E528" s="70" t="s">
        <v>1192</v>
      </c>
      <c r="F528" s="401">
        <v>4300</v>
      </c>
      <c r="G528" s="402">
        <f>VLOOKUP($B528,'SINAPI 2021-07-ND'!$D$3:$H$6857,5,FALSE)</f>
        <v>14.84</v>
      </c>
      <c r="H528" s="401">
        <f t="shared" si="64"/>
        <v>18.440000000000001</v>
      </c>
      <c r="I528" s="401">
        <f t="shared" si="66"/>
        <v>79292</v>
      </c>
      <c r="J528" s="71">
        <f t="shared" ref="J528:J591" si="67">I528/$I$13</f>
        <v>1.3899892705229E-3</v>
      </c>
      <c r="K528" s="72">
        <f t="shared" si="63"/>
        <v>0.834077526211911</v>
      </c>
      <c r="L528" s="73" t="str">
        <f t="shared" ref="L528:L591" si="68">IF(K528&lt;$P$23,$O$23,IF(K528&lt;$P$24,$O$24,$O$25))</f>
        <v>C</v>
      </c>
    </row>
    <row r="529" spans="1:12" ht="47.25">
      <c r="A529" s="250" t="s">
        <v>1193</v>
      </c>
      <c r="B529" s="68">
        <v>97806</v>
      </c>
      <c r="C529" s="68" t="s">
        <v>51</v>
      </c>
      <c r="D529" s="69" t="s">
        <v>1194</v>
      </c>
      <c r="E529" s="70" t="s">
        <v>1192</v>
      </c>
      <c r="F529" s="401">
        <v>2150</v>
      </c>
      <c r="G529" s="402">
        <f>VLOOKUP($B529,'SINAPI 2021-07-ND'!$D$3:$H$6857,5,FALSE)</f>
        <v>17.809999999999999</v>
      </c>
      <c r="H529" s="401">
        <f t="shared" si="64"/>
        <v>22.13</v>
      </c>
      <c r="I529" s="401">
        <f t="shared" si="66"/>
        <v>47579.5</v>
      </c>
      <c r="J529" s="71">
        <f t="shared" si="67"/>
        <v>8.3406894134142797E-4</v>
      </c>
      <c r="K529" s="72">
        <f t="shared" ref="K529:K592" si="69">K528+J529</f>
        <v>0.83491159515325197</v>
      </c>
      <c r="L529" s="73" t="str">
        <f t="shared" si="68"/>
        <v>C</v>
      </c>
    </row>
    <row r="530" spans="1:12" ht="47.25">
      <c r="A530" s="250" t="s">
        <v>1195</v>
      </c>
      <c r="B530" s="68">
        <v>97807</v>
      </c>
      <c r="C530" s="68" t="s">
        <v>51</v>
      </c>
      <c r="D530" s="69" t="s">
        <v>1196</v>
      </c>
      <c r="E530" s="70" t="s">
        <v>1192</v>
      </c>
      <c r="F530" s="401">
        <v>2150</v>
      </c>
      <c r="G530" s="402">
        <f>VLOOKUP($B530,'SINAPI 2021-07-ND'!$D$3:$H$6857,5,FALSE)</f>
        <v>20.37</v>
      </c>
      <c r="H530" s="401">
        <f t="shared" si="64"/>
        <v>25.31</v>
      </c>
      <c r="I530" s="401">
        <f t="shared" si="66"/>
        <v>54416.5</v>
      </c>
      <c r="J530" s="71">
        <f t="shared" si="67"/>
        <v>9.5392159536156998E-4</v>
      </c>
      <c r="K530" s="72">
        <f t="shared" si="69"/>
        <v>0.83586551674861398</v>
      </c>
      <c r="L530" s="73" t="str">
        <f t="shared" si="68"/>
        <v>C</v>
      </c>
    </row>
    <row r="531" spans="1:12" ht="47.25">
      <c r="A531" s="250" t="s">
        <v>1197</v>
      </c>
      <c r="B531" s="68">
        <v>170</v>
      </c>
      <c r="C531" s="68" t="s">
        <v>75</v>
      </c>
      <c r="D531" s="69" t="s">
        <v>1198</v>
      </c>
      <c r="E531" s="70" t="s">
        <v>59</v>
      </c>
      <c r="F531" s="401">
        <v>10000</v>
      </c>
      <c r="G531" s="401">
        <f>COMPOSIÇÕES!H1563</f>
        <v>90.416700000000006</v>
      </c>
      <c r="H531" s="401">
        <f t="shared" si="64"/>
        <v>112.32</v>
      </c>
      <c r="I531" s="401">
        <f t="shared" si="66"/>
        <v>1123200</v>
      </c>
      <c r="J531" s="71">
        <f t="shared" si="67"/>
        <v>1.96897032317425E-2</v>
      </c>
      <c r="K531" s="72">
        <f t="shared" si="69"/>
        <v>0.855555219980356</v>
      </c>
      <c r="L531" s="73" t="str">
        <f t="shared" si="68"/>
        <v>C</v>
      </c>
    </row>
    <row r="532" spans="1:12" ht="63">
      <c r="A532" s="250" t="s">
        <v>1199</v>
      </c>
      <c r="B532" s="68">
        <v>171</v>
      </c>
      <c r="C532" s="68" t="s">
        <v>75</v>
      </c>
      <c r="D532" s="69" t="s">
        <v>1200</v>
      </c>
      <c r="E532" s="70" t="s">
        <v>59</v>
      </c>
      <c r="F532" s="401">
        <v>2580</v>
      </c>
      <c r="G532" s="401">
        <f>COMPOSIÇÕES!H1570</f>
        <v>61.238520000000001</v>
      </c>
      <c r="H532" s="401">
        <f t="shared" si="64"/>
        <v>76.08</v>
      </c>
      <c r="I532" s="401">
        <f t="shared" si="66"/>
        <v>196286.4</v>
      </c>
      <c r="J532" s="71">
        <f t="shared" si="67"/>
        <v>3.4409018557933599E-3</v>
      </c>
      <c r="K532" s="72">
        <f t="shared" si="69"/>
        <v>0.85899612183615004</v>
      </c>
      <c r="L532" s="73" t="str">
        <f t="shared" si="68"/>
        <v>C</v>
      </c>
    </row>
    <row r="533" spans="1:12" ht="47.25">
      <c r="A533" s="250" t="s">
        <v>1201</v>
      </c>
      <c r="B533" s="68">
        <v>172</v>
      </c>
      <c r="C533" s="68" t="s">
        <v>75</v>
      </c>
      <c r="D533" s="69" t="s">
        <v>1202</v>
      </c>
      <c r="E533" s="70" t="s">
        <v>59</v>
      </c>
      <c r="F533" s="401">
        <v>516</v>
      </c>
      <c r="G533" s="401">
        <f>COMPOSIÇÕES!H1577</f>
        <v>59.837699999999998</v>
      </c>
      <c r="H533" s="401">
        <f t="shared" si="64"/>
        <v>74.34</v>
      </c>
      <c r="I533" s="401">
        <f t="shared" si="66"/>
        <v>38359.440000000002</v>
      </c>
      <c r="J533" s="71">
        <f t="shared" si="67"/>
        <v>6.7244123017791305E-4</v>
      </c>
      <c r="K533" s="72">
        <f t="shared" si="69"/>
        <v>0.859668563066328</v>
      </c>
      <c r="L533" s="73" t="str">
        <f t="shared" si="68"/>
        <v>C</v>
      </c>
    </row>
    <row r="534" spans="1:12" ht="31.5">
      <c r="A534" s="250" t="s">
        <v>1203</v>
      </c>
      <c r="B534" s="68">
        <v>173</v>
      </c>
      <c r="C534" s="68" t="s">
        <v>75</v>
      </c>
      <c r="D534" s="69" t="s">
        <v>1204</v>
      </c>
      <c r="E534" s="70" t="s">
        <v>59</v>
      </c>
      <c r="F534" s="401">
        <v>1161</v>
      </c>
      <c r="G534" s="401">
        <f>COMPOSIÇÕES!H1584</f>
        <v>53.899560000000001</v>
      </c>
      <c r="H534" s="401">
        <f t="shared" si="64"/>
        <v>66.959999999999994</v>
      </c>
      <c r="I534" s="401">
        <f t="shared" si="66"/>
        <v>77740.56</v>
      </c>
      <c r="J534" s="71">
        <f t="shared" si="67"/>
        <v>1.3627925173339301E-3</v>
      </c>
      <c r="K534" s="72">
        <f t="shared" si="69"/>
        <v>0.86103135558366195</v>
      </c>
      <c r="L534" s="73" t="str">
        <f t="shared" si="68"/>
        <v>C</v>
      </c>
    </row>
    <row r="535" spans="1:12" ht="31.5">
      <c r="A535" s="250" t="s">
        <v>1205</v>
      </c>
      <c r="B535" s="68">
        <v>174</v>
      </c>
      <c r="C535" s="68" t="s">
        <v>75</v>
      </c>
      <c r="D535" s="69" t="s">
        <v>1206</v>
      </c>
      <c r="E535" s="70" t="s">
        <v>59</v>
      </c>
      <c r="F535" s="401">
        <v>2580</v>
      </c>
      <c r="G535" s="401">
        <f>COMPOSIÇÕES!H1592</f>
        <v>54.505249999999997</v>
      </c>
      <c r="H535" s="401">
        <f t="shared" si="64"/>
        <v>67.709999999999994</v>
      </c>
      <c r="I535" s="401">
        <f t="shared" si="66"/>
        <v>174691.8</v>
      </c>
      <c r="J535" s="71">
        <f t="shared" si="67"/>
        <v>3.06234837875616E-3</v>
      </c>
      <c r="K535" s="72">
        <f t="shared" si="69"/>
        <v>0.86409370396241802</v>
      </c>
      <c r="L535" s="73" t="str">
        <f t="shared" si="68"/>
        <v>C</v>
      </c>
    </row>
    <row r="536" spans="1:12" ht="31.5">
      <c r="A536" s="250" t="s">
        <v>1207</v>
      </c>
      <c r="B536" s="68">
        <v>175</v>
      </c>
      <c r="C536" s="68" t="s">
        <v>75</v>
      </c>
      <c r="D536" s="69" t="s">
        <v>1208</v>
      </c>
      <c r="E536" s="70" t="s">
        <v>59</v>
      </c>
      <c r="F536" s="401">
        <v>387</v>
      </c>
      <c r="G536" s="401">
        <f>COMPOSIÇÕES!H1598</f>
        <v>118.5282</v>
      </c>
      <c r="H536" s="401">
        <f t="shared" si="64"/>
        <v>147.25</v>
      </c>
      <c r="I536" s="401">
        <f t="shared" si="66"/>
        <v>56985.75</v>
      </c>
      <c r="J536" s="71">
        <f t="shared" si="67"/>
        <v>9.9896056440373004E-4</v>
      </c>
      <c r="K536" s="72">
        <f t="shared" si="69"/>
        <v>0.86509266452682199</v>
      </c>
      <c r="L536" s="73" t="str">
        <f t="shared" si="68"/>
        <v>C</v>
      </c>
    </row>
    <row r="537" spans="1:12" ht="47.25">
      <c r="A537" s="250" t="s">
        <v>1209</v>
      </c>
      <c r="B537" s="68">
        <v>92396</v>
      </c>
      <c r="C537" s="75" t="s">
        <v>51</v>
      </c>
      <c r="D537" s="69" t="s">
        <v>1210</v>
      </c>
      <c r="E537" s="70" t="s">
        <v>59</v>
      </c>
      <c r="F537" s="401">
        <v>1548</v>
      </c>
      <c r="G537" s="402">
        <f>VLOOKUP($B537,'SINAPI 2021-07-ND'!$D$3:$H$6857,5,FALSE)</f>
        <v>55.2</v>
      </c>
      <c r="H537" s="401">
        <f t="shared" si="64"/>
        <v>68.569999999999993</v>
      </c>
      <c r="I537" s="401">
        <f t="shared" si="66"/>
        <v>106146.36</v>
      </c>
      <c r="J537" s="71">
        <f t="shared" si="67"/>
        <v>1.8607463742251599E-3</v>
      </c>
      <c r="K537" s="72">
        <f t="shared" si="69"/>
        <v>0.86695341090104705</v>
      </c>
      <c r="L537" s="73" t="str">
        <f t="shared" si="68"/>
        <v>C</v>
      </c>
    </row>
    <row r="538" spans="1:12" ht="47.25">
      <c r="A538" s="250" t="s">
        <v>1211</v>
      </c>
      <c r="B538" s="68">
        <v>92401</v>
      </c>
      <c r="C538" s="75" t="s">
        <v>51</v>
      </c>
      <c r="D538" s="69" t="s">
        <v>1212</v>
      </c>
      <c r="E538" s="70" t="s">
        <v>59</v>
      </c>
      <c r="F538" s="401">
        <v>1290</v>
      </c>
      <c r="G538" s="402">
        <f>VLOOKUP($B538,'SINAPI 2021-07-ND'!$D$3:$H$6857,5,FALSE)</f>
        <v>69.290000000000006</v>
      </c>
      <c r="H538" s="401">
        <f t="shared" si="64"/>
        <v>86.08</v>
      </c>
      <c r="I538" s="401">
        <f t="shared" si="66"/>
        <v>111043.2</v>
      </c>
      <c r="J538" s="71">
        <f t="shared" si="67"/>
        <v>1.9465880109535501E-3</v>
      </c>
      <c r="K538" s="72">
        <f t="shared" si="69"/>
        <v>0.86889999891199998</v>
      </c>
      <c r="L538" s="73" t="str">
        <f t="shared" si="68"/>
        <v>C</v>
      </c>
    </row>
    <row r="539" spans="1:12" ht="47.25">
      <c r="A539" s="250" t="s">
        <v>1213</v>
      </c>
      <c r="B539" s="68">
        <v>92402</v>
      </c>
      <c r="C539" s="75" t="s">
        <v>51</v>
      </c>
      <c r="D539" s="69" t="s">
        <v>1214</v>
      </c>
      <c r="E539" s="70" t="s">
        <v>59</v>
      </c>
      <c r="F539" s="401">
        <v>387</v>
      </c>
      <c r="G539" s="402">
        <f>VLOOKUP($B539,'SINAPI 2021-07-ND'!$D$3:$H$6857,5,FALSE)</f>
        <v>56.65</v>
      </c>
      <c r="H539" s="401">
        <f t="shared" si="64"/>
        <v>70.38</v>
      </c>
      <c r="I539" s="401">
        <f t="shared" si="66"/>
        <v>27237.06</v>
      </c>
      <c r="J539" s="71">
        <f t="shared" si="67"/>
        <v>4.77465837166279E-4</v>
      </c>
      <c r="K539" s="72">
        <f t="shared" si="69"/>
        <v>0.86937746474916699</v>
      </c>
      <c r="L539" s="73" t="str">
        <f t="shared" si="68"/>
        <v>C</v>
      </c>
    </row>
    <row r="540" spans="1:12" ht="47.25">
      <c r="A540" s="250" t="s">
        <v>1215</v>
      </c>
      <c r="B540" s="68">
        <v>92405</v>
      </c>
      <c r="C540" s="75" t="s">
        <v>51</v>
      </c>
      <c r="D540" s="69" t="s">
        <v>1216</v>
      </c>
      <c r="E540" s="70" t="s">
        <v>59</v>
      </c>
      <c r="F540" s="401">
        <v>387</v>
      </c>
      <c r="G540" s="402">
        <f>VLOOKUP($B540,'SINAPI 2021-07-ND'!$D$3:$H$6857,5,FALSE)</f>
        <v>59.49</v>
      </c>
      <c r="H540" s="401">
        <f t="shared" si="64"/>
        <v>73.900000000000006</v>
      </c>
      <c r="I540" s="401">
        <f t="shared" si="66"/>
        <v>28599.3</v>
      </c>
      <c r="J540" s="71">
        <f t="shared" si="67"/>
        <v>5.01345913137084E-4</v>
      </c>
      <c r="K540" s="72">
        <f t="shared" si="69"/>
        <v>0.86987881066230399</v>
      </c>
      <c r="L540" s="73" t="str">
        <f t="shared" si="68"/>
        <v>C</v>
      </c>
    </row>
    <row r="541" spans="1:12" ht="47.25">
      <c r="A541" s="250" t="s">
        <v>1217</v>
      </c>
      <c r="B541" s="68">
        <v>93679</v>
      </c>
      <c r="C541" s="75" t="s">
        <v>51</v>
      </c>
      <c r="D541" s="69" t="s">
        <v>1218</v>
      </c>
      <c r="E541" s="70" t="s">
        <v>59</v>
      </c>
      <c r="F541" s="401">
        <v>1290</v>
      </c>
      <c r="G541" s="402">
        <f>VLOOKUP($B541,'SINAPI 2021-07-ND'!$D$3:$H$6857,5,FALSE)</f>
        <v>60.84</v>
      </c>
      <c r="H541" s="401">
        <f t="shared" si="64"/>
        <v>75.58</v>
      </c>
      <c r="I541" s="401">
        <f t="shared" si="66"/>
        <v>97498.2</v>
      </c>
      <c r="J541" s="71">
        <f t="shared" si="67"/>
        <v>1.7091440737438399E-3</v>
      </c>
      <c r="K541" s="72">
        <f t="shared" si="69"/>
        <v>0.871587954736047</v>
      </c>
      <c r="L541" s="73" t="str">
        <f t="shared" si="68"/>
        <v>C</v>
      </c>
    </row>
    <row r="542" spans="1:12" ht="47.25">
      <c r="A542" s="250" t="s">
        <v>1219</v>
      </c>
      <c r="B542" s="68">
        <v>93682</v>
      </c>
      <c r="C542" s="75" t="s">
        <v>51</v>
      </c>
      <c r="D542" s="69" t="s">
        <v>1220</v>
      </c>
      <c r="E542" s="70" t="s">
        <v>59</v>
      </c>
      <c r="F542" s="401">
        <v>1290</v>
      </c>
      <c r="G542" s="402">
        <f>VLOOKUP($B542,'SINAPI 2021-07-ND'!$D$3:$H$6857,5,FALSE)</f>
        <v>62.51</v>
      </c>
      <c r="H542" s="401">
        <f t="shared" si="64"/>
        <v>77.66</v>
      </c>
      <c r="I542" s="401">
        <f t="shared" si="66"/>
        <v>100181.4</v>
      </c>
      <c r="J542" s="71">
        <f t="shared" si="67"/>
        <v>1.7561805870196601E-3</v>
      </c>
      <c r="K542" s="72">
        <f t="shared" si="69"/>
        <v>0.87334413532306698</v>
      </c>
      <c r="L542" s="73" t="str">
        <f t="shared" si="68"/>
        <v>C</v>
      </c>
    </row>
    <row r="543" spans="1:12" ht="31.5">
      <c r="A543" s="250" t="s">
        <v>1221</v>
      </c>
      <c r="B543" s="68">
        <v>176</v>
      </c>
      <c r="C543" s="68" t="s">
        <v>75</v>
      </c>
      <c r="D543" s="69" t="s">
        <v>1222</v>
      </c>
      <c r="E543" s="70" t="s">
        <v>59</v>
      </c>
      <c r="F543" s="401">
        <v>64.5</v>
      </c>
      <c r="G543" s="401">
        <f>COMPOSIÇÕES!H1605</f>
        <v>709.39581375</v>
      </c>
      <c r="H543" s="401">
        <f t="shared" si="64"/>
        <v>881.28</v>
      </c>
      <c r="I543" s="401">
        <f t="shared" si="66"/>
        <v>56842.559999999998</v>
      </c>
      <c r="J543" s="71">
        <f t="shared" si="67"/>
        <v>9.9645044278179893E-4</v>
      </c>
      <c r="K543" s="72">
        <f t="shared" si="69"/>
        <v>0.87434058576584905</v>
      </c>
      <c r="L543" s="73" t="str">
        <f t="shared" si="68"/>
        <v>C</v>
      </c>
    </row>
    <row r="544" spans="1:12" ht="31.5">
      <c r="A544" s="250" t="s">
        <v>1223</v>
      </c>
      <c r="B544" s="68">
        <v>177</v>
      </c>
      <c r="C544" s="68" t="s">
        <v>75</v>
      </c>
      <c r="D544" s="69" t="s">
        <v>1224</v>
      </c>
      <c r="E544" s="70" t="s">
        <v>59</v>
      </c>
      <c r="F544" s="401">
        <v>64.5</v>
      </c>
      <c r="G544" s="401">
        <f>COMPOSIÇÕES!H1612</f>
        <v>613.89400124999997</v>
      </c>
      <c r="H544" s="401">
        <f t="shared" si="64"/>
        <v>762.64</v>
      </c>
      <c r="I544" s="401">
        <f t="shared" si="66"/>
        <v>49190.28</v>
      </c>
      <c r="J544" s="71">
        <f t="shared" si="67"/>
        <v>8.6230592511246304E-4</v>
      </c>
      <c r="K544" s="72">
        <f t="shared" si="69"/>
        <v>0.87520289169096099</v>
      </c>
      <c r="L544" s="73" t="str">
        <f t="shared" si="68"/>
        <v>C</v>
      </c>
    </row>
    <row r="545" spans="1:12" ht="31.5">
      <c r="A545" s="250" t="s">
        <v>1225</v>
      </c>
      <c r="B545" s="68">
        <v>178</v>
      </c>
      <c r="C545" s="68" t="s">
        <v>75</v>
      </c>
      <c r="D545" s="69" t="s">
        <v>1226</v>
      </c>
      <c r="E545" s="70" t="s">
        <v>59</v>
      </c>
      <c r="F545" s="401">
        <v>64.5</v>
      </c>
      <c r="G545" s="401">
        <f>COMPOSIÇÕES!H1619</f>
        <v>421.1977425</v>
      </c>
      <c r="H545" s="401">
        <f t="shared" si="64"/>
        <v>523.25</v>
      </c>
      <c r="I545" s="401">
        <f t="shared" si="66"/>
        <v>33749.629999999997</v>
      </c>
      <c r="J545" s="71">
        <f t="shared" si="67"/>
        <v>5.9163123119757195E-4</v>
      </c>
      <c r="K545" s="72">
        <f t="shared" si="69"/>
        <v>0.87579452292215898</v>
      </c>
      <c r="L545" s="73" t="str">
        <f t="shared" si="68"/>
        <v>C</v>
      </c>
    </row>
    <row r="546" spans="1:12" ht="31.5">
      <c r="A546" s="250" t="s">
        <v>1227</v>
      </c>
      <c r="B546" s="68">
        <v>180</v>
      </c>
      <c r="C546" s="68" t="s">
        <v>75</v>
      </c>
      <c r="D546" s="69" t="s">
        <v>1228</v>
      </c>
      <c r="E546" s="70" t="s">
        <v>108</v>
      </c>
      <c r="F546" s="401">
        <v>129</v>
      </c>
      <c r="G546" s="401">
        <f>COMPOSIÇÕES!H1630</f>
        <v>1567.7850000000001</v>
      </c>
      <c r="H546" s="401">
        <f t="shared" si="64"/>
        <v>1947.66</v>
      </c>
      <c r="I546" s="401">
        <f t="shared" si="66"/>
        <v>251248.14</v>
      </c>
      <c r="J546" s="71">
        <f t="shared" si="67"/>
        <v>4.4043815118654699E-3</v>
      </c>
      <c r="K546" s="72">
        <f t="shared" si="69"/>
        <v>0.88019890443402404</v>
      </c>
      <c r="L546" s="73" t="str">
        <f t="shared" si="68"/>
        <v>C</v>
      </c>
    </row>
    <row r="547" spans="1:12" ht="31.5">
      <c r="A547" s="250" t="s">
        <v>1229</v>
      </c>
      <c r="B547" s="68">
        <v>181</v>
      </c>
      <c r="C547" s="68" t="s">
        <v>75</v>
      </c>
      <c r="D547" s="69" t="s">
        <v>1230</v>
      </c>
      <c r="E547" s="70" t="s">
        <v>59</v>
      </c>
      <c r="F547" s="401">
        <v>387</v>
      </c>
      <c r="G547" s="401">
        <f>COMPOSIÇÕES!H1640</f>
        <v>215.86154999999999</v>
      </c>
      <c r="H547" s="401">
        <f t="shared" si="64"/>
        <v>268.16000000000003</v>
      </c>
      <c r="I547" s="401">
        <f t="shared" si="66"/>
        <v>103777.92</v>
      </c>
      <c r="J547" s="71">
        <f t="shared" si="67"/>
        <v>1.81922760577592E-3</v>
      </c>
      <c r="K547" s="72">
        <f t="shared" si="69"/>
        <v>0.88201813203979995</v>
      </c>
      <c r="L547" s="73" t="str">
        <f t="shared" si="68"/>
        <v>C</v>
      </c>
    </row>
    <row r="548" spans="1:12" ht="31.5">
      <c r="A548" s="395">
        <v>17</v>
      </c>
      <c r="B548" s="396"/>
      <c r="C548" s="396"/>
      <c r="D548" s="398" t="s">
        <v>1231</v>
      </c>
      <c r="E548" s="399"/>
      <c r="F548" s="406"/>
      <c r="G548" s="406"/>
      <c r="H548" s="406"/>
      <c r="I548" s="406">
        <f>SUM(I549:I560)</f>
        <v>228415.1</v>
      </c>
      <c r="J548" s="71"/>
      <c r="K548" s="72">
        <f t="shared" si="69"/>
        <v>0.88201813203979995</v>
      </c>
      <c r="L548" s="73" t="str">
        <f t="shared" si="68"/>
        <v>C</v>
      </c>
    </row>
    <row r="549" spans="1:12" ht="31.5">
      <c r="A549" s="250" t="s">
        <v>1232</v>
      </c>
      <c r="B549" s="68">
        <v>182</v>
      </c>
      <c r="C549" s="68" t="s">
        <v>75</v>
      </c>
      <c r="D549" s="69" t="s">
        <v>1233</v>
      </c>
      <c r="E549" s="70" t="s">
        <v>59</v>
      </c>
      <c r="F549" s="401">
        <v>550</v>
      </c>
      <c r="G549" s="401">
        <f>COMPOSIÇÕES!H1648</f>
        <v>94.903999999999996</v>
      </c>
      <c r="H549" s="401">
        <f t="shared" ref="H549:H560" si="70">ROUND(G549*1.2423,2)</f>
        <v>117.9</v>
      </c>
      <c r="I549" s="401">
        <f t="shared" ref="I549:I560" si="71">ROUND(F549*H549,2)</f>
        <v>64845</v>
      </c>
      <c r="J549" s="71">
        <f t="shared" si="67"/>
        <v>1.13673326750565E-3</v>
      </c>
      <c r="K549" s="72">
        <f t="shared" si="69"/>
        <v>0.88315486530730603</v>
      </c>
      <c r="L549" s="73" t="str">
        <f t="shared" si="68"/>
        <v>C</v>
      </c>
    </row>
    <row r="550" spans="1:12" ht="31.5">
      <c r="A550" s="250" t="s">
        <v>1234</v>
      </c>
      <c r="B550" s="68">
        <v>184</v>
      </c>
      <c r="C550" s="68" t="s">
        <v>75</v>
      </c>
      <c r="D550" s="69" t="s">
        <v>1235</v>
      </c>
      <c r="E550" s="70" t="s">
        <v>62</v>
      </c>
      <c r="F550" s="401">
        <v>100</v>
      </c>
      <c r="G550" s="401">
        <f>COMPOSIÇÕES!H1663</f>
        <v>89.679000000000002</v>
      </c>
      <c r="H550" s="401">
        <f t="shared" si="70"/>
        <v>111.41</v>
      </c>
      <c r="I550" s="401">
        <f t="shared" si="71"/>
        <v>11141</v>
      </c>
      <c r="J550" s="71">
        <f t="shared" si="67"/>
        <v>1.9530180173152001E-4</v>
      </c>
      <c r="K550" s="72">
        <f t="shared" si="69"/>
        <v>0.88335016710903802</v>
      </c>
      <c r="L550" s="73" t="str">
        <f t="shared" si="68"/>
        <v>C</v>
      </c>
    </row>
    <row r="551" spans="1:12" ht="15.75">
      <c r="A551" s="250" t="s">
        <v>1236</v>
      </c>
      <c r="B551" s="68">
        <v>185</v>
      </c>
      <c r="C551" s="68" t="s">
        <v>75</v>
      </c>
      <c r="D551" s="69" t="s">
        <v>1237</v>
      </c>
      <c r="E551" s="70" t="s">
        <v>62</v>
      </c>
      <c r="F551" s="401">
        <v>100</v>
      </c>
      <c r="G551" s="401">
        <f>COMPOSIÇÕES!H1668</f>
        <v>59.638500000000001</v>
      </c>
      <c r="H551" s="401">
        <f t="shared" si="70"/>
        <v>74.09</v>
      </c>
      <c r="I551" s="401">
        <f t="shared" si="71"/>
        <v>7409</v>
      </c>
      <c r="J551" s="71">
        <f t="shared" si="67"/>
        <v>1.29879817702974E-4</v>
      </c>
      <c r="K551" s="72">
        <f t="shared" si="69"/>
        <v>0.88348004692674098</v>
      </c>
      <c r="L551" s="73" t="str">
        <f t="shared" si="68"/>
        <v>C</v>
      </c>
    </row>
    <row r="552" spans="1:12" ht="31.5">
      <c r="A552" s="250" t="s">
        <v>1238</v>
      </c>
      <c r="B552" s="68">
        <v>186</v>
      </c>
      <c r="C552" s="68" t="s">
        <v>75</v>
      </c>
      <c r="D552" s="69" t="s">
        <v>1239</v>
      </c>
      <c r="E552" s="70" t="s">
        <v>62</v>
      </c>
      <c r="F552" s="401">
        <v>100</v>
      </c>
      <c r="G552" s="401">
        <f>COMPOSIÇÕES!H1673</f>
        <v>113.8395</v>
      </c>
      <c r="H552" s="401">
        <f t="shared" si="70"/>
        <v>141.41999999999999</v>
      </c>
      <c r="I552" s="401">
        <f t="shared" si="71"/>
        <v>14142</v>
      </c>
      <c r="J552" s="71">
        <f t="shared" si="67"/>
        <v>2.4790935105350998E-4</v>
      </c>
      <c r="K552" s="72">
        <f t="shared" si="69"/>
        <v>0.88372795627779399</v>
      </c>
      <c r="L552" s="73" t="str">
        <f t="shared" si="68"/>
        <v>C</v>
      </c>
    </row>
    <row r="553" spans="1:12" ht="31.5">
      <c r="A553" s="250" t="s">
        <v>1240</v>
      </c>
      <c r="B553" s="68">
        <v>187</v>
      </c>
      <c r="C553" s="68" t="s">
        <v>75</v>
      </c>
      <c r="D553" s="69" t="s">
        <v>1241</v>
      </c>
      <c r="E553" s="70" t="s">
        <v>59</v>
      </c>
      <c r="F553" s="401">
        <v>800</v>
      </c>
      <c r="G553" s="401">
        <f>COMPOSIÇÕES!H1678</f>
        <v>12.39</v>
      </c>
      <c r="H553" s="401">
        <f t="shared" si="70"/>
        <v>15.39</v>
      </c>
      <c r="I553" s="401">
        <f t="shared" si="71"/>
        <v>12312</v>
      </c>
      <c r="J553" s="71">
        <f t="shared" si="67"/>
        <v>2.15829439271024E-4</v>
      </c>
      <c r="K553" s="72">
        <f t="shared" si="69"/>
        <v>0.883943785717065</v>
      </c>
      <c r="L553" s="73" t="str">
        <f t="shared" si="68"/>
        <v>C</v>
      </c>
    </row>
    <row r="554" spans="1:12" ht="31.5">
      <c r="A554" s="250" t="s">
        <v>1242</v>
      </c>
      <c r="B554" s="68">
        <v>188</v>
      </c>
      <c r="C554" s="68" t="s">
        <v>75</v>
      </c>
      <c r="D554" s="69" t="s">
        <v>1243</v>
      </c>
      <c r="E554" s="70" t="s">
        <v>59</v>
      </c>
      <c r="F554" s="401">
        <v>600</v>
      </c>
      <c r="G554" s="401">
        <f>COMPOSIÇÕES!H1683</f>
        <v>54.756</v>
      </c>
      <c r="H554" s="401">
        <f t="shared" si="70"/>
        <v>68.02</v>
      </c>
      <c r="I554" s="401">
        <f t="shared" si="71"/>
        <v>40812</v>
      </c>
      <c r="J554" s="71">
        <f t="shared" si="67"/>
        <v>7.1543462276876303E-4</v>
      </c>
      <c r="K554" s="72">
        <f t="shared" si="69"/>
        <v>0.88465922033983402</v>
      </c>
      <c r="L554" s="73" t="str">
        <f t="shared" si="68"/>
        <v>C</v>
      </c>
    </row>
    <row r="555" spans="1:12" ht="15.75">
      <c r="A555" s="250" t="s">
        <v>1244</v>
      </c>
      <c r="B555" s="68">
        <v>189</v>
      </c>
      <c r="C555" s="68" t="s">
        <v>75</v>
      </c>
      <c r="D555" s="69" t="s">
        <v>1245</v>
      </c>
      <c r="E555" s="70" t="s">
        <v>62</v>
      </c>
      <c r="F555" s="401">
        <v>400</v>
      </c>
      <c r="G555" s="401">
        <f>COMPOSIÇÕES!H1686</f>
        <v>32.814999999999998</v>
      </c>
      <c r="H555" s="401">
        <f t="shared" si="70"/>
        <v>40.770000000000003</v>
      </c>
      <c r="I555" s="401">
        <f t="shared" si="71"/>
        <v>16308</v>
      </c>
      <c r="J555" s="71">
        <f t="shared" si="67"/>
        <v>2.8587934499933802E-4</v>
      </c>
      <c r="K555" s="72">
        <f t="shared" si="69"/>
        <v>0.88494509968483304</v>
      </c>
      <c r="L555" s="73" t="str">
        <f t="shared" si="68"/>
        <v>C</v>
      </c>
    </row>
    <row r="556" spans="1:12" ht="31.5">
      <c r="A556" s="250" t="s">
        <v>1246</v>
      </c>
      <c r="B556" s="68">
        <v>190</v>
      </c>
      <c r="C556" s="68" t="s">
        <v>75</v>
      </c>
      <c r="D556" s="69" t="s">
        <v>1247</v>
      </c>
      <c r="E556" s="70" t="s">
        <v>189</v>
      </c>
      <c r="F556" s="401">
        <v>10</v>
      </c>
      <c r="G556" s="401">
        <f>COMPOSIÇÕES!H1695</f>
        <v>1426.7139999999999</v>
      </c>
      <c r="H556" s="401">
        <f t="shared" si="70"/>
        <v>1772.41</v>
      </c>
      <c r="I556" s="401">
        <f t="shared" si="71"/>
        <v>17724.099999999999</v>
      </c>
      <c r="J556" s="71">
        <f t="shared" si="67"/>
        <v>3.1070358711692198E-4</v>
      </c>
      <c r="K556" s="72">
        <f t="shared" si="69"/>
        <v>0.88525580327194997</v>
      </c>
      <c r="L556" s="73" t="str">
        <f t="shared" si="68"/>
        <v>C</v>
      </c>
    </row>
    <row r="557" spans="1:12" ht="31.5">
      <c r="A557" s="250" t="s">
        <v>1248</v>
      </c>
      <c r="B557" s="68">
        <v>102492</v>
      </c>
      <c r="C557" s="75" t="s">
        <v>51</v>
      </c>
      <c r="D557" s="69" t="s">
        <v>1249</v>
      </c>
      <c r="E557" s="70" t="s">
        <v>59</v>
      </c>
      <c r="F557" s="401">
        <v>1000</v>
      </c>
      <c r="G557" s="402">
        <f>VLOOKUP($B557,'SINAPI 2021-07-ND'!$D$3:$H$6973,5,FALSE)</f>
        <v>15.83</v>
      </c>
      <c r="H557" s="401">
        <f t="shared" si="70"/>
        <v>19.670000000000002</v>
      </c>
      <c r="I557" s="401">
        <f t="shared" si="71"/>
        <v>19670</v>
      </c>
      <c r="J557" s="71">
        <f t="shared" si="67"/>
        <v>3.4481522664563298E-4</v>
      </c>
      <c r="K557" s="72">
        <f t="shared" si="69"/>
        <v>0.88560061849859595</v>
      </c>
      <c r="L557" s="73" t="str">
        <f t="shared" si="68"/>
        <v>C</v>
      </c>
    </row>
    <row r="558" spans="1:12" ht="31.5">
      <c r="A558" s="250" t="s">
        <v>1250</v>
      </c>
      <c r="B558" s="68">
        <v>102504</v>
      </c>
      <c r="C558" s="75" t="s">
        <v>51</v>
      </c>
      <c r="D558" s="69" t="s">
        <v>1251</v>
      </c>
      <c r="E558" s="70" t="s">
        <v>62</v>
      </c>
      <c r="F558" s="401">
        <v>1200</v>
      </c>
      <c r="G558" s="402">
        <f>VLOOKUP($B558,'SINAPI 2021-07-ND'!$D$3:$H$6875,5,FALSE)</f>
        <v>6.59</v>
      </c>
      <c r="H558" s="401">
        <f t="shared" si="70"/>
        <v>8.19</v>
      </c>
      <c r="I558" s="401">
        <f t="shared" si="71"/>
        <v>9828</v>
      </c>
      <c r="J558" s="71">
        <f t="shared" si="67"/>
        <v>1.7228490327774701E-4</v>
      </c>
      <c r="K558" s="72">
        <f t="shared" si="69"/>
        <v>0.88577290340187298</v>
      </c>
      <c r="L558" s="73" t="str">
        <f t="shared" si="68"/>
        <v>C</v>
      </c>
    </row>
    <row r="559" spans="1:12" ht="47.25">
      <c r="A559" s="250" t="s">
        <v>1252</v>
      </c>
      <c r="B559" s="68">
        <v>191</v>
      </c>
      <c r="C559" s="68" t="s">
        <v>75</v>
      </c>
      <c r="D559" s="69" t="s">
        <v>1253</v>
      </c>
      <c r="E559" s="70" t="s">
        <v>62</v>
      </c>
      <c r="F559" s="401">
        <v>800</v>
      </c>
      <c r="G559" s="401">
        <f>COMPOSIÇÕES!H1699</f>
        <v>12.021000000000001</v>
      </c>
      <c r="H559" s="401">
        <f t="shared" si="70"/>
        <v>14.93</v>
      </c>
      <c r="I559" s="401">
        <f t="shared" si="71"/>
        <v>11944</v>
      </c>
      <c r="J559" s="71">
        <f t="shared" si="67"/>
        <v>2.09378396901649E-4</v>
      </c>
      <c r="K559" s="72">
        <f t="shared" si="69"/>
        <v>0.88598228179877503</v>
      </c>
      <c r="L559" s="73" t="str">
        <f t="shared" si="68"/>
        <v>C</v>
      </c>
    </row>
    <row r="560" spans="1:12" ht="15.75">
      <c r="A560" s="250" t="s">
        <v>1254</v>
      </c>
      <c r="B560" s="68">
        <v>192</v>
      </c>
      <c r="C560" s="68" t="s">
        <v>75</v>
      </c>
      <c r="D560" s="69" t="s">
        <v>1255</v>
      </c>
      <c r="E560" s="70" t="s">
        <v>62</v>
      </c>
      <c r="F560" s="401">
        <v>800</v>
      </c>
      <c r="G560" s="401">
        <f>COMPOSIÇÕES!H1703</f>
        <v>2.294</v>
      </c>
      <c r="H560" s="401">
        <f t="shared" si="70"/>
        <v>2.85</v>
      </c>
      <c r="I560" s="401">
        <f t="shared" si="71"/>
        <v>2280</v>
      </c>
      <c r="J560" s="71">
        <f t="shared" si="67"/>
        <v>3.9968414679819197E-5</v>
      </c>
      <c r="K560" s="72">
        <f t="shared" si="69"/>
        <v>0.88602225021345504</v>
      </c>
      <c r="L560" s="73" t="str">
        <f t="shared" si="68"/>
        <v>C</v>
      </c>
    </row>
    <row r="561" spans="1:12" ht="31.5">
      <c r="A561" s="395">
        <v>18</v>
      </c>
      <c r="B561" s="396"/>
      <c r="C561" s="396"/>
      <c r="D561" s="398" t="s">
        <v>1256</v>
      </c>
      <c r="E561" s="399"/>
      <c r="F561" s="406"/>
      <c r="G561" s="406"/>
      <c r="H561" s="406"/>
      <c r="I561" s="406">
        <f>SUM(I562:I591)</f>
        <v>288447.40000000002</v>
      </c>
      <c r="J561" s="71"/>
      <c r="K561" s="72">
        <f t="shared" si="69"/>
        <v>0.88602225021345504</v>
      </c>
      <c r="L561" s="73" t="str">
        <f t="shared" si="68"/>
        <v>C</v>
      </c>
    </row>
    <row r="562" spans="1:12" ht="31.5">
      <c r="A562" s="250" t="s">
        <v>1257</v>
      </c>
      <c r="B562" s="68">
        <v>193</v>
      </c>
      <c r="C562" s="68" t="s">
        <v>75</v>
      </c>
      <c r="D562" s="69" t="s">
        <v>1258</v>
      </c>
      <c r="E562" s="70" t="s">
        <v>189</v>
      </c>
      <c r="F562" s="401">
        <v>10</v>
      </c>
      <c r="G562" s="401">
        <f>COMPOSIÇÕES!H1711</f>
        <v>224.78509500000001</v>
      </c>
      <c r="H562" s="401">
        <f t="shared" ref="H562:H591" si="72">ROUND(G562*1.2423,2)</f>
        <v>279.25</v>
      </c>
      <c r="I562" s="401">
        <f t="shared" ref="I562:I591" si="73">ROUND(F562*H562,2)</f>
        <v>2792.5</v>
      </c>
      <c r="J562" s="71">
        <f t="shared" si="67"/>
        <v>4.8952542979559198E-5</v>
      </c>
      <c r="K562" s="72">
        <f t="shared" si="69"/>
        <v>0.88607120275643403</v>
      </c>
      <c r="L562" s="73" t="str">
        <f t="shared" si="68"/>
        <v>C</v>
      </c>
    </row>
    <row r="563" spans="1:12" ht="31.5">
      <c r="A563" s="250" t="s">
        <v>1259</v>
      </c>
      <c r="B563" s="68">
        <v>194</v>
      </c>
      <c r="C563" s="68" t="s">
        <v>75</v>
      </c>
      <c r="D563" s="69" t="s">
        <v>1260</v>
      </c>
      <c r="E563" s="70" t="s">
        <v>189</v>
      </c>
      <c r="F563" s="401">
        <v>10</v>
      </c>
      <c r="G563" s="401">
        <f>COMPOSIÇÕES!H1719</f>
        <v>360.55939499999999</v>
      </c>
      <c r="H563" s="401">
        <f t="shared" si="72"/>
        <v>447.92</v>
      </c>
      <c r="I563" s="401">
        <f t="shared" si="73"/>
        <v>4479.2</v>
      </c>
      <c r="J563" s="71">
        <f t="shared" si="67"/>
        <v>7.8520404839406194E-5</v>
      </c>
      <c r="K563" s="72">
        <f t="shared" si="69"/>
        <v>0.88614972316127405</v>
      </c>
      <c r="L563" s="73" t="str">
        <f t="shared" si="68"/>
        <v>C</v>
      </c>
    </row>
    <row r="564" spans="1:12" ht="31.5">
      <c r="A564" s="250" t="s">
        <v>1261</v>
      </c>
      <c r="B564" s="70">
        <v>11114</v>
      </c>
      <c r="C564" s="81" t="s">
        <v>83</v>
      </c>
      <c r="D564" s="69" t="s">
        <v>1262</v>
      </c>
      <c r="E564" s="70" t="s">
        <v>62</v>
      </c>
      <c r="F564" s="401">
        <v>50</v>
      </c>
      <c r="G564" s="401">
        <v>31.56</v>
      </c>
      <c r="H564" s="401">
        <f t="shared" si="72"/>
        <v>39.21</v>
      </c>
      <c r="I564" s="401">
        <f t="shared" si="73"/>
        <v>1960.5</v>
      </c>
      <c r="J564" s="71">
        <f t="shared" si="67"/>
        <v>3.4367577622712903E-5</v>
      </c>
      <c r="K564" s="72">
        <f t="shared" si="69"/>
        <v>0.88618409073889604</v>
      </c>
      <c r="L564" s="73" t="str">
        <f t="shared" si="68"/>
        <v>C</v>
      </c>
    </row>
    <row r="565" spans="1:12" ht="31.5">
      <c r="A565" s="250" t="s">
        <v>1263</v>
      </c>
      <c r="B565" s="70">
        <v>11115</v>
      </c>
      <c r="C565" s="81" t="s">
        <v>83</v>
      </c>
      <c r="D565" s="69" t="s">
        <v>1264</v>
      </c>
      <c r="E565" s="70" t="s">
        <v>62</v>
      </c>
      <c r="F565" s="401">
        <v>50</v>
      </c>
      <c r="G565" s="401">
        <v>60.55</v>
      </c>
      <c r="H565" s="401">
        <f t="shared" si="72"/>
        <v>75.22</v>
      </c>
      <c r="I565" s="401">
        <f t="shared" si="73"/>
        <v>3761</v>
      </c>
      <c r="J565" s="71">
        <f t="shared" si="67"/>
        <v>6.5930354215263106E-5</v>
      </c>
      <c r="K565" s="72">
        <f t="shared" si="69"/>
        <v>0.88625002109311202</v>
      </c>
      <c r="L565" s="73" t="str">
        <f t="shared" si="68"/>
        <v>C</v>
      </c>
    </row>
    <row r="566" spans="1:12" ht="31.5">
      <c r="A566" s="250" t="s">
        <v>1265</v>
      </c>
      <c r="B566" s="70">
        <v>11116</v>
      </c>
      <c r="C566" s="81" t="s">
        <v>83</v>
      </c>
      <c r="D566" s="69" t="s">
        <v>1266</v>
      </c>
      <c r="E566" s="70" t="s">
        <v>62</v>
      </c>
      <c r="F566" s="401">
        <v>50</v>
      </c>
      <c r="G566" s="401">
        <v>257.24</v>
      </c>
      <c r="H566" s="401">
        <f t="shared" si="72"/>
        <v>319.57</v>
      </c>
      <c r="I566" s="401">
        <f t="shared" si="73"/>
        <v>15978.5</v>
      </c>
      <c r="J566" s="71">
        <f t="shared" si="67"/>
        <v>2.8010320787784701E-4</v>
      </c>
      <c r="K566" s="72">
        <f t="shared" si="69"/>
        <v>0.88653012430098999</v>
      </c>
      <c r="L566" s="73" t="str">
        <f t="shared" si="68"/>
        <v>C</v>
      </c>
    </row>
    <row r="567" spans="1:12" ht="47.25">
      <c r="A567" s="250" t="s">
        <v>1267</v>
      </c>
      <c r="B567" s="70">
        <v>9858</v>
      </c>
      <c r="C567" s="81" t="s">
        <v>83</v>
      </c>
      <c r="D567" s="69" t="s">
        <v>1268</v>
      </c>
      <c r="E567" s="70" t="s">
        <v>62</v>
      </c>
      <c r="F567" s="401">
        <v>50</v>
      </c>
      <c r="G567" s="401">
        <v>13.61</v>
      </c>
      <c r="H567" s="401">
        <f t="shared" si="72"/>
        <v>16.91</v>
      </c>
      <c r="I567" s="401">
        <f t="shared" si="73"/>
        <v>845.5</v>
      </c>
      <c r="J567" s="71">
        <f t="shared" si="67"/>
        <v>1.4821620443766301E-5</v>
      </c>
      <c r="K567" s="72">
        <f t="shared" si="69"/>
        <v>0.88654494592143296</v>
      </c>
      <c r="L567" s="73" t="str">
        <f t="shared" si="68"/>
        <v>C</v>
      </c>
    </row>
    <row r="568" spans="1:12" ht="47.25">
      <c r="A568" s="250" t="s">
        <v>1269</v>
      </c>
      <c r="B568" s="70">
        <v>9856</v>
      </c>
      <c r="C568" s="81" t="s">
        <v>83</v>
      </c>
      <c r="D568" s="69" t="s">
        <v>1270</v>
      </c>
      <c r="E568" s="70" t="s">
        <v>62</v>
      </c>
      <c r="F568" s="401">
        <v>50</v>
      </c>
      <c r="G568" s="401">
        <v>19.27</v>
      </c>
      <c r="H568" s="401">
        <f t="shared" si="72"/>
        <v>23.94</v>
      </c>
      <c r="I568" s="401">
        <f t="shared" si="73"/>
        <v>1197</v>
      </c>
      <c r="J568" s="71">
        <f t="shared" si="67"/>
        <v>2.0983417706905101E-5</v>
      </c>
      <c r="K568" s="72">
        <f t="shared" si="69"/>
        <v>0.88656592933914002</v>
      </c>
      <c r="L568" s="73" t="str">
        <f t="shared" si="68"/>
        <v>C</v>
      </c>
    </row>
    <row r="569" spans="1:12" ht="47.25">
      <c r="A569" s="250" t="s">
        <v>1271</v>
      </c>
      <c r="B569" s="70">
        <v>10666</v>
      </c>
      <c r="C569" s="81" t="s">
        <v>83</v>
      </c>
      <c r="D569" s="69" t="s">
        <v>1272</v>
      </c>
      <c r="E569" s="70" t="s">
        <v>62</v>
      </c>
      <c r="F569" s="401">
        <v>50</v>
      </c>
      <c r="G569" s="401">
        <v>24.23</v>
      </c>
      <c r="H569" s="401">
        <f t="shared" si="72"/>
        <v>30.1</v>
      </c>
      <c r="I569" s="401">
        <f t="shared" si="73"/>
        <v>1505</v>
      </c>
      <c r="J569" s="71">
        <f t="shared" si="67"/>
        <v>2.6382659689968399E-5</v>
      </c>
      <c r="K569" s="72">
        <f t="shared" si="69"/>
        <v>0.88659231199883004</v>
      </c>
      <c r="L569" s="73" t="str">
        <f t="shared" si="68"/>
        <v>C</v>
      </c>
    </row>
    <row r="570" spans="1:12" ht="47.25">
      <c r="A570" s="250" t="s">
        <v>1273</v>
      </c>
      <c r="B570" s="70">
        <v>9857</v>
      </c>
      <c r="C570" s="81" t="s">
        <v>83</v>
      </c>
      <c r="D570" s="69" t="s">
        <v>1274</v>
      </c>
      <c r="E570" s="70" t="s">
        <v>62</v>
      </c>
      <c r="F570" s="401">
        <v>50</v>
      </c>
      <c r="G570" s="401">
        <v>27.24</v>
      </c>
      <c r="H570" s="401">
        <f t="shared" si="72"/>
        <v>33.840000000000003</v>
      </c>
      <c r="I570" s="401">
        <f t="shared" si="73"/>
        <v>1692</v>
      </c>
      <c r="J570" s="71">
        <f t="shared" si="67"/>
        <v>2.9660770893971099E-5</v>
      </c>
      <c r="K570" s="72">
        <f t="shared" si="69"/>
        <v>0.88662197276972399</v>
      </c>
      <c r="L570" s="73" t="str">
        <f t="shared" si="68"/>
        <v>C</v>
      </c>
    </row>
    <row r="571" spans="1:12" ht="47.25">
      <c r="A571" s="250" t="s">
        <v>1275</v>
      </c>
      <c r="B571" s="70">
        <v>9859</v>
      </c>
      <c r="C571" s="81" t="s">
        <v>83</v>
      </c>
      <c r="D571" s="69" t="s">
        <v>1276</v>
      </c>
      <c r="E571" s="70" t="s">
        <v>62</v>
      </c>
      <c r="F571" s="401">
        <v>50</v>
      </c>
      <c r="G571" s="401">
        <v>9.65</v>
      </c>
      <c r="H571" s="401">
        <f t="shared" si="72"/>
        <v>11.99</v>
      </c>
      <c r="I571" s="401">
        <f t="shared" si="73"/>
        <v>599.5</v>
      </c>
      <c r="J571" s="71">
        <f t="shared" si="67"/>
        <v>1.0509238859891E-5</v>
      </c>
      <c r="K571" s="72">
        <f t="shared" si="69"/>
        <v>0.88663248200858402</v>
      </c>
      <c r="L571" s="73" t="str">
        <f t="shared" si="68"/>
        <v>C</v>
      </c>
    </row>
    <row r="572" spans="1:12" ht="63">
      <c r="A572" s="250" t="s">
        <v>1277</v>
      </c>
      <c r="B572" s="68">
        <v>195</v>
      </c>
      <c r="C572" s="68" t="s">
        <v>75</v>
      </c>
      <c r="D572" s="69" t="s">
        <v>1278</v>
      </c>
      <c r="E572" s="70" t="s">
        <v>189</v>
      </c>
      <c r="F572" s="401">
        <v>2</v>
      </c>
      <c r="G572" s="401">
        <f>COMPOSIÇÕES!H1724</f>
        <v>4343.0339450000001</v>
      </c>
      <c r="H572" s="401">
        <f t="shared" si="72"/>
        <v>5395.35</v>
      </c>
      <c r="I572" s="401">
        <f t="shared" si="73"/>
        <v>10790.7</v>
      </c>
      <c r="J572" s="71">
        <f t="shared" si="67"/>
        <v>1.89161040476107E-4</v>
      </c>
      <c r="K572" s="72">
        <f t="shared" si="69"/>
        <v>0.88682164304905997</v>
      </c>
      <c r="L572" s="73" t="str">
        <f t="shared" si="68"/>
        <v>C</v>
      </c>
    </row>
    <row r="573" spans="1:12" ht="63">
      <c r="A573" s="250" t="s">
        <v>1279</v>
      </c>
      <c r="B573" s="68">
        <v>196</v>
      </c>
      <c r="C573" s="68" t="s">
        <v>75</v>
      </c>
      <c r="D573" s="69" t="s">
        <v>1280</v>
      </c>
      <c r="E573" s="70" t="s">
        <v>189</v>
      </c>
      <c r="F573" s="401">
        <v>2</v>
      </c>
      <c r="G573" s="401">
        <f>COMPOSIÇÕES!H1729</f>
        <v>5292.7379637499998</v>
      </c>
      <c r="H573" s="401">
        <f t="shared" si="72"/>
        <v>6575.17</v>
      </c>
      <c r="I573" s="401">
        <f t="shared" si="73"/>
        <v>13150.34</v>
      </c>
      <c r="J573" s="71">
        <f t="shared" si="67"/>
        <v>2.3052554486868999E-4</v>
      </c>
      <c r="K573" s="72">
        <f t="shared" si="69"/>
        <v>0.88705216859392899</v>
      </c>
      <c r="L573" s="73" t="str">
        <f t="shared" si="68"/>
        <v>C</v>
      </c>
    </row>
    <row r="574" spans="1:12" ht="94.5">
      <c r="A574" s="250" t="s">
        <v>1281</v>
      </c>
      <c r="B574" s="68">
        <v>197</v>
      </c>
      <c r="C574" s="68" t="s">
        <v>75</v>
      </c>
      <c r="D574" s="69" t="s">
        <v>1282</v>
      </c>
      <c r="E574" s="70" t="s">
        <v>189</v>
      </c>
      <c r="F574" s="401">
        <v>2</v>
      </c>
      <c r="G574" s="401">
        <f>COMPOSIÇÕES!H1734</f>
        <v>4095.68874125</v>
      </c>
      <c r="H574" s="401">
        <f t="shared" si="72"/>
        <v>5088.07</v>
      </c>
      <c r="I574" s="401">
        <f t="shared" si="73"/>
        <v>10176.14</v>
      </c>
      <c r="J574" s="71">
        <f t="shared" si="67"/>
        <v>1.7838779971925199E-4</v>
      </c>
      <c r="K574" s="72">
        <f t="shared" si="69"/>
        <v>0.88723055639364801</v>
      </c>
      <c r="L574" s="73" t="str">
        <f t="shared" si="68"/>
        <v>C</v>
      </c>
    </row>
    <row r="575" spans="1:12" ht="63">
      <c r="A575" s="250" t="s">
        <v>1283</v>
      </c>
      <c r="B575" s="68">
        <v>198</v>
      </c>
      <c r="C575" s="68" t="s">
        <v>75</v>
      </c>
      <c r="D575" s="69" t="s">
        <v>1284</v>
      </c>
      <c r="E575" s="70" t="s">
        <v>189</v>
      </c>
      <c r="F575" s="401">
        <v>2</v>
      </c>
      <c r="G575" s="401">
        <f>COMPOSIÇÕES!H1740</f>
        <v>5486.7766392000003</v>
      </c>
      <c r="H575" s="401">
        <f t="shared" si="72"/>
        <v>6816.22</v>
      </c>
      <c r="I575" s="401">
        <f t="shared" si="73"/>
        <v>13632.44</v>
      </c>
      <c r="J575" s="71">
        <f t="shared" si="67"/>
        <v>2.3897676097269901E-4</v>
      </c>
      <c r="K575" s="72">
        <f t="shared" si="69"/>
        <v>0.88746953315462096</v>
      </c>
      <c r="L575" s="73" t="str">
        <f t="shared" si="68"/>
        <v>C</v>
      </c>
    </row>
    <row r="576" spans="1:12" ht="63">
      <c r="A576" s="250" t="s">
        <v>1285</v>
      </c>
      <c r="B576" s="68">
        <v>199</v>
      </c>
      <c r="C576" s="68" t="s">
        <v>75</v>
      </c>
      <c r="D576" s="69" t="s">
        <v>1286</v>
      </c>
      <c r="E576" s="70" t="s">
        <v>189</v>
      </c>
      <c r="F576" s="401">
        <v>2</v>
      </c>
      <c r="G576" s="401">
        <f>COMPOSIÇÕES!H1746</f>
        <v>4451.7456980999996</v>
      </c>
      <c r="H576" s="401">
        <f t="shared" si="72"/>
        <v>5530.4</v>
      </c>
      <c r="I576" s="401">
        <f t="shared" si="73"/>
        <v>11060.8</v>
      </c>
      <c r="J576" s="71">
        <f t="shared" si="67"/>
        <v>1.93895895215151E-4</v>
      </c>
      <c r="K576" s="72">
        <f t="shared" si="69"/>
        <v>0.88766342904983597</v>
      </c>
      <c r="L576" s="73" t="str">
        <f t="shared" si="68"/>
        <v>C</v>
      </c>
    </row>
    <row r="577" spans="1:12" ht="63">
      <c r="A577" s="250" t="s">
        <v>1287</v>
      </c>
      <c r="B577" s="68">
        <v>200</v>
      </c>
      <c r="C577" s="68" t="s">
        <v>75</v>
      </c>
      <c r="D577" s="69" t="s">
        <v>1288</v>
      </c>
      <c r="E577" s="70" t="s">
        <v>189</v>
      </c>
      <c r="F577" s="401">
        <v>2</v>
      </c>
      <c r="G577" s="401">
        <f>COMPOSIÇÕES!H1752</f>
        <v>4800.1731749999999</v>
      </c>
      <c r="H577" s="401">
        <f t="shared" si="72"/>
        <v>5963.26</v>
      </c>
      <c r="I577" s="401">
        <f t="shared" si="73"/>
        <v>11926.52</v>
      </c>
      <c r="J577" s="71">
        <f t="shared" si="67"/>
        <v>2.0907197238910399E-4</v>
      </c>
      <c r="K577" s="72">
        <f t="shared" si="69"/>
        <v>0.88787250102222504</v>
      </c>
      <c r="L577" s="73" t="str">
        <f t="shared" si="68"/>
        <v>C</v>
      </c>
    </row>
    <row r="578" spans="1:12" ht="63">
      <c r="A578" s="250" t="s">
        <v>1289</v>
      </c>
      <c r="B578" s="68">
        <v>201</v>
      </c>
      <c r="C578" s="68" t="s">
        <v>75</v>
      </c>
      <c r="D578" s="69" t="s">
        <v>1290</v>
      </c>
      <c r="E578" s="70" t="s">
        <v>189</v>
      </c>
      <c r="F578" s="401">
        <v>2</v>
      </c>
      <c r="G578" s="401">
        <f>COMPOSIÇÕES!H1758</f>
        <v>3253.87717875</v>
      </c>
      <c r="H578" s="401">
        <f t="shared" si="72"/>
        <v>4042.29</v>
      </c>
      <c r="I578" s="401">
        <f t="shared" si="73"/>
        <v>8084.58</v>
      </c>
      <c r="J578" s="71">
        <f t="shared" si="67"/>
        <v>1.4172273945270699E-4</v>
      </c>
      <c r="K578" s="72">
        <f t="shared" si="69"/>
        <v>0.88801422376167805</v>
      </c>
      <c r="L578" s="73" t="str">
        <f t="shared" si="68"/>
        <v>C</v>
      </c>
    </row>
    <row r="579" spans="1:12" ht="78.75">
      <c r="A579" s="250" t="s">
        <v>1291</v>
      </c>
      <c r="B579" s="68">
        <v>202</v>
      </c>
      <c r="C579" s="68" t="s">
        <v>75</v>
      </c>
      <c r="D579" s="69" t="s">
        <v>1292</v>
      </c>
      <c r="E579" s="70" t="s">
        <v>189</v>
      </c>
      <c r="F579" s="401">
        <v>2</v>
      </c>
      <c r="G579" s="401">
        <f>COMPOSIÇÕES!H1764</f>
        <v>9086.1340462499993</v>
      </c>
      <c r="H579" s="401">
        <f t="shared" si="72"/>
        <v>11287.7</v>
      </c>
      <c r="I579" s="401">
        <f t="shared" si="73"/>
        <v>22575.4</v>
      </c>
      <c r="J579" s="71">
        <f t="shared" si="67"/>
        <v>3.9574690735210099E-4</v>
      </c>
      <c r="K579" s="72">
        <f t="shared" si="69"/>
        <v>0.88840997066903005</v>
      </c>
      <c r="L579" s="73" t="str">
        <f t="shared" si="68"/>
        <v>C</v>
      </c>
    </row>
    <row r="580" spans="1:12" ht="78.75">
      <c r="A580" s="250" t="s">
        <v>1293</v>
      </c>
      <c r="B580" s="68">
        <v>203</v>
      </c>
      <c r="C580" s="68" t="s">
        <v>75</v>
      </c>
      <c r="D580" s="69" t="s">
        <v>1294</v>
      </c>
      <c r="E580" s="70" t="s">
        <v>189</v>
      </c>
      <c r="F580" s="401">
        <v>2</v>
      </c>
      <c r="G580" s="401">
        <f>COMPOSIÇÕES!H1770</f>
        <v>11072.959965</v>
      </c>
      <c r="H580" s="401">
        <f t="shared" si="72"/>
        <v>13755.94</v>
      </c>
      <c r="I580" s="401">
        <f t="shared" si="73"/>
        <v>27511.88</v>
      </c>
      <c r="J580" s="71">
        <f t="shared" si="67"/>
        <v>4.8228343353571201E-4</v>
      </c>
      <c r="K580" s="72">
        <f t="shared" si="69"/>
        <v>0.888892254102566</v>
      </c>
      <c r="L580" s="73" t="str">
        <f t="shared" si="68"/>
        <v>C</v>
      </c>
    </row>
    <row r="581" spans="1:12" ht="47.25">
      <c r="A581" s="250" t="s">
        <v>1295</v>
      </c>
      <c r="B581" s="68">
        <v>204</v>
      </c>
      <c r="C581" s="68" t="s">
        <v>75</v>
      </c>
      <c r="D581" s="69" t="s">
        <v>1296</v>
      </c>
      <c r="E581" s="70" t="s">
        <v>189</v>
      </c>
      <c r="F581" s="401">
        <v>2</v>
      </c>
      <c r="G581" s="401">
        <f>COMPOSIÇÕES!H1776</f>
        <v>3112.9848299999999</v>
      </c>
      <c r="H581" s="401">
        <f t="shared" si="72"/>
        <v>3867.26</v>
      </c>
      <c r="I581" s="401">
        <f t="shared" si="73"/>
        <v>7734.52</v>
      </c>
      <c r="J581" s="71">
        <f t="shared" si="67"/>
        <v>1.3558618539884001E-4</v>
      </c>
      <c r="K581" s="72">
        <f t="shared" si="69"/>
        <v>0.889027840287965</v>
      </c>
      <c r="L581" s="73" t="str">
        <f t="shared" si="68"/>
        <v>C</v>
      </c>
    </row>
    <row r="582" spans="1:12" ht="47.25">
      <c r="A582" s="250" t="s">
        <v>1297</v>
      </c>
      <c r="B582" s="68">
        <v>205</v>
      </c>
      <c r="C582" s="68" t="s">
        <v>75</v>
      </c>
      <c r="D582" s="69" t="s">
        <v>1298</v>
      </c>
      <c r="E582" s="70" t="s">
        <v>189</v>
      </c>
      <c r="F582" s="401">
        <v>2</v>
      </c>
      <c r="G582" s="401">
        <f>COMPOSIÇÕES!H1781</f>
        <v>2902.9174278</v>
      </c>
      <c r="H582" s="401">
        <f t="shared" si="72"/>
        <v>3606.29</v>
      </c>
      <c r="I582" s="401">
        <f t="shared" si="73"/>
        <v>7212.58</v>
      </c>
      <c r="J582" s="71">
        <f t="shared" si="67"/>
        <v>1.2643657383831999E-4</v>
      </c>
      <c r="K582" s="72">
        <f t="shared" si="69"/>
        <v>0.88915427686180304</v>
      </c>
      <c r="L582" s="73" t="str">
        <f t="shared" si="68"/>
        <v>C</v>
      </c>
    </row>
    <row r="583" spans="1:12" ht="78.75">
      <c r="A583" s="250" t="s">
        <v>1299</v>
      </c>
      <c r="B583" s="70">
        <v>10042</v>
      </c>
      <c r="C583" s="81" t="s">
        <v>83</v>
      </c>
      <c r="D583" s="69" t="s">
        <v>1300</v>
      </c>
      <c r="E583" s="70" t="s">
        <v>59</v>
      </c>
      <c r="F583" s="401">
        <v>250</v>
      </c>
      <c r="G583" s="401">
        <v>61.9</v>
      </c>
      <c r="H583" s="401">
        <f t="shared" si="72"/>
        <v>76.900000000000006</v>
      </c>
      <c r="I583" s="401">
        <f t="shared" si="73"/>
        <v>19225</v>
      </c>
      <c r="J583" s="71">
        <f t="shared" si="67"/>
        <v>3.37014373780493E-4</v>
      </c>
      <c r="K583" s="72">
        <f t="shared" si="69"/>
        <v>0.88949129123558301</v>
      </c>
      <c r="L583" s="73" t="str">
        <f t="shared" si="68"/>
        <v>C</v>
      </c>
    </row>
    <row r="584" spans="1:12" ht="63">
      <c r="A584" s="250" t="s">
        <v>1301</v>
      </c>
      <c r="B584" s="68">
        <v>99805</v>
      </c>
      <c r="C584" s="75" t="s">
        <v>51</v>
      </c>
      <c r="D584" s="69" t="s">
        <v>1302</v>
      </c>
      <c r="E584" s="70" t="s">
        <v>59</v>
      </c>
      <c r="F584" s="401">
        <v>800</v>
      </c>
      <c r="G584" s="402">
        <f>VLOOKUP($B584,'SINAPI 2021-07-ND'!$D$3:$H$6857,5,FALSE)</f>
        <v>7.55</v>
      </c>
      <c r="H584" s="401">
        <f t="shared" si="72"/>
        <v>9.3800000000000008</v>
      </c>
      <c r="I584" s="401">
        <f t="shared" si="73"/>
        <v>7504</v>
      </c>
      <c r="J584" s="71">
        <f t="shared" si="67"/>
        <v>1.3154516831463301E-4</v>
      </c>
      <c r="K584" s="72">
        <f t="shared" si="69"/>
        <v>0.88962283640389805</v>
      </c>
      <c r="L584" s="73" t="str">
        <f t="shared" si="68"/>
        <v>C</v>
      </c>
    </row>
    <row r="585" spans="1:12" ht="31.5">
      <c r="A585" s="250" t="s">
        <v>1303</v>
      </c>
      <c r="B585" s="68">
        <v>206</v>
      </c>
      <c r="C585" s="68" t="s">
        <v>75</v>
      </c>
      <c r="D585" s="69" t="s">
        <v>1304</v>
      </c>
      <c r="E585" s="70" t="s">
        <v>59</v>
      </c>
      <c r="F585" s="401">
        <v>15</v>
      </c>
      <c r="G585" s="401">
        <f>COMPOSIÇÕES!H1788</f>
        <v>760.79360731999998</v>
      </c>
      <c r="H585" s="401">
        <f t="shared" si="72"/>
        <v>945.13</v>
      </c>
      <c r="I585" s="401">
        <f t="shared" si="73"/>
        <v>14176.95</v>
      </c>
      <c r="J585" s="71">
        <f t="shared" si="67"/>
        <v>2.4852202477853598E-4</v>
      </c>
      <c r="K585" s="72">
        <f t="shared" si="69"/>
        <v>0.88987135842867704</v>
      </c>
      <c r="L585" s="73" t="str">
        <f t="shared" si="68"/>
        <v>C</v>
      </c>
    </row>
    <row r="586" spans="1:12" ht="47.25">
      <c r="A586" s="250" t="s">
        <v>1305</v>
      </c>
      <c r="B586" s="68">
        <v>207</v>
      </c>
      <c r="C586" s="68" t="s">
        <v>75</v>
      </c>
      <c r="D586" s="69" t="s">
        <v>1306</v>
      </c>
      <c r="E586" s="70" t="s">
        <v>189</v>
      </c>
      <c r="F586" s="401">
        <v>20</v>
      </c>
      <c r="G586" s="401">
        <f>COMPOSIÇÕES!H1794</f>
        <v>170.50730580000001</v>
      </c>
      <c r="H586" s="401">
        <f t="shared" si="72"/>
        <v>211.82</v>
      </c>
      <c r="I586" s="401">
        <f t="shared" si="73"/>
        <v>4236.3999999999996</v>
      </c>
      <c r="J586" s="71">
        <f t="shared" si="67"/>
        <v>7.4264119276134196E-5</v>
      </c>
      <c r="K586" s="72">
        <f t="shared" si="69"/>
        <v>0.88994562254795295</v>
      </c>
      <c r="L586" s="73" t="str">
        <f t="shared" si="68"/>
        <v>C</v>
      </c>
    </row>
    <row r="587" spans="1:12" ht="157.5">
      <c r="A587" s="250" t="s">
        <v>1307</v>
      </c>
      <c r="B587" s="68">
        <v>209</v>
      </c>
      <c r="C587" s="68" t="s">
        <v>75</v>
      </c>
      <c r="D587" s="69" t="s">
        <v>1308</v>
      </c>
      <c r="E587" s="70" t="s">
        <v>189</v>
      </c>
      <c r="F587" s="401">
        <v>3</v>
      </c>
      <c r="G587" s="401">
        <f>COMPOSIÇÕES!H1807</f>
        <v>3436.7755824999999</v>
      </c>
      <c r="H587" s="401">
        <f t="shared" si="72"/>
        <v>4269.51</v>
      </c>
      <c r="I587" s="401">
        <f t="shared" si="73"/>
        <v>12808.53</v>
      </c>
      <c r="J587" s="71">
        <f t="shared" si="67"/>
        <v>2.2453361336794E-4</v>
      </c>
      <c r="K587" s="72">
        <f t="shared" si="69"/>
        <v>0.890170156161321</v>
      </c>
      <c r="L587" s="73" t="str">
        <f t="shared" si="68"/>
        <v>C</v>
      </c>
    </row>
    <row r="588" spans="1:12" ht="110.25">
      <c r="A588" s="250" t="s">
        <v>1309</v>
      </c>
      <c r="B588" s="68">
        <v>210</v>
      </c>
      <c r="C588" s="68" t="s">
        <v>75</v>
      </c>
      <c r="D588" s="69" t="s">
        <v>1310</v>
      </c>
      <c r="E588" s="70" t="s">
        <v>189</v>
      </c>
      <c r="F588" s="401">
        <v>3</v>
      </c>
      <c r="G588" s="401">
        <f>COMPOSIÇÕES!H1811</f>
        <v>4680.7021312500001</v>
      </c>
      <c r="H588" s="401">
        <f t="shared" si="72"/>
        <v>5814.84</v>
      </c>
      <c r="I588" s="401">
        <f t="shared" si="73"/>
        <v>17444.52</v>
      </c>
      <c r="J588" s="71">
        <f t="shared" si="67"/>
        <v>3.0580254791684198E-4</v>
      </c>
      <c r="K588" s="72">
        <f t="shared" si="69"/>
        <v>0.89047595870923701</v>
      </c>
      <c r="L588" s="73" t="str">
        <f t="shared" si="68"/>
        <v>C</v>
      </c>
    </row>
    <row r="589" spans="1:12" ht="110.25">
      <c r="A589" s="250" t="s">
        <v>1311</v>
      </c>
      <c r="B589" s="68">
        <v>211</v>
      </c>
      <c r="C589" s="68" t="s">
        <v>75</v>
      </c>
      <c r="D589" s="69" t="s">
        <v>1312</v>
      </c>
      <c r="E589" s="70" t="s">
        <v>189</v>
      </c>
      <c r="F589" s="401">
        <v>3</v>
      </c>
      <c r="G589" s="401">
        <f>COMPOSIÇÕES!H1815</f>
        <v>4314.2236312499999</v>
      </c>
      <c r="H589" s="401">
        <f t="shared" si="72"/>
        <v>5359.56</v>
      </c>
      <c r="I589" s="401">
        <f t="shared" si="73"/>
        <v>16078.68</v>
      </c>
      <c r="J589" s="71">
        <f t="shared" si="67"/>
        <v>2.8185936392285699E-4</v>
      </c>
      <c r="K589" s="72">
        <f t="shared" si="69"/>
        <v>0.89075781807316001</v>
      </c>
      <c r="L589" s="73" t="str">
        <f t="shared" si="68"/>
        <v>C</v>
      </c>
    </row>
    <row r="590" spans="1:12" ht="78.75">
      <c r="A590" s="250" t="s">
        <v>1313</v>
      </c>
      <c r="B590" s="68">
        <v>212</v>
      </c>
      <c r="C590" s="68" t="s">
        <v>75</v>
      </c>
      <c r="D590" s="69" t="s">
        <v>1314</v>
      </c>
      <c r="E590" s="70" t="s">
        <v>189</v>
      </c>
      <c r="F590" s="401">
        <v>3</v>
      </c>
      <c r="G590" s="401">
        <f>COMPOSIÇÕES!H1820</f>
        <v>1152.9143549999999</v>
      </c>
      <c r="H590" s="401">
        <f t="shared" si="72"/>
        <v>1432.27</v>
      </c>
      <c r="I590" s="401">
        <f t="shared" si="73"/>
        <v>4296.8100000000004</v>
      </c>
      <c r="J590" s="71">
        <f t="shared" si="67"/>
        <v>7.5323106965084993E-5</v>
      </c>
      <c r="K590" s="72">
        <f t="shared" si="69"/>
        <v>0.89083314118012502</v>
      </c>
      <c r="L590" s="73" t="str">
        <f t="shared" si="68"/>
        <v>C</v>
      </c>
    </row>
    <row r="591" spans="1:12" ht="94.5">
      <c r="A591" s="250" t="s">
        <v>1315</v>
      </c>
      <c r="B591" s="68">
        <v>213</v>
      </c>
      <c r="C591" s="68" t="s">
        <v>75</v>
      </c>
      <c r="D591" s="69" t="s">
        <v>1316</v>
      </c>
      <c r="E591" s="70" t="s">
        <v>189</v>
      </c>
      <c r="F591" s="401">
        <v>3</v>
      </c>
      <c r="G591" s="401">
        <f>COMPOSIÇÕES!H1825</f>
        <v>3759.1355250000001</v>
      </c>
      <c r="H591" s="401">
        <f t="shared" si="72"/>
        <v>4669.97</v>
      </c>
      <c r="I591" s="401">
        <f t="shared" si="73"/>
        <v>14009.91</v>
      </c>
      <c r="J591" s="71">
        <f t="shared" si="67"/>
        <v>2.4559381250304602E-4</v>
      </c>
      <c r="K591" s="72">
        <f t="shared" si="69"/>
        <v>0.89107873499262802</v>
      </c>
      <c r="L591" s="73" t="str">
        <f t="shared" si="68"/>
        <v>C</v>
      </c>
    </row>
    <row r="592" spans="1:12" ht="15.75">
      <c r="A592" s="395">
        <v>19</v>
      </c>
      <c r="B592" s="396"/>
      <c r="C592" s="396"/>
      <c r="D592" s="398" t="s">
        <v>1317</v>
      </c>
      <c r="E592" s="399"/>
      <c r="F592" s="406"/>
      <c r="G592" s="406"/>
      <c r="H592" s="406"/>
      <c r="I592" s="406">
        <f>SUM(I593)</f>
        <v>31070</v>
      </c>
      <c r="J592" s="71"/>
      <c r="K592" s="72">
        <f t="shared" si="69"/>
        <v>0.89107873499262802</v>
      </c>
      <c r="L592" s="73" t="str">
        <f t="shared" ref="L592:L605" si="74">IF(K592&lt;$P$23,$O$23,IF(K592&lt;$P$24,$O$24,$O$25))</f>
        <v>C</v>
      </c>
    </row>
    <row r="593" spans="1:12" ht="47.25">
      <c r="A593" s="250" t="s">
        <v>1318</v>
      </c>
      <c r="B593" s="68">
        <v>11688</v>
      </c>
      <c r="C593" s="75" t="s">
        <v>83</v>
      </c>
      <c r="D593" s="69" t="s">
        <v>1319</v>
      </c>
      <c r="E593" s="70" t="s">
        <v>59</v>
      </c>
      <c r="F593" s="401">
        <v>1000</v>
      </c>
      <c r="G593" s="402">
        <v>25.01</v>
      </c>
      <c r="H593" s="401">
        <f>ROUND(G593*1.2423,2)</f>
        <v>31.07</v>
      </c>
      <c r="I593" s="401">
        <f>ROUND(F593*H593,2)</f>
        <v>31070</v>
      </c>
      <c r="J593" s="71">
        <f t="shared" ref="J593:J605" si="75">I593/$I$13</f>
        <v>5.4465730004472901E-4</v>
      </c>
      <c r="K593" s="72">
        <f t="shared" ref="K593:K605" si="76">K592+J593</f>
        <v>0.89162339229267296</v>
      </c>
      <c r="L593" s="73" t="str">
        <f t="shared" si="74"/>
        <v>C</v>
      </c>
    </row>
    <row r="594" spans="1:12" ht="15.75">
      <c r="A594" s="395">
        <v>20</v>
      </c>
      <c r="B594" s="396"/>
      <c r="C594" s="396"/>
      <c r="D594" s="398" t="s">
        <v>1320</v>
      </c>
      <c r="E594" s="399"/>
      <c r="F594" s="406"/>
      <c r="G594" s="406"/>
      <c r="H594" s="406"/>
      <c r="I594" s="406">
        <f>SUM(I595:I605)</f>
        <v>6179532</v>
      </c>
      <c r="J594" s="71"/>
      <c r="K594" s="72">
        <f t="shared" si="76"/>
        <v>0.89162339229267296</v>
      </c>
      <c r="L594" s="73" t="str">
        <f t="shared" si="74"/>
        <v>C</v>
      </c>
    </row>
    <row r="595" spans="1:12" ht="63">
      <c r="A595" s="250" t="s">
        <v>1321</v>
      </c>
      <c r="B595" s="68">
        <v>5631</v>
      </c>
      <c r="C595" s="75" t="s">
        <v>51</v>
      </c>
      <c r="D595" s="76" t="str">
        <f>LOWER((VLOOKUP($B595,'SINAPI 2021-07-ND'!$D$3:$H$6857,2,FALSE)))</f>
        <v>escavadeira hidráulica sobre esteiras, caçamba 0,80 m3, peso operacional 17 t, potencia bruta 111 hp - chp diurno. af_06/2014</v>
      </c>
      <c r="E595" s="70" t="s">
        <v>1322</v>
      </c>
      <c r="F595" s="401">
        <f>12*200</f>
        <v>2400</v>
      </c>
      <c r="G595" s="402">
        <f>VLOOKUP($B595,'SINAPI 2021-07-ND'!$D$3:$H$6857,5,FALSE)</f>
        <v>148.87</v>
      </c>
      <c r="H595" s="401">
        <f t="shared" ref="H595:H605" si="77">ROUND(G595*1.2423,2)</f>
        <v>184.94</v>
      </c>
      <c r="I595" s="401">
        <f t="shared" ref="I595:I605" si="78">ROUND(F595*H595,2)</f>
        <v>443856</v>
      </c>
      <c r="J595" s="71">
        <f t="shared" si="75"/>
        <v>7.7807985377744797E-3</v>
      </c>
      <c r="K595" s="72">
        <f t="shared" si="76"/>
        <v>0.89940419083044798</v>
      </c>
      <c r="L595" s="73" t="str">
        <f t="shared" si="74"/>
        <v>C</v>
      </c>
    </row>
    <row r="596" spans="1:12" ht="110.25">
      <c r="A596" s="250" t="s">
        <v>1323</v>
      </c>
      <c r="B596" s="68">
        <v>5678</v>
      </c>
      <c r="C596" s="75" t="s">
        <v>51</v>
      </c>
      <c r="D596" s="76" t="str">
        <f>LOWER((VLOOKUP($B596,'SINAPI 2021-07-ND'!$D$3:$H$6857,2,FALSE)))</f>
        <v>retroescavadeira sobre rodas com carregadeira, tração 4x4, potência líq. 88 hp, caçamba carreg. cap. mín. 1 m3, caçamba retro cap. 0,26 m3, peso operacional mín. 6.674 kg, profundidade escavação máx. 4,37 m - chp diurno. af_06/2014</v>
      </c>
      <c r="E596" s="70" t="s">
        <v>1322</v>
      </c>
      <c r="F596" s="401">
        <v>1200</v>
      </c>
      <c r="G596" s="402">
        <f>VLOOKUP($B596,'SINAPI 2021-07-ND'!$D$3:$H$6857,5,FALSE)</f>
        <v>104.27</v>
      </c>
      <c r="H596" s="401">
        <f t="shared" si="77"/>
        <v>129.53</v>
      </c>
      <c r="I596" s="401">
        <f t="shared" si="78"/>
        <v>155436</v>
      </c>
      <c r="J596" s="71">
        <f t="shared" si="75"/>
        <v>2.7247940807773601E-3</v>
      </c>
      <c r="K596" s="72">
        <f t="shared" si="76"/>
        <v>0.90212898491122495</v>
      </c>
      <c r="L596" s="73" t="str">
        <f t="shared" si="74"/>
        <v>C</v>
      </c>
    </row>
    <row r="597" spans="1:12" ht="47.25">
      <c r="A597" s="250" t="s">
        <v>1324</v>
      </c>
      <c r="B597" s="68">
        <v>5689</v>
      </c>
      <c r="C597" s="75" t="s">
        <v>51</v>
      </c>
      <c r="D597" s="76" t="str">
        <f>LOWER((VLOOKUP($B597,'SINAPI 2021-07-ND'!$D$3:$H$6857,2,FALSE)))</f>
        <v>grade de disco controle remoto rebocável, com 24 discos 24 x 6 mm com pneus para transporte - chp diurno. af_06/2014</v>
      </c>
      <c r="E597" s="70" t="s">
        <v>1322</v>
      </c>
      <c r="F597" s="401">
        <v>1800</v>
      </c>
      <c r="G597" s="402">
        <f>VLOOKUP($B597,'SINAPI 2021-07-ND'!$D$3:$H$6857,5,FALSE)</f>
        <v>6.07</v>
      </c>
      <c r="H597" s="401">
        <f t="shared" si="77"/>
        <v>7.54</v>
      </c>
      <c r="I597" s="401">
        <f t="shared" si="78"/>
        <v>13572</v>
      </c>
      <c r="J597" s="71">
        <f t="shared" si="75"/>
        <v>2.37917247383555E-4</v>
      </c>
      <c r="K597" s="72">
        <f t="shared" si="76"/>
        <v>0.90236690215860804</v>
      </c>
      <c r="L597" s="73" t="str">
        <f t="shared" si="74"/>
        <v>C</v>
      </c>
    </row>
    <row r="598" spans="1:12" ht="78.75">
      <c r="A598" s="250" t="s">
        <v>1325</v>
      </c>
      <c r="B598" s="68">
        <v>5684</v>
      </c>
      <c r="C598" s="75" t="s">
        <v>51</v>
      </c>
      <c r="D598" s="76" t="str">
        <f>LOWER((VLOOKUP($B598,'SINAPI 2021-07-ND'!$D$3:$H$6857,2,FALSE)))</f>
        <v>rolo compactador vibratório de um cilindro aço liso, potência 80 hp, peso operacional máximo 8,1 t, impacto dinâmico 16,15 / 9,5 t, largura de trabalho 1,68 m - chp diurno. af_06/2014</v>
      </c>
      <c r="E598" s="70" t="s">
        <v>1322</v>
      </c>
      <c r="F598" s="401">
        <f>12*200</f>
        <v>2400</v>
      </c>
      <c r="G598" s="402">
        <f>VLOOKUP($B598,'SINAPI 2021-07-ND'!$D$3:$H$6857,5,FALSE)</f>
        <v>116.47</v>
      </c>
      <c r="H598" s="401">
        <f t="shared" si="77"/>
        <v>144.69</v>
      </c>
      <c r="I598" s="401">
        <f t="shared" si="78"/>
        <v>347256</v>
      </c>
      <c r="J598" s="71">
        <f t="shared" si="75"/>
        <v>6.0873999158137203E-3</v>
      </c>
      <c r="K598" s="72">
        <f t="shared" si="76"/>
        <v>0.90845430207442202</v>
      </c>
      <c r="L598" s="73" t="str">
        <f t="shared" si="74"/>
        <v>C</v>
      </c>
    </row>
    <row r="599" spans="1:12" ht="47.25">
      <c r="A599" s="250" t="s">
        <v>1326</v>
      </c>
      <c r="B599" s="68">
        <v>5843</v>
      </c>
      <c r="C599" s="75" t="s">
        <v>51</v>
      </c>
      <c r="D599" s="76" t="str">
        <f>LOWER((VLOOKUP($B599,'SINAPI 2021-07-ND'!$D$3:$H$6857,2,FALSE)))</f>
        <v>trator de pneus, potência 122 cv, tração 4x4, peso com lastro de 4.510 kg - chp diurno. af_06/2014</v>
      </c>
      <c r="E599" s="70" t="s">
        <v>1322</v>
      </c>
      <c r="F599" s="401">
        <v>1800</v>
      </c>
      <c r="G599" s="402">
        <f>VLOOKUP($B599,'SINAPI 2021-07-ND'!$D$3:$H$6857,5,FALSE)</f>
        <v>191.95</v>
      </c>
      <c r="H599" s="401">
        <f t="shared" si="77"/>
        <v>238.46</v>
      </c>
      <c r="I599" s="401">
        <f t="shared" si="78"/>
        <v>429228</v>
      </c>
      <c r="J599" s="71">
        <f t="shared" si="75"/>
        <v>7.5243696035918496E-3</v>
      </c>
      <c r="K599" s="72">
        <f t="shared" si="76"/>
        <v>0.91597867167801394</v>
      </c>
      <c r="L599" s="73" t="str">
        <f t="shared" si="74"/>
        <v>C</v>
      </c>
    </row>
    <row r="600" spans="1:12" ht="78.75">
      <c r="A600" s="250" t="s">
        <v>1327</v>
      </c>
      <c r="B600" s="68">
        <v>5879</v>
      </c>
      <c r="C600" s="75" t="s">
        <v>51</v>
      </c>
      <c r="D600" s="76" t="str">
        <f>LOWER((VLOOKUP($B600,'SINAPI 2021-07-ND'!$D$3:$H$6857,2,FALSE)))</f>
        <v>rolo compactador vibratório pé de carneiro, operado por controle remoto, potência 12,5 kw, peso operacional 1,675 t, largura de trabalho 0,85 m - chp diurno. af_02/2016</v>
      </c>
      <c r="E600" s="70" t="s">
        <v>1322</v>
      </c>
      <c r="F600" s="401">
        <f>12*200</f>
        <v>2400</v>
      </c>
      <c r="G600" s="402">
        <f>VLOOKUP($B600,'SINAPI 2021-07-ND'!$D$3:$H$6857,5,FALSE)</f>
        <v>97.72</v>
      </c>
      <c r="H600" s="401">
        <f t="shared" si="77"/>
        <v>121.4</v>
      </c>
      <c r="I600" s="401">
        <f t="shared" si="78"/>
        <v>291360</v>
      </c>
      <c r="J600" s="71">
        <f t="shared" si="75"/>
        <v>5.1075426759263701E-3</v>
      </c>
      <c r="K600" s="72">
        <f t="shared" si="76"/>
        <v>0.92108621435394</v>
      </c>
      <c r="L600" s="73" t="str">
        <f t="shared" si="74"/>
        <v>C</v>
      </c>
    </row>
    <row r="601" spans="1:12" ht="63">
      <c r="A601" s="250" t="s">
        <v>1328</v>
      </c>
      <c r="B601" s="68">
        <v>5944</v>
      </c>
      <c r="C601" s="75" t="s">
        <v>51</v>
      </c>
      <c r="D601" s="76" t="str">
        <f>LOWER((VLOOKUP($B601,'SINAPI 2021-07-ND'!$D$3:$H$6857,2,FALSE)))</f>
        <v>pá carregadeira sobre rodas, potência 197 hp, capacidade da caçamba 2,5 a 3,5 m3, peso operacional 18338 kg - chp diurno. af_06/2014</v>
      </c>
      <c r="E601" s="70" t="s">
        <v>1322</v>
      </c>
      <c r="F601" s="401">
        <f>12*200</f>
        <v>2400</v>
      </c>
      <c r="G601" s="402">
        <f>VLOOKUP($B601,'SINAPI 2021-07-ND'!$D$3:$H$6857,5,FALSE)</f>
        <v>160.71</v>
      </c>
      <c r="H601" s="401">
        <f t="shared" si="77"/>
        <v>199.65</v>
      </c>
      <c r="I601" s="401">
        <f t="shared" si="78"/>
        <v>479160</v>
      </c>
      <c r="J601" s="71">
        <f t="shared" si="75"/>
        <v>8.3996778850798908E-3</v>
      </c>
      <c r="K601" s="72">
        <f t="shared" si="76"/>
        <v>0.92948589223902001</v>
      </c>
      <c r="L601" s="73" t="str">
        <f t="shared" si="74"/>
        <v>C</v>
      </c>
    </row>
    <row r="602" spans="1:12" ht="78.75">
      <c r="A602" s="250" t="s">
        <v>1329</v>
      </c>
      <c r="B602" s="68">
        <v>6259</v>
      </c>
      <c r="C602" s="75" t="s">
        <v>51</v>
      </c>
      <c r="D602" s="76" t="str">
        <f>LOWER((VLOOKUP($B602,'SINAPI 2021-07-ND'!$D$3:$H$6857,2,FALSE)))</f>
        <v>caminhão pipa 6.000 l, peso bruto total 13.000 kg, distância entre eixos 4,80 m, potência 189 cv inclusive tanque de aço para transporte de água, capacidade 6 m3 - chp diurno. af_06/2014</v>
      </c>
      <c r="E602" s="70" t="s">
        <v>1322</v>
      </c>
      <c r="F602" s="401">
        <v>4800</v>
      </c>
      <c r="G602" s="402">
        <f>VLOOKUP($B602,'SINAPI 2021-07-ND'!$D$3:$H$6857,5,FALSE)</f>
        <v>187.62</v>
      </c>
      <c r="H602" s="401">
        <f t="shared" si="77"/>
        <v>233.08</v>
      </c>
      <c r="I602" s="401">
        <f t="shared" si="78"/>
        <v>1118784</v>
      </c>
      <c r="J602" s="71">
        <f t="shared" si="75"/>
        <v>1.961229072331E-2</v>
      </c>
      <c r="K602" s="72">
        <f t="shared" si="76"/>
        <v>0.94909818296232995</v>
      </c>
      <c r="L602" s="73" t="str">
        <f t="shared" si="74"/>
        <v>C</v>
      </c>
    </row>
    <row r="603" spans="1:12" ht="78.75">
      <c r="A603" s="250" t="s">
        <v>1330</v>
      </c>
      <c r="B603" s="68">
        <v>67826</v>
      </c>
      <c r="C603" s="75" t="s">
        <v>51</v>
      </c>
      <c r="D603" s="76" t="str">
        <f>LOWER((VLOOKUP($B603,'SINAPI 2021-07-ND'!$D$3:$H$6857,2,FALSE)))</f>
        <v>caminhão basculante 6 m3 toco, peso bruto total 16.000 kg, carga útil máxima 11.130 kg, distância entre eixos 5,36 m, potência 185 cv, inclusive caçamba metálica - chp diurno. af_06/2014</v>
      </c>
      <c r="E603" s="70" t="s">
        <v>1322</v>
      </c>
      <c r="F603" s="401">
        <v>4800</v>
      </c>
      <c r="G603" s="402">
        <f>VLOOKUP($B603,'SINAPI 2021-07-ND'!$D$3:$H$6857,5,FALSE)</f>
        <v>133.51</v>
      </c>
      <c r="H603" s="401">
        <f t="shared" si="77"/>
        <v>165.86</v>
      </c>
      <c r="I603" s="401">
        <f t="shared" si="78"/>
        <v>796128</v>
      </c>
      <c r="J603" s="71">
        <f t="shared" si="75"/>
        <v>1.39561289658838E-2</v>
      </c>
      <c r="K603" s="72">
        <f t="shared" si="76"/>
        <v>0.963054311928214</v>
      </c>
      <c r="L603" s="73" t="str">
        <f t="shared" si="74"/>
        <v>C</v>
      </c>
    </row>
    <row r="604" spans="1:12" ht="47.25">
      <c r="A604" s="250" t="s">
        <v>1331</v>
      </c>
      <c r="B604" s="68">
        <v>5847</v>
      </c>
      <c r="C604" s="75" t="s">
        <v>51</v>
      </c>
      <c r="D604" s="76" t="str">
        <f>LOWER((VLOOKUP($B604,'SINAPI 2021-07-ND'!$D$3:$H$6857,2,FALSE)))</f>
        <v>trator de esteiras, potência 170 hp, peso operacional 19 t, caçamba 5,2 m3 - chp diurno. af_06/2014</v>
      </c>
      <c r="E604" s="70" t="s">
        <v>1322</v>
      </c>
      <c r="F604" s="401">
        <f>12*200</f>
        <v>2400</v>
      </c>
      <c r="G604" s="402">
        <f>VLOOKUP($B604,'SINAPI 2021-07-ND'!$D$3:$H$6857,5,FALSE)</f>
        <v>199.73</v>
      </c>
      <c r="H604" s="401">
        <f t="shared" si="77"/>
        <v>248.12</v>
      </c>
      <c r="I604" s="401">
        <f t="shared" si="78"/>
        <v>595488</v>
      </c>
      <c r="J604" s="71">
        <f t="shared" si="75"/>
        <v>1.04389084740597E-2</v>
      </c>
      <c r="K604" s="72">
        <f t="shared" si="76"/>
        <v>0.97349322040227404</v>
      </c>
      <c r="L604" s="73" t="str">
        <f t="shared" si="74"/>
        <v>C</v>
      </c>
    </row>
    <row r="605" spans="1:12" ht="47.25">
      <c r="A605" s="250" t="s">
        <v>1332</v>
      </c>
      <c r="B605" s="68">
        <v>5855</v>
      </c>
      <c r="C605" s="75" t="s">
        <v>51</v>
      </c>
      <c r="D605" s="76" t="str">
        <f>LOWER((VLOOKUP($B605,'SINAPI 2021-07-ND'!$D$3:$H$6857,2,FALSE)))</f>
        <v>trator de esteiras, potência 347 hp, peso operacional 38,5 t, com lâmina 8,70 m3 - chp diurno. af_06/2014</v>
      </c>
      <c r="E605" s="70" t="s">
        <v>1322</v>
      </c>
      <c r="F605" s="401">
        <f>12*200</f>
        <v>2400</v>
      </c>
      <c r="G605" s="402">
        <f>VLOOKUP($B605,'SINAPI 2021-07-ND'!$D$3:$H$6857,5,FALSE)</f>
        <v>506.21</v>
      </c>
      <c r="H605" s="401">
        <f t="shared" si="77"/>
        <v>628.86</v>
      </c>
      <c r="I605" s="401">
        <f t="shared" si="78"/>
        <v>1509264</v>
      </c>
      <c r="J605" s="71">
        <f t="shared" si="75"/>
        <v>2.6457407637422201E-2</v>
      </c>
      <c r="K605" s="72">
        <f t="shared" si="76"/>
        <v>0.99995062803969603</v>
      </c>
      <c r="L605" s="73" t="str">
        <f t="shared" si="74"/>
        <v>C</v>
      </c>
    </row>
    <row r="606" spans="1:12">
      <c r="K606" s="109"/>
      <c r="L606" s="73"/>
    </row>
    <row r="607" spans="1:12">
      <c r="K607" s="109"/>
      <c r="L607" s="73"/>
    </row>
    <row r="608" spans="1:12">
      <c r="K608" s="109"/>
      <c r="L608" s="73"/>
    </row>
    <row r="609" spans="11:12">
      <c r="K609" s="109"/>
      <c r="L609" s="73"/>
    </row>
    <row r="610" spans="11:12">
      <c r="K610" s="109"/>
      <c r="L610" s="73"/>
    </row>
    <row r="611" spans="11:12">
      <c r="K611" s="109"/>
      <c r="L611" s="73"/>
    </row>
    <row r="612" spans="11:12">
      <c r="K612" s="109"/>
      <c r="L612" s="73"/>
    </row>
    <row r="613" spans="11:12">
      <c r="K613" s="109"/>
      <c r="L613" s="73"/>
    </row>
    <row r="614" spans="11:12">
      <c r="K614" s="109"/>
      <c r="L614" s="73"/>
    </row>
    <row r="615" spans="11:12">
      <c r="K615" s="109"/>
      <c r="L615" s="73"/>
    </row>
    <row r="616" spans="11:12">
      <c r="K616" s="109"/>
      <c r="L616" s="73"/>
    </row>
    <row r="617" spans="11:12">
      <c r="K617" s="109"/>
      <c r="L617" s="73"/>
    </row>
    <row r="618" spans="11:12">
      <c r="K618" s="109"/>
      <c r="L618" s="73"/>
    </row>
    <row r="619" spans="11:12">
      <c r="K619" s="109"/>
      <c r="L619" s="73"/>
    </row>
    <row r="620" spans="11:12">
      <c r="K620" s="109"/>
      <c r="L620" s="73"/>
    </row>
    <row r="621" spans="11:12">
      <c r="K621" s="109"/>
      <c r="L621" s="73"/>
    </row>
    <row r="622" spans="11:12">
      <c r="K622" s="109"/>
      <c r="L622" s="73"/>
    </row>
    <row r="623" spans="11:12">
      <c r="K623" s="109"/>
      <c r="L623" s="73"/>
    </row>
    <row r="624" spans="11:12">
      <c r="K624" s="109"/>
      <c r="L624" s="73"/>
    </row>
    <row r="625" spans="11:12">
      <c r="K625" s="109"/>
      <c r="L625" s="73"/>
    </row>
    <row r="626" spans="11:12">
      <c r="K626" s="109"/>
      <c r="L626" s="73"/>
    </row>
    <row r="627" spans="11:12">
      <c r="K627" s="109"/>
      <c r="L627" s="73"/>
    </row>
    <row r="628" spans="11:12">
      <c r="K628" s="109"/>
      <c r="L628" s="73"/>
    </row>
    <row r="629" spans="11:12">
      <c r="K629" s="109"/>
      <c r="L629" s="73"/>
    </row>
    <row r="630" spans="11:12">
      <c r="K630" s="109"/>
      <c r="L630" s="73"/>
    </row>
    <row r="631" spans="11:12">
      <c r="K631" s="109"/>
      <c r="L631" s="73"/>
    </row>
    <row r="632" spans="11:12">
      <c r="K632" s="109"/>
      <c r="L632" s="73"/>
    </row>
    <row r="633" spans="11:12">
      <c r="K633" s="109"/>
      <c r="L633" s="73"/>
    </row>
    <row r="634" spans="11:12">
      <c r="K634" s="109"/>
      <c r="L634" s="73"/>
    </row>
    <row r="635" spans="11:12">
      <c r="K635" s="109"/>
      <c r="L635" s="73"/>
    </row>
    <row r="636" spans="11:12">
      <c r="K636" s="109"/>
      <c r="L636" s="73"/>
    </row>
    <row r="637" spans="11:12">
      <c r="K637" s="109"/>
      <c r="L637" s="73"/>
    </row>
    <row r="638" spans="11:12">
      <c r="K638" s="109"/>
      <c r="L638" s="73"/>
    </row>
    <row r="639" spans="11:12">
      <c r="K639" s="109"/>
      <c r="L639" s="73"/>
    </row>
    <row r="640" spans="11:12">
      <c r="K640" s="109"/>
      <c r="L640" s="73"/>
    </row>
    <row r="641" spans="11:12">
      <c r="K641" s="109"/>
      <c r="L641" s="73"/>
    </row>
    <row r="642" spans="11:12">
      <c r="K642" s="109"/>
      <c r="L642" s="73"/>
    </row>
    <row r="643" spans="11:12">
      <c r="K643" s="109"/>
      <c r="L643" s="73"/>
    </row>
    <row r="644" spans="11:12">
      <c r="K644" s="109"/>
      <c r="L644" s="73"/>
    </row>
    <row r="645" spans="11:12">
      <c r="K645" s="109"/>
      <c r="L645" s="73"/>
    </row>
    <row r="646" spans="11:12">
      <c r="K646" s="109"/>
      <c r="L646" s="73"/>
    </row>
    <row r="647" spans="11:12">
      <c r="K647" s="109"/>
      <c r="L647" s="73"/>
    </row>
    <row r="648" spans="11:12">
      <c r="K648" s="109"/>
      <c r="L648" s="73"/>
    </row>
    <row r="649" spans="11:12">
      <c r="K649" s="109"/>
      <c r="L649" s="73"/>
    </row>
    <row r="650" spans="11:12">
      <c r="K650" s="109"/>
      <c r="L650" s="73"/>
    </row>
    <row r="651" spans="11:12">
      <c r="K651" s="109"/>
      <c r="L651" s="73"/>
    </row>
    <row r="652" spans="11:12">
      <c r="K652" s="109"/>
      <c r="L652" s="73"/>
    </row>
    <row r="653" spans="11:12">
      <c r="K653" s="109"/>
      <c r="L653" s="73"/>
    </row>
    <row r="654" spans="11:12">
      <c r="K654" s="109"/>
      <c r="L654" s="73"/>
    </row>
    <row r="655" spans="11:12">
      <c r="K655" s="109"/>
      <c r="L655" s="73"/>
    </row>
    <row r="656" spans="11:12">
      <c r="K656" s="109"/>
      <c r="L656" s="73"/>
    </row>
    <row r="657" spans="11:12">
      <c r="K657" s="109"/>
      <c r="L657" s="73"/>
    </row>
    <row r="658" spans="11:12">
      <c r="K658" s="109"/>
      <c r="L658" s="73"/>
    </row>
    <row r="659" spans="11:12">
      <c r="K659" s="109"/>
      <c r="L659" s="73"/>
    </row>
    <row r="660" spans="11:12">
      <c r="K660" s="109"/>
      <c r="L660" s="73"/>
    </row>
    <row r="661" spans="11:12">
      <c r="K661" s="109"/>
      <c r="L661" s="73"/>
    </row>
    <row r="662" spans="11:12">
      <c r="K662" s="109"/>
      <c r="L662" s="73"/>
    </row>
    <row r="663" spans="11:12">
      <c r="K663" s="109"/>
      <c r="L663" s="73"/>
    </row>
    <row r="664" spans="11:12">
      <c r="K664" s="109"/>
      <c r="L664" s="73"/>
    </row>
    <row r="665" spans="11:12">
      <c r="K665" s="109"/>
      <c r="L665" s="73"/>
    </row>
    <row r="666" spans="11:12">
      <c r="K666" s="109"/>
      <c r="L666" s="73"/>
    </row>
    <row r="667" spans="11:12">
      <c r="K667" s="109"/>
      <c r="L667" s="73"/>
    </row>
    <row r="668" spans="11:12">
      <c r="K668" s="109"/>
      <c r="L668" s="73"/>
    </row>
    <row r="669" spans="11:12">
      <c r="K669" s="109"/>
      <c r="L669" s="73"/>
    </row>
    <row r="670" spans="11:12">
      <c r="K670" s="109"/>
      <c r="L670" s="73"/>
    </row>
    <row r="671" spans="11:12">
      <c r="K671" s="109"/>
      <c r="L671" s="73"/>
    </row>
    <row r="672" spans="11:12">
      <c r="K672" s="109"/>
      <c r="L672" s="73"/>
    </row>
    <row r="673" spans="11:12">
      <c r="K673" s="109"/>
      <c r="L673" s="73"/>
    </row>
    <row r="674" spans="11:12">
      <c r="K674" s="109"/>
      <c r="L674" s="73"/>
    </row>
    <row r="675" spans="11:12">
      <c r="K675" s="109"/>
      <c r="L675" s="73"/>
    </row>
    <row r="676" spans="11:12">
      <c r="K676" s="109"/>
      <c r="L676" s="73"/>
    </row>
    <row r="677" spans="11:12">
      <c r="K677" s="109"/>
      <c r="L677" s="73"/>
    </row>
    <row r="678" spans="11:12">
      <c r="K678" s="109"/>
      <c r="L678" s="73"/>
    </row>
    <row r="679" spans="11:12">
      <c r="K679" s="109"/>
      <c r="L679" s="73"/>
    </row>
    <row r="680" spans="11:12">
      <c r="K680" s="109"/>
      <c r="L680" s="73"/>
    </row>
    <row r="681" spans="11:12">
      <c r="K681" s="109"/>
      <c r="L681" s="73"/>
    </row>
    <row r="682" spans="11:12">
      <c r="K682" s="109"/>
      <c r="L682" s="73"/>
    </row>
    <row r="683" spans="11:12">
      <c r="K683" s="109"/>
      <c r="L683" s="73"/>
    </row>
    <row r="684" spans="11:12">
      <c r="K684" s="109"/>
      <c r="L684" s="73"/>
    </row>
    <row r="685" spans="11:12">
      <c r="K685" s="109"/>
      <c r="L685" s="73"/>
    </row>
    <row r="686" spans="11:12">
      <c r="K686" s="109"/>
      <c r="L686" s="73"/>
    </row>
    <row r="687" spans="11:12">
      <c r="K687" s="109"/>
      <c r="L687" s="73"/>
    </row>
    <row r="688" spans="11:12">
      <c r="K688" s="109"/>
      <c r="L688" s="73"/>
    </row>
    <row r="689" spans="11:12">
      <c r="K689" s="109"/>
      <c r="L689" s="73"/>
    </row>
    <row r="690" spans="11:12">
      <c r="K690" s="109"/>
      <c r="L690" s="73"/>
    </row>
    <row r="691" spans="11:12">
      <c r="K691" s="109"/>
      <c r="L691" s="73"/>
    </row>
    <row r="692" spans="11:12">
      <c r="K692" s="109"/>
      <c r="L692" s="73"/>
    </row>
    <row r="693" spans="11:12">
      <c r="K693" s="109"/>
      <c r="L693" s="73"/>
    </row>
    <row r="694" spans="11:12">
      <c r="K694" s="109"/>
      <c r="L694" s="73"/>
    </row>
    <row r="695" spans="11:12">
      <c r="K695" s="109"/>
      <c r="L695" s="73"/>
    </row>
    <row r="696" spans="11:12">
      <c r="K696" s="109"/>
      <c r="L696" s="73"/>
    </row>
    <row r="697" spans="11:12">
      <c r="K697" s="109"/>
      <c r="L697" s="73"/>
    </row>
    <row r="698" spans="11:12">
      <c r="K698" s="109"/>
      <c r="L698" s="73"/>
    </row>
    <row r="699" spans="11:12">
      <c r="K699" s="109"/>
      <c r="L699" s="73"/>
    </row>
    <row r="700" spans="11:12">
      <c r="K700" s="109"/>
      <c r="L700" s="73"/>
    </row>
    <row r="701" spans="11:12">
      <c r="K701" s="109"/>
      <c r="L701" s="73"/>
    </row>
    <row r="702" spans="11:12">
      <c r="K702" s="109"/>
      <c r="L702" s="73"/>
    </row>
    <row r="703" spans="11:12">
      <c r="K703" s="109"/>
      <c r="L703" s="73"/>
    </row>
    <row r="704" spans="11:12">
      <c r="K704" s="109"/>
      <c r="L704" s="73"/>
    </row>
    <row r="705" spans="11:12">
      <c r="K705" s="109"/>
      <c r="L705" s="73"/>
    </row>
    <row r="706" spans="11:12">
      <c r="K706" s="109"/>
      <c r="L706" s="73"/>
    </row>
    <row r="707" spans="11:12">
      <c r="K707" s="109"/>
      <c r="L707" s="73"/>
    </row>
    <row r="708" spans="11:12">
      <c r="K708" s="109"/>
      <c r="L708" s="73"/>
    </row>
    <row r="709" spans="11:12">
      <c r="K709" s="109"/>
      <c r="L709" s="73"/>
    </row>
    <row r="710" spans="11:12">
      <c r="K710" s="109"/>
      <c r="L710" s="73"/>
    </row>
    <row r="711" spans="11:12">
      <c r="K711" s="109"/>
      <c r="L711" s="73"/>
    </row>
    <row r="712" spans="11:12">
      <c r="K712" s="109"/>
      <c r="L712" s="73"/>
    </row>
    <row r="713" spans="11:12">
      <c r="K713" s="109"/>
      <c r="L713" s="73"/>
    </row>
    <row r="714" spans="11:12">
      <c r="K714" s="109"/>
      <c r="L714" s="73"/>
    </row>
    <row r="715" spans="11:12">
      <c r="K715" s="109"/>
      <c r="L715" s="73"/>
    </row>
    <row r="716" spans="11:12">
      <c r="K716" s="109"/>
      <c r="L716" s="73"/>
    </row>
    <row r="717" spans="11:12">
      <c r="K717" s="109"/>
      <c r="L717" s="73"/>
    </row>
    <row r="718" spans="11:12">
      <c r="K718" s="109"/>
      <c r="L718" s="73"/>
    </row>
    <row r="719" spans="11:12">
      <c r="K719" s="109"/>
      <c r="L719" s="73"/>
    </row>
    <row r="720" spans="11:12">
      <c r="K720" s="109"/>
      <c r="L720" s="73"/>
    </row>
    <row r="721" spans="11:12">
      <c r="K721" s="109"/>
      <c r="L721" s="73"/>
    </row>
    <row r="722" spans="11:12">
      <c r="K722" s="109"/>
      <c r="L722" s="73"/>
    </row>
    <row r="723" spans="11:12">
      <c r="K723" s="109"/>
      <c r="L723" s="73"/>
    </row>
    <row r="724" spans="11:12">
      <c r="K724" s="109"/>
      <c r="L724" s="73"/>
    </row>
    <row r="725" spans="11:12">
      <c r="K725" s="109"/>
      <c r="L725" s="73"/>
    </row>
    <row r="726" spans="11:12">
      <c r="K726" s="109"/>
      <c r="L726" s="73"/>
    </row>
    <row r="727" spans="11:12">
      <c r="K727" s="109"/>
      <c r="L727" s="73"/>
    </row>
    <row r="728" spans="11:12">
      <c r="K728" s="109"/>
      <c r="L728" s="73"/>
    </row>
    <row r="729" spans="11:12">
      <c r="K729" s="109"/>
      <c r="L729" s="73"/>
    </row>
    <row r="730" spans="11:12">
      <c r="K730" s="109"/>
      <c r="L730" s="73"/>
    </row>
    <row r="731" spans="11:12">
      <c r="K731" s="109"/>
      <c r="L731" s="73"/>
    </row>
    <row r="732" spans="11:12">
      <c r="K732" s="109"/>
      <c r="L732" s="73"/>
    </row>
    <row r="733" spans="11:12">
      <c r="K733" s="109"/>
      <c r="L733" s="73"/>
    </row>
    <row r="734" spans="11:12">
      <c r="K734" s="109"/>
      <c r="L734" s="73"/>
    </row>
    <row r="735" spans="11:12">
      <c r="K735" s="109"/>
      <c r="L735" s="73"/>
    </row>
    <row r="736" spans="11:12">
      <c r="K736" s="109"/>
      <c r="L736" s="73"/>
    </row>
    <row r="737" spans="11:12">
      <c r="K737" s="109"/>
      <c r="L737" s="73"/>
    </row>
    <row r="738" spans="11:12">
      <c r="K738" s="109"/>
      <c r="L738" s="73"/>
    </row>
    <row r="739" spans="11:12">
      <c r="K739" s="109"/>
      <c r="L739" s="73"/>
    </row>
    <row r="740" spans="11:12">
      <c r="K740" s="109"/>
      <c r="L740" s="73"/>
    </row>
    <row r="741" spans="11:12">
      <c r="K741" s="109"/>
      <c r="L741" s="73"/>
    </row>
    <row r="742" spans="11:12">
      <c r="K742" s="109"/>
      <c r="L742" s="73"/>
    </row>
    <row r="743" spans="11:12">
      <c r="K743" s="109"/>
      <c r="L743" s="73"/>
    </row>
    <row r="744" spans="11:12">
      <c r="K744" s="109"/>
      <c r="L744" s="73"/>
    </row>
    <row r="745" spans="11:12">
      <c r="K745" s="109"/>
      <c r="L745" s="73"/>
    </row>
    <row r="746" spans="11:12">
      <c r="K746" s="109"/>
      <c r="L746" s="73"/>
    </row>
    <row r="747" spans="11:12">
      <c r="K747" s="109"/>
      <c r="L747" s="73"/>
    </row>
    <row r="748" spans="11:12">
      <c r="K748" s="109"/>
      <c r="L748" s="73"/>
    </row>
    <row r="749" spans="11:12">
      <c r="K749" s="109"/>
      <c r="L749" s="73"/>
    </row>
    <row r="750" spans="11:12">
      <c r="K750" s="109"/>
      <c r="L750" s="73"/>
    </row>
    <row r="751" spans="11:12">
      <c r="K751" s="109"/>
      <c r="L751" s="73"/>
    </row>
    <row r="752" spans="11:12">
      <c r="K752" s="109"/>
      <c r="L752" s="73"/>
    </row>
    <row r="753" spans="11:12">
      <c r="K753" s="109"/>
      <c r="L753" s="73"/>
    </row>
    <row r="754" spans="11:12">
      <c r="K754" s="109"/>
      <c r="L754" s="73"/>
    </row>
    <row r="755" spans="11:12">
      <c r="K755" s="109"/>
      <c r="L755" s="73"/>
    </row>
    <row r="756" spans="11:12">
      <c r="K756" s="109"/>
      <c r="L756" s="73"/>
    </row>
    <row r="757" spans="11:12">
      <c r="K757" s="109"/>
      <c r="L757" s="73"/>
    </row>
    <row r="758" spans="11:12">
      <c r="K758" s="109"/>
      <c r="L758" s="73"/>
    </row>
    <row r="759" spans="11:12">
      <c r="K759" s="109"/>
      <c r="L759" s="73"/>
    </row>
    <row r="760" spans="11:12">
      <c r="K760" s="109"/>
      <c r="L760" s="73"/>
    </row>
    <row r="761" spans="11:12">
      <c r="K761" s="109"/>
      <c r="L761" s="73"/>
    </row>
    <row r="762" spans="11:12">
      <c r="K762" s="109"/>
      <c r="L762" s="73"/>
    </row>
    <row r="763" spans="11:12">
      <c r="K763" s="109"/>
      <c r="L763" s="73"/>
    </row>
    <row r="764" spans="11:12">
      <c r="K764" s="109"/>
      <c r="L764" s="73"/>
    </row>
    <row r="765" spans="11:12">
      <c r="K765" s="109"/>
      <c r="L765" s="73"/>
    </row>
    <row r="766" spans="11:12">
      <c r="K766" s="109"/>
      <c r="L766" s="73"/>
    </row>
    <row r="767" spans="11:12">
      <c r="K767" s="109"/>
    </row>
    <row r="768" spans="11:12">
      <c r="K768" s="109"/>
    </row>
    <row r="769" spans="11:11">
      <c r="K769" s="109"/>
    </row>
    <row r="770" spans="11:11">
      <c r="K770" s="109"/>
    </row>
    <row r="771" spans="11:11">
      <c r="K771" s="109"/>
    </row>
    <row r="772" spans="11:11">
      <c r="K772" s="109"/>
    </row>
    <row r="773" spans="11:11">
      <c r="K773" s="109"/>
    </row>
    <row r="774" spans="11:11">
      <c r="K774" s="109"/>
    </row>
    <row r="775" spans="11:11">
      <c r="K775" s="109"/>
    </row>
    <row r="776" spans="11:11">
      <c r="K776" s="109"/>
    </row>
    <row r="777" spans="11:11">
      <c r="K777" s="109"/>
    </row>
    <row r="778" spans="11:11">
      <c r="K778" s="109"/>
    </row>
    <row r="779" spans="11:11">
      <c r="K779" s="109"/>
    </row>
    <row r="780" spans="11:11">
      <c r="K780" s="109"/>
    </row>
    <row r="781" spans="11:11">
      <c r="K781" s="109"/>
    </row>
    <row r="782" spans="11:11">
      <c r="K782" s="109"/>
    </row>
    <row r="783" spans="11:11">
      <c r="K783" s="109"/>
    </row>
    <row r="784" spans="11:11">
      <c r="K784" s="109"/>
    </row>
    <row r="785" spans="11:11">
      <c r="K785" s="109"/>
    </row>
    <row r="786" spans="11:11">
      <c r="K786" s="109"/>
    </row>
    <row r="787" spans="11:11">
      <c r="K787" s="109"/>
    </row>
    <row r="788" spans="11:11">
      <c r="K788" s="109"/>
    </row>
    <row r="789" spans="11:11">
      <c r="K789" s="109"/>
    </row>
    <row r="790" spans="11:11">
      <c r="K790" s="109"/>
    </row>
    <row r="791" spans="11:11">
      <c r="K791" s="109"/>
    </row>
    <row r="792" spans="11:11">
      <c r="K792" s="109"/>
    </row>
    <row r="793" spans="11:11">
      <c r="K793" s="109"/>
    </row>
    <row r="794" spans="11:11">
      <c r="K794" s="109"/>
    </row>
    <row r="795" spans="11:11">
      <c r="K795" s="109"/>
    </row>
    <row r="796" spans="11:11">
      <c r="K796" s="109"/>
    </row>
    <row r="797" spans="11:11">
      <c r="K797" s="109"/>
    </row>
    <row r="798" spans="11:11">
      <c r="K798" s="109"/>
    </row>
    <row r="799" spans="11:11">
      <c r="K799" s="109"/>
    </row>
    <row r="800" spans="11:11">
      <c r="K800" s="109"/>
    </row>
    <row r="801" spans="11:11">
      <c r="K801" s="109"/>
    </row>
    <row r="802" spans="11:11">
      <c r="K802" s="109"/>
    </row>
    <row r="803" spans="11:11">
      <c r="K803" s="109"/>
    </row>
    <row r="804" spans="11:11">
      <c r="K804" s="109"/>
    </row>
    <row r="805" spans="11:11">
      <c r="K805" s="109"/>
    </row>
    <row r="806" spans="11:11">
      <c r="K806" s="109"/>
    </row>
    <row r="807" spans="11:11">
      <c r="K807" s="109"/>
    </row>
    <row r="808" spans="11:11">
      <c r="K808" s="109"/>
    </row>
    <row r="809" spans="11:11">
      <c r="K809" s="109"/>
    </row>
    <row r="810" spans="11:11">
      <c r="K810" s="109"/>
    </row>
    <row r="811" spans="11:11">
      <c r="K811" s="109"/>
    </row>
    <row r="812" spans="11:11">
      <c r="K812" s="109"/>
    </row>
    <row r="813" spans="11:11">
      <c r="K813" s="109"/>
    </row>
    <row r="814" spans="11:11">
      <c r="K814" s="109"/>
    </row>
    <row r="815" spans="11:11">
      <c r="K815" s="109"/>
    </row>
    <row r="816" spans="11:11">
      <c r="K816" s="109"/>
    </row>
    <row r="817" spans="11:11">
      <c r="K817" s="109"/>
    </row>
    <row r="818" spans="11:11">
      <c r="K818" s="109"/>
    </row>
    <row r="819" spans="11:11">
      <c r="K819" s="109"/>
    </row>
    <row r="820" spans="11:11">
      <c r="K820" s="109"/>
    </row>
    <row r="821" spans="11:11">
      <c r="K821" s="109"/>
    </row>
    <row r="822" spans="11:11">
      <c r="K822" s="109"/>
    </row>
    <row r="823" spans="11:11">
      <c r="K823" s="109"/>
    </row>
    <row r="824" spans="11:11">
      <c r="K824" s="109"/>
    </row>
    <row r="825" spans="11:11">
      <c r="K825" s="109"/>
    </row>
    <row r="826" spans="11:11">
      <c r="K826" s="109"/>
    </row>
    <row r="827" spans="11:11">
      <c r="K827" s="109"/>
    </row>
    <row r="828" spans="11:11">
      <c r="K828" s="109"/>
    </row>
    <row r="829" spans="11:11">
      <c r="K829" s="109"/>
    </row>
    <row r="830" spans="11:11">
      <c r="K830" s="109"/>
    </row>
    <row r="831" spans="11:11">
      <c r="K831" s="109"/>
    </row>
    <row r="832" spans="11:11">
      <c r="K832" s="109"/>
    </row>
    <row r="833" spans="11:11">
      <c r="K833" s="109"/>
    </row>
    <row r="834" spans="11:11">
      <c r="K834" s="109"/>
    </row>
    <row r="835" spans="11:11">
      <c r="K835" s="109"/>
    </row>
    <row r="836" spans="11:11">
      <c r="K836" s="109"/>
    </row>
    <row r="837" spans="11:11">
      <c r="K837" s="109"/>
    </row>
    <row r="838" spans="11:11">
      <c r="K838" s="109"/>
    </row>
    <row r="839" spans="11:11">
      <c r="K839" s="109"/>
    </row>
    <row r="840" spans="11:11">
      <c r="K840" s="109"/>
    </row>
    <row r="841" spans="11:11">
      <c r="K841" s="109"/>
    </row>
    <row r="842" spans="11:11">
      <c r="K842" s="109"/>
    </row>
    <row r="843" spans="11:11">
      <c r="K843" s="109"/>
    </row>
    <row r="844" spans="11:11">
      <c r="K844" s="109"/>
    </row>
    <row r="845" spans="11:11">
      <c r="K845" s="109"/>
    </row>
    <row r="846" spans="11:11">
      <c r="K846" s="109"/>
    </row>
    <row r="847" spans="11:11">
      <c r="K847" s="109"/>
    </row>
    <row r="848" spans="11:11">
      <c r="K848" s="109"/>
    </row>
    <row r="849" spans="11:11">
      <c r="K849" s="109"/>
    </row>
    <row r="850" spans="11:11">
      <c r="K850" s="109"/>
    </row>
    <row r="851" spans="11:11">
      <c r="K851" s="109"/>
    </row>
    <row r="852" spans="11:11">
      <c r="K852" s="109"/>
    </row>
    <row r="853" spans="11:11">
      <c r="K853" s="109"/>
    </row>
    <row r="854" spans="11:11">
      <c r="K854" s="109"/>
    </row>
    <row r="855" spans="11:11">
      <c r="K855" s="109"/>
    </row>
    <row r="856" spans="11:11">
      <c r="K856" s="109"/>
    </row>
    <row r="857" spans="11:11">
      <c r="K857" s="109"/>
    </row>
    <row r="858" spans="11:11">
      <c r="K858" s="109"/>
    </row>
    <row r="859" spans="11:11">
      <c r="K859" s="109"/>
    </row>
    <row r="860" spans="11:11">
      <c r="K860" s="109"/>
    </row>
    <row r="861" spans="11:11">
      <c r="K861" s="109"/>
    </row>
    <row r="862" spans="11:11">
      <c r="K862" s="109"/>
    </row>
    <row r="863" spans="11:11">
      <c r="K863" s="109"/>
    </row>
    <row r="864" spans="11:11">
      <c r="K864" s="109"/>
    </row>
    <row r="865" spans="11:11">
      <c r="K865" s="109"/>
    </row>
    <row r="866" spans="11:11">
      <c r="K866" s="109"/>
    </row>
    <row r="867" spans="11:11">
      <c r="K867" s="109"/>
    </row>
    <row r="868" spans="11:11">
      <c r="K868" s="109"/>
    </row>
    <row r="869" spans="11:11">
      <c r="K869" s="109"/>
    </row>
    <row r="870" spans="11:11">
      <c r="K870" s="109"/>
    </row>
    <row r="871" spans="11:11">
      <c r="K871" s="109"/>
    </row>
    <row r="872" spans="11:11">
      <c r="K872" s="109"/>
    </row>
    <row r="873" spans="11:11">
      <c r="K873" s="109"/>
    </row>
    <row r="874" spans="11:11">
      <c r="K874" s="109"/>
    </row>
    <row r="875" spans="11:11">
      <c r="K875" s="109"/>
    </row>
    <row r="876" spans="11:11">
      <c r="K876" s="109"/>
    </row>
    <row r="877" spans="11:11">
      <c r="K877" s="109"/>
    </row>
    <row r="878" spans="11:11">
      <c r="K878" s="109"/>
    </row>
    <row r="879" spans="11:11">
      <c r="K879" s="109"/>
    </row>
    <row r="880" spans="11:11">
      <c r="K880" s="109"/>
    </row>
    <row r="881" spans="11:11">
      <c r="K881" s="109"/>
    </row>
    <row r="882" spans="11:11">
      <c r="K882" s="109"/>
    </row>
    <row r="883" spans="11:11">
      <c r="K883" s="109"/>
    </row>
    <row r="884" spans="11:11">
      <c r="K884" s="109"/>
    </row>
    <row r="885" spans="11:11">
      <c r="K885" s="109"/>
    </row>
    <row r="886" spans="11:11">
      <c r="K886" s="109"/>
    </row>
    <row r="887" spans="11:11">
      <c r="K887" s="109"/>
    </row>
    <row r="888" spans="11:11">
      <c r="K888" s="109"/>
    </row>
    <row r="889" spans="11:11">
      <c r="K889" s="109"/>
    </row>
    <row r="890" spans="11:11">
      <c r="K890" s="109"/>
    </row>
    <row r="891" spans="11:11">
      <c r="K891" s="109"/>
    </row>
    <row r="892" spans="11:11">
      <c r="K892" s="109"/>
    </row>
    <row r="893" spans="11:11">
      <c r="K893" s="109"/>
    </row>
    <row r="894" spans="11:11">
      <c r="K894" s="109"/>
    </row>
    <row r="895" spans="11:11">
      <c r="K895" s="109"/>
    </row>
    <row r="896" spans="11:11">
      <c r="K896" s="109"/>
    </row>
    <row r="897" spans="11:11">
      <c r="K897" s="109"/>
    </row>
    <row r="898" spans="11:11">
      <c r="K898" s="109"/>
    </row>
    <row r="899" spans="11:11">
      <c r="K899" s="109"/>
    </row>
    <row r="900" spans="11:11">
      <c r="K900" s="109"/>
    </row>
    <row r="901" spans="11:11">
      <c r="K901" s="109"/>
    </row>
    <row r="902" spans="11:11">
      <c r="K902" s="109"/>
    </row>
    <row r="903" spans="11:11">
      <c r="K903" s="109"/>
    </row>
    <row r="904" spans="11:11">
      <c r="K904" s="109"/>
    </row>
    <row r="905" spans="11:11">
      <c r="K905" s="109"/>
    </row>
    <row r="906" spans="11:11">
      <c r="K906" s="109"/>
    </row>
    <row r="907" spans="11:11">
      <c r="K907" s="109"/>
    </row>
    <row r="908" spans="11:11">
      <c r="K908" s="109"/>
    </row>
    <row r="909" spans="11:11">
      <c r="K909" s="109"/>
    </row>
    <row r="910" spans="11:11">
      <c r="K910" s="109"/>
    </row>
    <row r="911" spans="11:11">
      <c r="K911" s="109"/>
    </row>
    <row r="912" spans="11:11">
      <c r="K912" s="109"/>
    </row>
    <row r="913" spans="11:11">
      <c r="K913" s="109"/>
    </row>
    <row r="914" spans="11:11">
      <c r="K914" s="109"/>
    </row>
    <row r="915" spans="11:11">
      <c r="K915" s="109"/>
    </row>
    <row r="916" spans="11:11">
      <c r="K916" s="109"/>
    </row>
    <row r="917" spans="11:11">
      <c r="K917" s="109"/>
    </row>
    <row r="918" spans="11:11">
      <c r="K918" s="109"/>
    </row>
    <row r="919" spans="11:11">
      <c r="K919" s="109"/>
    </row>
    <row r="920" spans="11:11">
      <c r="K920" s="109"/>
    </row>
    <row r="921" spans="11:11">
      <c r="K921" s="109"/>
    </row>
    <row r="922" spans="11:11">
      <c r="K922" s="109"/>
    </row>
    <row r="923" spans="11:11">
      <c r="K923" s="109"/>
    </row>
    <row r="924" spans="11:11">
      <c r="K924" s="109"/>
    </row>
    <row r="925" spans="11:11">
      <c r="K925" s="109"/>
    </row>
    <row r="926" spans="11:11">
      <c r="K926" s="109"/>
    </row>
    <row r="927" spans="11:11">
      <c r="K927" s="109"/>
    </row>
  </sheetData>
  <autoFilter ref="A12:L605"/>
  <customSheetViews>
    <customSheetView guid="{C75F6612-FC89-4882-9A91-195D1242E60C}" showAutoFilter="1">
      <pageMargins left="0.511811024" right="0.511811024" top="0.78740157499999996" bottom="0.78740157499999996" header="0.31496062000000002" footer="0.31496062000000002"/>
      <pageSetup paperSize="9" orientation="portrait"/>
      <autoFilter ref="A2:S656"/>
    </customSheetView>
    <customSheetView guid="{F632572E-CF05-4159-B798-57E4B7CA460B}" scale="85" showAutoFilter="1" hiddenColumns="1">
      <selection activeCell="U7" sqref="U7"/>
      <pageMargins left="0.511811024" right="0.511811024" top="0.78740157499999996" bottom="0.78740157499999996" header="0.31496062000000002" footer="0.31496062000000002"/>
      <pageSetup paperSize="9" orientation="portrait"/>
      <autoFilter ref="A2:I656"/>
    </customSheetView>
    <customSheetView guid="{F1F3DA73-DC0F-4B3E-BF9B-D89C4413BA77}" scale="115" filter="1" showAutoFilter="1" topLeftCell="B640">
      <selection activeCell="G667" sqref="G667"/>
      <pageMargins left="0.511811024" right="0.511811024" top="0.78740157499999996" bottom="0.78740157499999996" header="0.31496062000000002" footer="0.31496062000000002"/>
      <pageSetup paperSize="9" orientation="portrait"/>
      <autoFilter ref="A2:N655">
        <filterColumn colId="2">
          <filters>
            <filter val="COMPOSIÇÃO"/>
          </filters>
        </filterColumn>
      </autoFilter>
    </customSheetView>
    <customSheetView guid="{33DF8029-D2C4-4AAC-9078-348612D45ED3}" showAutoFilter="1">
      <pageMargins left="0.511811024" right="0.511811024" top="0.78740157499999996" bottom="0.78740157499999996" header="0.31496062000000002" footer="0.31496062000000002"/>
      <pageSetup paperSize="9" orientation="portrait"/>
      <autoFilter ref="A2:S656"/>
    </customSheetView>
  </customSheetViews>
  <mergeCells count="4">
    <mergeCell ref="A1:I1"/>
    <mergeCell ref="F8:G8"/>
    <mergeCell ref="F9:G9"/>
    <mergeCell ref="F10:G10"/>
  </mergeCells>
  <printOptions horizontalCentered="1"/>
  <pageMargins left="0.98425196850393704" right="0.511811023622047" top="0.78740157480314998" bottom="0.78740157480314998" header="0.31496062992126" footer="0.31496062992126"/>
  <pageSetup paperSize="9" scale="55"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32"/>
  <sheetViews>
    <sheetView showGridLines="0" topLeftCell="B1" zoomScale="115" zoomScaleNormal="115" workbookViewId="0">
      <selection activeCell="D6" sqref="D6"/>
    </sheetView>
  </sheetViews>
  <sheetFormatPr defaultColWidth="9.140625" defaultRowHeight="15"/>
  <cols>
    <col min="1" max="1" width="6.42578125" style="135" hidden="1" customWidth="1"/>
    <col min="2" max="2" width="21.7109375" style="295" customWidth="1"/>
    <col min="3" max="3" width="10.28515625" style="296" customWidth="1"/>
    <col min="4" max="4" width="66.5703125" style="135" customWidth="1"/>
    <col min="5" max="5" width="10.140625" style="296" customWidth="1"/>
    <col min="6" max="6" width="10" style="297" customWidth="1"/>
    <col min="7" max="7" width="17" style="298" customWidth="1"/>
    <col min="8" max="8" width="8.7109375" style="298" customWidth="1"/>
    <col min="9" max="9" width="9.140625" style="135" hidden="1" customWidth="1"/>
    <col min="10" max="10" width="12.42578125" style="299" hidden="1" customWidth="1"/>
    <col min="11" max="11" width="12.7109375" style="299" hidden="1" customWidth="1"/>
    <col min="12" max="16384" width="9.140625" style="135"/>
  </cols>
  <sheetData>
    <row r="1" spans="1:11">
      <c r="B1" s="432" t="s">
        <v>1333</v>
      </c>
      <c r="C1" s="432"/>
      <c r="D1" s="432"/>
      <c r="E1" s="432"/>
      <c r="F1" s="432"/>
      <c r="G1" s="432"/>
      <c r="H1" s="432"/>
    </row>
    <row r="2" spans="1:11">
      <c r="B2"/>
      <c r="C2" s="42"/>
      <c r="D2" s="43"/>
      <c r="E2" s="12"/>
      <c r="F2" s="8"/>
      <c r="G2" s="8"/>
      <c r="H2" s="8"/>
      <c r="I2" s="8"/>
    </row>
    <row r="3" spans="1:11">
      <c r="B3" s="1"/>
      <c r="C3" s="300" t="s">
        <v>1334</v>
      </c>
      <c r="D3" s="300"/>
      <c r="E3" s="300"/>
      <c r="F3" s="8"/>
      <c r="G3" s="8"/>
      <c r="H3" s="8"/>
      <c r="I3" s="8"/>
    </row>
    <row r="4" spans="1:11">
      <c r="B4" s="1"/>
      <c r="C4" s="1" t="s">
        <v>20</v>
      </c>
      <c r="D4" s="43" t="s">
        <v>21</v>
      </c>
      <c r="E4" s="1" t="s">
        <v>22</v>
      </c>
      <c r="F4" s="7">
        <v>0.24229999999999999</v>
      </c>
      <c r="G4" s="301"/>
      <c r="H4" s="8"/>
      <c r="I4" s="8"/>
    </row>
    <row r="5" spans="1:11">
      <c r="B5" s="1"/>
      <c r="C5" s="1" t="s">
        <v>23</v>
      </c>
      <c r="D5" s="43" t="s">
        <v>24</v>
      </c>
      <c r="E5" s="1" t="s">
        <v>25</v>
      </c>
      <c r="F5" s="9" t="s">
        <v>26</v>
      </c>
      <c r="G5" s="9"/>
      <c r="H5" s="8"/>
      <c r="I5" s="8"/>
    </row>
    <row r="6" spans="1:11">
      <c r="B6" s="1"/>
      <c r="C6" s="1" t="s">
        <v>27</v>
      </c>
      <c r="D6" s="43" t="s">
        <v>28</v>
      </c>
      <c r="E6" s="12"/>
      <c r="F6" s="9" t="s">
        <v>1335</v>
      </c>
      <c r="G6" s="9"/>
      <c r="H6" s="8"/>
      <c r="I6" s="8"/>
    </row>
    <row r="7" spans="1:11">
      <c r="B7" s="1"/>
      <c r="C7" s="42" t="s">
        <v>1336</v>
      </c>
      <c r="D7" s="302">
        <v>44447</v>
      </c>
      <c r="E7" s="12"/>
      <c r="F7" s="433" t="s">
        <v>31</v>
      </c>
      <c r="G7" s="433"/>
      <c r="H7" s="8"/>
      <c r="I7" s="8"/>
    </row>
    <row r="8" spans="1:11">
      <c r="B8" s="1"/>
      <c r="C8" s="42"/>
      <c r="D8" s="434" t="s">
        <v>32</v>
      </c>
      <c r="E8" s="434"/>
      <c r="F8" s="435" t="s">
        <v>33</v>
      </c>
      <c r="G8" s="433"/>
      <c r="H8" s="8"/>
      <c r="I8" s="8"/>
    </row>
    <row r="9" spans="1:11">
      <c r="B9" s="1"/>
      <c r="C9" s="42"/>
      <c r="D9" s="303"/>
      <c r="E9" s="303"/>
      <c r="F9" s="436" t="s">
        <v>34</v>
      </c>
      <c r="G9" s="436"/>
      <c r="H9" s="8"/>
      <c r="I9" s="8"/>
    </row>
    <row r="10" spans="1:11" ht="25.5">
      <c r="B10" s="304" t="s">
        <v>74</v>
      </c>
      <c r="C10" s="305" t="s">
        <v>1337</v>
      </c>
      <c r="D10" s="306" t="s">
        <v>1338</v>
      </c>
      <c r="E10" s="305" t="s">
        <v>1339</v>
      </c>
      <c r="F10" s="307" t="s">
        <v>1340</v>
      </c>
      <c r="G10" s="308" t="s">
        <v>1341</v>
      </c>
      <c r="H10" s="309" t="s">
        <v>1342</v>
      </c>
      <c r="J10" s="327"/>
      <c r="K10" s="327"/>
    </row>
    <row r="11" spans="1:11">
      <c r="B11" s="310" t="s">
        <v>51</v>
      </c>
      <c r="C11" s="311">
        <v>98524</v>
      </c>
      <c r="D11" s="312" t="s">
        <v>1343</v>
      </c>
      <c r="E11" s="313" t="s">
        <v>1344</v>
      </c>
      <c r="F11" s="314">
        <v>1</v>
      </c>
      <c r="G11" s="315">
        <f>VLOOKUP(C11,'SINAPI 2021-07-ND'!$D$3:$H$6857,5,FALSE)</f>
        <v>2.3199999999999998</v>
      </c>
      <c r="H11" s="316">
        <f>F11*G11</f>
        <v>2.3199999999999998</v>
      </c>
      <c r="I11" s="328"/>
      <c r="J11" s="329">
        <v>2.64</v>
      </c>
      <c r="K11" s="330">
        <v>2.64</v>
      </c>
    </row>
    <row r="12" spans="1:11" ht="24">
      <c r="B12" s="310" t="s">
        <v>51</v>
      </c>
      <c r="C12" s="317">
        <v>100973</v>
      </c>
      <c r="D12" s="312" t="s">
        <v>1345</v>
      </c>
      <c r="E12" s="313" t="s">
        <v>1346</v>
      </c>
      <c r="F12" s="314">
        <v>0.1</v>
      </c>
      <c r="G12" s="315">
        <f>VLOOKUP(C12,'SINAPI 2021-07-ND'!$D$3:$H$6857,5,FALSE)</f>
        <v>6.17</v>
      </c>
      <c r="H12" s="316">
        <f>F12*G12</f>
        <v>0.61699999999999999</v>
      </c>
      <c r="J12" s="330">
        <v>15.28</v>
      </c>
      <c r="K12" s="330">
        <v>1.528</v>
      </c>
    </row>
    <row r="13" spans="1:11" ht="24">
      <c r="B13" s="310" t="s">
        <v>51</v>
      </c>
      <c r="C13" s="318">
        <v>97914</v>
      </c>
      <c r="D13" s="312" t="s">
        <v>1347</v>
      </c>
      <c r="E13" s="313" t="s">
        <v>1348</v>
      </c>
      <c r="F13" s="314">
        <v>2.5</v>
      </c>
      <c r="G13" s="315">
        <f>VLOOKUP(C13,'SINAPI 2021-07-ND'!$D$3:$H$6857,5,FALSE)</f>
        <v>2.06</v>
      </c>
      <c r="H13" s="316">
        <f>F13*G13</f>
        <v>5.15</v>
      </c>
      <c r="J13" s="330">
        <v>2.02</v>
      </c>
      <c r="K13" s="330">
        <v>5.05</v>
      </c>
    </row>
    <row r="14" spans="1:11">
      <c r="A14" s="135">
        <v>1</v>
      </c>
      <c r="B14" s="319" t="s">
        <v>1349</v>
      </c>
      <c r="C14" s="320"/>
      <c r="D14" s="321"/>
      <c r="E14" s="320"/>
      <c r="F14" s="322"/>
      <c r="G14" s="323"/>
      <c r="H14" s="323">
        <f>SUM(H11:H13)</f>
        <v>8.0869999999999997</v>
      </c>
      <c r="J14" s="331"/>
      <c r="K14" s="332">
        <v>9.218</v>
      </c>
    </row>
    <row r="15" spans="1:11" ht="25.5">
      <c r="B15" s="304" t="s">
        <v>79</v>
      </c>
      <c r="C15" s="305"/>
      <c r="D15" s="306" t="s">
        <v>1350</v>
      </c>
      <c r="E15" s="305"/>
      <c r="F15" s="324"/>
      <c r="G15" s="309"/>
      <c r="H15" s="309"/>
      <c r="J15" s="327"/>
      <c r="K15" s="327"/>
    </row>
    <row r="16" spans="1:11" ht="24">
      <c r="B16" s="310" t="s">
        <v>51</v>
      </c>
      <c r="C16" s="317">
        <v>98525</v>
      </c>
      <c r="D16" s="312" t="s">
        <v>1351</v>
      </c>
      <c r="E16" s="313" t="s">
        <v>1344</v>
      </c>
      <c r="F16" s="314">
        <v>1</v>
      </c>
      <c r="G16" s="315">
        <f>VLOOKUP(C16,'SINAPI 2021-07-ND'!$D$3:$H$6857,5,FALSE)</f>
        <v>0.28000000000000003</v>
      </c>
      <c r="H16" s="316">
        <f>F16*G16</f>
        <v>0.28000000000000003</v>
      </c>
      <c r="I16" s="328"/>
      <c r="J16" s="330">
        <v>0.28999999999999998</v>
      </c>
      <c r="K16" s="330">
        <v>0.28999999999999998</v>
      </c>
    </row>
    <row r="17" spans="1:11" ht="36">
      <c r="B17" s="310" t="s">
        <v>51</v>
      </c>
      <c r="C17" s="317">
        <v>100973</v>
      </c>
      <c r="D17" s="312" t="s">
        <v>1352</v>
      </c>
      <c r="E17" s="313" t="s">
        <v>1346</v>
      </c>
      <c r="F17" s="314">
        <v>0.1</v>
      </c>
      <c r="G17" s="315">
        <f>VLOOKUP(C17,'SINAPI 2021-07-ND'!$D$3:$H$6857,5,FALSE)</f>
        <v>6.17</v>
      </c>
      <c r="H17" s="316">
        <f>F17*G17</f>
        <v>0.61699999999999999</v>
      </c>
      <c r="J17" s="330">
        <v>15.28</v>
      </c>
      <c r="K17" s="330">
        <v>1.528</v>
      </c>
    </row>
    <row r="18" spans="1:11" ht="24">
      <c r="B18" s="310" t="s">
        <v>51</v>
      </c>
      <c r="C18" s="318">
        <v>97914</v>
      </c>
      <c r="D18" s="312" t="s">
        <v>1353</v>
      </c>
      <c r="E18" s="313" t="s">
        <v>1348</v>
      </c>
      <c r="F18" s="314">
        <v>2.5</v>
      </c>
      <c r="G18" s="315">
        <f>VLOOKUP(C18,'SINAPI 2021-07-ND'!$D$3:$H$6857,5,FALSE)</f>
        <v>2.06</v>
      </c>
      <c r="H18" s="316">
        <f>F18*G18</f>
        <v>5.15</v>
      </c>
      <c r="J18" s="330">
        <v>2.02</v>
      </c>
      <c r="K18" s="330">
        <v>5.05</v>
      </c>
    </row>
    <row r="19" spans="1:11">
      <c r="A19" s="135">
        <v>2</v>
      </c>
      <c r="B19" s="319" t="s">
        <v>1349</v>
      </c>
      <c r="C19" s="320"/>
      <c r="D19" s="321"/>
      <c r="E19" s="320"/>
      <c r="F19" s="322"/>
      <c r="G19" s="323"/>
      <c r="H19" s="323">
        <f>SUM(H16:H18)</f>
        <v>6.0469999999999997</v>
      </c>
      <c r="J19" s="331"/>
      <c r="K19" s="332">
        <v>6.8680000000000003</v>
      </c>
    </row>
    <row r="20" spans="1:11">
      <c r="B20" s="304" t="s">
        <v>96</v>
      </c>
      <c r="C20" s="305"/>
      <c r="D20" s="306" t="s">
        <v>1354</v>
      </c>
      <c r="E20" s="305"/>
      <c r="F20" s="324"/>
      <c r="G20" s="309"/>
      <c r="H20" s="309"/>
      <c r="J20" s="327"/>
      <c r="K20" s="327"/>
    </row>
    <row r="21" spans="1:11" ht="24">
      <c r="B21" s="310" t="s">
        <v>51</v>
      </c>
      <c r="C21" s="318">
        <v>94963</v>
      </c>
      <c r="D21" s="312" t="s">
        <v>1355</v>
      </c>
      <c r="E21" s="313" t="s">
        <v>1346</v>
      </c>
      <c r="F21" s="314">
        <v>2.5000000000000001E-3</v>
      </c>
      <c r="G21" s="315">
        <f>VLOOKUP(C21,'SINAPI 2021-07-ND'!$D$3:$H$6857,5,FALSE)</f>
        <v>338.19</v>
      </c>
      <c r="H21" s="316">
        <f t="shared" ref="H21:H29" si="0">F21*G21</f>
        <v>0.84547499999999998</v>
      </c>
      <c r="J21" s="330">
        <v>389.14</v>
      </c>
      <c r="K21" s="330">
        <v>0.97284999999999999</v>
      </c>
    </row>
    <row r="22" spans="1:11" ht="24">
      <c r="B22" s="310" t="s">
        <v>51</v>
      </c>
      <c r="C22" s="318">
        <v>88262</v>
      </c>
      <c r="D22" s="312" t="s">
        <v>1356</v>
      </c>
      <c r="E22" s="313" t="s">
        <v>1357</v>
      </c>
      <c r="F22" s="314">
        <v>0.15</v>
      </c>
      <c r="G22" s="315">
        <f>VLOOKUP(C22,'SINAPI 2021-07-ND'!$D$3:$H$6857,5,FALSE)</f>
        <v>18.11</v>
      </c>
      <c r="H22" s="316">
        <f t="shared" si="0"/>
        <v>2.7164999999999999</v>
      </c>
      <c r="J22" s="330">
        <v>24.83</v>
      </c>
      <c r="K22" s="330">
        <v>3.7244999999999999</v>
      </c>
    </row>
    <row r="23" spans="1:11" ht="24">
      <c r="B23" s="310" t="s">
        <v>51</v>
      </c>
      <c r="C23" s="317">
        <v>4006</v>
      </c>
      <c r="D23" s="312" t="s">
        <v>1358</v>
      </c>
      <c r="E23" s="313" t="s">
        <v>1346</v>
      </c>
      <c r="F23" s="314">
        <v>1.1999999999999999E-3</v>
      </c>
      <c r="G23" s="315">
        <f>VLOOKUP(C23,'SINAPI-2021-07-ND-INS'!$A$3:$D$5189,4,FALSE)</f>
        <v>2741.99</v>
      </c>
      <c r="H23" s="316">
        <f t="shared" si="0"/>
        <v>3.2903880000000001</v>
      </c>
      <c r="J23" s="330">
        <v>1368.28</v>
      </c>
      <c r="K23" s="330">
        <v>1.6419360000000001</v>
      </c>
    </row>
    <row r="24" spans="1:11">
      <c r="B24" s="310" t="s">
        <v>51</v>
      </c>
      <c r="C24" s="318">
        <v>88309</v>
      </c>
      <c r="D24" s="312" t="s">
        <v>1359</v>
      </c>
      <c r="E24" s="313" t="s">
        <v>1357</v>
      </c>
      <c r="F24" s="314">
        <v>0.02</v>
      </c>
      <c r="G24" s="315">
        <f>VLOOKUP(C24,'SINAPI 2021-07-ND'!$D$3:$H$6857,5,FALSE)</f>
        <v>18.309999999999999</v>
      </c>
      <c r="H24" s="316">
        <f t="shared" si="0"/>
        <v>0.36620000000000003</v>
      </c>
      <c r="J24" s="330">
        <v>25.06</v>
      </c>
      <c r="K24" s="330">
        <v>0.50119999999999998</v>
      </c>
    </row>
    <row r="25" spans="1:11">
      <c r="B25" s="310" t="s">
        <v>51</v>
      </c>
      <c r="C25" s="318">
        <v>88310</v>
      </c>
      <c r="D25" s="312" t="s">
        <v>1360</v>
      </c>
      <c r="E25" s="313" t="s">
        <v>1357</v>
      </c>
      <c r="F25" s="314">
        <v>0.01</v>
      </c>
      <c r="G25" s="315">
        <f>VLOOKUP(C25,'SINAPI 2021-07-ND'!$D$3:$H$6857,5,FALSE)</f>
        <v>19.309999999999999</v>
      </c>
      <c r="H25" s="316">
        <f t="shared" si="0"/>
        <v>0.19309999999999999</v>
      </c>
      <c r="J25" s="330">
        <v>26.05</v>
      </c>
      <c r="K25" s="330">
        <v>0.26050000000000001</v>
      </c>
    </row>
    <row r="26" spans="1:11">
      <c r="B26" s="310" t="s">
        <v>51</v>
      </c>
      <c r="C26" s="317">
        <v>5066</v>
      </c>
      <c r="D26" s="312" t="s">
        <v>1361</v>
      </c>
      <c r="E26" s="313" t="s">
        <v>1362</v>
      </c>
      <c r="F26" s="314">
        <v>3.0999999999999999E-3</v>
      </c>
      <c r="G26" s="315">
        <f>VLOOKUP(C26,'SINAPI-2021-07-ND-INS'!$A$3:$D$5189,4,FALSE)</f>
        <v>30.56</v>
      </c>
      <c r="H26" s="316">
        <f t="shared" si="0"/>
        <v>9.4736000000000001E-2</v>
      </c>
      <c r="J26" s="330">
        <v>15.28</v>
      </c>
      <c r="K26" s="330">
        <v>4.7368E-2</v>
      </c>
    </row>
    <row r="27" spans="1:11">
      <c r="B27" s="310" t="s">
        <v>51</v>
      </c>
      <c r="C27" s="318">
        <v>88316</v>
      </c>
      <c r="D27" s="312" t="s">
        <v>1363</v>
      </c>
      <c r="E27" s="313" t="s">
        <v>1357</v>
      </c>
      <c r="F27" s="314">
        <v>0.45</v>
      </c>
      <c r="G27" s="315">
        <f>VLOOKUP(C27,'SINAPI 2021-07-ND'!$D$3:$H$6857,5,FALSE)</f>
        <v>14.84</v>
      </c>
      <c r="H27" s="316">
        <f t="shared" si="0"/>
        <v>6.6779999999999999</v>
      </c>
      <c r="J27" s="330">
        <v>17.37</v>
      </c>
      <c r="K27" s="330">
        <v>7.8164999999999996</v>
      </c>
    </row>
    <row r="28" spans="1:11">
      <c r="B28" s="310" t="s">
        <v>51</v>
      </c>
      <c r="C28" s="317">
        <v>7356</v>
      </c>
      <c r="D28" s="312" t="s">
        <v>1364</v>
      </c>
      <c r="E28" s="313" t="s">
        <v>1365</v>
      </c>
      <c r="F28" s="314">
        <v>3.5999999999999997E-2</v>
      </c>
      <c r="G28" s="315">
        <f>VLOOKUP(C28,'SINAPI-2021-07-ND-INS'!$A$3:$D$5189,4,FALSE)</f>
        <v>19.54</v>
      </c>
      <c r="H28" s="316">
        <f t="shared" si="0"/>
        <v>0.70343999999999995</v>
      </c>
      <c r="J28" s="330">
        <v>19.27</v>
      </c>
      <c r="K28" s="330">
        <v>0.69372</v>
      </c>
    </row>
    <row r="29" spans="1:11">
      <c r="B29" s="310" t="s">
        <v>51</v>
      </c>
      <c r="C29" s="317">
        <v>37524</v>
      </c>
      <c r="D29" s="312" t="s">
        <v>1366</v>
      </c>
      <c r="E29" s="313" t="s">
        <v>421</v>
      </c>
      <c r="F29" s="314">
        <v>0.3</v>
      </c>
      <c r="G29" s="315">
        <f>VLOOKUP(C29,'SINAPI-2021-07-ND-INS'!$A$3:$D$5189,4,FALSE)</f>
        <v>3.49</v>
      </c>
      <c r="H29" s="316">
        <f t="shared" si="0"/>
        <v>1.0469999999999999</v>
      </c>
      <c r="J29" s="330">
        <v>1.54</v>
      </c>
      <c r="K29" s="330">
        <v>0.46200000000000002</v>
      </c>
    </row>
    <row r="30" spans="1:11">
      <c r="A30" s="135">
        <v>3</v>
      </c>
      <c r="B30" s="319" t="s">
        <v>1349</v>
      </c>
      <c r="C30" s="320"/>
      <c r="D30" s="321"/>
      <c r="E30" s="320"/>
      <c r="F30" s="322"/>
      <c r="G30" s="323"/>
      <c r="H30" s="323">
        <f>SUM(H21:H29)</f>
        <v>15.934839</v>
      </c>
      <c r="J30" s="331"/>
      <c r="K30" s="332">
        <v>16.120574000000001</v>
      </c>
    </row>
    <row r="31" spans="1:11" ht="25.5">
      <c r="B31" s="304" t="s">
        <v>99</v>
      </c>
      <c r="C31" s="305"/>
      <c r="D31" s="306" t="s">
        <v>1367</v>
      </c>
      <c r="E31" s="305"/>
      <c r="F31" s="324"/>
      <c r="G31" s="309"/>
      <c r="H31" s="309"/>
      <c r="J31" s="327"/>
      <c r="K31" s="327"/>
    </row>
    <row r="32" spans="1:11" ht="36">
      <c r="B32" s="310" t="s">
        <v>51</v>
      </c>
      <c r="C32" s="318">
        <v>94963</v>
      </c>
      <c r="D32" s="312" t="s">
        <v>1368</v>
      </c>
      <c r="E32" s="313" t="s">
        <v>1346</v>
      </c>
      <c r="F32" s="314">
        <v>2.5000000000000001E-3</v>
      </c>
      <c r="G32" s="315">
        <f>VLOOKUP(C32,'SINAPI 2021-07-ND'!$D$3:$H$6857,5,FALSE)</f>
        <v>338.19</v>
      </c>
      <c r="H32" s="316">
        <f t="shared" ref="H32:H44" si="1">F32*G32</f>
        <v>0.84547499999999998</v>
      </c>
      <c r="J32" s="330">
        <v>389.14</v>
      </c>
      <c r="K32" s="330">
        <v>0.97284999999999999</v>
      </c>
    </row>
    <row r="33" spans="1:11">
      <c r="B33" s="310" t="s">
        <v>51</v>
      </c>
      <c r="C33" s="317">
        <v>938</v>
      </c>
      <c r="D33" s="312" t="s">
        <v>1369</v>
      </c>
      <c r="E33" s="313" t="s">
        <v>421</v>
      </c>
      <c r="F33" s="314">
        <v>0.3</v>
      </c>
      <c r="G33" s="315">
        <f>VLOOKUP(C33,'SINAPI-2021-07-ND-INS'!$A$3:$D$5189,4,FALSE)</f>
        <v>1.69</v>
      </c>
      <c r="H33" s="316">
        <f t="shared" si="1"/>
        <v>0.50700000000000001</v>
      </c>
      <c r="J33" s="330">
        <v>1.02</v>
      </c>
      <c r="K33" s="330">
        <v>0.30599999999999999</v>
      </c>
    </row>
    <row r="34" spans="1:11" ht="24">
      <c r="B34" s="310" t="s">
        <v>51</v>
      </c>
      <c r="C34" s="318">
        <v>88262</v>
      </c>
      <c r="D34" s="312" t="s">
        <v>1356</v>
      </c>
      <c r="E34" s="313" t="s">
        <v>1357</v>
      </c>
      <c r="F34" s="314">
        <v>0.15</v>
      </c>
      <c r="G34" s="315">
        <f>VLOOKUP(C34,'SINAPI 2021-07-ND'!$D$3:$H$6857,5,FALSE)</f>
        <v>18.11</v>
      </c>
      <c r="H34" s="316">
        <f t="shared" si="1"/>
        <v>2.7164999999999999</v>
      </c>
      <c r="J34" s="330">
        <v>24.83</v>
      </c>
      <c r="K34" s="330">
        <v>3.7244999999999999</v>
      </c>
    </row>
    <row r="35" spans="1:11">
      <c r="B35" s="310" t="s">
        <v>51</v>
      </c>
      <c r="C35" s="318">
        <v>88265</v>
      </c>
      <c r="D35" s="312" t="s">
        <v>1370</v>
      </c>
      <c r="E35" s="313" t="s">
        <v>1357</v>
      </c>
      <c r="F35" s="314">
        <v>0.1</v>
      </c>
      <c r="G35" s="315">
        <f>VLOOKUP(C35,'SINAPI 2021-07-ND'!$D$3:$H$6857,5,FALSE)</f>
        <v>15.95</v>
      </c>
      <c r="H35" s="316">
        <f t="shared" si="1"/>
        <v>1.595</v>
      </c>
      <c r="J35" s="330">
        <v>26.41</v>
      </c>
      <c r="K35" s="330">
        <v>2.641</v>
      </c>
    </row>
    <row r="36" spans="1:11" ht="24">
      <c r="B36" s="310" t="s">
        <v>51</v>
      </c>
      <c r="C36" s="317">
        <v>100920</v>
      </c>
      <c r="D36" s="312" t="s">
        <v>1371</v>
      </c>
      <c r="E36" s="313" t="s">
        <v>1372</v>
      </c>
      <c r="F36" s="314">
        <v>0.05</v>
      </c>
      <c r="G36" s="315">
        <f>VLOOKUP(C36,'SINAPI 2021-07-ND'!$D$3:$H$6857,5,FALSE)</f>
        <v>120.52</v>
      </c>
      <c r="H36" s="316">
        <f t="shared" si="1"/>
        <v>6.0259999999999998</v>
      </c>
      <c r="I36" s="328"/>
      <c r="J36" s="330">
        <v>81.78</v>
      </c>
      <c r="K36" s="330">
        <v>4.0890000000000004</v>
      </c>
    </row>
    <row r="37" spans="1:11" ht="24">
      <c r="B37" s="310" t="s">
        <v>51</v>
      </c>
      <c r="C37" s="317">
        <v>4006</v>
      </c>
      <c r="D37" s="312" t="s">
        <v>1358</v>
      </c>
      <c r="E37" s="313" t="s">
        <v>1346</v>
      </c>
      <c r="F37" s="314">
        <v>1.1999999999999999E-3</v>
      </c>
      <c r="G37" s="315">
        <f>VLOOKUP(C37,'SINAPI-2021-07-ND-INS'!$A$3:$D$5189,4,FALSE)</f>
        <v>2741.99</v>
      </c>
      <c r="H37" s="316">
        <f t="shared" si="1"/>
        <v>3.2903880000000001</v>
      </c>
      <c r="J37" s="330">
        <v>1368.28</v>
      </c>
      <c r="K37" s="330">
        <v>1.6419360000000001</v>
      </c>
    </row>
    <row r="38" spans="1:11">
      <c r="B38" s="310" t="s">
        <v>51</v>
      </c>
      <c r="C38" s="318">
        <v>88309</v>
      </c>
      <c r="D38" s="312" t="s">
        <v>1359</v>
      </c>
      <c r="E38" s="313" t="s">
        <v>1357</v>
      </c>
      <c r="F38" s="314">
        <v>0.02</v>
      </c>
      <c r="G38" s="315">
        <f>VLOOKUP(C38,'SINAPI 2021-07-ND'!$D$3:$H$6857,5,FALSE)</f>
        <v>18.309999999999999</v>
      </c>
      <c r="H38" s="316">
        <f t="shared" si="1"/>
        <v>0.36620000000000003</v>
      </c>
      <c r="J38" s="330">
        <v>25.06</v>
      </c>
      <c r="K38" s="330">
        <v>0.50119999999999998</v>
      </c>
    </row>
    <row r="39" spans="1:11">
      <c r="B39" s="310" t="s">
        <v>51</v>
      </c>
      <c r="C39" s="318">
        <v>88310</v>
      </c>
      <c r="D39" s="312" t="s">
        <v>1360</v>
      </c>
      <c r="E39" s="313" t="s">
        <v>1357</v>
      </c>
      <c r="F39" s="314">
        <v>0.01</v>
      </c>
      <c r="G39" s="315">
        <f>VLOOKUP(C39,'SINAPI 2021-07-ND'!$D$3:$H$6857,5,FALSE)</f>
        <v>19.309999999999999</v>
      </c>
      <c r="H39" s="316">
        <f t="shared" si="1"/>
        <v>0.19309999999999999</v>
      </c>
      <c r="J39" s="330">
        <v>26.05</v>
      </c>
      <c r="K39" s="330">
        <v>0.26050000000000001</v>
      </c>
    </row>
    <row r="40" spans="1:11">
      <c r="B40" s="310" t="s">
        <v>51</v>
      </c>
      <c r="C40" s="317">
        <v>5066</v>
      </c>
      <c r="D40" s="312" t="s">
        <v>1361</v>
      </c>
      <c r="E40" s="313" t="s">
        <v>1362</v>
      </c>
      <c r="F40" s="314">
        <v>3.0999999999999999E-3</v>
      </c>
      <c r="G40" s="315">
        <f>VLOOKUP(C40,'SINAPI-2021-07-ND-INS'!$A$3:$D$5189,4,FALSE)</f>
        <v>30.56</v>
      </c>
      <c r="H40" s="316">
        <f t="shared" si="1"/>
        <v>9.4736000000000001E-2</v>
      </c>
      <c r="J40" s="330">
        <v>15.28</v>
      </c>
      <c r="K40" s="330">
        <v>4.7368E-2</v>
      </c>
    </row>
    <row r="41" spans="1:11">
      <c r="B41" s="310" t="s">
        <v>51</v>
      </c>
      <c r="C41" s="318">
        <v>88316</v>
      </c>
      <c r="D41" s="312" t="s">
        <v>1363</v>
      </c>
      <c r="E41" s="313" t="s">
        <v>1357</v>
      </c>
      <c r="F41" s="314">
        <v>0.45</v>
      </c>
      <c r="G41" s="315">
        <f>VLOOKUP(C41,'SINAPI 2021-07-ND'!$D$3:$H$6857,5,FALSE)</f>
        <v>14.84</v>
      </c>
      <c r="H41" s="316">
        <f t="shared" si="1"/>
        <v>6.6779999999999999</v>
      </c>
      <c r="J41" s="330">
        <v>17.37</v>
      </c>
      <c r="K41" s="330">
        <v>7.8164999999999996</v>
      </c>
    </row>
    <row r="42" spans="1:11">
      <c r="B42" s="310" t="s">
        <v>51</v>
      </c>
      <c r="C42" s="317">
        <v>7356</v>
      </c>
      <c r="D42" s="312" t="s">
        <v>1364</v>
      </c>
      <c r="E42" s="313" t="s">
        <v>1365</v>
      </c>
      <c r="F42" s="314">
        <v>3.5999999999999997E-2</v>
      </c>
      <c r="G42" s="315">
        <f>VLOOKUP(C42,'SINAPI-2021-07-ND-INS'!$A$3:$D$5189,4,FALSE)</f>
        <v>19.54</v>
      </c>
      <c r="H42" s="316">
        <f t="shared" si="1"/>
        <v>0.70343999999999995</v>
      </c>
      <c r="J42" s="330">
        <v>19.27</v>
      </c>
      <c r="K42" s="330">
        <v>0.69372</v>
      </c>
    </row>
    <row r="43" spans="1:11">
      <c r="B43" s="310" t="s">
        <v>51</v>
      </c>
      <c r="C43" s="317">
        <v>37524</v>
      </c>
      <c r="D43" s="312" t="s">
        <v>1366</v>
      </c>
      <c r="E43" s="313" t="s">
        <v>421</v>
      </c>
      <c r="F43" s="314">
        <v>0.3</v>
      </c>
      <c r="G43" s="315">
        <f>VLOOKUP(C43,'SINAPI-2021-07-ND-INS'!$A$3:$D$5189,4,FALSE)</f>
        <v>3.49</v>
      </c>
      <c r="H43" s="316">
        <f t="shared" si="1"/>
        <v>1.0469999999999999</v>
      </c>
      <c r="J43" s="330">
        <v>1.54</v>
      </c>
      <c r="K43" s="330">
        <v>0.46200000000000002</v>
      </c>
    </row>
    <row r="44" spans="1:11">
      <c r="B44" s="310" t="s">
        <v>1373</v>
      </c>
      <c r="C44" s="317" t="s">
        <v>1374</v>
      </c>
      <c r="D44" s="312" t="s">
        <v>1375</v>
      </c>
      <c r="E44" s="313" t="s">
        <v>1372</v>
      </c>
      <c r="F44" s="314">
        <v>0.05</v>
      </c>
      <c r="G44" s="325">
        <f>J44*1.25</f>
        <v>38.713173750000003</v>
      </c>
      <c r="H44" s="316">
        <f t="shared" si="1"/>
        <v>1.9356586874999999</v>
      </c>
      <c r="J44" s="333">
        <v>30.970538999999999</v>
      </c>
      <c r="K44" s="330">
        <v>1.5485269500000001</v>
      </c>
    </row>
    <row r="45" spans="1:11">
      <c r="A45" s="135">
        <v>4</v>
      </c>
      <c r="B45" s="319" t="s">
        <v>1349</v>
      </c>
      <c r="C45" s="320"/>
      <c r="D45" s="321"/>
      <c r="E45" s="320"/>
      <c r="F45" s="322"/>
      <c r="G45" s="323"/>
      <c r="H45" s="323">
        <f>SUM(H32:H44)</f>
        <v>25.998497687499999</v>
      </c>
      <c r="J45" s="331"/>
      <c r="K45" s="332">
        <v>24.705100949999999</v>
      </c>
    </row>
    <row r="46" spans="1:11">
      <c r="B46" s="304" t="s">
        <v>106</v>
      </c>
      <c r="C46" s="305"/>
      <c r="D46" s="306" t="s">
        <v>1376</v>
      </c>
      <c r="E46" s="305"/>
      <c r="F46" s="324"/>
      <c r="G46" s="309"/>
      <c r="H46" s="309"/>
      <c r="J46" s="327"/>
      <c r="K46" s="327"/>
    </row>
    <row r="47" spans="1:11" ht="24">
      <c r="B47" s="310" t="s">
        <v>51</v>
      </c>
      <c r="C47" s="318">
        <v>97622</v>
      </c>
      <c r="D47" s="312" t="s">
        <v>1377</v>
      </c>
      <c r="E47" s="313" t="s">
        <v>1346</v>
      </c>
      <c r="F47" s="314">
        <v>1</v>
      </c>
      <c r="G47" s="315">
        <f>VLOOKUP(C47,'SINAPI 2021-07-ND'!$D$3:$H$6857,5,FALSE)</f>
        <v>38.61</v>
      </c>
      <c r="H47" s="316">
        <f>F47*G47</f>
        <v>38.61</v>
      </c>
      <c r="J47" s="330">
        <v>46.01</v>
      </c>
      <c r="K47" s="330">
        <v>46.01</v>
      </c>
    </row>
    <row r="48" spans="1:11">
      <c r="B48" s="310" t="s">
        <v>83</v>
      </c>
      <c r="C48" s="317">
        <v>2509</v>
      </c>
      <c r="D48" s="326" t="s">
        <v>1378</v>
      </c>
      <c r="E48" s="313" t="s">
        <v>1346</v>
      </c>
      <c r="F48" s="314">
        <v>1.35</v>
      </c>
      <c r="G48" s="315">
        <v>8.09</v>
      </c>
      <c r="H48" s="316">
        <f>F48*G48</f>
        <v>10.9215</v>
      </c>
      <c r="J48" s="330">
        <v>20.29</v>
      </c>
      <c r="K48" s="330">
        <v>27.391500000000001</v>
      </c>
    </row>
    <row r="49" spans="1:11" ht="24">
      <c r="B49" s="310" t="s">
        <v>51</v>
      </c>
      <c r="C49" s="318">
        <v>97914</v>
      </c>
      <c r="D49" s="312" t="s">
        <v>1353</v>
      </c>
      <c r="E49" s="313" t="s">
        <v>1348</v>
      </c>
      <c r="F49" s="314">
        <v>33.75</v>
      </c>
      <c r="G49" s="315">
        <f>VLOOKUP(C49,'SINAPI 2021-07-ND'!$D$3:$H$6857,5,FALSE)</f>
        <v>2.06</v>
      </c>
      <c r="H49" s="316">
        <f>F49*G49</f>
        <v>69.525000000000006</v>
      </c>
      <c r="J49" s="330">
        <v>2.02</v>
      </c>
      <c r="K49" s="330">
        <v>68.174999999999997</v>
      </c>
    </row>
    <row r="50" spans="1:11">
      <c r="A50" s="135">
        <v>5</v>
      </c>
      <c r="B50" s="319" t="s">
        <v>1349</v>
      </c>
      <c r="C50" s="320"/>
      <c r="D50" s="321"/>
      <c r="E50" s="320"/>
      <c r="F50" s="322"/>
      <c r="G50" s="323"/>
      <c r="H50" s="323">
        <f>SUM(H47:H49)</f>
        <v>119.0565</v>
      </c>
      <c r="J50" s="331"/>
      <c r="K50" s="332">
        <v>141.57650000000001</v>
      </c>
    </row>
    <row r="51" spans="1:11">
      <c r="B51" s="304" t="s">
        <v>110</v>
      </c>
      <c r="C51" s="305"/>
      <c r="D51" s="306" t="s">
        <v>1379</v>
      </c>
      <c r="E51" s="305"/>
      <c r="F51" s="324"/>
      <c r="G51" s="309"/>
      <c r="H51" s="309"/>
      <c r="J51" s="327"/>
      <c r="K51" s="327"/>
    </row>
    <row r="52" spans="1:11" ht="24">
      <c r="B52" s="310" t="s">
        <v>51</v>
      </c>
      <c r="C52" s="318">
        <v>97624</v>
      </c>
      <c r="D52" s="312" t="s">
        <v>1380</v>
      </c>
      <c r="E52" s="313" t="s">
        <v>1346</v>
      </c>
      <c r="F52" s="314">
        <v>1</v>
      </c>
      <c r="G52" s="315">
        <f>VLOOKUP(C52,'SINAPI 2021-07-ND'!$D$3:$H$6857,5,FALSE)</f>
        <v>72.59</v>
      </c>
      <c r="H52" s="316">
        <f>F52*G52</f>
        <v>72.59</v>
      </c>
      <c r="J52" s="330">
        <v>86.51</v>
      </c>
      <c r="K52" s="330">
        <v>86.51</v>
      </c>
    </row>
    <row r="53" spans="1:11">
      <c r="B53" s="310" t="s">
        <v>83</v>
      </c>
      <c r="C53" s="317">
        <v>2509</v>
      </c>
      <c r="D53" s="326" t="s">
        <v>1378</v>
      </c>
      <c r="E53" s="313" t="s">
        <v>1346</v>
      </c>
      <c r="F53" s="314">
        <v>1.35</v>
      </c>
      <c r="G53" s="315">
        <v>8.09</v>
      </c>
      <c r="H53" s="316">
        <f>F53*G53</f>
        <v>10.9215</v>
      </c>
      <c r="J53" s="330">
        <v>20.29</v>
      </c>
      <c r="K53" s="330">
        <v>27.391500000000001</v>
      </c>
    </row>
    <row r="54" spans="1:11" ht="36">
      <c r="B54" s="310" t="s">
        <v>51</v>
      </c>
      <c r="C54" s="318">
        <v>97914</v>
      </c>
      <c r="D54" s="312" t="s">
        <v>1381</v>
      </c>
      <c r="E54" s="313" t="s">
        <v>1348</v>
      </c>
      <c r="F54" s="314">
        <v>33.75</v>
      </c>
      <c r="G54" s="315">
        <f>VLOOKUP(C54,'SINAPI 2021-07-ND'!$D$3:$H$6857,5,FALSE)</f>
        <v>2.06</v>
      </c>
      <c r="H54" s="316">
        <f>F54*G54</f>
        <v>69.525000000000006</v>
      </c>
      <c r="J54" s="330">
        <v>2.02</v>
      </c>
      <c r="K54" s="330">
        <v>68.174999999999997</v>
      </c>
    </row>
    <row r="55" spans="1:11">
      <c r="A55" s="135">
        <v>6</v>
      </c>
      <c r="B55" s="319" t="s">
        <v>1349</v>
      </c>
      <c r="C55" s="320"/>
      <c r="D55" s="321"/>
      <c r="E55" s="320"/>
      <c r="F55" s="322"/>
      <c r="G55" s="323"/>
      <c r="H55" s="323">
        <f>SUM(H52:H54)</f>
        <v>153.03649999999999</v>
      </c>
      <c r="J55" s="331"/>
      <c r="K55" s="332">
        <v>182.07650000000001</v>
      </c>
    </row>
    <row r="56" spans="1:11" ht="25.5">
      <c r="B56" s="304" t="s">
        <v>113</v>
      </c>
      <c r="C56" s="305"/>
      <c r="D56" s="306" t="s">
        <v>1382</v>
      </c>
      <c r="E56" s="305"/>
      <c r="F56" s="324"/>
      <c r="G56" s="309"/>
      <c r="H56" s="309"/>
      <c r="J56" s="327"/>
      <c r="K56" s="327"/>
    </row>
    <row r="57" spans="1:11">
      <c r="B57" s="310" t="s">
        <v>51</v>
      </c>
      <c r="C57" s="318">
        <v>88309</v>
      </c>
      <c r="D57" s="312" t="s">
        <v>1359</v>
      </c>
      <c r="E57" s="313" t="s">
        <v>1357</v>
      </c>
      <c r="F57" s="314">
        <v>1</v>
      </c>
      <c r="G57" s="315">
        <f>VLOOKUP(C57,'SINAPI 2021-07-ND'!$D$3:$H$6857,5,FALSE)</f>
        <v>18.309999999999999</v>
      </c>
      <c r="H57" s="316">
        <f>F57*G57</f>
        <v>18.309999999999999</v>
      </c>
      <c r="J57" s="330">
        <v>25.06</v>
      </c>
      <c r="K57" s="330">
        <v>25.06</v>
      </c>
    </row>
    <row r="58" spans="1:11">
      <c r="B58" s="310" t="s">
        <v>51</v>
      </c>
      <c r="C58" s="318">
        <v>88316</v>
      </c>
      <c r="D58" s="312" t="s">
        <v>1363</v>
      </c>
      <c r="E58" s="313" t="s">
        <v>1357</v>
      </c>
      <c r="F58" s="314">
        <v>6.55</v>
      </c>
      <c r="G58" s="315">
        <f>VLOOKUP(C58,'SINAPI 2021-07-ND'!$D$3:$H$6857,5,FALSE)</f>
        <v>14.84</v>
      </c>
      <c r="H58" s="316">
        <f>F58*G58</f>
        <v>97.201999999999998</v>
      </c>
      <c r="J58" s="330">
        <v>17.37</v>
      </c>
      <c r="K58" s="330">
        <v>113.7735</v>
      </c>
    </row>
    <row r="59" spans="1:11">
      <c r="B59" s="310" t="s">
        <v>83</v>
      </c>
      <c r="C59" s="317">
        <v>2509</v>
      </c>
      <c r="D59" s="326" t="s">
        <v>1378</v>
      </c>
      <c r="E59" s="313" t="s">
        <v>1346</v>
      </c>
      <c r="F59" s="314">
        <v>1.35</v>
      </c>
      <c r="G59" s="315">
        <v>8.09</v>
      </c>
      <c r="H59" s="316">
        <f>F59*G59</f>
        <v>10.9215</v>
      </c>
      <c r="J59" s="330">
        <v>20.29</v>
      </c>
      <c r="K59" s="330">
        <v>27.391500000000001</v>
      </c>
    </row>
    <row r="60" spans="1:11" ht="24">
      <c r="B60" s="310" t="s">
        <v>51</v>
      </c>
      <c r="C60" s="318">
        <v>97914</v>
      </c>
      <c r="D60" s="312" t="s">
        <v>1353</v>
      </c>
      <c r="E60" s="313" t="s">
        <v>1348</v>
      </c>
      <c r="F60" s="314">
        <v>33.75</v>
      </c>
      <c r="G60" s="315">
        <f>VLOOKUP(C60,'SINAPI 2021-07-ND'!$D$3:$H$6857,5,FALSE)</f>
        <v>2.06</v>
      </c>
      <c r="H60" s="316">
        <f>F60*G60</f>
        <v>69.525000000000006</v>
      </c>
      <c r="J60" s="330">
        <v>2.02</v>
      </c>
      <c r="K60" s="330">
        <v>68.174999999999997</v>
      </c>
    </row>
    <row r="61" spans="1:11">
      <c r="A61" s="135">
        <v>7</v>
      </c>
      <c r="B61" s="319" t="s">
        <v>1349</v>
      </c>
      <c r="C61" s="320"/>
      <c r="D61" s="321"/>
      <c r="E61" s="320"/>
      <c r="F61" s="322"/>
      <c r="G61" s="323"/>
      <c r="H61" s="323">
        <f>SUM(H57:H60)</f>
        <v>195.95849999999999</v>
      </c>
      <c r="J61" s="331"/>
      <c r="K61" s="332">
        <v>234.4</v>
      </c>
    </row>
    <row r="62" spans="1:11" ht="25.5">
      <c r="B62" s="304" t="s">
        <v>116</v>
      </c>
      <c r="C62" s="305"/>
      <c r="D62" s="306" t="s">
        <v>1383</v>
      </c>
      <c r="E62" s="305"/>
      <c r="F62" s="324"/>
      <c r="G62" s="309"/>
      <c r="H62" s="309"/>
      <c r="J62" s="327"/>
      <c r="K62" s="327"/>
    </row>
    <row r="63" spans="1:11">
      <c r="B63" s="310" t="s">
        <v>51</v>
      </c>
      <c r="C63" s="318">
        <v>88309</v>
      </c>
      <c r="D63" s="312" t="s">
        <v>1359</v>
      </c>
      <c r="E63" s="313" t="s">
        <v>1357</v>
      </c>
      <c r="F63" s="314">
        <v>1.3</v>
      </c>
      <c r="G63" s="315">
        <f>VLOOKUP(C63,'SINAPI 2021-07-ND'!$D$3:$H$6857,5,FALSE)</f>
        <v>18.309999999999999</v>
      </c>
      <c r="H63" s="316">
        <f>F63*G63</f>
        <v>23.803000000000001</v>
      </c>
      <c r="J63" s="330">
        <v>25.06</v>
      </c>
      <c r="K63" s="330">
        <v>32.578000000000003</v>
      </c>
    </row>
    <row r="64" spans="1:11">
      <c r="B64" s="310" t="s">
        <v>51</v>
      </c>
      <c r="C64" s="318">
        <v>88316</v>
      </c>
      <c r="D64" s="312" t="s">
        <v>1363</v>
      </c>
      <c r="E64" s="313" t="s">
        <v>1357</v>
      </c>
      <c r="F64" s="314">
        <v>13</v>
      </c>
      <c r="G64" s="315">
        <f>VLOOKUP(C64,'SINAPI 2021-07-ND'!$D$3:$H$6857,5,FALSE)</f>
        <v>14.84</v>
      </c>
      <c r="H64" s="316">
        <f>F64*G64</f>
        <v>192.92</v>
      </c>
      <c r="J64" s="330">
        <v>17.37</v>
      </c>
      <c r="K64" s="330">
        <v>225.81</v>
      </c>
    </row>
    <row r="65" spans="1:11">
      <c r="B65" s="310" t="s">
        <v>83</v>
      </c>
      <c r="C65" s="317">
        <v>2509</v>
      </c>
      <c r="D65" s="326" t="s">
        <v>1378</v>
      </c>
      <c r="E65" s="313" t="s">
        <v>1346</v>
      </c>
      <c r="F65" s="314">
        <v>1.35</v>
      </c>
      <c r="G65" s="315">
        <v>8.09</v>
      </c>
      <c r="H65" s="316">
        <f>F65*G65</f>
        <v>10.9215</v>
      </c>
      <c r="J65" s="330">
        <v>20.29</v>
      </c>
      <c r="K65" s="330">
        <v>27.391500000000001</v>
      </c>
    </row>
    <row r="66" spans="1:11" ht="24">
      <c r="B66" s="310" t="s">
        <v>51</v>
      </c>
      <c r="C66" s="318">
        <v>97914</v>
      </c>
      <c r="D66" s="312" t="s">
        <v>1353</v>
      </c>
      <c r="E66" s="313" t="s">
        <v>1348</v>
      </c>
      <c r="F66" s="314">
        <v>33.75</v>
      </c>
      <c r="G66" s="315">
        <f>VLOOKUP(C66,'SINAPI 2021-07-ND'!$D$3:$H$6857,5,FALSE)</f>
        <v>2.06</v>
      </c>
      <c r="H66" s="316">
        <f>F66*G66</f>
        <v>69.525000000000006</v>
      </c>
      <c r="J66" s="330">
        <v>2.02</v>
      </c>
      <c r="K66" s="330">
        <v>68.174999999999997</v>
      </c>
    </row>
    <row r="67" spans="1:11">
      <c r="B67" s="319" t="s">
        <v>1349</v>
      </c>
      <c r="C67" s="334"/>
      <c r="D67" s="335"/>
      <c r="E67" s="334"/>
      <c r="F67" s="336"/>
      <c r="G67" s="337"/>
      <c r="H67" s="323">
        <f>SUM(H63:H66)</f>
        <v>297.16950000000003</v>
      </c>
      <c r="J67" s="338"/>
      <c r="K67" s="332">
        <v>353.9545</v>
      </c>
    </row>
    <row r="68" spans="1:11" ht="25.5">
      <c r="B68" s="304" t="s">
        <v>119</v>
      </c>
      <c r="C68" s="305"/>
      <c r="D68" s="306" t="s">
        <v>1384</v>
      </c>
      <c r="E68" s="305"/>
      <c r="F68" s="324"/>
      <c r="G68" s="309"/>
      <c r="H68" s="309"/>
      <c r="J68" s="327"/>
      <c r="K68" s="327"/>
    </row>
    <row r="69" spans="1:11">
      <c r="B69" s="310" t="s">
        <v>51</v>
      </c>
      <c r="C69" s="318">
        <v>88309</v>
      </c>
      <c r="D69" s="312" t="s">
        <v>1359</v>
      </c>
      <c r="E69" s="313" t="s">
        <v>1357</v>
      </c>
      <c r="F69" s="314">
        <v>1.5</v>
      </c>
      <c r="G69" s="315">
        <f>VLOOKUP(C69,'SINAPI 2021-07-ND'!$D$3:$H$6857,5,FALSE)</f>
        <v>18.309999999999999</v>
      </c>
      <c r="H69" s="316">
        <f>F69*G69</f>
        <v>27.465</v>
      </c>
      <c r="J69" s="330">
        <v>25.06</v>
      </c>
      <c r="K69" s="330">
        <v>37.590000000000003</v>
      </c>
    </row>
    <row r="70" spans="1:11">
      <c r="B70" s="310" t="s">
        <v>51</v>
      </c>
      <c r="C70" s="318">
        <v>88316</v>
      </c>
      <c r="D70" s="312" t="s">
        <v>1363</v>
      </c>
      <c r="E70" s="313" t="s">
        <v>1357</v>
      </c>
      <c r="F70" s="314">
        <v>15</v>
      </c>
      <c r="G70" s="315">
        <f>VLOOKUP(C70,'SINAPI 2021-07-ND'!$D$3:$H$6857,5,FALSE)</f>
        <v>14.84</v>
      </c>
      <c r="H70" s="316">
        <f>F70*G70</f>
        <v>222.6</v>
      </c>
      <c r="J70" s="330">
        <v>17.37</v>
      </c>
      <c r="K70" s="330">
        <v>260.55</v>
      </c>
    </row>
    <row r="71" spans="1:11">
      <c r="B71" s="310" t="s">
        <v>83</v>
      </c>
      <c r="C71" s="317">
        <v>2509</v>
      </c>
      <c r="D71" s="326" t="s">
        <v>1378</v>
      </c>
      <c r="E71" s="313" t="s">
        <v>1346</v>
      </c>
      <c r="F71" s="314">
        <v>1.35</v>
      </c>
      <c r="G71" s="315">
        <v>8.09</v>
      </c>
      <c r="H71" s="316">
        <f>F71*G71</f>
        <v>10.9215</v>
      </c>
      <c r="J71" s="330">
        <v>20.29</v>
      </c>
      <c r="K71" s="330">
        <v>27.391500000000001</v>
      </c>
    </row>
    <row r="72" spans="1:11" ht="24">
      <c r="B72" s="310" t="s">
        <v>51</v>
      </c>
      <c r="C72" s="318">
        <v>97914</v>
      </c>
      <c r="D72" s="312" t="s">
        <v>1353</v>
      </c>
      <c r="E72" s="313" t="s">
        <v>1348</v>
      </c>
      <c r="F72" s="314">
        <v>33.75</v>
      </c>
      <c r="G72" s="315">
        <f>VLOOKUP(C72,'SINAPI 2021-07-ND'!$D$3:$H$6857,5,FALSE)</f>
        <v>2.06</v>
      </c>
      <c r="H72" s="316">
        <f>F72*G72</f>
        <v>69.525000000000006</v>
      </c>
      <c r="J72" s="330">
        <v>2.02</v>
      </c>
      <c r="K72" s="330">
        <v>68.174999999999997</v>
      </c>
    </row>
    <row r="73" spans="1:11">
      <c r="A73" s="135">
        <v>8</v>
      </c>
      <c r="B73" s="319" t="s">
        <v>1349</v>
      </c>
      <c r="C73" s="320"/>
      <c r="D73" s="321"/>
      <c r="E73" s="320"/>
      <c r="F73" s="322"/>
      <c r="G73" s="323"/>
      <c r="H73" s="323">
        <f>SUM(H69:H72)</f>
        <v>330.51150000000001</v>
      </c>
      <c r="J73" s="331"/>
      <c r="K73" s="332">
        <v>393.70650000000001</v>
      </c>
    </row>
    <row r="74" spans="1:11">
      <c r="B74" s="304" t="s">
        <v>122</v>
      </c>
      <c r="C74" s="305"/>
      <c r="D74" s="306" t="s">
        <v>1385</v>
      </c>
      <c r="E74" s="305"/>
      <c r="F74" s="324"/>
      <c r="G74" s="309"/>
      <c r="H74" s="309"/>
      <c r="J74" s="327"/>
      <c r="K74" s="327"/>
    </row>
    <row r="75" spans="1:11">
      <c r="B75" s="310" t="s">
        <v>51</v>
      </c>
      <c r="C75" s="318">
        <v>5953</v>
      </c>
      <c r="D75" s="312" t="s">
        <v>1386</v>
      </c>
      <c r="E75" s="313" t="s">
        <v>1322</v>
      </c>
      <c r="F75" s="314">
        <v>5</v>
      </c>
      <c r="G75" s="315">
        <f>VLOOKUP(C75,'SINAPI 2021-07-ND'!$D$3:$H$6857,5,FALSE)</f>
        <v>46.85</v>
      </c>
      <c r="H75" s="316">
        <f t="shared" ref="H75:H80" si="2">F75*G75</f>
        <v>234.25</v>
      </c>
      <c r="J75" s="330">
        <v>39.72</v>
      </c>
      <c r="K75" s="330">
        <v>198.6</v>
      </c>
    </row>
    <row r="76" spans="1:11" ht="24">
      <c r="B76" s="310" t="s">
        <v>51</v>
      </c>
      <c r="C76" s="318">
        <v>5795</v>
      </c>
      <c r="D76" s="312" t="s">
        <v>1387</v>
      </c>
      <c r="E76" s="313" t="s">
        <v>1322</v>
      </c>
      <c r="F76" s="314">
        <v>15</v>
      </c>
      <c r="G76" s="315">
        <f>VLOOKUP(C76,'SINAPI 2021-07-ND'!$D$3:$H$6857,5,FALSE)</f>
        <v>19.05</v>
      </c>
      <c r="H76" s="316">
        <f t="shared" si="2"/>
        <v>285.75</v>
      </c>
      <c r="J76" s="330">
        <v>30.4</v>
      </c>
      <c r="K76" s="330">
        <v>456</v>
      </c>
    </row>
    <row r="77" spans="1:11">
      <c r="B77" s="310" t="s">
        <v>51</v>
      </c>
      <c r="C77" s="318">
        <v>88309</v>
      </c>
      <c r="D77" s="312" t="s">
        <v>1359</v>
      </c>
      <c r="E77" s="313" t="s">
        <v>1357</v>
      </c>
      <c r="F77" s="314">
        <v>1.5</v>
      </c>
      <c r="G77" s="315">
        <f>VLOOKUP(C77,'SINAPI 2021-07-ND'!$D$3:$H$6857,5,FALSE)</f>
        <v>18.309999999999999</v>
      </c>
      <c r="H77" s="316">
        <f t="shared" si="2"/>
        <v>27.465</v>
      </c>
      <c r="J77" s="330">
        <v>25.06</v>
      </c>
      <c r="K77" s="330">
        <v>37.590000000000003</v>
      </c>
    </row>
    <row r="78" spans="1:11" ht="24">
      <c r="B78" s="310" t="s">
        <v>51</v>
      </c>
      <c r="C78" s="317">
        <v>26022</v>
      </c>
      <c r="D78" s="312" t="s">
        <v>1388</v>
      </c>
      <c r="E78" s="313" t="s">
        <v>1372</v>
      </c>
      <c r="F78" s="314">
        <v>7.4999999999999997E-2</v>
      </c>
      <c r="G78" s="315">
        <f>VLOOKUP(C78,'SINAPI-2021-07-ND-INS'!$A$3:$D$5189,4,FALSE)</f>
        <v>132.94</v>
      </c>
      <c r="H78" s="316">
        <f t="shared" si="2"/>
        <v>9.9704999999999995</v>
      </c>
      <c r="J78" s="330">
        <v>151.83000000000001</v>
      </c>
      <c r="K78" s="330">
        <v>11.38725</v>
      </c>
    </row>
    <row r="79" spans="1:11">
      <c r="B79" s="310" t="s">
        <v>83</v>
      </c>
      <c r="C79" s="317">
        <v>2509</v>
      </c>
      <c r="D79" s="326" t="s">
        <v>1378</v>
      </c>
      <c r="E79" s="313" t="s">
        <v>1346</v>
      </c>
      <c r="F79" s="314">
        <v>1.35</v>
      </c>
      <c r="G79" s="315">
        <v>8.09</v>
      </c>
      <c r="H79" s="316">
        <f t="shared" si="2"/>
        <v>10.9215</v>
      </c>
      <c r="J79" s="330">
        <v>20.29</v>
      </c>
      <c r="K79" s="330">
        <v>27.391500000000001</v>
      </c>
    </row>
    <row r="80" spans="1:11" ht="24">
      <c r="B80" s="310" t="s">
        <v>51</v>
      </c>
      <c r="C80" s="318">
        <v>97914</v>
      </c>
      <c r="D80" s="312" t="s">
        <v>1353</v>
      </c>
      <c r="E80" s="313" t="s">
        <v>1348</v>
      </c>
      <c r="F80" s="314">
        <v>33.75</v>
      </c>
      <c r="G80" s="315">
        <f>VLOOKUP(C80,'SINAPI 2021-07-ND'!$D$3:$H$6857,5,FALSE)</f>
        <v>2.06</v>
      </c>
      <c r="H80" s="316">
        <f t="shared" si="2"/>
        <v>69.525000000000006</v>
      </c>
      <c r="J80" s="330">
        <v>2.02</v>
      </c>
      <c r="K80" s="330">
        <v>68.174999999999997</v>
      </c>
    </row>
    <row r="81" spans="1:11">
      <c r="A81" s="135">
        <v>9</v>
      </c>
      <c r="B81" s="319" t="s">
        <v>1349</v>
      </c>
      <c r="C81" s="320"/>
      <c r="D81" s="321"/>
      <c r="E81" s="320"/>
      <c r="F81" s="322"/>
      <c r="G81" s="323"/>
      <c r="H81" s="323">
        <f>SUM(H75:H80)</f>
        <v>637.88199999999995</v>
      </c>
      <c r="J81" s="331"/>
      <c r="K81" s="332">
        <v>799.14374999999995</v>
      </c>
    </row>
    <row r="82" spans="1:11" ht="25.5">
      <c r="B82" s="304" t="s">
        <v>125</v>
      </c>
      <c r="C82" s="305"/>
      <c r="D82" s="306" t="s">
        <v>1389</v>
      </c>
      <c r="E82" s="305"/>
      <c r="F82" s="324"/>
      <c r="G82" s="309"/>
      <c r="H82" s="309"/>
      <c r="J82" s="327"/>
      <c r="K82" s="327"/>
    </row>
    <row r="83" spans="1:11">
      <c r="B83" s="310" t="s">
        <v>51</v>
      </c>
      <c r="C83" s="318">
        <v>5953</v>
      </c>
      <c r="D83" s="312" t="s">
        <v>1386</v>
      </c>
      <c r="E83" s="313" t="s">
        <v>1322</v>
      </c>
      <c r="F83" s="314">
        <v>0.1</v>
      </c>
      <c r="G83" s="315">
        <f>VLOOKUP(C83,'SINAPI 2021-07-ND'!$D$3:$H$6857,5,FALSE)</f>
        <v>46.85</v>
      </c>
      <c r="H83" s="316">
        <f t="shared" ref="H83:H88" si="3">F83*G83</f>
        <v>4.6849999999999996</v>
      </c>
      <c r="J83" s="330">
        <v>39.72</v>
      </c>
      <c r="K83" s="330">
        <v>3.972</v>
      </c>
    </row>
    <row r="84" spans="1:11" ht="24">
      <c r="B84" s="310" t="s">
        <v>51</v>
      </c>
      <c r="C84" s="318">
        <v>5795</v>
      </c>
      <c r="D84" s="312" t="s">
        <v>1387</v>
      </c>
      <c r="E84" s="313" t="s">
        <v>1322</v>
      </c>
      <c r="F84" s="314">
        <v>0.3</v>
      </c>
      <c r="G84" s="315">
        <f>VLOOKUP(C84,'SINAPI 2021-07-ND'!$D$3:$H$6857,5,FALSE)</f>
        <v>19.05</v>
      </c>
      <c r="H84" s="316">
        <f t="shared" si="3"/>
        <v>5.7149999999999999</v>
      </c>
      <c r="J84" s="330">
        <v>30.4</v>
      </c>
      <c r="K84" s="330">
        <v>9.1199999999999992</v>
      </c>
    </row>
    <row r="85" spans="1:11">
      <c r="B85" s="310" t="s">
        <v>51</v>
      </c>
      <c r="C85" s="318">
        <v>88316</v>
      </c>
      <c r="D85" s="312" t="s">
        <v>1363</v>
      </c>
      <c r="E85" s="313" t="s">
        <v>1357</v>
      </c>
      <c r="F85" s="314">
        <v>0.1</v>
      </c>
      <c r="G85" s="315">
        <f>VLOOKUP(C85,'SINAPI 2021-07-ND'!$D$3:$H$6857,5,FALSE)</f>
        <v>14.84</v>
      </c>
      <c r="H85" s="316">
        <f t="shared" si="3"/>
        <v>1.484</v>
      </c>
      <c r="J85" s="330">
        <v>17.37</v>
      </c>
      <c r="K85" s="330">
        <v>1.7370000000000001</v>
      </c>
    </row>
    <row r="86" spans="1:11" ht="24">
      <c r="B86" s="310" t="s">
        <v>51</v>
      </c>
      <c r="C86" s="317">
        <v>26022</v>
      </c>
      <c r="D86" s="312" t="s">
        <v>1388</v>
      </c>
      <c r="E86" s="313" t="s">
        <v>1372</v>
      </c>
      <c r="F86" s="314">
        <v>2E-3</v>
      </c>
      <c r="G86" s="315">
        <f>VLOOKUP(C86,'SINAPI-2021-07-ND-INS'!$A$3:$D$5189,4,FALSE)</f>
        <v>132.94</v>
      </c>
      <c r="H86" s="316">
        <f t="shared" si="3"/>
        <v>0.26588000000000001</v>
      </c>
      <c r="J86" s="330">
        <v>151.83000000000001</v>
      </c>
      <c r="K86" s="330">
        <v>0.30365999999999999</v>
      </c>
    </row>
    <row r="87" spans="1:11">
      <c r="B87" s="310" t="s">
        <v>83</v>
      </c>
      <c r="C87" s="317">
        <v>2509</v>
      </c>
      <c r="D87" s="326" t="s">
        <v>1378</v>
      </c>
      <c r="E87" s="313" t="s">
        <v>1346</v>
      </c>
      <c r="F87" s="314">
        <v>9.4500000000000001E-2</v>
      </c>
      <c r="G87" s="315">
        <v>8.09</v>
      </c>
      <c r="H87" s="316">
        <f t="shared" si="3"/>
        <v>0.76450499999999999</v>
      </c>
      <c r="J87" s="330">
        <v>20.29</v>
      </c>
      <c r="K87" s="330">
        <v>1.917405</v>
      </c>
    </row>
    <row r="88" spans="1:11" ht="24">
      <c r="B88" s="310" t="s">
        <v>51</v>
      </c>
      <c r="C88" s="318">
        <v>97914</v>
      </c>
      <c r="D88" s="312" t="s">
        <v>1353</v>
      </c>
      <c r="E88" s="313" t="s">
        <v>1348</v>
      </c>
      <c r="F88" s="314">
        <v>2.3624999999999998</v>
      </c>
      <c r="G88" s="315">
        <f>VLOOKUP(C88,'SINAPI 2021-07-ND'!$D$3:$H$6857,5,FALSE)</f>
        <v>2.06</v>
      </c>
      <c r="H88" s="316">
        <f t="shared" si="3"/>
        <v>4.8667499999999997</v>
      </c>
      <c r="J88" s="330">
        <v>2.02</v>
      </c>
      <c r="K88" s="330">
        <v>4.7722499999999997</v>
      </c>
    </row>
    <row r="89" spans="1:11">
      <c r="A89" s="135">
        <v>10</v>
      </c>
      <c r="B89" s="319" t="s">
        <v>1349</v>
      </c>
      <c r="C89" s="320"/>
      <c r="D89" s="321"/>
      <c r="E89" s="320"/>
      <c r="F89" s="322"/>
      <c r="G89" s="323"/>
      <c r="H89" s="323">
        <f>SUM(H83:H88)</f>
        <v>17.781134999999999</v>
      </c>
      <c r="J89" s="331"/>
      <c r="K89" s="332">
        <v>21.822315</v>
      </c>
    </row>
    <row r="90" spans="1:11" ht="25.5">
      <c r="B90" s="304" t="s">
        <v>128</v>
      </c>
      <c r="C90" s="305"/>
      <c r="D90" s="306" t="s">
        <v>1390</v>
      </c>
      <c r="E90" s="305"/>
      <c r="F90" s="324"/>
      <c r="G90" s="309"/>
      <c r="H90" s="309"/>
      <c r="J90" s="327"/>
      <c r="K90" s="327"/>
    </row>
    <row r="91" spans="1:11" ht="24">
      <c r="B91" s="310" t="s">
        <v>51</v>
      </c>
      <c r="C91" s="318">
        <v>5851</v>
      </c>
      <c r="D91" s="312" t="s">
        <v>1391</v>
      </c>
      <c r="E91" s="313" t="s">
        <v>1322</v>
      </c>
      <c r="F91" s="314">
        <v>2E-3</v>
      </c>
      <c r="G91" s="315">
        <f>VLOOKUP(C91,'SINAPI 2021-07-ND'!$D$3:$H$6857,5,FALSE)</f>
        <v>190.08</v>
      </c>
      <c r="H91" s="316">
        <f>F91*G91</f>
        <v>0.38016</v>
      </c>
      <c r="J91" s="330">
        <v>193.05</v>
      </c>
      <c r="K91" s="330">
        <v>0.3861</v>
      </c>
    </row>
    <row r="92" spans="1:11">
      <c r="B92" s="310" t="s">
        <v>51</v>
      </c>
      <c r="C92" s="318">
        <v>88316</v>
      </c>
      <c r="D92" s="312" t="s">
        <v>1363</v>
      </c>
      <c r="E92" s="313" t="s">
        <v>1357</v>
      </c>
      <c r="F92" s="314">
        <v>0.05</v>
      </c>
      <c r="G92" s="315">
        <f>VLOOKUP(C92,'SINAPI 2021-07-ND'!$D$3:$H$6857,5,FALSE)</f>
        <v>14.84</v>
      </c>
      <c r="H92" s="316">
        <f>F92*G92</f>
        <v>0.74199999999999999</v>
      </c>
      <c r="J92" s="330">
        <v>17.37</v>
      </c>
      <c r="K92" s="330">
        <v>0.86850000000000005</v>
      </c>
    </row>
    <row r="93" spans="1:11">
      <c r="B93" s="310" t="s">
        <v>83</v>
      </c>
      <c r="C93" s="317">
        <v>2509</v>
      </c>
      <c r="D93" s="326" t="s">
        <v>1378</v>
      </c>
      <c r="E93" s="313" t="s">
        <v>1346</v>
      </c>
      <c r="F93" s="314">
        <v>9.4500000000000001E-2</v>
      </c>
      <c r="G93" s="315">
        <v>8.09</v>
      </c>
      <c r="H93" s="316">
        <f>F93*G93</f>
        <v>0.76450499999999999</v>
      </c>
      <c r="J93" s="330">
        <v>20.29</v>
      </c>
      <c r="K93" s="330">
        <v>1.917405</v>
      </c>
    </row>
    <row r="94" spans="1:11" ht="24">
      <c r="B94" s="310" t="s">
        <v>51</v>
      </c>
      <c r="C94" s="318">
        <v>97914</v>
      </c>
      <c r="D94" s="312" t="s">
        <v>1353</v>
      </c>
      <c r="E94" s="313" t="s">
        <v>1348</v>
      </c>
      <c r="F94" s="314">
        <v>2.3624999999999998</v>
      </c>
      <c r="G94" s="315">
        <f>VLOOKUP(C94,'SINAPI 2021-07-ND'!$D$3:$H$6857,5,FALSE)</f>
        <v>2.06</v>
      </c>
      <c r="H94" s="316">
        <f>F94*G94</f>
        <v>4.8667499999999997</v>
      </c>
      <c r="J94" s="330">
        <v>2.02</v>
      </c>
      <c r="K94" s="330">
        <v>4.7722499999999997</v>
      </c>
    </row>
    <row r="95" spans="1:11">
      <c r="A95" s="135">
        <v>11</v>
      </c>
      <c r="B95" s="319" t="s">
        <v>1349</v>
      </c>
      <c r="C95" s="320"/>
      <c r="D95" s="321"/>
      <c r="E95" s="320"/>
      <c r="F95" s="322"/>
      <c r="G95" s="323"/>
      <c r="H95" s="323">
        <f>SUM(H91:H94)</f>
        <v>6.7534150000000004</v>
      </c>
      <c r="J95" s="331"/>
      <c r="K95" s="332">
        <v>7.9442550000000001</v>
      </c>
    </row>
    <row r="96" spans="1:11">
      <c r="B96" s="304" t="s">
        <v>131</v>
      </c>
      <c r="C96" s="305"/>
      <c r="D96" s="306" t="s">
        <v>1392</v>
      </c>
      <c r="E96" s="305"/>
      <c r="F96" s="324"/>
      <c r="G96" s="309"/>
      <c r="H96" s="309"/>
      <c r="J96" s="327"/>
      <c r="K96" s="327"/>
    </row>
    <row r="97" spans="1:11">
      <c r="B97" s="310" t="s">
        <v>51</v>
      </c>
      <c r="C97" s="318">
        <v>88309</v>
      </c>
      <c r="D97" s="312" t="s">
        <v>1359</v>
      </c>
      <c r="E97" s="313" t="s">
        <v>1357</v>
      </c>
      <c r="F97" s="314">
        <v>7.0000000000000007E-2</v>
      </c>
      <c r="G97" s="315">
        <f>VLOOKUP(C97,'SINAPI 2021-07-ND'!$D$3:$H$6857,5,FALSE)</f>
        <v>18.309999999999999</v>
      </c>
      <c r="H97" s="316">
        <f>F97*G97</f>
        <v>1.2817000000000001</v>
      </c>
      <c r="J97" s="330">
        <v>25.06</v>
      </c>
      <c r="K97" s="330">
        <v>1.7542</v>
      </c>
    </row>
    <row r="98" spans="1:11">
      <c r="B98" s="310" t="s">
        <v>51</v>
      </c>
      <c r="C98" s="318">
        <v>88316</v>
      </c>
      <c r="D98" s="312" t="s">
        <v>1363</v>
      </c>
      <c r="E98" s="313" t="s">
        <v>1357</v>
      </c>
      <c r="F98" s="314">
        <v>0.7</v>
      </c>
      <c r="G98" s="315">
        <f>VLOOKUP(C98,'SINAPI 2021-07-ND'!$D$3:$H$6857,5,FALSE)</f>
        <v>14.84</v>
      </c>
      <c r="H98" s="316">
        <f>F98*G98</f>
        <v>10.388</v>
      </c>
      <c r="J98" s="330">
        <v>17.37</v>
      </c>
      <c r="K98" s="330">
        <v>12.159000000000001</v>
      </c>
    </row>
    <row r="99" spans="1:11">
      <c r="B99" s="310" t="s">
        <v>83</v>
      </c>
      <c r="C99" s="317">
        <v>2509</v>
      </c>
      <c r="D99" s="326" t="s">
        <v>1378</v>
      </c>
      <c r="E99" s="313" t="s">
        <v>1346</v>
      </c>
      <c r="F99" s="314">
        <v>0.13500000000000001</v>
      </c>
      <c r="G99" s="315">
        <v>8.09</v>
      </c>
      <c r="H99" s="316">
        <f>F99*G99</f>
        <v>1.09215</v>
      </c>
      <c r="J99" s="330">
        <v>20.29</v>
      </c>
      <c r="K99" s="330">
        <v>2.73915</v>
      </c>
    </row>
    <row r="100" spans="1:11" ht="24">
      <c r="B100" s="310" t="s">
        <v>51</v>
      </c>
      <c r="C100" s="318">
        <v>97914</v>
      </c>
      <c r="D100" s="312" t="s">
        <v>1353</v>
      </c>
      <c r="E100" s="313" t="s">
        <v>1348</v>
      </c>
      <c r="F100" s="314">
        <v>3.375</v>
      </c>
      <c r="G100" s="315">
        <f>VLOOKUP(C100,'SINAPI 2021-07-ND'!$D$3:$H$6857,5,FALSE)</f>
        <v>2.06</v>
      </c>
      <c r="H100" s="316">
        <f>F100*G100</f>
        <v>6.9524999999999997</v>
      </c>
      <c r="J100" s="330">
        <v>2.02</v>
      </c>
      <c r="K100" s="330">
        <v>6.8174999999999999</v>
      </c>
    </row>
    <row r="101" spans="1:11">
      <c r="A101" s="135">
        <v>12</v>
      </c>
      <c r="B101" s="319" t="s">
        <v>1349</v>
      </c>
      <c r="C101" s="320"/>
      <c r="D101" s="321"/>
      <c r="E101" s="320"/>
      <c r="F101" s="322"/>
      <c r="G101" s="323"/>
      <c r="H101" s="323">
        <f>SUM(H97:H100)</f>
        <v>19.71435</v>
      </c>
      <c r="J101" s="331"/>
      <c r="K101" s="332">
        <v>23.469850000000001</v>
      </c>
    </row>
    <row r="102" spans="1:11">
      <c r="B102" s="304" t="s">
        <v>134</v>
      </c>
      <c r="C102" s="305"/>
      <c r="D102" s="306" t="s">
        <v>1393</v>
      </c>
      <c r="E102" s="305"/>
      <c r="F102" s="324"/>
      <c r="G102" s="309"/>
      <c r="H102" s="309"/>
      <c r="J102" s="327"/>
      <c r="K102" s="327"/>
    </row>
    <row r="103" spans="1:11">
      <c r="B103" s="310" t="s">
        <v>51</v>
      </c>
      <c r="C103" s="318">
        <v>88309</v>
      </c>
      <c r="D103" s="312" t="s">
        <v>1359</v>
      </c>
      <c r="E103" s="313" t="s">
        <v>1357</v>
      </c>
      <c r="F103" s="314">
        <v>0.1</v>
      </c>
      <c r="G103" s="315">
        <f>VLOOKUP(C103,'SINAPI 2021-07-ND'!$D$3:$H$6857,5,FALSE)</f>
        <v>18.309999999999999</v>
      </c>
      <c r="H103" s="316">
        <f>F103*G103</f>
        <v>1.831</v>
      </c>
      <c r="J103" s="330">
        <v>25.06</v>
      </c>
      <c r="K103" s="330">
        <v>2.5059999999999998</v>
      </c>
    </row>
    <row r="104" spans="1:11">
      <c r="B104" s="310" t="s">
        <v>51</v>
      </c>
      <c r="C104" s="318">
        <v>88316</v>
      </c>
      <c r="D104" s="312" t="s">
        <v>1363</v>
      </c>
      <c r="E104" s="313" t="s">
        <v>1357</v>
      </c>
      <c r="F104" s="314">
        <v>1</v>
      </c>
      <c r="G104" s="315">
        <f>VLOOKUP(C104,'SINAPI 2021-07-ND'!$D$3:$H$6857,5,FALSE)</f>
        <v>14.84</v>
      </c>
      <c r="H104" s="316">
        <f>F104*G104</f>
        <v>14.84</v>
      </c>
      <c r="J104" s="330">
        <v>17.37</v>
      </c>
      <c r="K104" s="330">
        <v>17.37</v>
      </c>
    </row>
    <row r="105" spans="1:11">
      <c r="A105" s="135">
        <v>13</v>
      </c>
      <c r="B105" s="319" t="s">
        <v>1349</v>
      </c>
      <c r="C105" s="320"/>
      <c r="D105" s="321"/>
      <c r="E105" s="320"/>
      <c r="F105" s="322"/>
      <c r="G105" s="323"/>
      <c r="H105" s="323">
        <f>SUM(H103:H104)</f>
        <v>16.670999999999999</v>
      </c>
      <c r="J105" s="331"/>
      <c r="K105" s="332">
        <v>19.876000000000001</v>
      </c>
    </row>
    <row r="106" spans="1:11">
      <c r="B106" s="304" t="s">
        <v>137</v>
      </c>
      <c r="C106" s="305"/>
      <c r="D106" s="306" t="s">
        <v>1394</v>
      </c>
      <c r="E106" s="305"/>
      <c r="F106" s="324"/>
      <c r="G106" s="309"/>
      <c r="H106" s="309"/>
      <c r="J106" s="327"/>
      <c r="K106" s="327"/>
    </row>
    <row r="107" spans="1:11">
      <c r="B107" s="310" t="s">
        <v>51</v>
      </c>
      <c r="C107" s="318">
        <v>88309</v>
      </c>
      <c r="D107" s="312" t="s">
        <v>1359</v>
      </c>
      <c r="E107" s="313" t="s">
        <v>1357</v>
      </c>
      <c r="F107" s="314">
        <v>0.13</v>
      </c>
      <c r="G107" s="315">
        <f>VLOOKUP(C107,'SINAPI 2021-07-ND'!$D$3:$H$6857,5,FALSE)</f>
        <v>18.309999999999999</v>
      </c>
      <c r="H107" s="316">
        <f>F107*G107</f>
        <v>2.3803000000000001</v>
      </c>
      <c r="J107" s="330">
        <v>25.06</v>
      </c>
      <c r="K107" s="330">
        <v>3.2578</v>
      </c>
    </row>
    <row r="108" spans="1:11">
      <c r="B108" s="310" t="s">
        <v>51</v>
      </c>
      <c r="C108" s="318">
        <v>88316</v>
      </c>
      <c r="D108" s="312" t="s">
        <v>1363</v>
      </c>
      <c r="E108" s="313" t="s">
        <v>1357</v>
      </c>
      <c r="F108" s="314">
        <v>1.3</v>
      </c>
      <c r="G108" s="315">
        <f>VLOOKUP(C108,'SINAPI 2021-07-ND'!$D$3:$H$6857,5,FALSE)</f>
        <v>14.84</v>
      </c>
      <c r="H108" s="316">
        <f>F108*G108</f>
        <v>19.292000000000002</v>
      </c>
      <c r="J108" s="330">
        <v>17.37</v>
      </c>
      <c r="K108" s="330">
        <v>22.581</v>
      </c>
    </row>
    <row r="109" spans="1:11">
      <c r="A109" s="135">
        <v>14</v>
      </c>
      <c r="B109" s="319" t="s">
        <v>1349</v>
      </c>
      <c r="C109" s="320"/>
      <c r="D109" s="321"/>
      <c r="E109" s="320"/>
      <c r="F109" s="322"/>
      <c r="G109" s="323"/>
      <c r="H109" s="323">
        <f>SUM(H107:H108)</f>
        <v>21.6723</v>
      </c>
      <c r="J109" s="331"/>
      <c r="K109" s="332">
        <v>25.838799999999999</v>
      </c>
    </row>
    <row r="110" spans="1:11" ht="25.5">
      <c r="B110" s="304" t="s">
        <v>142</v>
      </c>
      <c r="C110" s="305"/>
      <c r="D110" s="306" t="s">
        <v>1395</v>
      </c>
      <c r="E110" s="305"/>
      <c r="F110" s="324"/>
      <c r="G110" s="309"/>
      <c r="H110" s="309"/>
      <c r="J110" s="327"/>
      <c r="K110" s="327"/>
    </row>
    <row r="111" spans="1:11">
      <c r="B111" s="310" t="s">
        <v>51</v>
      </c>
      <c r="C111" s="318">
        <v>96995</v>
      </c>
      <c r="D111" s="312" t="s">
        <v>1396</v>
      </c>
      <c r="E111" s="313" t="s">
        <v>1346</v>
      </c>
      <c r="F111" s="314">
        <v>0.41</v>
      </c>
      <c r="G111" s="315">
        <f>VLOOKUP(C111,'SINAPI 2021-07-ND'!$D$3:$H$6857,5,FALSE)</f>
        <v>35.590000000000003</v>
      </c>
      <c r="H111" s="316">
        <f t="shared" ref="H111:H119" si="4">F111*G111</f>
        <v>14.591900000000001</v>
      </c>
      <c r="J111" s="330">
        <v>41.66</v>
      </c>
      <c r="K111" s="330">
        <v>17.0806</v>
      </c>
    </row>
    <row r="112" spans="1:11">
      <c r="B112" s="310" t="s">
        <v>51</v>
      </c>
      <c r="C112" s="318">
        <v>93358</v>
      </c>
      <c r="D112" s="312" t="s">
        <v>1397</v>
      </c>
      <c r="E112" s="313" t="s">
        <v>1346</v>
      </c>
      <c r="F112" s="314">
        <v>0.48</v>
      </c>
      <c r="G112" s="315">
        <f>VLOOKUP(C112,'SINAPI 2021-07-ND'!$D$3:$H$6857,5,FALSE)</f>
        <v>58.7</v>
      </c>
      <c r="H112" s="316">
        <f t="shared" si="4"/>
        <v>28.175999999999998</v>
      </c>
      <c r="J112" s="330">
        <v>68.709999999999994</v>
      </c>
      <c r="K112" s="330">
        <v>32.980800000000002</v>
      </c>
    </row>
    <row r="113" spans="1:11">
      <c r="B113" s="310" t="s">
        <v>83</v>
      </c>
      <c r="C113" s="317">
        <v>2509</v>
      </c>
      <c r="D113" s="326" t="s">
        <v>1378</v>
      </c>
      <c r="E113" s="313" t="s">
        <v>1346</v>
      </c>
      <c r="F113" s="314">
        <v>8.7999999999999995E-2</v>
      </c>
      <c r="G113" s="315">
        <v>8.09</v>
      </c>
      <c r="H113" s="316">
        <f t="shared" si="4"/>
        <v>0.71192</v>
      </c>
      <c r="J113" s="330">
        <v>20.29</v>
      </c>
      <c r="K113" s="330">
        <v>1.78552</v>
      </c>
    </row>
    <row r="114" spans="1:11" ht="24">
      <c r="B114" s="310" t="s">
        <v>51</v>
      </c>
      <c r="C114" s="318">
        <v>97914</v>
      </c>
      <c r="D114" s="312" t="s">
        <v>1353</v>
      </c>
      <c r="E114" s="313" t="s">
        <v>1348</v>
      </c>
      <c r="F114" s="314">
        <v>2.2000000000000002</v>
      </c>
      <c r="G114" s="315">
        <f>VLOOKUP(C114,'SINAPI 2021-07-ND'!$D$3:$H$6857,5,FALSE)</f>
        <v>2.06</v>
      </c>
      <c r="H114" s="316">
        <f t="shared" si="4"/>
        <v>4.532</v>
      </c>
      <c r="J114" s="330">
        <v>2.02</v>
      </c>
      <c r="K114" s="330">
        <v>4.444</v>
      </c>
    </row>
    <row r="115" spans="1:11" ht="24">
      <c r="B115" s="310" t="s">
        <v>51</v>
      </c>
      <c r="C115" s="318">
        <v>88248</v>
      </c>
      <c r="D115" s="312" t="s">
        <v>1398</v>
      </c>
      <c r="E115" s="313" t="s">
        <v>1357</v>
      </c>
      <c r="F115" s="314">
        <v>1.8</v>
      </c>
      <c r="G115" s="315">
        <f>VLOOKUP(C115,'SINAPI 2021-07-ND'!$D$3:$H$6857,5,FALSE)</f>
        <v>16.34</v>
      </c>
      <c r="H115" s="316">
        <f t="shared" si="4"/>
        <v>29.411999999999999</v>
      </c>
      <c r="J115" s="330">
        <v>19.190000000000001</v>
      </c>
      <c r="K115" s="330">
        <v>34.542000000000002</v>
      </c>
    </row>
    <row r="116" spans="1:11" ht="24">
      <c r="B116" s="310" t="s">
        <v>51</v>
      </c>
      <c r="C116" s="318">
        <v>88267</v>
      </c>
      <c r="D116" s="312" t="s">
        <v>1399</v>
      </c>
      <c r="E116" s="313" t="s">
        <v>1357</v>
      </c>
      <c r="F116" s="314">
        <v>1.8</v>
      </c>
      <c r="G116" s="315">
        <f>VLOOKUP(C116,'SINAPI 2021-07-ND'!$D$3:$H$6857,5,FALSE)</f>
        <v>21.54</v>
      </c>
      <c r="H116" s="316">
        <f t="shared" si="4"/>
        <v>38.771999999999998</v>
      </c>
      <c r="J116" s="330">
        <v>24.57</v>
      </c>
      <c r="K116" s="330">
        <v>44.225999999999999</v>
      </c>
    </row>
    <row r="117" spans="1:11" ht="24">
      <c r="B117" s="310" t="s">
        <v>51</v>
      </c>
      <c r="C117" s="317">
        <v>9870</v>
      </c>
      <c r="D117" s="312" t="s">
        <v>1400</v>
      </c>
      <c r="E117" s="313" t="s">
        <v>421</v>
      </c>
      <c r="F117" s="314">
        <v>0.33</v>
      </c>
      <c r="G117" s="315">
        <f>VLOOKUP(C117,'SINAPI-2021-07-ND-INS'!$A$3:$D$5189,4,FALSE)</f>
        <v>91.44</v>
      </c>
      <c r="H117" s="316">
        <f t="shared" si="4"/>
        <v>30.1752</v>
      </c>
      <c r="J117" s="330">
        <v>65.34</v>
      </c>
      <c r="K117" s="330">
        <v>21.562200000000001</v>
      </c>
    </row>
    <row r="118" spans="1:11">
      <c r="B118" s="310" t="s">
        <v>51</v>
      </c>
      <c r="C118" s="317">
        <v>20080</v>
      </c>
      <c r="D118" s="326" t="s">
        <v>1401</v>
      </c>
      <c r="E118" s="313" t="s">
        <v>1372</v>
      </c>
      <c r="F118" s="314">
        <v>6.0000000000000001E-3</v>
      </c>
      <c r="G118" s="315">
        <f>VLOOKUP(C118,'SINAPI-2021-07-ND-INS'!$A$3:$D$5189,4,FALSE)</f>
        <v>18.63</v>
      </c>
      <c r="H118" s="316">
        <f t="shared" si="4"/>
        <v>0.11178</v>
      </c>
      <c r="J118" s="330">
        <v>19.29</v>
      </c>
      <c r="K118" s="330">
        <v>0.11574</v>
      </c>
    </row>
    <row r="119" spans="1:11">
      <c r="B119" s="310" t="s">
        <v>51</v>
      </c>
      <c r="C119" s="317">
        <v>20083</v>
      </c>
      <c r="D119" s="312" t="s">
        <v>1402</v>
      </c>
      <c r="E119" s="313" t="s">
        <v>1372</v>
      </c>
      <c r="F119" s="314">
        <v>3.0000000000000001E-3</v>
      </c>
      <c r="G119" s="315">
        <f>VLOOKUP(C119,'SINAPI-2021-07-ND-INS'!$A$3:$D$5189,4,FALSE)</f>
        <v>50.99</v>
      </c>
      <c r="H119" s="316">
        <f t="shared" si="4"/>
        <v>0.15296999999999999</v>
      </c>
      <c r="J119" s="330">
        <v>52.79</v>
      </c>
      <c r="K119" s="330">
        <v>0.15837000000000001</v>
      </c>
    </row>
    <row r="120" spans="1:11">
      <c r="A120" s="135">
        <v>15</v>
      </c>
      <c r="B120" s="319" t="s">
        <v>1349</v>
      </c>
      <c r="C120" s="320"/>
      <c r="D120" s="321"/>
      <c r="E120" s="320"/>
      <c r="F120" s="322"/>
      <c r="G120" s="323"/>
      <c r="H120" s="323">
        <f>SUM(H111:H119)</f>
        <v>146.63577000000001</v>
      </c>
      <c r="J120" s="331"/>
      <c r="K120" s="332">
        <v>156.89523</v>
      </c>
    </row>
    <row r="121" spans="1:11" ht="25.5">
      <c r="B121" s="304" t="s">
        <v>145</v>
      </c>
      <c r="C121" s="305"/>
      <c r="D121" s="306" t="s">
        <v>1403</v>
      </c>
      <c r="E121" s="305"/>
      <c r="F121" s="324"/>
      <c r="G121" s="309"/>
      <c r="H121" s="309"/>
      <c r="J121" s="327"/>
      <c r="K121" s="327"/>
    </row>
    <row r="122" spans="1:11">
      <c r="B122" s="310" t="s">
        <v>51</v>
      </c>
      <c r="C122" s="318">
        <v>96995</v>
      </c>
      <c r="D122" s="312" t="s">
        <v>1396</v>
      </c>
      <c r="E122" s="313" t="s">
        <v>1346</v>
      </c>
      <c r="F122" s="314">
        <v>0.41</v>
      </c>
      <c r="G122" s="315">
        <f>VLOOKUP(C122,'SINAPI 2021-07-ND'!$D$3:$H$6857,5,FALSE)</f>
        <v>35.590000000000003</v>
      </c>
      <c r="H122" s="316">
        <f t="shared" ref="H122:H128" si="5">F122*G122</f>
        <v>14.591900000000001</v>
      </c>
      <c r="J122" s="330">
        <v>41.66</v>
      </c>
      <c r="K122" s="330">
        <v>17.0806</v>
      </c>
    </row>
    <row r="123" spans="1:11">
      <c r="B123" s="310" t="s">
        <v>51</v>
      </c>
      <c r="C123" s="318">
        <v>93358</v>
      </c>
      <c r="D123" s="312" t="s">
        <v>1397</v>
      </c>
      <c r="E123" s="313" t="s">
        <v>1346</v>
      </c>
      <c r="F123" s="314">
        <v>0.48</v>
      </c>
      <c r="G123" s="315">
        <f>VLOOKUP(C123,'SINAPI 2021-07-ND'!$D$3:$H$6857,5,FALSE)</f>
        <v>58.7</v>
      </c>
      <c r="H123" s="316">
        <f t="shared" si="5"/>
        <v>28.175999999999998</v>
      </c>
      <c r="J123" s="330">
        <v>68.709999999999994</v>
      </c>
      <c r="K123" s="330">
        <v>32.980800000000002</v>
      </c>
    </row>
    <row r="124" spans="1:11" ht="24">
      <c r="B124" s="310" t="s">
        <v>51</v>
      </c>
      <c r="C124" s="318">
        <v>89714</v>
      </c>
      <c r="D124" s="312" t="s">
        <v>1404</v>
      </c>
      <c r="E124" s="313" t="s">
        <v>421</v>
      </c>
      <c r="F124" s="314">
        <v>0.33</v>
      </c>
      <c r="G124" s="315">
        <f>VLOOKUP(C124,'SINAPI 2021-07-ND'!$D$3:$H$6857,5,FALSE)</f>
        <v>49.9</v>
      </c>
      <c r="H124" s="316">
        <f t="shared" si="5"/>
        <v>16.466999999999999</v>
      </c>
      <c r="J124" s="330">
        <v>53.06</v>
      </c>
      <c r="K124" s="330">
        <v>17.509799999999998</v>
      </c>
    </row>
    <row r="125" spans="1:11">
      <c r="B125" s="310" t="s">
        <v>83</v>
      </c>
      <c r="C125" s="317">
        <v>2509</v>
      </c>
      <c r="D125" s="326" t="s">
        <v>1378</v>
      </c>
      <c r="E125" s="313" t="s">
        <v>1346</v>
      </c>
      <c r="F125" s="314">
        <v>8.7999999999999995E-2</v>
      </c>
      <c r="G125" s="315">
        <v>8.09</v>
      </c>
      <c r="H125" s="316">
        <f t="shared" si="5"/>
        <v>0.71192</v>
      </c>
      <c r="J125" s="330">
        <v>20.29</v>
      </c>
      <c r="K125" s="330">
        <v>1.78552</v>
      </c>
    </row>
    <row r="126" spans="1:11" ht="24">
      <c r="B126" s="310" t="s">
        <v>51</v>
      </c>
      <c r="C126" s="318">
        <v>97914</v>
      </c>
      <c r="D126" s="312" t="s">
        <v>1353</v>
      </c>
      <c r="E126" s="313" t="s">
        <v>1348</v>
      </c>
      <c r="F126" s="314">
        <v>2.2000000000000002</v>
      </c>
      <c r="G126" s="315">
        <f>VLOOKUP(C126,'SINAPI 2021-07-ND'!$D$3:$H$6857,5,FALSE)</f>
        <v>2.06</v>
      </c>
      <c r="H126" s="316">
        <f t="shared" si="5"/>
        <v>4.532</v>
      </c>
      <c r="J126" s="330">
        <v>2.02</v>
      </c>
      <c r="K126" s="330">
        <v>4.444</v>
      </c>
    </row>
    <row r="127" spans="1:11" ht="24">
      <c r="B127" s="310" t="s">
        <v>51</v>
      </c>
      <c r="C127" s="318">
        <v>88248</v>
      </c>
      <c r="D127" s="312" t="s">
        <v>1398</v>
      </c>
      <c r="E127" s="313" t="s">
        <v>1357</v>
      </c>
      <c r="F127" s="314">
        <v>1.8</v>
      </c>
      <c r="G127" s="315">
        <f>VLOOKUP(C127,'SINAPI 2021-07-ND'!$D$3:$H$6857,5,FALSE)</f>
        <v>16.34</v>
      </c>
      <c r="H127" s="316">
        <f t="shared" si="5"/>
        <v>29.411999999999999</v>
      </c>
      <c r="J127" s="330">
        <v>19.190000000000001</v>
      </c>
      <c r="K127" s="330">
        <v>34.542000000000002</v>
      </c>
    </row>
    <row r="128" spans="1:11" ht="24">
      <c r="B128" s="310" t="s">
        <v>51</v>
      </c>
      <c r="C128" s="318">
        <v>88267</v>
      </c>
      <c r="D128" s="312" t="s">
        <v>1399</v>
      </c>
      <c r="E128" s="313" t="s">
        <v>1357</v>
      </c>
      <c r="F128" s="314">
        <v>1.8</v>
      </c>
      <c r="G128" s="315">
        <f>VLOOKUP(C128,'SINAPI 2021-07-ND'!$D$3:$H$6857,5,FALSE)</f>
        <v>21.54</v>
      </c>
      <c r="H128" s="316">
        <f t="shared" si="5"/>
        <v>38.771999999999998</v>
      </c>
      <c r="J128" s="330">
        <v>24.57</v>
      </c>
      <c r="K128" s="330">
        <v>44.225999999999999</v>
      </c>
    </row>
    <row r="129" spans="1:11">
      <c r="A129" s="135">
        <v>16</v>
      </c>
      <c r="B129" s="319" t="s">
        <v>1349</v>
      </c>
      <c r="C129" s="320"/>
      <c r="D129" s="321"/>
      <c r="E129" s="320"/>
      <c r="F129" s="322"/>
      <c r="G129" s="323"/>
      <c r="H129" s="323">
        <f>SUM(H122:H128)</f>
        <v>132.66282000000001</v>
      </c>
      <c r="J129" s="331"/>
      <c r="K129" s="332">
        <v>152.56872000000001</v>
      </c>
    </row>
    <row r="130" spans="1:11">
      <c r="B130" s="304" t="s">
        <v>148</v>
      </c>
      <c r="C130" s="305"/>
      <c r="D130" s="306" t="s">
        <v>1405</v>
      </c>
      <c r="E130" s="305"/>
      <c r="F130" s="324"/>
      <c r="G130" s="309"/>
      <c r="H130" s="309"/>
      <c r="J130" s="327"/>
      <c r="K130" s="327"/>
    </row>
    <row r="131" spans="1:11">
      <c r="B131" s="310" t="s">
        <v>51</v>
      </c>
      <c r="C131" s="318">
        <v>88309</v>
      </c>
      <c r="D131" s="312" t="s">
        <v>1359</v>
      </c>
      <c r="E131" s="313" t="s">
        <v>1357</v>
      </c>
      <c r="F131" s="314">
        <v>0.2</v>
      </c>
      <c r="G131" s="315">
        <f>VLOOKUP(C131,'SINAPI 2021-07-ND'!$D$3:$H$6857,5,FALSE)</f>
        <v>18.309999999999999</v>
      </c>
      <c r="H131" s="316">
        <f>F131*G131</f>
        <v>3.6619999999999999</v>
      </c>
      <c r="J131" s="330">
        <v>25.06</v>
      </c>
      <c r="K131" s="330">
        <v>5.0119999999999996</v>
      </c>
    </row>
    <row r="132" spans="1:11">
      <c r="B132" s="310" t="s">
        <v>51</v>
      </c>
      <c r="C132" s="318">
        <v>88316</v>
      </c>
      <c r="D132" s="312" t="s">
        <v>1363</v>
      </c>
      <c r="E132" s="313" t="s">
        <v>1357</v>
      </c>
      <c r="F132" s="314">
        <v>0.6</v>
      </c>
      <c r="G132" s="315">
        <f>VLOOKUP(C132,'SINAPI 2021-07-ND'!$D$3:$H$6857,5,FALSE)</f>
        <v>14.84</v>
      </c>
      <c r="H132" s="316">
        <f>F132*G132</f>
        <v>8.9039999999999999</v>
      </c>
      <c r="J132" s="330">
        <v>17.37</v>
      </c>
      <c r="K132" s="330">
        <v>10.422000000000001</v>
      </c>
    </row>
    <row r="133" spans="1:11">
      <c r="B133" s="310" t="s">
        <v>83</v>
      </c>
      <c r="C133" s="317">
        <v>2509</v>
      </c>
      <c r="D133" s="326" t="s">
        <v>1378</v>
      </c>
      <c r="E133" s="313" t="s">
        <v>1346</v>
      </c>
      <c r="F133" s="314">
        <v>1.01</v>
      </c>
      <c r="G133" s="315">
        <v>8.09</v>
      </c>
      <c r="H133" s="316">
        <f>F133*G133</f>
        <v>8.1708999999999996</v>
      </c>
      <c r="J133" s="330">
        <v>20.29</v>
      </c>
      <c r="K133" s="330">
        <v>20.492899999999999</v>
      </c>
    </row>
    <row r="134" spans="1:11" ht="24">
      <c r="B134" s="310" t="s">
        <v>51</v>
      </c>
      <c r="C134" s="318">
        <v>97914</v>
      </c>
      <c r="D134" s="312" t="s">
        <v>1353</v>
      </c>
      <c r="E134" s="313" t="s">
        <v>1348</v>
      </c>
      <c r="F134" s="314">
        <v>25.25</v>
      </c>
      <c r="G134" s="315">
        <f>VLOOKUP(C134,'SINAPI 2021-07-ND'!$D$3:$H$6857,5,FALSE)</f>
        <v>2.06</v>
      </c>
      <c r="H134" s="316">
        <f>F134*G134</f>
        <v>52.015000000000001</v>
      </c>
      <c r="J134" s="330">
        <v>2.02</v>
      </c>
      <c r="K134" s="330">
        <v>51.005000000000003</v>
      </c>
    </row>
    <row r="135" spans="1:11">
      <c r="A135" s="135">
        <v>17</v>
      </c>
      <c r="B135" s="319" t="s">
        <v>1349</v>
      </c>
      <c r="C135" s="320"/>
      <c r="D135" s="321"/>
      <c r="E135" s="320"/>
      <c r="F135" s="322"/>
      <c r="G135" s="323"/>
      <c r="H135" s="323">
        <f>SUM(H131:H134)</f>
        <v>72.751900000000006</v>
      </c>
      <c r="J135" s="331"/>
      <c r="K135" s="332">
        <v>86.931899999999999</v>
      </c>
    </row>
    <row r="136" spans="1:11" ht="25.5">
      <c r="B136" s="304" t="s">
        <v>151</v>
      </c>
      <c r="C136" s="305"/>
      <c r="D136" s="306" t="s">
        <v>1406</v>
      </c>
      <c r="E136" s="305"/>
      <c r="F136" s="324"/>
      <c r="G136" s="309"/>
      <c r="H136" s="309"/>
      <c r="J136" s="327"/>
      <c r="K136" s="327"/>
    </row>
    <row r="137" spans="1:11">
      <c r="B137" s="310" t="s">
        <v>51</v>
      </c>
      <c r="C137" s="318">
        <v>88309</v>
      </c>
      <c r="D137" s="312" t="s">
        <v>1359</v>
      </c>
      <c r="E137" s="313" t="s">
        <v>1357</v>
      </c>
      <c r="F137" s="314">
        <v>0.05</v>
      </c>
      <c r="G137" s="315">
        <f>VLOOKUP(C137,'SINAPI 2021-07-ND'!$D$3:$H$6857,5,FALSE)</f>
        <v>18.309999999999999</v>
      </c>
      <c r="H137" s="316">
        <f>F137*G137</f>
        <v>0.91549999999999998</v>
      </c>
      <c r="J137" s="330">
        <v>25.06</v>
      </c>
      <c r="K137" s="330">
        <v>1.2529999999999999</v>
      </c>
    </row>
    <row r="138" spans="1:11">
      <c r="B138" s="310" t="s">
        <v>51</v>
      </c>
      <c r="C138" s="318">
        <v>88316</v>
      </c>
      <c r="D138" s="312" t="s">
        <v>1363</v>
      </c>
      <c r="E138" s="313" t="s">
        <v>1357</v>
      </c>
      <c r="F138" s="314">
        <v>0.55000000000000004</v>
      </c>
      <c r="G138" s="315">
        <f>VLOOKUP(C138,'SINAPI 2021-07-ND'!$D$3:$H$6857,5,FALSE)</f>
        <v>14.84</v>
      </c>
      <c r="H138" s="316">
        <f>F138*G138</f>
        <v>8.1620000000000008</v>
      </c>
      <c r="J138" s="330">
        <v>17.37</v>
      </c>
      <c r="K138" s="330">
        <v>9.5534999999999997</v>
      </c>
    </row>
    <row r="139" spans="1:11">
      <c r="A139" s="135">
        <v>18</v>
      </c>
      <c r="B139" s="319" t="s">
        <v>1349</v>
      </c>
      <c r="C139" s="320"/>
      <c r="D139" s="321"/>
      <c r="E139" s="320"/>
      <c r="F139" s="322"/>
      <c r="G139" s="323"/>
      <c r="H139" s="323">
        <f>SUM(H137:H138)</f>
        <v>9.0775000000000006</v>
      </c>
      <c r="J139" s="331"/>
      <c r="K139" s="332">
        <v>10.8065</v>
      </c>
    </row>
    <row r="140" spans="1:11">
      <c r="B140" s="304" t="s">
        <v>154</v>
      </c>
      <c r="C140" s="305"/>
      <c r="D140" s="306" t="s">
        <v>1407</v>
      </c>
      <c r="E140" s="305"/>
      <c r="F140" s="324"/>
      <c r="G140" s="309"/>
      <c r="H140" s="309"/>
      <c r="J140" s="327"/>
      <c r="K140" s="327"/>
    </row>
    <row r="141" spans="1:11">
      <c r="B141" s="310" t="s">
        <v>51</v>
      </c>
      <c r="C141" s="318">
        <v>88309</v>
      </c>
      <c r="D141" s="312" t="s">
        <v>1359</v>
      </c>
      <c r="E141" s="313" t="s">
        <v>1357</v>
      </c>
      <c r="F141" s="314">
        <v>0.08</v>
      </c>
      <c r="G141" s="315">
        <f>VLOOKUP(C141,'SINAPI 2021-07-ND'!$D$3:$H$6857,5,FALSE)</f>
        <v>18.309999999999999</v>
      </c>
      <c r="H141" s="316">
        <f>F141*G141</f>
        <v>1.4648000000000001</v>
      </c>
      <c r="J141" s="330">
        <v>25.06</v>
      </c>
      <c r="K141" s="330">
        <v>2.0047999999999999</v>
      </c>
    </row>
    <row r="142" spans="1:11">
      <c r="B142" s="310" t="s">
        <v>51</v>
      </c>
      <c r="C142" s="318">
        <v>88316</v>
      </c>
      <c r="D142" s="312" t="s">
        <v>1363</v>
      </c>
      <c r="E142" s="313" t="s">
        <v>1357</v>
      </c>
      <c r="F142" s="314">
        <v>0.8</v>
      </c>
      <c r="G142" s="315">
        <f>VLOOKUP(C142,'SINAPI 2021-07-ND'!$D$3:$H$6857,5,FALSE)</f>
        <v>14.84</v>
      </c>
      <c r="H142" s="316">
        <f>F142*G142</f>
        <v>11.872</v>
      </c>
      <c r="J142" s="330">
        <v>17.37</v>
      </c>
      <c r="K142" s="330">
        <v>13.896000000000001</v>
      </c>
    </row>
    <row r="143" spans="1:11">
      <c r="B143" s="310" t="s">
        <v>83</v>
      </c>
      <c r="C143" s="317">
        <v>2509</v>
      </c>
      <c r="D143" s="326" t="s">
        <v>1378</v>
      </c>
      <c r="E143" s="313" t="s">
        <v>1346</v>
      </c>
      <c r="F143" s="314">
        <v>0.1</v>
      </c>
      <c r="G143" s="315">
        <v>8.09</v>
      </c>
      <c r="H143" s="316">
        <f>F143*G143</f>
        <v>0.80900000000000005</v>
      </c>
      <c r="J143" s="330">
        <v>20.29</v>
      </c>
      <c r="K143" s="330">
        <v>2.0289999999999999</v>
      </c>
    </row>
    <row r="144" spans="1:11" ht="24">
      <c r="B144" s="310" t="s">
        <v>51</v>
      </c>
      <c r="C144" s="318">
        <v>97914</v>
      </c>
      <c r="D144" s="312" t="s">
        <v>1353</v>
      </c>
      <c r="E144" s="313" t="s">
        <v>1348</v>
      </c>
      <c r="F144" s="314">
        <v>2.5</v>
      </c>
      <c r="G144" s="315">
        <f>VLOOKUP(C144,'SINAPI 2021-07-ND'!$D$3:$H$6857,5,FALSE)</f>
        <v>2.06</v>
      </c>
      <c r="H144" s="316">
        <f>F144*G144</f>
        <v>5.15</v>
      </c>
      <c r="J144" s="330">
        <v>2.02</v>
      </c>
      <c r="K144" s="330">
        <v>5.05</v>
      </c>
    </row>
    <row r="145" spans="1:11">
      <c r="A145" s="135">
        <v>19</v>
      </c>
      <c r="B145" s="319" t="s">
        <v>1349</v>
      </c>
      <c r="C145" s="320"/>
      <c r="D145" s="321"/>
      <c r="E145" s="320"/>
      <c r="F145" s="322"/>
      <c r="G145" s="323"/>
      <c r="H145" s="323">
        <f>SUM(H141:H144)</f>
        <v>19.2958</v>
      </c>
      <c r="J145" s="331"/>
      <c r="K145" s="332">
        <v>22.979800000000001</v>
      </c>
    </row>
    <row r="146" spans="1:11" ht="25.5">
      <c r="B146" s="304" t="s">
        <v>157</v>
      </c>
      <c r="C146" s="305"/>
      <c r="D146" s="306" t="s">
        <v>1408</v>
      </c>
      <c r="E146" s="305"/>
      <c r="F146" s="324"/>
      <c r="G146" s="309"/>
      <c r="H146" s="309"/>
      <c r="J146" s="327"/>
      <c r="K146" s="327"/>
    </row>
    <row r="147" spans="1:11">
      <c r="B147" s="310" t="s">
        <v>51</v>
      </c>
      <c r="C147" s="318">
        <v>88309</v>
      </c>
      <c r="D147" s="312" t="s">
        <v>1359</v>
      </c>
      <c r="E147" s="313" t="s">
        <v>1357</v>
      </c>
      <c r="F147" s="314">
        <v>0.08</v>
      </c>
      <c r="G147" s="315">
        <f>VLOOKUP(C147,'SINAPI 2021-07-ND'!$D$3:$H$6857,5,FALSE)</f>
        <v>18.309999999999999</v>
      </c>
      <c r="H147" s="316">
        <f>F147*G147</f>
        <v>1.4648000000000001</v>
      </c>
      <c r="J147" s="330">
        <v>25.06</v>
      </c>
      <c r="K147" s="330">
        <v>2.0047999999999999</v>
      </c>
    </row>
    <row r="148" spans="1:11">
      <c r="B148" s="310" t="s">
        <v>51</v>
      </c>
      <c r="C148" s="318">
        <v>88316</v>
      </c>
      <c r="D148" s="312" t="s">
        <v>1363</v>
      </c>
      <c r="E148" s="313" t="s">
        <v>1357</v>
      </c>
      <c r="F148" s="314">
        <v>0.8</v>
      </c>
      <c r="G148" s="315">
        <f>VLOOKUP(C148,'SINAPI 2021-07-ND'!$D$3:$H$6857,5,FALSE)</f>
        <v>14.84</v>
      </c>
      <c r="H148" s="316">
        <f>F148*G148</f>
        <v>11.872</v>
      </c>
      <c r="J148" s="330">
        <v>17.37</v>
      </c>
      <c r="K148" s="330">
        <v>13.896000000000001</v>
      </c>
    </row>
    <row r="149" spans="1:11">
      <c r="A149" s="135">
        <v>20</v>
      </c>
      <c r="B149" s="319" t="s">
        <v>1349</v>
      </c>
      <c r="C149" s="320"/>
      <c r="D149" s="321"/>
      <c r="E149" s="320"/>
      <c r="F149" s="322"/>
      <c r="G149" s="323"/>
      <c r="H149" s="323">
        <f>SUM(H147:H148)</f>
        <v>13.3368</v>
      </c>
      <c r="J149" s="331"/>
      <c r="K149" s="332">
        <v>15.9008</v>
      </c>
    </row>
    <row r="150" spans="1:11">
      <c r="B150" s="304" t="s">
        <v>160</v>
      </c>
      <c r="C150" s="305"/>
      <c r="D150" s="306" t="s">
        <v>1409</v>
      </c>
      <c r="E150" s="305"/>
      <c r="F150" s="324"/>
      <c r="G150" s="309"/>
      <c r="H150" s="309"/>
      <c r="J150" s="327"/>
      <c r="K150" s="327"/>
    </row>
    <row r="151" spans="1:11">
      <c r="B151" s="310" t="s">
        <v>51</v>
      </c>
      <c r="C151" s="318">
        <v>88309</v>
      </c>
      <c r="D151" s="312" t="s">
        <v>1359</v>
      </c>
      <c r="E151" s="313" t="s">
        <v>1357</v>
      </c>
      <c r="F151" s="314">
        <v>0.08</v>
      </c>
      <c r="G151" s="315">
        <f>VLOOKUP(C151,'SINAPI 2021-07-ND'!$D$3:$H$6857,5,FALSE)</f>
        <v>18.309999999999999</v>
      </c>
      <c r="H151" s="316">
        <f>F151*G151</f>
        <v>1.4648000000000001</v>
      </c>
      <c r="J151" s="330">
        <v>25.06</v>
      </c>
      <c r="K151" s="330">
        <v>2.0047999999999999</v>
      </c>
    </row>
    <row r="152" spans="1:11">
      <c r="B152" s="310" t="s">
        <v>51</v>
      </c>
      <c r="C152" s="318">
        <v>88316</v>
      </c>
      <c r="D152" s="312" t="s">
        <v>1363</v>
      </c>
      <c r="E152" s="313" t="s">
        <v>1357</v>
      </c>
      <c r="F152" s="314">
        <v>0.8</v>
      </c>
      <c r="G152" s="315">
        <f>VLOOKUP(C152,'SINAPI 2021-07-ND'!$D$3:$H$6857,5,FALSE)</f>
        <v>14.84</v>
      </c>
      <c r="H152" s="316">
        <f>F152*G152</f>
        <v>11.872</v>
      </c>
      <c r="J152" s="330">
        <v>17.37</v>
      </c>
      <c r="K152" s="330">
        <v>13.896000000000001</v>
      </c>
    </row>
    <row r="153" spans="1:11">
      <c r="A153" s="135">
        <v>21</v>
      </c>
      <c r="B153" s="319" t="s">
        <v>1349</v>
      </c>
      <c r="C153" s="320"/>
      <c r="D153" s="321"/>
      <c r="E153" s="320"/>
      <c r="F153" s="322"/>
      <c r="G153" s="323"/>
      <c r="H153" s="323">
        <f>SUM(H151:H152)</f>
        <v>13.3368</v>
      </c>
      <c r="J153" s="331"/>
      <c r="K153" s="332">
        <v>15.9008</v>
      </c>
    </row>
    <row r="154" spans="1:11">
      <c r="B154" s="304" t="s">
        <v>163</v>
      </c>
      <c r="C154" s="305"/>
      <c r="D154" s="306" t="s">
        <v>1410</v>
      </c>
      <c r="E154" s="305"/>
      <c r="F154" s="324"/>
      <c r="G154" s="309"/>
      <c r="H154" s="309"/>
      <c r="J154" s="327"/>
      <c r="K154" s="327"/>
    </row>
    <row r="155" spans="1:11">
      <c r="B155" s="310" t="s">
        <v>51</v>
      </c>
      <c r="C155" s="318">
        <v>88309</v>
      </c>
      <c r="D155" s="312" t="s">
        <v>1359</v>
      </c>
      <c r="E155" s="313" t="s">
        <v>1357</v>
      </c>
      <c r="F155" s="314">
        <v>0.05</v>
      </c>
      <c r="G155" s="315">
        <f>VLOOKUP(C155,'SINAPI 2021-07-ND'!$D$3:$H$6857,5,FALSE)</f>
        <v>18.309999999999999</v>
      </c>
      <c r="H155" s="316">
        <f>F155*G155</f>
        <v>0.91549999999999998</v>
      </c>
      <c r="J155" s="330">
        <v>25.06</v>
      </c>
      <c r="K155" s="330">
        <v>1.2529999999999999</v>
      </c>
    </row>
    <row r="156" spans="1:11">
      <c r="B156" s="310" t="s">
        <v>51</v>
      </c>
      <c r="C156" s="318">
        <v>88316</v>
      </c>
      <c r="D156" s="312" t="s">
        <v>1363</v>
      </c>
      <c r="E156" s="313" t="s">
        <v>1357</v>
      </c>
      <c r="F156" s="314">
        <v>0.5</v>
      </c>
      <c r="G156" s="315">
        <f>VLOOKUP(C156,'SINAPI 2021-07-ND'!$D$3:$H$6857,5,FALSE)</f>
        <v>14.84</v>
      </c>
      <c r="H156" s="316">
        <f>F156*G156</f>
        <v>7.42</v>
      </c>
      <c r="J156" s="330">
        <v>17.37</v>
      </c>
      <c r="K156" s="330">
        <v>8.6850000000000005</v>
      </c>
    </row>
    <row r="157" spans="1:11">
      <c r="A157" s="135">
        <v>22</v>
      </c>
      <c r="B157" s="319" t="s">
        <v>1349</v>
      </c>
      <c r="C157" s="320"/>
      <c r="D157" s="321"/>
      <c r="E157" s="320"/>
      <c r="F157" s="322"/>
      <c r="G157" s="323"/>
      <c r="H157" s="323">
        <f>SUM(H155:H156)</f>
        <v>8.3354999999999997</v>
      </c>
      <c r="J157" s="331"/>
      <c r="K157" s="332">
        <v>9.9380000000000006</v>
      </c>
    </row>
    <row r="158" spans="1:11">
      <c r="B158" s="304" t="s">
        <v>166</v>
      </c>
      <c r="C158" s="305"/>
      <c r="D158" s="306" t="s">
        <v>1411</v>
      </c>
      <c r="E158" s="305"/>
      <c r="F158" s="324"/>
      <c r="G158" s="309"/>
      <c r="H158" s="309"/>
      <c r="J158" s="327"/>
      <c r="K158" s="327"/>
    </row>
    <row r="159" spans="1:11">
      <c r="B159" s="310" t="s">
        <v>51</v>
      </c>
      <c r="C159" s="318">
        <v>88309</v>
      </c>
      <c r="D159" s="312" t="s">
        <v>1359</v>
      </c>
      <c r="E159" s="313" t="s">
        <v>1357</v>
      </c>
      <c r="F159" s="314">
        <v>5.5E-2</v>
      </c>
      <c r="G159" s="315">
        <f>VLOOKUP(C159,'SINAPI 2021-07-ND'!$D$3:$H$6857,5,FALSE)</f>
        <v>18.309999999999999</v>
      </c>
      <c r="H159" s="316">
        <f>F159*G159</f>
        <v>1.00705</v>
      </c>
      <c r="J159" s="330">
        <v>25.06</v>
      </c>
      <c r="K159" s="330">
        <v>1.3783000000000001</v>
      </c>
    </row>
    <row r="160" spans="1:11">
      <c r="B160" s="310" t="s">
        <v>51</v>
      </c>
      <c r="C160" s="318">
        <v>88316</v>
      </c>
      <c r="D160" s="312" t="s">
        <v>1363</v>
      </c>
      <c r="E160" s="313" t="s">
        <v>1357</v>
      </c>
      <c r="F160" s="314">
        <v>0.55000000000000004</v>
      </c>
      <c r="G160" s="315">
        <f>VLOOKUP(C160,'SINAPI 2021-07-ND'!$D$3:$H$6857,5,FALSE)</f>
        <v>14.84</v>
      </c>
      <c r="H160" s="316">
        <f>F160*G160</f>
        <v>8.1620000000000008</v>
      </c>
      <c r="J160" s="330">
        <v>17.37</v>
      </c>
      <c r="K160" s="330">
        <v>9.5534999999999997</v>
      </c>
    </row>
    <row r="161" spans="1:11">
      <c r="A161" s="135">
        <v>23</v>
      </c>
      <c r="B161" s="319" t="s">
        <v>1349</v>
      </c>
      <c r="C161" s="320"/>
      <c r="D161" s="321"/>
      <c r="E161" s="320"/>
      <c r="F161" s="322"/>
      <c r="G161" s="323"/>
      <c r="H161" s="323">
        <f>SUM(H159:H160)</f>
        <v>9.1690500000000004</v>
      </c>
      <c r="J161" s="331"/>
      <c r="K161" s="332">
        <v>10.931800000000001</v>
      </c>
    </row>
    <row r="162" spans="1:11">
      <c r="B162" s="304" t="s">
        <v>169</v>
      </c>
      <c r="C162" s="305"/>
      <c r="D162" s="306" t="s">
        <v>1412</v>
      </c>
      <c r="E162" s="305"/>
      <c r="F162" s="324"/>
      <c r="G162" s="309"/>
      <c r="H162" s="309"/>
      <c r="J162" s="327"/>
      <c r="K162" s="327"/>
    </row>
    <row r="163" spans="1:11">
      <c r="B163" s="310" t="s">
        <v>51</v>
      </c>
      <c r="C163" s="318">
        <v>88309</v>
      </c>
      <c r="D163" s="312" t="s">
        <v>1359</v>
      </c>
      <c r="E163" s="313" t="s">
        <v>1357</v>
      </c>
      <c r="F163" s="314">
        <v>0.11</v>
      </c>
      <c r="G163" s="315">
        <f>VLOOKUP(C163,'SINAPI 2021-07-ND'!$D$3:$H$6857,5,FALSE)</f>
        <v>18.309999999999999</v>
      </c>
      <c r="H163" s="316">
        <f>F163*G163</f>
        <v>2.0141</v>
      </c>
      <c r="J163" s="330">
        <v>25.06</v>
      </c>
      <c r="K163" s="330">
        <v>2.7566000000000002</v>
      </c>
    </row>
    <row r="164" spans="1:11">
      <c r="B164" s="310" t="s">
        <v>51</v>
      </c>
      <c r="C164" s="318">
        <v>88316</v>
      </c>
      <c r="D164" s="312" t="s">
        <v>1363</v>
      </c>
      <c r="E164" s="313" t="s">
        <v>1357</v>
      </c>
      <c r="F164" s="314">
        <v>1.1200000000000001</v>
      </c>
      <c r="G164" s="315">
        <f>VLOOKUP(C164,'SINAPI 2021-07-ND'!$D$3:$H$6857,5,FALSE)</f>
        <v>14.84</v>
      </c>
      <c r="H164" s="316">
        <f>F164*G164</f>
        <v>16.620799999999999</v>
      </c>
      <c r="J164" s="330">
        <v>17.37</v>
      </c>
      <c r="K164" s="330">
        <v>19.4544</v>
      </c>
    </row>
    <row r="165" spans="1:11">
      <c r="A165" s="135">
        <v>24</v>
      </c>
      <c r="B165" s="319" t="s">
        <v>1349</v>
      </c>
      <c r="C165" s="320"/>
      <c r="D165" s="321"/>
      <c r="E165" s="320"/>
      <c r="F165" s="322"/>
      <c r="G165" s="323"/>
      <c r="H165" s="323">
        <f>SUM(H163:H164)</f>
        <v>18.634899999999998</v>
      </c>
      <c r="J165" s="331"/>
      <c r="K165" s="332">
        <v>22.210999999999999</v>
      </c>
    </row>
    <row r="166" spans="1:11">
      <c r="B166" s="304" t="s">
        <v>172</v>
      </c>
      <c r="C166" s="305"/>
      <c r="D166" s="306" t="s">
        <v>1413</v>
      </c>
      <c r="E166" s="305"/>
      <c r="F166" s="324"/>
      <c r="G166" s="309"/>
      <c r="H166" s="309"/>
      <c r="J166" s="327"/>
      <c r="K166" s="327"/>
    </row>
    <row r="167" spans="1:11">
      <c r="B167" s="310" t="s">
        <v>51</v>
      </c>
      <c r="C167" s="318">
        <v>88316</v>
      </c>
      <c r="D167" s="312" t="s">
        <v>1363</v>
      </c>
      <c r="E167" s="313" t="s">
        <v>1357</v>
      </c>
      <c r="F167" s="314">
        <v>0.5</v>
      </c>
      <c r="G167" s="315">
        <f>VLOOKUP(C167,'SINAPI 2021-07-ND'!$D$3:$H$6857,5,FALSE)</f>
        <v>14.84</v>
      </c>
      <c r="H167" s="316">
        <f>F167*G167</f>
        <v>7.42</v>
      </c>
      <c r="J167" s="330">
        <v>17.37</v>
      </c>
      <c r="K167" s="330">
        <v>8.6850000000000005</v>
      </c>
    </row>
    <row r="168" spans="1:11">
      <c r="A168" s="135">
        <v>25</v>
      </c>
      <c r="B168" s="319" t="s">
        <v>1349</v>
      </c>
      <c r="C168" s="320"/>
      <c r="D168" s="321"/>
      <c r="E168" s="320"/>
      <c r="F168" s="322"/>
      <c r="G168" s="323"/>
      <c r="H168" s="323">
        <f>SUM(H167)</f>
        <v>7.42</v>
      </c>
      <c r="J168" s="331"/>
      <c r="K168" s="332">
        <v>8.6850000000000005</v>
      </c>
    </row>
    <row r="169" spans="1:11">
      <c r="B169" s="304" t="s">
        <v>175</v>
      </c>
      <c r="C169" s="305"/>
      <c r="D169" s="306" t="s">
        <v>1414</v>
      </c>
      <c r="E169" s="305"/>
      <c r="F169" s="324"/>
      <c r="G169" s="309"/>
      <c r="H169" s="309"/>
      <c r="J169" s="327"/>
      <c r="K169" s="327"/>
    </row>
    <row r="170" spans="1:11">
      <c r="B170" s="310" t="s">
        <v>51</v>
      </c>
      <c r="C170" s="318">
        <v>88316</v>
      </c>
      <c r="D170" s="312" t="s">
        <v>1363</v>
      </c>
      <c r="E170" s="313" t="s">
        <v>1357</v>
      </c>
      <c r="F170" s="314">
        <v>0.6</v>
      </c>
      <c r="G170" s="315">
        <f>VLOOKUP(C170,'SINAPI 2021-07-ND'!$D$3:$H$6857,5,FALSE)</f>
        <v>14.84</v>
      </c>
      <c r="H170" s="316">
        <f>F170*G170</f>
        <v>8.9039999999999999</v>
      </c>
      <c r="J170" s="330">
        <v>17.37</v>
      </c>
      <c r="K170" s="330">
        <v>10.422000000000001</v>
      </c>
    </row>
    <row r="171" spans="1:11">
      <c r="A171" s="135">
        <v>26</v>
      </c>
      <c r="B171" s="319" t="s">
        <v>1349</v>
      </c>
      <c r="C171" s="320"/>
      <c r="D171" s="321"/>
      <c r="E171" s="320"/>
      <c r="F171" s="322"/>
      <c r="G171" s="323"/>
      <c r="H171" s="323">
        <f>SUM(H170)</f>
        <v>8.9039999999999999</v>
      </c>
      <c r="J171" s="331"/>
      <c r="K171" s="332">
        <v>10.422000000000001</v>
      </c>
    </row>
    <row r="172" spans="1:11">
      <c r="B172" s="304" t="s">
        <v>178</v>
      </c>
      <c r="C172" s="305"/>
      <c r="D172" s="306" t="s">
        <v>1415</v>
      </c>
      <c r="E172" s="305"/>
      <c r="F172" s="324"/>
      <c r="G172" s="309"/>
      <c r="H172" s="309"/>
      <c r="J172" s="327"/>
      <c r="K172" s="327"/>
    </row>
    <row r="173" spans="1:11">
      <c r="B173" s="310" t="s">
        <v>51</v>
      </c>
      <c r="C173" s="318">
        <v>88309</v>
      </c>
      <c r="D173" s="312" t="s">
        <v>1359</v>
      </c>
      <c r="E173" s="313" t="s">
        <v>1357</v>
      </c>
      <c r="F173" s="314">
        <v>0.05</v>
      </c>
      <c r="G173" s="315">
        <f>VLOOKUP(C173,'SINAPI 2021-07-ND'!$D$3:$H$6857,5,FALSE)</f>
        <v>18.309999999999999</v>
      </c>
      <c r="H173" s="316">
        <f>F173*G173</f>
        <v>0.91549999999999998</v>
      </c>
      <c r="J173" s="330">
        <v>25.06</v>
      </c>
      <c r="K173" s="330">
        <v>1.2529999999999999</v>
      </c>
    </row>
    <row r="174" spans="1:11">
      <c r="B174" s="310" t="s">
        <v>51</v>
      </c>
      <c r="C174" s="318">
        <v>88316</v>
      </c>
      <c r="D174" s="312" t="s">
        <v>1363</v>
      </c>
      <c r="E174" s="313" t="s">
        <v>1357</v>
      </c>
      <c r="F174" s="314">
        <v>1.25</v>
      </c>
      <c r="G174" s="315">
        <f>VLOOKUP(C174,'SINAPI 2021-07-ND'!$D$3:$H$6857,5,FALSE)</f>
        <v>14.84</v>
      </c>
      <c r="H174" s="316">
        <f>F174*G174</f>
        <v>18.55</v>
      </c>
      <c r="J174" s="330">
        <v>17.37</v>
      </c>
      <c r="K174" s="330">
        <v>21.712499999999999</v>
      </c>
    </row>
    <row r="175" spans="1:11" ht="36">
      <c r="B175" s="310" t="s">
        <v>51</v>
      </c>
      <c r="C175" s="318">
        <v>90991</v>
      </c>
      <c r="D175" s="312" t="s">
        <v>1416</v>
      </c>
      <c r="E175" s="313" t="s">
        <v>1322</v>
      </c>
      <c r="F175" s="314">
        <v>5.7000000000000002E-2</v>
      </c>
      <c r="G175" s="315">
        <f>VLOOKUP(C175,'SINAPI 2021-07-ND'!$D$3:$H$6857,5,FALSE)</f>
        <v>144.84</v>
      </c>
      <c r="H175" s="316">
        <f>F175*G175</f>
        <v>8.2558799999999994</v>
      </c>
      <c r="J175" s="339">
        <v>158.86000000000001</v>
      </c>
      <c r="K175" s="330">
        <v>9.0550200000000007</v>
      </c>
    </row>
    <row r="176" spans="1:11">
      <c r="A176" s="135">
        <v>27</v>
      </c>
      <c r="B176" s="319" t="s">
        <v>1349</v>
      </c>
      <c r="C176" s="320"/>
      <c r="D176" s="321"/>
      <c r="E176" s="320"/>
      <c r="F176" s="322"/>
      <c r="G176" s="323"/>
      <c r="H176" s="323">
        <f>SUM(H173:H175)</f>
        <v>27.72138</v>
      </c>
      <c r="J176" s="331"/>
      <c r="K176" s="332">
        <v>32.020519999999998</v>
      </c>
    </row>
    <row r="177" spans="1:11">
      <c r="B177" s="304" t="s">
        <v>181</v>
      </c>
      <c r="C177" s="305"/>
      <c r="D177" s="306" t="s">
        <v>1417</v>
      </c>
      <c r="E177" s="305"/>
      <c r="F177" s="324"/>
      <c r="G177" s="309"/>
      <c r="H177" s="309"/>
      <c r="J177" s="327"/>
      <c r="K177" s="327"/>
    </row>
    <row r="178" spans="1:11">
      <c r="B178" s="310" t="s">
        <v>51</v>
      </c>
      <c r="C178" s="318">
        <v>88309</v>
      </c>
      <c r="D178" s="312" t="s">
        <v>1359</v>
      </c>
      <c r="E178" s="313" t="s">
        <v>1357</v>
      </c>
      <c r="F178" s="314">
        <v>7.0000000000000007E-2</v>
      </c>
      <c r="G178" s="315">
        <f>VLOOKUP(C178,'SINAPI 2021-07-ND'!$D$3:$H$6857,5,FALSE)</f>
        <v>18.309999999999999</v>
      </c>
      <c r="H178" s="316">
        <f>F178*G178</f>
        <v>1.2817000000000001</v>
      </c>
      <c r="J178" s="330">
        <v>25.06</v>
      </c>
      <c r="K178" s="330">
        <v>1.7542</v>
      </c>
    </row>
    <row r="179" spans="1:11">
      <c r="B179" s="310" t="s">
        <v>51</v>
      </c>
      <c r="C179" s="318">
        <v>88316</v>
      </c>
      <c r="D179" s="312" t="s">
        <v>1363</v>
      </c>
      <c r="E179" s="313" t="s">
        <v>1357</v>
      </c>
      <c r="F179" s="314">
        <v>1.5</v>
      </c>
      <c r="G179" s="315">
        <f>VLOOKUP(C179,'SINAPI 2021-07-ND'!$D$3:$H$6857,5,FALSE)</f>
        <v>14.84</v>
      </c>
      <c r="H179" s="316">
        <f>F179*G179</f>
        <v>22.26</v>
      </c>
      <c r="J179" s="330">
        <v>17.37</v>
      </c>
      <c r="K179" s="330">
        <v>26.055</v>
      </c>
    </row>
    <row r="180" spans="1:11" ht="36">
      <c r="B180" s="310" t="s">
        <v>51</v>
      </c>
      <c r="C180" s="318">
        <v>90991</v>
      </c>
      <c r="D180" s="312" t="s">
        <v>1416</v>
      </c>
      <c r="E180" s="313" t="s">
        <v>1322</v>
      </c>
      <c r="F180" s="314">
        <v>0.11</v>
      </c>
      <c r="G180" s="315">
        <f>VLOOKUP(C180,'SINAPI 2021-07-ND'!$D$3:$H$6857,5,FALSE)</f>
        <v>144.84</v>
      </c>
      <c r="H180" s="316">
        <f>F180*G180</f>
        <v>15.932399999999999</v>
      </c>
      <c r="J180" s="339">
        <v>158.86000000000001</v>
      </c>
      <c r="K180" s="330">
        <v>17.474599999999999</v>
      </c>
    </row>
    <row r="181" spans="1:11">
      <c r="A181" s="135">
        <v>28</v>
      </c>
      <c r="B181" s="319" t="s">
        <v>1349</v>
      </c>
      <c r="C181" s="320"/>
      <c r="D181" s="321"/>
      <c r="E181" s="320"/>
      <c r="F181" s="322"/>
      <c r="G181" s="323"/>
      <c r="H181" s="323">
        <f>SUM(H178:H180)</f>
        <v>39.4741</v>
      </c>
      <c r="J181" s="331"/>
      <c r="K181" s="332">
        <v>45.283799999999999</v>
      </c>
    </row>
    <row r="182" spans="1:11" ht="25.5">
      <c r="B182" s="304" t="s">
        <v>184</v>
      </c>
      <c r="C182" s="305"/>
      <c r="D182" s="306" t="s">
        <v>1418</v>
      </c>
      <c r="E182" s="305"/>
      <c r="F182" s="324"/>
      <c r="G182" s="309"/>
      <c r="H182" s="309"/>
      <c r="J182" s="327"/>
      <c r="K182" s="327"/>
    </row>
    <row r="183" spans="1:11">
      <c r="B183" s="310" t="s">
        <v>51</v>
      </c>
      <c r="C183" s="318">
        <v>88309</v>
      </c>
      <c r="D183" s="312" t="s">
        <v>1359</v>
      </c>
      <c r="E183" s="313" t="s">
        <v>1357</v>
      </c>
      <c r="F183" s="314">
        <v>0.08</v>
      </c>
      <c r="G183" s="315">
        <f>VLOOKUP(C183,'SINAPI 2021-07-ND'!$D$3:$H$6857,5,FALSE)</f>
        <v>18.309999999999999</v>
      </c>
      <c r="H183" s="316">
        <f>F183*G183</f>
        <v>1.4648000000000001</v>
      </c>
      <c r="J183" s="330">
        <v>25.06</v>
      </c>
      <c r="K183" s="330">
        <v>2.0047999999999999</v>
      </c>
    </row>
    <row r="184" spans="1:11">
      <c r="B184" s="310" t="s">
        <v>51</v>
      </c>
      <c r="C184" s="318">
        <v>88316</v>
      </c>
      <c r="D184" s="312" t="s">
        <v>1363</v>
      </c>
      <c r="E184" s="313" t="s">
        <v>1357</v>
      </c>
      <c r="F184" s="314">
        <v>1.61</v>
      </c>
      <c r="G184" s="315">
        <f>VLOOKUP(C184,'SINAPI 2021-07-ND'!$D$3:$H$6857,5,FALSE)</f>
        <v>14.84</v>
      </c>
      <c r="H184" s="316">
        <f>F184*G184</f>
        <v>23.892399999999999</v>
      </c>
      <c r="J184" s="330">
        <v>17.37</v>
      </c>
      <c r="K184" s="330">
        <v>27.965699999999998</v>
      </c>
    </row>
    <row r="185" spans="1:11" ht="36">
      <c r="B185" s="310" t="s">
        <v>51</v>
      </c>
      <c r="C185" s="318">
        <v>90991</v>
      </c>
      <c r="D185" s="312" t="s">
        <v>1419</v>
      </c>
      <c r="E185" s="313" t="s">
        <v>1322</v>
      </c>
      <c r="F185" s="314">
        <v>0.17899999999999999</v>
      </c>
      <c r="G185" s="315">
        <f>VLOOKUP(C185,'SINAPI 2021-07-ND'!$D$3:$H$6857,5,FALSE)</f>
        <v>144.84</v>
      </c>
      <c r="H185" s="316">
        <f>F185*G185</f>
        <v>25.926359999999999</v>
      </c>
      <c r="J185" s="339">
        <v>158.86000000000001</v>
      </c>
      <c r="K185" s="330">
        <v>28.435939999999999</v>
      </c>
    </row>
    <row r="186" spans="1:11">
      <c r="A186" s="135">
        <v>29</v>
      </c>
      <c r="B186" s="319" t="s">
        <v>1349</v>
      </c>
      <c r="C186" s="320"/>
      <c r="D186" s="321"/>
      <c r="E186" s="320"/>
      <c r="F186" s="322"/>
      <c r="G186" s="323"/>
      <c r="H186" s="323">
        <f>SUM(H183:H185)</f>
        <v>51.283560000000001</v>
      </c>
      <c r="J186" s="331"/>
      <c r="K186" s="332">
        <v>58.406440000000003</v>
      </c>
    </row>
    <row r="187" spans="1:11">
      <c r="B187" s="304" t="s">
        <v>187</v>
      </c>
      <c r="C187" s="305"/>
      <c r="D187" s="306" t="s">
        <v>1420</v>
      </c>
      <c r="E187" s="305"/>
      <c r="F187" s="324"/>
      <c r="G187" s="309"/>
      <c r="H187" s="309"/>
      <c r="J187" s="327"/>
      <c r="K187" s="327"/>
    </row>
    <row r="188" spans="1:11">
      <c r="B188" s="310" t="s">
        <v>51</v>
      </c>
      <c r="C188" s="318">
        <v>88309</v>
      </c>
      <c r="D188" s="312" t="s">
        <v>1359</v>
      </c>
      <c r="E188" s="313" t="s">
        <v>1357</v>
      </c>
      <c r="F188" s="314">
        <v>0.3</v>
      </c>
      <c r="G188" s="315">
        <f>VLOOKUP(C188,'SINAPI 2021-07-ND'!$D$3:$H$6857,5,FALSE)</f>
        <v>18.309999999999999</v>
      </c>
      <c r="H188" s="316">
        <f>F188*G188</f>
        <v>5.4930000000000003</v>
      </c>
      <c r="J188" s="330">
        <v>25.06</v>
      </c>
      <c r="K188" s="330">
        <v>7.5179999999999998</v>
      </c>
    </row>
    <row r="189" spans="1:11">
      <c r="B189" s="310" t="s">
        <v>51</v>
      </c>
      <c r="C189" s="318">
        <v>88316</v>
      </c>
      <c r="D189" s="312" t="s">
        <v>1363</v>
      </c>
      <c r="E189" s="313" t="s">
        <v>1357</v>
      </c>
      <c r="F189" s="314">
        <v>1</v>
      </c>
      <c r="G189" s="315">
        <f>VLOOKUP(C189,'SINAPI 2021-07-ND'!$D$3:$H$6857,5,FALSE)</f>
        <v>14.84</v>
      </c>
      <c r="H189" s="316">
        <f>F189*G189</f>
        <v>14.84</v>
      </c>
      <c r="J189" s="330">
        <v>17.37</v>
      </c>
      <c r="K189" s="330">
        <v>17.37</v>
      </c>
    </row>
    <row r="190" spans="1:11" ht="48">
      <c r="B190" s="310" t="s">
        <v>51</v>
      </c>
      <c r="C190" s="318">
        <v>5928</v>
      </c>
      <c r="D190" s="312" t="s">
        <v>1421</v>
      </c>
      <c r="E190" s="313" t="s">
        <v>1322</v>
      </c>
      <c r="F190" s="314">
        <v>0.25</v>
      </c>
      <c r="G190" s="315">
        <f>VLOOKUP(C190,'SINAPI 2021-07-ND'!$D$3:$H$6857,5,FALSE)</f>
        <v>188.89</v>
      </c>
      <c r="H190" s="316">
        <f>F190*G190</f>
        <v>47.222499999999997</v>
      </c>
      <c r="J190" s="330">
        <v>177.74</v>
      </c>
      <c r="K190" s="330">
        <v>44.435000000000002</v>
      </c>
    </row>
    <row r="191" spans="1:11" ht="24">
      <c r="B191" s="310" t="s">
        <v>51</v>
      </c>
      <c r="C191" s="318">
        <v>97914</v>
      </c>
      <c r="D191" s="312" t="s">
        <v>1353</v>
      </c>
      <c r="E191" s="313" t="s">
        <v>1348</v>
      </c>
      <c r="F191" s="314">
        <v>17.5</v>
      </c>
      <c r="G191" s="315">
        <f>VLOOKUP(C191,'SINAPI 2021-07-ND'!$D$3:$H$6857,5,FALSE)</f>
        <v>2.06</v>
      </c>
      <c r="H191" s="316">
        <f>F191*G191</f>
        <v>36.049999999999997</v>
      </c>
      <c r="J191" s="330">
        <v>2.02</v>
      </c>
      <c r="K191" s="330">
        <v>35.35</v>
      </c>
    </row>
    <row r="192" spans="1:11">
      <c r="A192" s="135">
        <v>30</v>
      </c>
      <c r="B192" s="319" t="s">
        <v>1349</v>
      </c>
      <c r="C192" s="320"/>
      <c r="D192" s="321"/>
      <c r="E192" s="320"/>
      <c r="F192" s="322"/>
      <c r="G192" s="323"/>
      <c r="H192" s="323">
        <f>SUM(H188:H191)</f>
        <v>103.60550000000001</v>
      </c>
      <c r="J192" s="331"/>
      <c r="K192" s="332">
        <v>104.673</v>
      </c>
    </row>
    <row r="193" spans="1:11">
      <c r="B193" s="304" t="s">
        <v>191</v>
      </c>
      <c r="C193" s="305"/>
      <c r="D193" s="306" t="s">
        <v>1422</v>
      </c>
      <c r="E193" s="305"/>
      <c r="F193" s="324"/>
      <c r="G193" s="309"/>
      <c r="H193" s="309"/>
      <c r="J193" s="327"/>
      <c r="K193" s="327"/>
    </row>
    <row r="194" spans="1:11">
      <c r="B194" s="310" t="s">
        <v>51</v>
      </c>
      <c r="C194" s="318">
        <v>88309</v>
      </c>
      <c r="D194" s="312" t="s">
        <v>1359</v>
      </c>
      <c r="E194" s="313" t="s">
        <v>1357</v>
      </c>
      <c r="F194" s="314">
        <v>3.3000000000000002E-2</v>
      </c>
      <c r="G194" s="315">
        <f>VLOOKUP(C194,'SINAPI 2021-07-ND'!$D$3:$H$6857,5,FALSE)</f>
        <v>18.309999999999999</v>
      </c>
      <c r="H194" s="316">
        <f>F194*G194</f>
        <v>0.60423000000000004</v>
      </c>
      <c r="J194" s="330">
        <v>25.06</v>
      </c>
      <c r="K194" s="330">
        <v>0.82698000000000005</v>
      </c>
    </row>
    <row r="195" spans="1:11">
      <c r="B195" s="310" t="s">
        <v>51</v>
      </c>
      <c r="C195" s="318">
        <v>88316</v>
      </c>
      <c r="D195" s="312" t="s">
        <v>1363</v>
      </c>
      <c r="E195" s="313" t="s">
        <v>1357</v>
      </c>
      <c r="F195" s="314">
        <v>6.7000000000000004E-2</v>
      </c>
      <c r="G195" s="315">
        <f>VLOOKUP(C195,'SINAPI 2021-07-ND'!$D$3:$H$6857,5,FALSE)</f>
        <v>14.84</v>
      </c>
      <c r="H195" s="316">
        <f>F195*G195</f>
        <v>0.99428000000000005</v>
      </c>
      <c r="J195" s="330">
        <v>17.37</v>
      </c>
      <c r="K195" s="330">
        <v>1.1637900000000001</v>
      </c>
    </row>
    <row r="196" spans="1:11">
      <c r="B196" s="310" t="s">
        <v>51</v>
      </c>
      <c r="C196" s="340">
        <v>88315</v>
      </c>
      <c r="D196" s="312" t="s">
        <v>1423</v>
      </c>
      <c r="E196" s="313" t="s">
        <v>1357</v>
      </c>
      <c r="F196" s="314">
        <v>6.7000000000000004E-2</v>
      </c>
      <c r="G196" s="315">
        <f>VLOOKUP(C196,'SINAPI 2021-07-ND'!$D$3:$H$6857,5,FALSE)</f>
        <v>18.21</v>
      </c>
      <c r="H196" s="316">
        <f>F196*G196</f>
        <v>1.22007</v>
      </c>
      <c r="J196" s="339">
        <v>24.93</v>
      </c>
      <c r="K196" s="330">
        <v>1.67031</v>
      </c>
    </row>
    <row r="197" spans="1:11" ht="60">
      <c r="B197" s="310" t="s">
        <v>51</v>
      </c>
      <c r="C197" s="318">
        <v>73467</v>
      </c>
      <c r="D197" s="312" t="s">
        <v>1424</v>
      </c>
      <c r="E197" s="313" t="s">
        <v>1322</v>
      </c>
      <c r="F197" s="314">
        <v>6.7000000000000004E-2</v>
      </c>
      <c r="G197" s="315">
        <f>VLOOKUP(C197,'SINAPI 2021-07-ND'!$D$3:$H$6857,5,FALSE)</f>
        <v>122.63</v>
      </c>
      <c r="H197" s="316">
        <f>F197*G197</f>
        <v>8.2162100000000002</v>
      </c>
      <c r="J197" s="330">
        <v>119.04</v>
      </c>
      <c r="K197" s="330">
        <v>7.9756799999999997</v>
      </c>
    </row>
    <row r="198" spans="1:11">
      <c r="A198" s="135">
        <v>31</v>
      </c>
      <c r="B198" s="319" t="s">
        <v>1349</v>
      </c>
      <c r="C198" s="320"/>
      <c r="D198" s="321"/>
      <c r="E198" s="320"/>
      <c r="F198" s="322"/>
      <c r="G198" s="323"/>
      <c r="H198" s="323">
        <f>SUM(H194:H197)</f>
        <v>11.034789999999999</v>
      </c>
      <c r="J198" s="331"/>
      <c r="K198" s="332">
        <v>11.636760000000001</v>
      </c>
    </row>
    <row r="199" spans="1:11" ht="25.5">
      <c r="B199" s="304" t="s">
        <v>197</v>
      </c>
      <c r="C199" s="305"/>
      <c r="D199" s="306" t="s">
        <v>1425</v>
      </c>
      <c r="E199" s="305"/>
      <c r="F199" s="324"/>
      <c r="G199" s="309"/>
      <c r="H199" s="309"/>
      <c r="J199" s="327"/>
      <c r="K199" s="327"/>
    </row>
    <row r="200" spans="1:11">
      <c r="B200" s="310" t="s">
        <v>51</v>
      </c>
      <c r="C200" s="318">
        <v>88316</v>
      </c>
      <c r="D200" s="312" t="s">
        <v>1363</v>
      </c>
      <c r="E200" s="313" t="s">
        <v>1357</v>
      </c>
      <c r="F200" s="314">
        <v>3.3</v>
      </c>
      <c r="G200" s="315">
        <f>VLOOKUP(C200,'SINAPI 2021-07-ND'!$D$3:$H$6857,5,FALSE)</f>
        <v>14.84</v>
      </c>
      <c r="H200" s="316">
        <f>F200*G200</f>
        <v>48.972000000000001</v>
      </c>
      <c r="J200" s="330">
        <v>17.37</v>
      </c>
      <c r="K200" s="330">
        <v>57.320999999999998</v>
      </c>
    </row>
    <row r="201" spans="1:11">
      <c r="A201" s="135">
        <v>32</v>
      </c>
      <c r="B201" s="319" t="s">
        <v>1349</v>
      </c>
      <c r="C201" s="320"/>
      <c r="D201" s="321"/>
      <c r="E201" s="320"/>
      <c r="F201" s="322"/>
      <c r="G201" s="323"/>
      <c r="H201" s="323">
        <f>SUM(H200)</f>
        <v>48.972000000000001</v>
      </c>
      <c r="J201" s="331"/>
      <c r="K201" s="332">
        <v>57.320999999999998</v>
      </c>
    </row>
    <row r="202" spans="1:11" ht="25.5">
      <c r="B202" s="304" t="s">
        <v>200</v>
      </c>
      <c r="C202" s="305"/>
      <c r="D202" s="306" t="s">
        <v>1426</v>
      </c>
      <c r="E202" s="305"/>
      <c r="F202" s="324"/>
      <c r="G202" s="309"/>
      <c r="H202" s="309"/>
      <c r="J202" s="327"/>
      <c r="K202" s="327"/>
    </row>
    <row r="203" spans="1:11">
      <c r="B203" s="310" t="s">
        <v>51</v>
      </c>
      <c r="C203" s="318">
        <v>88316</v>
      </c>
      <c r="D203" s="312" t="s">
        <v>1363</v>
      </c>
      <c r="E203" s="313" t="s">
        <v>1346</v>
      </c>
      <c r="F203" s="314">
        <v>1.9</v>
      </c>
      <c r="G203" s="315">
        <f>VLOOKUP(C203,'SINAPI 2021-07-ND'!$D$3:$H$6857,5,FALSE)</f>
        <v>14.84</v>
      </c>
      <c r="H203" s="316">
        <f>F203*G203</f>
        <v>28.196000000000002</v>
      </c>
      <c r="J203" s="330">
        <v>17.37</v>
      </c>
      <c r="K203" s="330">
        <v>33.003</v>
      </c>
    </row>
    <row r="204" spans="1:11">
      <c r="A204" s="135">
        <v>33</v>
      </c>
      <c r="B204" s="319" t="s">
        <v>1349</v>
      </c>
      <c r="C204" s="320"/>
      <c r="D204" s="321"/>
      <c r="E204" s="320"/>
      <c r="F204" s="322"/>
      <c r="G204" s="323"/>
      <c r="H204" s="323">
        <f>SUM(H203)</f>
        <v>28.196000000000002</v>
      </c>
      <c r="J204" s="331"/>
      <c r="K204" s="332">
        <v>33.003</v>
      </c>
    </row>
    <row r="205" spans="1:11">
      <c r="B205" s="304" t="s">
        <v>203</v>
      </c>
      <c r="C205" s="305"/>
      <c r="D205" s="306" t="s">
        <v>1427</v>
      </c>
      <c r="E205" s="305"/>
      <c r="F205" s="324"/>
      <c r="G205" s="309"/>
      <c r="H205" s="309"/>
      <c r="J205" s="327"/>
      <c r="K205" s="327"/>
    </row>
    <row r="206" spans="1:11">
      <c r="B206" s="310" t="s">
        <v>51</v>
      </c>
      <c r="C206" s="318">
        <v>88316</v>
      </c>
      <c r="D206" s="312" t="s">
        <v>1363</v>
      </c>
      <c r="E206" s="313" t="s">
        <v>1357</v>
      </c>
      <c r="F206" s="314">
        <v>5.9</v>
      </c>
      <c r="G206" s="315">
        <f>VLOOKUP(C206,'SINAPI 2021-07-ND'!$D$3:$H$6857,5,FALSE)</f>
        <v>14.84</v>
      </c>
      <c r="H206" s="316">
        <f>F206*G206</f>
        <v>87.555999999999997</v>
      </c>
      <c r="J206" s="330">
        <v>17.37</v>
      </c>
      <c r="K206" s="330">
        <v>102.483</v>
      </c>
    </row>
    <row r="207" spans="1:11">
      <c r="A207" s="135">
        <v>34</v>
      </c>
      <c r="B207" s="319" t="s">
        <v>1349</v>
      </c>
      <c r="C207" s="320"/>
      <c r="D207" s="321"/>
      <c r="E207" s="320"/>
      <c r="F207" s="322"/>
      <c r="G207" s="323"/>
      <c r="H207" s="323">
        <f>SUM(H206)</f>
        <v>87.555999999999997</v>
      </c>
      <c r="J207" s="331"/>
      <c r="K207" s="332">
        <v>102.483</v>
      </c>
    </row>
    <row r="208" spans="1:11" ht="25.5">
      <c r="B208" s="304" t="s">
        <v>206</v>
      </c>
      <c r="C208" s="305"/>
      <c r="D208" s="306" t="s">
        <v>1428</v>
      </c>
      <c r="E208" s="305"/>
      <c r="F208" s="324"/>
      <c r="G208" s="309"/>
      <c r="H208" s="309"/>
      <c r="J208" s="327"/>
      <c r="K208" s="327"/>
    </row>
    <row r="209" spans="1:11" ht="36">
      <c r="B209" s="310" t="s">
        <v>51</v>
      </c>
      <c r="C209" s="318">
        <v>95714</v>
      </c>
      <c r="D209" s="312" t="s">
        <v>1429</v>
      </c>
      <c r="E209" s="313" t="s">
        <v>1322</v>
      </c>
      <c r="F209" s="314">
        <v>2.86E-2</v>
      </c>
      <c r="G209" s="315">
        <f>VLOOKUP(C209,'SINAPI 2021-07-ND'!$D$3:$H$6857,5,FALSE)</f>
        <v>182.98</v>
      </c>
      <c r="H209" s="316">
        <f>F209*G209</f>
        <v>5.2332280000000004</v>
      </c>
      <c r="J209" s="330">
        <v>195.99</v>
      </c>
      <c r="K209" s="330">
        <v>5.6053139999999999</v>
      </c>
    </row>
    <row r="210" spans="1:11">
      <c r="B210" s="310" t="s">
        <v>51</v>
      </c>
      <c r="C210" s="318">
        <v>90776</v>
      </c>
      <c r="D210" s="312" t="s">
        <v>1430</v>
      </c>
      <c r="E210" s="313" t="s">
        <v>1357</v>
      </c>
      <c r="F210" s="314">
        <v>5.7000000000000002E-3</v>
      </c>
      <c r="G210" s="315">
        <f>VLOOKUP(C210,'SINAPI 2021-07-ND'!$D$3:$H$6857,5,FALSE)</f>
        <v>21.11</v>
      </c>
      <c r="H210" s="316">
        <f>F210*G210</f>
        <v>0.120327</v>
      </c>
      <c r="J210" s="330">
        <v>30.1</v>
      </c>
      <c r="K210" s="330">
        <v>0.17157</v>
      </c>
    </row>
    <row r="211" spans="1:11">
      <c r="B211" s="310" t="s">
        <v>51</v>
      </c>
      <c r="C211" s="318">
        <v>88316</v>
      </c>
      <c r="D211" s="312" t="s">
        <v>1363</v>
      </c>
      <c r="E211" s="313" t="s">
        <v>1346</v>
      </c>
      <c r="F211" s="314">
        <v>2.86E-2</v>
      </c>
      <c r="G211" s="315">
        <f>VLOOKUP(C211,'SINAPI 2021-07-ND'!$D$3:$H$6857,5,FALSE)</f>
        <v>14.84</v>
      </c>
      <c r="H211" s="316">
        <f>F211*G211</f>
        <v>0.42442400000000002</v>
      </c>
      <c r="J211" s="330">
        <v>17.37</v>
      </c>
      <c r="K211" s="330">
        <v>0.496782</v>
      </c>
    </row>
    <row r="212" spans="1:11">
      <c r="A212" s="135">
        <v>35</v>
      </c>
      <c r="B212" s="319" t="s">
        <v>1349</v>
      </c>
      <c r="C212" s="320"/>
      <c r="D212" s="321"/>
      <c r="E212" s="320"/>
      <c r="F212" s="322"/>
      <c r="G212" s="323"/>
      <c r="H212" s="323">
        <f>SUM(H209:H211)</f>
        <v>5.7779790000000002</v>
      </c>
      <c r="J212" s="331"/>
      <c r="K212" s="332">
        <v>6.2736660000000004</v>
      </c>
    </row>
    <row r="213" spans="1:11">
      <c r="B213" s="304" t="s">
        <v>209</v>
      </c>
      <c r="C213" s="305"/>
      <c r="D213" s="306" t="s">
        <v>1431</v>
      </c>
      <c r="E213" s="305"/>
      <c r="F213" s="324"/>
      <c r="G213" s="309"/>
      <c r="H213" s="309"/>
      <c r="J213" s="327"/>
      <c r="K213" s="327"/>
    </row>
    <row r="214" spans="1:11" ht="48">
      <c r="B214" s="310" t="s">
        <v>51</v>
      </c>
      <c r="C214" s="318">
        <v>5678</v>
      </c>
      <c r="D214" s="312" t="s">
        <v>1432</v>
      </c>
      <c r="E214" s="313" t="s">
        <v>1322</v>
      </c>
      <c r="F214" s="314">
        <v>8.2000000000000003E-2</v>
      </c>
      <c r="G214" s="315">
        <f>VLOOKUP(C214,'SINAPI 2021-07-ND'!$D$3:$H$6857,5,FALSE)</f>
        <v>104.27</v>
      </c>
      <c r="H214" s="316">
        <f>F214*G214</f>
        <v>8.5501400000000007</v>
      </c>
      <c r="J214" s="330">
        <v>116.88</v>
      </c>
      <c r="K214" s="330">
        <v>9.5841600000000007</v>
      </c>
    </row>
    <row r="215" spans="1:11">
      <c r="B215" s="310" t="s">
        <v>51</v>
      </c>
      <c r="C215" s="318">
        <v>88316</v>
      </c>
      <c r="D215" s="312" t="s">
        <v>1363</v>
      </c>
      <c r="E215" s="313" t="s">
        <v>1357</v>
      </c>
      <c r="F215" s="314">
        <v>0.6</v>
      </c>
      <c r="G215" s="315">
        <f>VLOOKUP(C215,'SINAPI 2021-07-ND'!$D$3:$H$6857,5,FALSE)</f>
        <v>14.84</v>
      </c>
      <c r="H215" s="316">
        <f>F215*G215</f>
        <v>8.9039999999999999</v>
      </c>
      <c r="J215" s="330">
        <v>17.37</v>
      </c>
      <c r="K215" s="330">
        <v>10.422000000000001</v>
      </c>
    </row>
    <row r="216" spans="1:11">
      <c r="A216" s="135">
        <v>36</v>
      </c>
      <c r="B216" s="319" t="s">
        <v>1349</v>
      </c>
      <c r="C216" s="320"/>
      <c r="D216" s="321"/>
      <c r="E216" s="320"/>
      <c r="F216" s="322"/>
      <c r="G216" s="323"/>
      <c r="H216" s="323">
        <f>SUM(H214:H215)</f>
        <v>17.454139999999999</v>
      </c>
      <c r="J216" s="331"/>
      <c r="K216" s="332">
        <v>20.006160000000001</v>
      </c>
    </row>
    <row r="217" spans="1:11" ht="25.5">
      <c r="B217" s="304" t="s">
        <v>212</v>
      </c>
      <c r="C217" s="305"/>
      <c r="D217" s="306" t="s">
        <v>1433</v>
      </c>
      <c r="E217" s="305"/>
      <c r="F217" s="324"/>
      <c r="G217" s="309"/>
      <c r="H217" s="309"/>
      <c r="J217" s="327"/>
      <c r="K217" s="327"/>
    </row>
    <row r="218" spans="1:11">
      <c r="B218" s="310" t="s">
        <v>51</v>
      </c>
      <c r="C218" s="318">
        <v>88316</v>
      </c>
      <c r="D218" s="312" t="s">
        <v>1363</v>
      </c>
      <c r="E218" s="313" t="s">
        <v>1357</v>
      </c>
      <c r="F218" s="314">
        <v>2.38</v>
      </c>
      <c r="G218" s="315">
        <f>VLOOKUP(C218,'SINAPI 2021-07-ND'!$D$3:$H$6857,5,FALSE)</f>
        <v>14.84</v>
      </c>
      <c r="H218" s="316">
        <f>F218*G218</f>
        <v>35.319200000000002</v>
      </c>
      <c r="J218" s="330">
        <v>17.37</v>
      </c>
      <c r="K218" s="330">
        <v>41.340600000000002</v>
      </c>
    </row>
    <row r="219" spans="1:11">
      <c r="A219" s="135">
        <v>37</v>
      </c>
      <c r="B219" s="319" t="s">
        <v>1349</v>
      </c>
      <c r="C219" s="320"/>
      <c r="D219" s="321"/>
      <c r="E219" s="320"/>
      <c r="F219" s="322"/>
      <c r="G219" s="323"/>
      <c r="H219" s="323">
        <f>SUM(H218)</f>
        <v>35.319200000000002</v>
      </c>
      <c r="J219" s="331"/>
      <c r="K219" s="332">
        <v>41.340600000000002</v>
      </c>
    </row>
    <row r="220" spans="1:11" ht="25.5">
      <c r="B220" s="304" t="s">
        <v>215</v>
      </c>
      <c r="C220" s="305"/>
      <c r="D220" s="306" t="s">
        <v>1434</v>
      </c>
      <c r="E220" s="305"/>
      <c r="F220" s="324"/>
      <c r="G220" s="309"/>
      <c r="H220" s="309"/>
      <c r="J220" s="327"/>
      <c r="K220" s="327"/>
    </row>
    <row r="221" spans="1:11">
      <c r="B221" s="310" t="s">
        <v>83</v>
      </c>
      <c r="C221" s="317">
        <v>203</v>
      </c>
      <c r="D221" s="312" t="s">
        <v>1435</v>
      </c>
      <c r="E221" s="313" t="s">
        <v>1346</v>
      </c>
      <c r="F221" s="314">
        <v>1</v>
      </c>
      <c r="G221" s="315">
        <v>80</v>
      </c>
      <c r="H221" s="316">
        <f>F221*G221</f>
        <v>80</v>
      </c>
      <c r="J221" s="330">
        <v>68.75</v>
      </c>
      <c r="K221" s="330">
        <v>68.75</v>
      </c>
    </row>
    <row r="222" spans="1:11" ht="24">
      <c r="B222" s="310" t="s">
        <v>51</v>
      </c>
      <c r="C222" s="317">
        <v>100973</v>
      </c>
      <c r="D222" s="312" t="s">
        <v>1436</v>
      </c>
      <c r="E222" s="313" t="s">
        <v>1346</v>
      </c>
      <c r="F222" s="314">
        <v>1</v>
      </c>
      <c r="G222" s="315">
        <f>VLOOKUP(C222,'SINAPI 2021-07-ND'!$D$3:$H$6857,5,FALSE)</f>
        <v>6.17</v>
      </c>
      <c r="H222" s="316">
        <f>F222*G222</f>
        <v>6.17</v>
      </c>
      <c r="J222" s="330">
        <v>0.84</v>
      </c>
      <c r="K222" s="330">
        <v>0.84</v>
      </c>
    </row>
    <row r="223" spans="1:11" ht="36">
      <c r="B223" s="310" t="s">
        <v>51</v>
      </c>
      <c r="C223" s="318">
        <v>97914</v>
      </c>
      <c r="D223" s="312" t="s">
        <v>1381</v>
      </c>
      <c r="E223" s="313" t="s">
        <v>1348</v>
      </c>
      <c r="F223" s="314">
        <v>25</v>
      </c>
      <c r="G223" s="315">
        <f>VLOOKUP(C223,'SINAPI 2021-07-ND'!$D$3:$H$6857,5,FALSE)</f>
        <v>2.06</v>
      </c>
      <c r="H223" s="316">
        <f>F223*G223</f>
        <v>51.5</v>
      </c>
      <c r="J223" s="330">
        <v>2.02</v>
      </c>
      <c r="K223" s="330">
        <v>50.5</v>
      </c>
    </row>
    <row r="224" spans="1:11">
      <c r="B224" s="310" t="s">
        <v>51</v>
      </c>
      <c r="C224" s="318">
        <v>88316</v>
      </c>
      <c r="D224" s="312" t="s">
        <v>1363</v>
      </c>
      <c r="E224" s="313" t="s">
        <v>1357</v>
      </c>
      <c r="F224" s="314">
        <v>1.6</v>
      </c>
      <c r="G224" s="315">
        <f>VLOOKUP(C224,'SINAPI 2021-07-ND'!$D$3:$H$6857,5,FALSE)</f>
        <v>14.84</v>
      </c>
      <c r="H224" s="316">
        <f>F224*G224</f>
        <v>23.744</v>
      </c>
      <c r="J224" s="330">
        <v>17.37</v>
      </c>
      <c r="K224" s="330">
        <v>27.792000000000002</v>
      </c>
    </row>
    <row r="225" spans="1:11">
      <c r="A225" s="135">
        <v>38</v>
      </c>
      <c r="B225" s="319" t="s">
        <v>1349</v>
      </c>
      <c r="C225" s="320"/>
      <c r="D225" s="321"/>
      <c r="E225" s="320"/>
      <c r="F225" s="322"/>
      <c r="G225" s="323"/>
      <c r="H225" s="323">
        <f>SUM(H221:H224)</f>
        <v>161.41399999999999</v>
      </c>
      <c r="J225" s="331"/>
      <c r="K225" s="332">
        <v>147.88200000000001</v>
      </c>
    </row>
    <row r="226" spans="1:11" ht="25.5">
      <c r="B226" s="304" t="s">
        <v>218</v>
      </c>
      <c r="C226" s="305"/>
      <c r="D226" s="306" t="s">
        <v>1437</v>
      </c>
      <c r="E226" s="305"/>
      <c r="F226" s="324"/>
      <c r="G226" s="309"/>
      <c r="H226" s="309"/>
      <c r="J226" s="327"/>
      <c r="K226" s="327"/>
    </row>
    <row r="227" spans="1:11" ht="24">
      <c r="B227" s="310" t="s">
        <v>51</v>
      </c>
      <c r="C227" s="318">
        <v>91533</v>
      </c>
      <c r="D227" s="312" t="s">
        <v>1438</v>
      </c>
      <c r="E227" s="313" t="s">
        <v>1357</v>
      </c>
      <c r="F227" s="314">
        <v>0.06</v>
      </c>
      <c r="G227" s="315">
        <f>VLOOKUP(C227,'SINAPI 2021-07-ND'!$D$3:$H$6857,5,FALSE)</f>
        <v>25.44</v>
      </c>
      <c r="H227" s="316">
        <f>F227*G227</f>
        <v>1.5264</v>
      </c>
      <c r="J227" s="330">
        <v>36.49</v>
      </c>
      <c r="K227" s="330">
        <v>2.1894</v>
      </c>
    </row>
    <row r="228" spans="1:11">
      <c r="B228" s="310" t="s">
        <v>51</v>
      </c>
      <c r="C228" s="318">
        <v>88316</v>
      </c>
      <c r="D228" s="312" t="s">
        <v>1363</v>
      </c>
      <c r="E228" s="313" t="s">
        <v>1357</v>
      </c>
      <c r="F228" s="314">
        <v>1</v>
      </c>
      <c r="G228" s="315">
        <f>VLOOKUP(C228,'SINAPI 2021-07-ND'!$D$3:$H$6857,5,FALSE)</f>
        <v>14.84</v>
      </c>
      <c r="H228" s="316">
        <f>F228*G228</f>
        <v>14.84</v>
      </c>
      <c r="J228" s="330">
        <v>17.37</v>
      </c>
      <c r="K228" s="330">
        <v>17.37</v>
      </c>
    </row>
    <row r="229" spans="1:11">
      <c r="A229" s="135">
        <v>39</v>
      </c>
      <c r="B229" s="319" t="s">
        <v>1349</v>
      </c>
      <c r="C229" s="320"/>
      <c r="D229" s="321"/>
      <c r="E229" s="320"/>
      <c r="F229" s="322"/>
      <c r="G229" s="323"/>
      <c r="H229" s="323">
        <f>SUM(H227:H228)</f>
        <v>16.366399999999999</v>
      </c>
      <c r="J229" s="331"/>
      <c r="K229" s="332">
        <v>19.5594</v>
      </c>
    </row>
    <row r="230" spans="1:11">
      <c r="B230" s="304" t="s">
        <v>221</v>
      </c>
      <c r="C230" s="305"/>
      <c r="D230" s="306" t="s">
        <v>1439</v>
      </c>
      <c r="E230" s="305"/>
      <c r="F230" s="324"/>
      <c r="G230" s="309"/>
      <c r="H230" s="309"/>
      <c r="J230" s="327"/>
      <c r="K230" s="327"/>
    </row>
    <row r="231" spans="1:11">
      <c r="B231" s="310" t="s">
        <v>51</v>
      </c>
      <c r="C231" s="318">
        <v>88316</v>
      </c>
      <c r="D231" s="312" t="s">
        <v>1363</v>
      </c>
      <c r="E231" s="313" t="s">
        <v>1357</v>
      </c>
      <c r="F231" s="314">
        <v>0.5</v>
      </c>
      <c r="G231" s="315">
        <f>VLOOKUP(C231,'SINAPI 2021-07-ND'!$D$3:$H$6857,5,FALSE)</f>
        <v>14.84</v>
      </c>
      <c r="H231" s="316">
        <f>F231*G231</f>
        <v>7.42</v>
      </c>
      <c r="J231" s="330">
        <v>17.37</v>
      </c>
      <c r="K231" s="330">
        <v>8.6850000000000005</v>
      </c>
    </row>
    <row r="232" spans="1:11" ht="24">
      <c r="B232" s="310" t="s">
        <v>51</v>
      </c>
      <c r="C232" s="317">
        <v>368</v>
      </c>
      <c r="D232" s="312" t="s">
        <v>1440</v>
      </c>
      <c r="E232" s="313" t="s">
        <v>1346</v>
      </c>
      <c r="F232" s="314">
        <v>1.1499999999999999</v>
      </c>
      <c r="G232" s="315">
        <f>VLOOKUP(C232,'SINAPI-2021-07-ND-INS'!$A$3:$D$5189,4,FALSE)</f>
        <v>60</v>
      </c>
      <c r="H232" s="316">
        <f>F232*G232</f>
        <v>69</v>
      </c>
      <c r="J232" s="330">
        <v>64.12</v>
      </c>
      <c r="K232" s="330">
        <v>73.738</v>
      </c>
    </row>
    <row r="233" spans="1:11" ht="24">
      <c r="B233" s="310" t="s">
        <v>51</v>
      </c>
      <c r="C233" s="318">
        <v>97914</v>
      </c>
      <c r="D233" s="312" t="s">
        <v>1353</v>
      </c>
      <c r="E233" s="313" t="s">
        <v>1348</v>
      </c>
      <c r="F233" s="314">
        <v>28.75</v>
      </c>
      <c r="G233" s="315">
        <f>VLOOKUP(C233,'SINAPI 2021-07-ND'!$D$3:$H$6857,5,FALSE)</f>
        <v>2.06</v>
      </c>
      <c r="H233" s="316">
        <f>F233*G233</f>
        <v>59.225000000000001</v>
      </c>
      <c r="J233" s="330">
        <v>2.02</v>
      </c>
      <c r="K233" s="330">
        <v>58.075000000000003</v>
      </c>
    </row>
    <row r="234" spans="1:11">
      <c r="A234" s="135">
        <v>40</v>
      </c>
      <c r="B234" s="319" t="s">
        <v>1349</v>
      </c>
      <c r="C234" s="320"/>
      <c r="D234" s="321"/>
      <c r="E234" s="320"/>
      <c r="F234" s="322"/>
      <c r="G234" s="323"/>
      <c r="H234" s="323">
        <f>SUM(H231:H233)</f>
        <v>135.64500000000001</v>
      </c>
      <c r="J234" s="331"/>
      <c r="K234" s="332">
        <v>140.49799999999999</v>
      </c>
    </row>
    <row r="235" spans="1:11">
      <c r="B235" s="304" t="s">
        <v>224</v>
      </c>
      <c r="C235" s="305"/>
      <c r="D235" s="306" t="s">
        <v>1441</v>
      </c>
      <c r="E235" s="305"/>
      <c r="F235" s="324"/>
      <c r="G235" s="309"/>
      <c r="H235" s="309"/>
      <c r="J235" s="327"/>
      <c r="K235" s="327"/>
    </row>
    <row r="236" spans="1:11">
      <c r="B236" s="310" t="s">
        <v>51</v>
      </c>
      <c r="C236" s="317">
        <v>370</v>
      </c>
      <c r="D236" s="312" t="s">
        <v>1442</v>
      </c>
      <c r="E236" s="313" t="s">
        <v>1346</v>
      </c>
      <c r="F236" s="314">
        <v>1</v>
      </c>
      <c r="G236" s="315">
        <f>VLOOKUP(C236,'SINAPI-2021-07-ND-INS'!$A$3:$D$5189,4,FALSE)</f>
        <v>80</v>
      </c>
      <c r="H236" s="316">
        <f>F236*G236</f>
        <v>80</v>
      </c>
      <c r="J236" s="330">
        <v>80</v>
      </c>
      <c r="K236" s="330">
        <v>80</v>
      </c>
    </row>
    <row r="237" spans="1:11" ht="24">
      <c r="B237" s="310" t="s">
        <v>51</v>
      </c>
      <c r="C237" s="318">
        <v>89032</v>
      </c>
      <c r="D237" s="312" t="s">
        <v>1443</v>
      </c>
      <c r="E237" s="341" t="s">
        <v>1322</v>
      </c>
      <c r="F237" s="314">
        <v>1.7000000000000001E-2</v>
      </c>
      <c r="G237" s="315">
        <f>VLOOKUP(C237,'SINAPI 2021-07-ND'!$D$3:$H$6857,5,FALSE)</f>
        <v>142.80000000000001</v>
      </c>
      <c r="H237" s="316">
        <f>F237*G237</f>
        <v>2.4276</v>
      </c>
      <c r="J237" s="330">
        <v>149.56</v>
      </c>
      <c r="K237" s="330">
        <v>2.5425200000000001</v>
      </c>
    </row>
    <row r="238" spans="1:11">
      <c r="A238" s="135">
        <v>41</v>
      </c>
      <c r="B238" s="319" t="s">
        <v>1349</v>
      </c>
      <c r="C238" s="320"/>
      <c r="D238" s="321"/>
      <c r="E238" s="320"/>
      <c r="F238" s="322"/>
      <c r="G238" s="323"/>
      <c r="H238" s="323">
        <f>SUM(H236:H237)</f>
        <v>82.427599999999998</v>
      </c>
      <c r="J238" s="331"/>
      <c r="K238" s="332">
        <v>82.542519999999996</v>
      </c>
    </row>
    <row r="239" spans="1:11" ht="25.5">
      <c r="B239" s="304" t="s">
        <v>227</v>
      </c>
      <c r="C239" s="305"/>
      <c r="D239" s="306" t="s">
        <v>1444</v>
      </c>
      <c r="E239" s="305"/>
      <c r="F239" s="324"/>
      <c r="G239" s="309"/>
      <c r="H239" s="309"/>
      <c r="J239" s="327"/>
      <c r="K239" s="327"/>
    </row>
    <row r="240" spans="1:11" ht="36">
      <c r="B240" s="310" t="s">
        <v>51</v>
      </c>
      <c r="C240" s="318">
        <v>6259</v>
      </c>
      <c r="D240" s="312" t="s">
        <v>1445</v>
      </c>
      <c r="E240" s="313" t="s">
        <v>1322</v>
      </c>
      <c r="F240" s="314">
        <v>0.01</v>
      </c>
      <c r="G240" s="315">
        <f>VLOOKUP(C240,'SINAPI 2021-07-ND'!$D$3:$H$6857,5,FALSE)</f>
        <v>187.62</v>
      </c>
      <c r="H240" s="316">
        <f t="shared" ref="H240:H247" si="6">F240*G240</f>
        <v>1.8762000000000001</v>
      </c>
      <c r="J240" s="330">
        <v>175.05</v>
      </c>
      <c r="K240" s="330">
        <v>1.7504999999999999</v>
      </c>
    </row>
    <row r="241" spans="1:11" ht="24">
      <c r="B241" s="310" t="s">
        <v>51</v>
      </c>
      <c r="C241" s="318">
        <v>5932</v>
      </c>
      <c r="D241" s="312" t="s">
        <v>1446</v>
      </c>
      <c r="E241" s="313" t="s">
        <v>1322</v>
      </c>
      <c r="F241" s="314">
        <v>5.0000000000000001E-3</v>
      </c>
      <c r="G241" s="315">
        <f>VLOOKUP(C241,'SINAPI 2021-07-ND'!$D$3:$H$6857,5,FALSE)</f>
        <v>173.17</v>
      </c>
      <c r="H241" s="316">
        <f t="shared" si="6"/>
        <v>0.86585000000000001</v>
      </c>
      <c r="J241" s="330">
        <v>183.37</v>
      </c>
      <c r="K241" s="330">
        <v>0.91685000000000005</v>
      </c>
    </row>
    <row r="242" spans="1:11">
      <c r="B242" s="310" t="s">
        <v>83</v>
      </c>
      <c r="C242" s="317">
        <v>203</v>
      </c>
      <c r="D242" s="312" t="s">
        <v>1435</v>
      </c>
      <c r="E242" s="313" t="s">
        <v>1346</v>
      </c>
      <c r="F242" s="314">
        <v>1</v>
      </c>
      <c r="G242" s="315">
        <v>80</v>
      </c>
      <c r="H242" s="316">
        <f t="shared" si="6"/>
        <v>80</v>
      </c>
      <c r="J242" s="330">
        <v>68.75</v>
      </c>
      <c r="K242" s="330">
        <v>68.75</v>
      </c>
    </row>
    <row r="243" spans="1:11" ht="24">
      <c r="B243" s="310" t="s">
        <v>51</v>
      </c>
      <c r="C243" s="317">
        <v>100973</v>
      </c>
      <c r="D243" s="312" t="s">
        <v>1436</v>
      </c>
      <c r="E243" s="313" t="s">
        <v>1346</v>
      </c>
      <c r="F243" s="314">
        <v>1</v>
      </c>
      <c r="G243" s="315">
        <f>VLOOKUP(C243,'SINAPI 2021-07-ND'!$D$3:$H$6857,5,FALSE)</f>
        <v>6.17</v>
      </c>
      <c r="H243" s="316">
        <f t="shared" si="6"/>
        <v>6.17</v>
      </c>
      <c r="J243" s="330">
        <v>0.84</v>
      </c>
      <c r="K243" s="330">
        <v>0.84</v>
      </c>
    </row>
    <row r="244" spans="1:11" ht="24">
      <c r="B244" s="310" t="s">
        <v>51</v>
      </c>
      <c r="C244" s="318">
        <v>97914</v>
      </c>
      <c r="D244" s="312" t="s">
        <v>1353</v>
      </c>
      <c r="E244" s="313" t="s">
        <v>1348</v>
      </c>
      <c r="F244" s="314">
        <v>25</v>
      </c>
      <c r="G244" s="315">
        <f>VLOOKUP(C244,'SINAPI 2021-07-ND'!$D$3:$H$6857,5,FALSE)</f>
        <v>2.06</v>
      </c>
      <c r="H244" s="316">
        <f t="shared" si="6"/>
        <v>51.5</v>
      </c>
      <c r="J244" s="330">
        <v>2.02</v>
      </c>
      <c r="K244" s="330">
        <v>50.5</v>
      </c>
    </row>
    <row r="245" spans="1:11" ht="36">
      <c r="B245" s="310" t="s">
        <v>51</v>
      </c>
      <c r="C245" s="318">
        <v>5867</v>
      </c>
      <c r="D245" s="312" t="s">
        <v>1447</v>
      </c>
      <c r="E245" s="313" t="s">
        <v>1357</v>
      </c>
      <c r="F245" s="314">
        <v>5.0000000000000001E-3</v>
      </c>
      <c r="G245" s="315">
        <f>VLOOKUP(C245,'SINAPI 2021-07-ND'!$D$3:$H$6857,5,FALSE)</f>
        <v>114.93</v>
      </c>
      <c r="H245" s="316">
        <f t="shared" si="6"/>
        <v>0.57464999999999999</v>
      </c>
      <c r="J245" s="330">
        <v>115.11</v>
      </c>
      <c r="K245" s="330">
        <v>0.57555000000000001</v>
      </c>
    </row>
    <row r="246" spans="1:11">
      <c r="B246" s="310" t="s">
        <v>51</v>
      </c>
      <c r="C246" s="318">
        <v>88316</v>
      </c>
      <c r="D246" s="312" t="s">
        <v>1363</v>
      </c>
      <c r="E246" s="341" t="s">
        <v>1322</v>
      </c>
      <c r="F246" s="314">
        <v>1.4999999999999999E-2</v>
      </c>
      <c r="G246" s="315">
        <f>VLOOKUP(C246,'SINAPI 2021-07-ND'!$D$3:$H$6857,5,FALSE)</f>
        <v>14.84</v>
      </c>
      <c r="H246" s="316">
        <f t="shared" si="6"/>
        <v>0.22259999999999999</v>
      </c>
      <c r="J246" s="330">
        <v>17.37</v>
      </c>
      <c r="K246" s="330">
        <v>0.26055</v>
      </c>
    </row>
    <row r="247" spans="1:11" ht="24">
      <c r="B247" s="310" t="s">
        <v>51</v>
      </c>
      <c r="C247" s="318">
        <v>96028</v>
      </c>
      <c r="D247" s="312" t="s">
        <v>1448</v>
      </c>
      <c r="E247" s="341" t="s">
        <v>1322</v>
      </c>
      <c r="F247" s="314">
        <v>0.01</v>
      </c>
      <c r="G247" s="315">
        <f>VLOOKUP(C247,'SINAPI 2021-07-ND'!$D$3:$H$6857,5,FALSE)</f>
        <v>148.22999999999999</v>
      </c>
      <c r="H247" s="316">
        <f t="shared" si="6"/>
        <v>1.4823</v>
      </c>
      <c r="J247" s="330">
        <v>143.32</v>
      </c>
      <c r="K247" s="330">
        <v>1.4332</v>
      </c>
    </row>
    <row r="248" spans="1:11">
      <c r="A248" s="135">
        <v>42</v>
      </c>
      <c r="B248" s="319" t="s">
        <v>1349</v>
      </c>
      <c r="C248" s="320"/>
      <c r="D248" s="321"/>
      <c r="E248" s="320"/>
      <c r="F248" s="322"/>
      <c r="G248" s="323"/>
      <c r="H248" s="323">
        <f>SUM(H240:H247)</f>
        <v>142.69159999999999</v>
      </c>
      <c r="J248" s="331"/>
      <c r="K248" s="332">
        <v>125.02665</v>
      </c>
    </row>
    <row r="249" spans="1:11" ht="25.5">
      <c r="B249" s="304" t="s">
        <v>230</v>
      </c>
      <c r="C249" s="305"/>
      <c r="D249" s="306" t="s">
        <v>1449</v>
      </c>
      <c r="E249" s="305"/>
      <c r="F249" s="324"/>
      <c r="G249" s="309"/>
      <c r="H249" s="309"/>
      <c r="J249" s="327"/>
      <c r="K249" s="327"/>
    </row>
    <row r="250" spans="1:11" ht="24">
      <c r="B250" s="310" t="s">
        <v>51</v>
      </c>
      <c r="C250" s="317">
        <v>96385</v>
      </c>
      <c r="D250" s="312" t="s">
        <v>1450</v>
      </c>
      <c r="E250" s="313" t="s">
        <v>1346</v>
      </c>
      <c r="F250" s="314">
        <v>1</v>
      </c>
      <c r="G250" s="315">
        <f>VLOOKUP(C250,'SINAPI 2021-07-ND'!$D$3:$H$6857,5,FALSE)</f>
        <v>7.67</v>
      </c>
      <c r="H250" s="316">
        <f>F250*G250</f>
        <v>7.67</v>
      </c>
      <c r="I250" s="328"/>
      <c r="J250" s="330">
        <v>7.55</v>
      </c>
      <c r="K250" s="330">
        <v>7.55</v>
      </c>
    </row>
    <row r="251" spans="1:11">
      <c r="A251" s="135">
        <v>43</v>
      </c>
      <c r="B251" s="319" t="s">
        <v>1349</v>
      </c>
      <c r="C251" s="320"/>
      <c r="D251" s="321"/>
      <c r="E251" s="320"/>
      <c r="F251" s="322"/>
      <c r="G251" s="323"/>
      <c r="H251" s="323">
        <f>H250</f>
        <v>7.67</v>
      </c>
      <c r="J251" s="331"/>
      <c r="K251" s="332">
        <v>7.55</v>
      </c>
    </row>
    <row r="252" spans="1:11">
      <c r="B252" s="304" t="s">
        <v>238</v>
      </c>
      <c r="C252" s="305"/>
      <c r="D252" s="306" t="s">
        <v>1451</v>
      </c>
      <c r="E252" s="305"/>
      <c r="F252" s="324"/>
      <c r="G252" s="309"/>
      <c r="H252" s="309"/>
      <c r="J252" s="327"/>
      <c r="K252" s="327"/>
    </row>
    <row r="253" spans="1:11">
      <c r="B253" s="310" t="s">
        <v>51</v>
      </c>
      <c r="C253" s="318">
        <v>88316</v>
      </c>
      <c r="D253" s="312" t="s">
        <v>1363</v>
      </c>
      <c r="E253" s="341" t="s">
        <v>1357</v>
      </c>
      <c r="F253" s="314">
        <v>1</v>
      </c>
      <c r="G253" s="315">
        <f>VLOOKUP(C253,'SINAPI 2021-07-ND'!$D$3:$H$6857,5,FALSE)</f>
        <v>14.84</v>
      </c>
      <c r="H253" s="316">
        <f>F253*G253</f>
        <v>14.84</v>
      </c>
      <c r="J253" s="330">
        <v>17.37</v>
      </c>
      <c r="K253" s="330">
        <v>17.37</v>
      </c>
    </row>
    <row r="254" spans="1:11">
      <c r="A254" s="135">
        <v>44</v>
      </c>
      <c r="B254" s="319" t="s">
        <v>1349</v>
      </c>
      <c r="C254" s="320"/>
      <c r="D254" s="321"/>
      <c r="E254" s="320"/>
      <c r="F254" s="322"/>
      <c r="G254" s="323"/>
      <c r="H254" s="323">
        <f>SUM(H253)</f>
        <v>14.84</v>
      </c>
      <c r="J254" s="331"/>
      <c r="K254" s="332">
        <v>17.37</v>
      </c>
    </row>
    <row r="255" spans="1:11">
      <c r="A255" s="342"/>
      <c r="B255" s="304" t="s">
        <v>241</v>
      </c>
      <c r="C255" s="305"/>
      <c r="D255" s="306" t="s">
        <v>1452</v>
      </c>
      <c r="E255" s="305"/>
      <c r="F255" s="324"/>
      <c r="G255" s="309"/>
      <c r="H255" s="309"/>
      <c r="J255" s="327"/>
      <c r="K255" s="327"/>
    </row>
    <row r="256" spans="1:11">
      <c r="A256" s="342"/>
      <c r="B256" s="310" t="s">
        <v>51</v>
      </c>
      <c r="C256" s="318">
        <v>88316</v>
      </c>
      <c r="D256" s="312" t="s">
        <v>1363</v>
      </c>
      <c r="E256" s="341" t="s">
        <v>1357</v>
      </c>
      <c r="F256" s="314">
        <v>3</v>
      </c>
      <c r="G256" s="315">
        <f>VLOOKUP(C256,'SINAPI 2021-07-ND'!$D$3:$H$6857,5,FALSE)</f>
        <v>14.84</v>
      </c>
      <c r="H256" s="316">
        <f>F256*G256</f>
        <v>44.52</v>
      </c>
      <c r="J256" s="330">
        <v>17.37</v>
      </c>
      <c r="K256" s="330">
        <v>52.11</v>
      </c>
    </row>
    <row r="257" spans="1:11">
      <c r="A257" s="135">
        <v>44</v>
      </c>
      <c r="B257" s="319" t="s">
        <v>1349</v>
      </c>
      <c r="C257" s="320"/>
      <c r="D257" s="321"/>
      <c r="E257" s="320"/>
      <c r="F257" s="322"/>
      <c r="G257" s="323"/>
      <c r="H257" s="323">
        <f>SUM(H256)</f>
        <v>44.52</v>
      </c>
      <c r="J257" s="331"/>
      <c r="K257" s="332">
        <v>52.11</v>
      </c>
    </row>
    <row r="258" spans="1:11">
      <c r="A258" s="342"/>
      <c r="B258" s="304" t="s">
        <v>244</v>
      </c>
      <c r="C258" s="305"/>
      <c r="D258" s="306" t="s">
        <v>1453</v>
      </c>
      <c r="E258" s="305"/>
      <c r="F258" s="324"/>
      <c r="G258" s="309"/>
      <c r="H258" s="309"/>
      <c r="J258" s="327"/>
      <c r="K258" s="327"/>
    </row>
    <row r="259" spans="1:11">
      <c r="A259" s="342"/>
      <c r="B259" s="310" t="s">
        <v>51</v>
      </c>
      <c r="C259" s="318">
        <v>88316</v>
      </c>
      <c r="D259" s="312" t="s">
        <v>1363</v>
      </c>
      <c r="E259" s="341" t="s">
        <v>1357</v>
      </c>
      <c r="F259" s="314">
        <v>5</v>
      </c>
      <c r="G259" s="315">
        <f>VLOOKUP(C259,'SINAPI 2021-07-ND'!$D$3:$H$6857,5,FALSE)</f>
        <v>14.84</v>
      </c>
      <c r="H259" s="316">
        <f>F259*G259</f>
        <v>74.2</v>
      </c>
      <c r="J259" s="330">
        <v>17.37</v>
      </c>
      <c r="K259" s="330">
        <v>86.85</v>
      </c>
    </row>
    <row r="260" spans="1:11">
      <c r="A260" s="135">
        <v>44</v>
      </c>
      <c r="B260" s="319" t="s">
        <v>1349</v>
      </c>
      <c r="C260" s="320"/>
      <c r="D260" s="321"/>
      <c r="E260" s="320"/>
      <c r="F260" s="322"/>
      <c r="G260" s="323"/>
      <c r="H260" s="323">
        <f>SUM(H259)</f>
        <v>74.2</v>
      </c>
      <c r="J260" s="331"/>
      <c r="K260" s="332">
        <v>86.85</v>
      </c>
    </row>
    <row r="261" spans="1:11">
      <c r="B261" s="304" t="s">
        <v>247</v>
      </c>
      <c r="C261" s="305"/>
      <c r="D261" s="306" t="s">
        <v>1454</v>
      </c>
      <c r="E261" s="305"/>
      <c r="F261" s="324"/>
      <c r="G261" s="309"/>
      <c r="H261" s="309"/>
      <c r="J261" s="327"/>
      <c r="K261" s="327"/>
    </row>
    <row r="262" spans="1:11">
      <c r="B262" s="310" t="s">
        <v>51</v>
      </c>
      <c r="C262" s="318">
        <v>88316</v>
      </c>
      <c r="D262" s="312" t="s">
        <v>1363</v>
      </c>
      <c r="E262" s="341" t="s">
        <v>1357</v>
      </c>
      <c r="F262" s="314">
        <v>5.9</v>
      </c>
      <c r="G262" s="315">
        <f>VLOOKUP(C262,'SINAPI 2021-07-ND'!$D$3:$H$6857,5,FALSE)</f>
        <v>14.84</v>
      </c>
      <c r="H262" s="316">
        <f>F262*G262</f>
        <v>87.555999999999997</v>
      </c>
      <c r="J262" s="330">
        <v>17.37</v>
      </c>
      <c r="K262" s="330">
        <v>102.483</v>
      </c>
    </row>
    <row r="263" spans="1:11">
      <c r="A263" s="135">
        <v>45</v>
      </c>
      <c r="B263" s="319" t="s">
        <v>1349</v>
      </c>
      <c r="C263" s="320"/>
      <c r="D263" s="321"/>
      <c r="E263" s="320"/>
      <c r="F263" s="322"/>
      <c r="G263" s="323"/>
      <c r="H263" s="323">
        <f>SUM(H262)</f>
        <v>87.555999999999997</v>
      </c>
      <c r="J263" s="331"/>
      <c r="K263" s="332">
        <v>102.483</v>
      </c>
    </row>
    <row r="264" spans="1:11" ht="25.5">
      <c r="B264" s="304" t="s">
        <v>254</v>
      </c>
      <c r="C264" s="305"/>
      <c r="D264" s="306" t="s">
        <v>1455</v>
      </c>
      <c r="E264" s="305"/>
      <c r="F264" s="324"/>
      <c r="G264" s="309"/>
      <c r="H264" s="309"/>
      <c r="J264" s="327"/>
      <c r="K264" s="327"/>
    </row>
    <row r="265" spans="1:11" ht="72">
      <c r="B265" s="310" t="s">
        <v>51</v>
      </c>
      <c r="C265" s="318">
        <v>90105</v>
      </c>
      <c r="D265" s="312" t="s">
        <v>1456</v>
      </c>
      <c r="E265" s="313" t="s">
        <v>1346</v>
      </c>
      <c r="F265" s="314">
        <v>0.84</v>
      </c>
      <c r="G265" s="315">
        <f>VLOOKUP(C265,'SINAPI 2021-07-ND'!$D$3:$H$6857,5,FALSE)</f>
        <v>5.95</v>
      </c>
      <c r="H265" s="316">
        <f t="shared" ref="H265:H274" si="7">F265*G265</f>
        <v>4.9980000000000002</v>
      </c>
      <c r="J265" s="330">
        <v>7.15</v>
      </c>
      <c r="K265" s="330">
        <v>6.0060000000000002</v>
      </c>
    </row>
    <row r="266" spans="1:11">
      <c r="B266" s="310" t="s">
        <v>51</v>
      </c>
      <c r="C266" s="318">
        <v>96995</v>
      </c>
      <c r="D266" s="312" t="s">
        <v>1396</v>
      </c>
      <c r="E266" s="313" t="s">
        <v>1346</v>
      </c>
      <c r="F266" s="314">
        <v>0.65</v>
      </c>
      <c r="G266" s="315">
        <f>VLOOKUP(C266,'SINAPI 2021-07-ND'!$D$3:$H$6857,5,FALSE)</f>
        <v>35.590000000000003</v>
      </c>
      <c r="H266" s="316">
        <f t="shared" si="7"/>
        <v>23.133500000000002</v>
      </c>
      <c r="J266" s="330">
        <v>41.66</v>
      </c>
      <c r="K266" s="330">
        <v>27.079000000000001</v>
      </c>
    </row>
    <row r="267" spans="1:11" ht="24">
      <c r="B267" s="310" t="s">
        <v>51</v>
      </c>
      <c r="C267" s="317">
        <v>100973</v>
      </c>
      <c r="D267" s="312" t="s">
        <v>1457</v>
      </c>
      <c r="E267" s="313" t="s">
        <v>1346</v>
      </c>
      <c r="F267" s="314">
        <v>0.23799999999999999</v>
      </c>
      <c r="G267" s="315">
        <f>VLOOKUP(C267,'SINAPI 2021-07-ND'!$D$3:$H$6857,5,FALSE)</f>
        <v>6.17</v>
      </c>
      <c r="H267" s="316">
        <f t="shared" si="7"/>
        <v>1.4684600000000001</v>
      </c>
      <c r="J267" s="330">
        <v>0.84</v>
      </c>
      <c r="K267" s="330">
        <v>0.19991999999999999</v>
      </c>
    </row>
    <row r="268" spans="1:11" ht="24">
      <c r="B268" s="310" t="s">
        <v>51</v>
      </c>
      <c r="C268" s="318">
        <v>97914</v>
      </c>
      <c r="D268" s="312" t="s">
        <v>1353</v>
      </c>
      <c r="E268" s="313" t="s">
        <v>1348</v>
      </c>
      <c r="F268" s="314">
        <v>5.95</v>
      </c>
      <c r="G268" s="315">
        <f>VLOOKUP(C268,'SINAPI 2021-07-ND'!$D$3:$H$6857,5,FALSE)</f>
        <v>2.06</v>
      </c>
      <c r="H268" s="316">
        <f t="shared" si="7"/>
        <v>12.257</v>
      </c>
      <c r="J268" s="330">
        <v>2.02</v>
      </c>
      <c r="K268" s="330">
        <v>12.019</v>
      </c>
    </row>
    <row r="269" spans="1:11" ht="24">
      <c r="B269" s="310" t="s">
        <v>51</v>
      </c>
      <c r="C269" s="343">
        <v>96616</v>
      </c>
      <c r="D269" s="312" t="s">
        <v>1458</v>
      </c>
      <c r="E269" s="313" t="s">
        <v>1346</v>
      </c>
      <c r="F269" s="314">
        <v>0.08</v>
      </c>
      <c r="G269" s="315">
        <f>VLOOKUP(C269,'SINAPI 2021-07-ND'!$D$3:$H$6857,5,FALSE)</f>
        <v>478.06</v>
      </c>
      <c r="H269" s="316">
        <f t="shared" si="7"/>
        <v>38.244799999999998</v>
      </c>
      <c r="I269" s="345"/>
      <c r="J269" s="330">
        <v>497.47</v>
      </c>
      <c r="K269" s="330">
        <v>39.797600000000003</v>
      </c>
    </row>
    <row r="270" spans="1:11" ht="24">
      <c r="B270" s="310" t="s">
        <v>51</v>
      </c>
      <c r="C270" s="317">
        <v>37450</v>
      </c>
      <c r="D270" s="312" t="s">
        <v>1459</v>
      </c>
      <c r="E270" s="313" t="s">
        <v>421</v>
      </c>
      <c r="F270" s="314">
        <v>1</v>
      </c>
      <c r="G270" s="315">
        <f>VLOOKUP(C270,'SINAPI-2021-07-ND-INS'!$A$3:$D$5189,4,FALSE)</f>
        <v>27.13</v>
      </c>
      <c r="H270" s="316">
        <f t="shared" si="7"/>
        <v>27.13</v>
      </c>
      <c r="J270" s="330">
        <v>41.62</v>
      </c>
      <c r="K270" s="330">
        <v>41.62</v>
      </c>
    </row>
    <row r="271" spans="1:11" ht="24">
      <c r="B271" s="310" t="s">
        <v>51</v>
      </c>
      <c r="C271" s="317">
        <v>100486</v>
      </c>
      <c r="D271" s="312" t="s">
        <v>1460</v>
      </c>
      <c r="E271" s="313" t="s">
        <v>1346</v>
      </c>
      <c r="F271" s="314">
        <v>6.4999999999999997E-3</v>
      </c>
      <c r="G271" s="315">
        <f>VLOOKUP(C271,'SINAPI 2021-07-ND'!$D$3:$H$6857,5,FALSE)</f>
        <v>576.70000000000005</v>
      </c>
      <c r="H271" s="316">
        <f t="shared" si="7"/>
        <v>3.7485499999999998</v>
      </c>
      <c r="J271" s="330">
        <v>563.73</v>
      </c>
      <c r="K271" s="330">
        <v>3.6642450000000002</v>
      </c>
    </row>
    <row r="272" spans="1:11" ht="24">
      <c r="B272" s="310" t="s">
        <v>51</v>
      </c>
      <c r="C272" s="318">
        <v>97086</v>
      </c>
      <c r="D272" s="312" t="s">
        <v>1461</v>
      </c>
      <c r="E272" s="313" t="s">
        <v>1344</v>
      </c>
      <c r="F272" s="314">
        <v>0.34</v>
      </c>
      <c r="G272" s="315">
        <f>VLOOKUP(C272,'SINAPI 2021-07-ND'!$D$3:$H$6857,5,FALSE)</f>
        <v>91.4</v>
      </c>
      <c r="H272" s="316">
        <f t="shared" si="7"/>
        <v>31.076000000000001</v>
      </c>
      <c r="J272" s="330">
        <v>123.4</v>
      </c>
      <c r="K272" s="330">
        <v>41.956000000000003</v>
      </c>
    </row>
    <row r="273" spans="1:11">
      <c r="B273" s="310" t="s">
        <v>51</v>
      </c>
      <c r="C273" s="318">
        <v>88246</v>
      </c>
      <c r="D273" s="312" t="s">
        <v>1462</v>
      </c>
      <c r="E273" s="313" t="s">
        <v>1357</v>
      </c>
      <c r="F273" s="314">
        <v>1</v>
      </c>
      <c r="G273" s="315">
        <f>VLOOKUP(C273,'SINAPI 2021-07-ND'!$D$3:$H$6857,5,FALSE)</f>
        <v>16.29</v>
      </c>
      <c r="H273" s="316">
        <f t="shared" si="7"/>
        <v>16.29</v>
      </c>
      <c r="J273" s="330">
        <v>39.92</v>
      </c>
      <c r="K273" s="330">
        <v>39.92</v>
      </c>
    </row>
    <row r="274" spans="1:11">
      <c r="B274" s="310" t="s">
        <v>51</v>
      </c>
      <c r="C274" s="318">
        <v>88316</v>
      </c>
      <c r="D274" s="312" t="s">
        <v>1363</v>
      </c>
      <c r="E274" s="313" t="s">
        <v>1357</v>
      </c>
      <c r="F274" s="314">
        <v>0.95</v>
      </c>
      <c r="G274" s="315">
        <f>VLOOKUP(C274,'SINAPI 2021-07-ND'!$D$3:$H$6857,5,FALSE)</f>
        <v>14.84</v>
      </c>
      <c r="H274" s="316">
        <f t="shared" si="7"/>
        <v>14.098000000000001</v>
      </c>
      <c r="J274" s="330">
        <v>17.37</v>
      </c>
      <c r="K274" s="330">
        <v>16.5015</v>
      </c>
    </row>
    <row r="275" spans="1:11">
      <c r="A275" s="135">
        <v>46</v>
      </c>
      <c r="B275" s="319" t="s">
        <v>1349</v>
      </c>
      <c r="C275" s="320"/>
      <c r="D275" s="321"/>
      <c r="E275" s="320"/>
      <c r="F275" s="322"/>
      <c r="G275" s="323"/>
      <c r="H275" s="323">
        <f>SUM(H265:H274)</f>
        <v>172.44431</v>
      </c>
      <c r="J275" s="331"/>
      <c r="K275" s="332">
        <v>228.76326499999999</v>
      </c>
    </row>
    <row r="276" spans="1:11" ht="25.5">
      <c r="B276" s="304" t="s">
        <v>257</v>
      </c>
      <c r="C276" s="305"/>
      <c r="D276" s="306" t="s">
        <v>1463</v>
      </c>
      <c r="E276" s="305"/>
      <c r="F276" s="324"/>
      <c r="G276" s="309"/>
      <c r="H276" s="309"/>
      <c r="J276" s="327"/>
      <c r="K276" s="327"/>
    </row>
    <row r="277" spans="1:11" ht="60">
      <c r="B277" s="310" t="s">
        <v>51</v>
      </c>
      <c r="C277" s="318">
        <v>90101</v>
      </c>
      <c r="D277" s="312" t="s">
        <v>1464</v>
      </c>
      <c r="E277" s="313" t="s">
        <v>1346</v>
      </c>
      <c r="F277" s="314">
        <v>1.2</v>
      </c>
      <c r="G277" s="315">
        <f>VLOOKUP(C277,'SINAPI 2021-07-ND'!$D$3:$H$6857,5,FALSE)</f>
        <v>9.07</v>
      </c>
      <c r="H277" s="316">
        <f>F277*G277</f>
        <v>10.884</v>
      </c>
      <c r="J277" s="330">
        <v>10.89</v>
      </c>
      <c r="K277" s="330">
        <v>13.068</v>
      </c>
    </row>
    <row r="278" spans="1:11">
      <c r="B278" s="310" t="s">
        <v>51</v>
      </c>
      <c r="C278" s="318">
        <v>96995</v>
      </c>
      <c r="D278" s="312" t="s">
        <v>1396</v>
      </c>
      <c r="E278" s="313" t="s">
        <v>1346</v>
      </c>
      <c r="F278" s="314">
        <v>0.86</v>
      </c>
      <c r="G278" s="315">
        <f>VLOOKUP(C278,'SINAPI 2021-07-ND'!$D$3:$H$6857,5,FALSE)</f>
        <v>35.590000000000003</v>
      </c>
      <c r="H278" s="316">
        <f>F278*G278</f>
        <v>30.607399999999998</v>
      </c>
      <c r="J278" s="330">
        <v>41.66</v>
      </c>
      <c r="K278" s="330">
        <v>35.827599999999997</v>
      </c>
    </row>
    <row r="279" spans="1:11" ht="24">
      <c r="B279" s="310" t="s">
        <v>51</v>
      </c>
      <c r="C279" s="317">
        <v>100973</v>
      </c>
      <c r="D279" s="312" t="s">
        <v>1457</v>
      </c>
      <c r="E279" s="313" t="s">
        <v>1346</v>
      </c>
      <c r="F279" s="314">
        <v>0.43</v>
      </c>
      <c r="G279" s="315">
        <f>VLOOKUP(C279,'SINAPI 2021-07-ND'!$D$3:$H$6857,5,FALSE)</f>
        <v>6.17</v>
      </c>
      <c r="H279" s="316">
        <f>F279*G279</f>
        <v>2.6530999999999998</v>
      </c>
      <c r="I279" s="328"/>
      <c r="J279" s="330">
        <v>0.84</v>
      </c>
      <c r="K279" s="330">
        <v>0.36120000000000002</v>
      </c>
    </row>
    <row r="280" spans="1:11" ht="24">
      <c r="B280" s="310" t="s">
        <v>51</v>
      </c>
      <c r="C280" s="318">
        <v>97914</v>
      </c>
      <c r="D280" s="312" t="s">
        <v>1353</v>
      </c>
      <c r="E280" s="313" t="s">
        <v>1348</v>
      </c>
      <c r="F280" s="314">
        <v>10.75</v>
      </c>
      <c r="G280" s="315">
        <f>VLOOKUP(C280,'SINAPI 2021-07-ND'!$D$3:$H$6857,5,FALSE)</f>
        <v>2.06</v>
      </c>
      <c r="H280" s="316">
        <f>F280*G280</f>
        <v>22.145</v>
      </c>
      <c r="J280" s="330">
        <v>2.02</v>
      </c>
      <c r="K280" s="330">
        <v>21.715</v>
      </c>
    </row>
    <row r="281" spans="1:11" ht="24">
      <c r="B281" s="310" t="s">
        <v>51</v>
      </c>
      <c r="C281" s="343">
        <v>96616</v>
      </c>
      <c r="D281" s="312" t="s">
        <v>1458</v>
      </c>
      <c r="E281" s="313" t="s">
        <v>1346</v>
      </c>
      <c r="F281" s="314">
        <v>0.13</v>
      </c>
      <c r="G281" s="315">
        <f>VLOOKUP(C281,'SINAPI 2021-07-ND'!$D$3:$H$6857,5,FALSE)</f>
        <v>478.06</v>
      </c>
      <c r="H281" s="316">
        <f>H269</f>
        <v>38.244799999999998</v>
      </c>
      <c r="J281" s="330">
        <v>497.47</v>
      </c>
      <c r="K281" s="330">
        <v>39.797600000000003</v>
      </c>
    </row>
    <row r="282" spans="1:11" ht="24">
      <c r="B282" s="310" t="s">
        <v>51</v>
      </c>
      <c r="C282" s="317">
        <v>7745</v>
      </c>
      <c r="D282" s="312" t="s">
        <v>1465</v>
      </c>
      <c r="E282" s="313" t="s">
        <v>421</v>
      </c>
      <c r="F282" s="314">
        <v>1.03</v>
      </c>
      <c r="G282" s="315">
        <f>VLOOKUP(C282,'SINAPI-2021-07-ND-INS'!$A$3:$D$5189,4,FALSE)</f>
        <v>68.47</v>
      </c>
      <c r="H282" s="316">
        <f>F282*G282</f>
        <v>70.524100000000004</v>
      </c>
      <c r="J282" s="330">
        <v>94.91</v>
      </c>
      <c r="K282" s="330">
        <v>97.757300000000001</v>
      </c>
    </row>
    <row r="283" spans="1:11" ht="24">
      <c r="B283" s="310" t="s">
        <v>51</v>
      </c>
      <c r="C283" s="317">
        <v>100486</v>
      </c>
      <c r="D283" s="312" t="s">
        <v>1466</v>
      </c>
      <c r="E283" s="313" t="s">
        <v>1346</v>
      </c>
      <c r="F283" s="314">
        <v>2E-3</v>
      </c>
      <c r="G283" s="315">
        <f>VLOOKUP(C283,'SINAPI 2021-07-ND'!$D$3:$H$6857,5,FALSE)</f>
        <v>576.70000000000005</v>
      </c>
      <c r="H283" s="316">
        <f>F283*G283</f>
        <v>1.1534</v>
      </c>
      <c r="J283" s="330">
        <v>563.73</v>
      </c>
      <c r="K283" s="330">
        <v>1.1274599999999999</v>
      </c>
    </row>
    <row r="284" spans="1:11" ht="24">
      <c r="B284" s="310" t="s">
        <v>51</v>
      </c>
      <c r="C284" s="318">
        <v>97086</v>
      </c>
      <c r="D284" s="312" t="s">
        <v>1461</v>
      </c>
      <c r="E284" s="313" t="s">
        <v>1344</v>
      </c>
      <c r="F284" s="314">
        <v>0.46</v>
      </c>
      <c r="G284" s="315">
        <f>VLOOKUP(C284,'SINAPI 2021-07-ND'!$D$3:$H$6857,5,FALSE)</f>
        <v>91.4</v>
      </c>
      <c r="H284" s="316">
        <f>F284*G284</f>
        <v>42.043999999999997</v>
      </c>
      <c r="J284" s="330">
        <v>123.4</v>
      </c>
      <c r="K284" s="330">
        <v>56.764000000000003</v>
      </c>
    </row>
    <row r="285" spans="1:11">
      <c r="B285" s="310" t="s">
        <v>51</v>
      </c>
      <c r="C285" s="318">
        <v>88246</v>
      </c>
      <c r="D285" s="312" t="s">
        <v>1462</v>
      </c>
      <c r="E285" s="313" t="s">
        <v>1357</v>
      </c>
      <c r="F285" s="314">
        <v>0.34599999999999997</v>
      </c>
      <c r="G285" s="315">
        <f>VLOOKUP(C285,'SINAPI 2021-07-ND'!$D$3:$H$6857,5,FALSE)</f>
        <v>16.29</v>
      </c>
      <c r="H285" s="316">
        <f>F285*G285</f>
        <v>5.6363399999999997</v>
      </c>
      <c r="J285" s="330">
        <v>39.92</v>
      </c>
      <c r="K285" s="330">
        <v>13.81232</v>
      </c>
    </row>
    <row r="286" spans="1:11">
      <c r="B286" s="310" t="s">
        <v>51</v>
      </c>
      <c r="C286" s="318">
        <v>88316</v>
      </c>
      <c r="D286" s="312" t="s">
        <v>1363</v>
      </c>
      <c r="E286" s="313" t="s">
        <v>1357</v>
      </c>
      <c r="F286" s="314">
        <v>0.69199999999999995</v>
      </c>
      <c r="G286" s="315">
        <f>VLOOKUP(C286,'SINAPI 2021-07-ND'!$D$3:$H$6857,5,FALSE)</f>
        <v>14.84</v>
      </c>
      <c r="H286" s="316">
        <f>F286*G286</f>
        <v>10.26928</v>
      </c>
      <c r="J286" s="330">
        <v>17.37</v>
      </c>
      <c r="K286" s="330">
        <v>12.02004</v>
      </c>
    </row>
    <row r="287" spans="1:11">
      <c r="A287" s="135">
        <v>47</v>
      </c>
      <c r="B287" s="319" t="s">
        <v>1349</v>
      </c>
      <c r="C287" s="320"/>
      <c r="D287" s="321"/>
      <c r="E287" s="320"/>
      <c r="F287" s="322"/>
      <c r="G287" s="323"/>
      <c r="H287" s="323">
        <f>SUM(H277:H286)</f>
        <v>234.16141999999999</v>
      </c>
      <c r="J287" s="331"/>
      <c r="K287" s="332">
        <v>292.25051999999999</v>
      </c>
    </row>
    <row r="288" spans="1:11" ht="25.5">
      <c r="B288" s="304" t="s">
        <v>260</v>
      </c>
      <c r="C288" s="305"/>
      <c r="D288" s="306" t="s">
        <v>1467</v>
      </c>
      <c r="E288" s="305"/>
      <c r="F288" s="324"/>
      <c r="G288" s="309"/>
      <c r="H288" s="309"/>
      <c r="J288" s="327"/>
      <c r="K288" s="327"/>
    </row>
    <row r="289" spans="1:11" ht="72">
      <c r="B289" s="310" t="s">
        <v>51</v>
      </c>
      <c r="C289" s="318">
        <v>90105</v>
      </c>
      <c r="D289" s="312" t="s">
        <v>1456</v>
      </c>
      <c r="E289" s="313" t="s">
        <v>1346</v>
      </c>
      <c r="F289" s="314">
        <v>1.89</v>
      </c>
      <c r="G289" s="315">
        <f>VLOOKUP(C289,'SINAPI 2021-07-ND'!$D$3:$H$6857,5,FALSE)</f>
        <v>5.95</v>
      </c>
      <c r="H289" s="316">
        <f t="shared" ref="H289:H299" si="8">F289*G289</f>
        <v>11.2455</v>
      </c>
      <c r="J289" s="330">
        <v>7.15</v>
      </c>
      <c r="K289" s="330">
        <v>13.513500000000001</v>
      </c>
    </row>
    <row r="290" spans="1:11">
      <c r="B290" s="310" t="s">
        <v>51</v>
      </c>
      <c r="C290" s="318">
        <v>96995</v>
      </c>
      <c r="D290" s="312" t="s">
        <v>1396</v>
      </c>
      <c r="E290" s="313" t="s">
        <v>1346</v>
      </c>
      <c r="F290" s="314">
        <v>1.22</v>
      </c>
      <c r="G290" s="315">
        <f>VLOOKUP(C290,'SINAPI 2021-07-ND'!$D$3:$H$6857,5,FALSE)</f>
        <v>35.590000000000003</v>
      </c>
      <c r="H290" s="316">
        <f t="shared" si="8"/>
        <v>43.419800000000002</v>
      </c>
      <c r="J290" s="330">
        <v>41.66</v>
      </c>
      <c r="K290" s="330">
        <v>50.825200000000002</v>
      </c>
    </row>
    <row r="291" spans="1:11" ht="24">
      <c r="B291" s="310" t="s">
        <v>51</v>
      </c>
      <c r="C291" s="318">
        <f>C279</f>
        <v>100973</v>
      </c>
      <c r="D291" s="312" t="s">
        <v>1457</v>
      </c>
      <c r="E291" s="313" t="s">
        <v>1346</v>
      </c>
      <c r="F291" s="314">
        <v>0.84</v>
      </c>
      <c r="G291" s="315">
        <f>VLOOKUP(C291,'SINAPI 2021-07-ND'!$D$3:$H$6857,5,FALSE)</f>
        <v>6.17</v>
      </c>
      <c r="H291" s="316">
        <f t="shared" si="8"/>
        <v>5.1828000000000003</v>
      </c>
      <c r="J291" s="330">
        <v>0.84</v>
      </c>
      <c r="K291" s="330">
        <v>0.7056</v>
      </c>
    </row>
    <row r="292" spans="1:11" ht="24">
      <c r="B292" s="310" t="s">
        <v>51</v>
      </c>
      <c r="C292" s="318">
        <v>97914</v>
      </c>
      <c r="D292" s="312" t="s">
        <v>1353</v>
      </c>
      <c r="E292" s="313" t="s">
        <v>1348</v>
      </c>
      <c r="F292" s="314">
        <v>21</v>
      </c>
      <c r="G292" s="315">
        <f>VLOOKUP(C292,'SINAPI 2021-07-ND'!$D$3:$H$6857,5,FALSE)</f>
        <v>2.06</v>
      </c>
      <c r="H292" s="316">
        <f t="shared" si="8"/>
        <v>43.26</v>
      </c>
      <c r="J292" s="330">
        <v>2.02</v>
      </c>
      <c r="K292" s="330">
        <v>42.42</v>
      </c>
    </row>
    <row r="293" spans="1:11" ht="24">
      <c r="B293" s="310" t="s">
        <v>51</v>
      </c>
      <c r="C293" s="318">
        <v>94963</v>
      </c>
      <c r="D293" s="312" t="s">
        <v>1355</v>
      </c>
      <c r="E293" s="313" t="s">
        <v>1346</v>
      </c>
      <c r="F293" s="314">
        <v>0.24</v>
      </c>
      <c r="G293" s="315">
        <f>VLOOKUP(C293,'SINAPI 2021-07-ND'!$D$3:$H$6857,5,FALSE)</f>
        <v>338.19</v>
      </c>
      <c r="H293" s="316">
        <f t="shared" si="8"/>
        <v>81.165599999999998</v>
      </c>
      <c r="J293" s="330">
        <v>389.14</v>
      </c>
      <c r="K293" s="330">
        <v>93.393600000000006</v>
      </c>
    </row>
    <row r="294" spans="1:11" ht="24">
      <c r="B294" s="310" t="s">
        <v>51</v>
      </c>
      <c r="C294" s="318">
        <v>89272</v>
      </c>
      <c r="D294" s="344" t="s">
        <v>1468</v>
      </c>
      <c r="E294" s="341" t="s">
        <v>1322</v>
      </c>
      <c r="F294" s="314">
        <v>2.7E-2</v>
      </c>
      <c r="G294" s="315">
        <f>VLOOKUP(C294,'SINAPI 2021-07-ND'!$D$3:$H$6857,5,FALSE)</f>
        <v>159.05000000000001</v>
      </c>
      <c r="H294" s="316">
        <f t="shared" si="8"/>
        <v>4.2943499999999997</v>
      </c>
      <c r="J294" s="330">
        <v>126.58</v>
      </c>
      <c r="K294" s="330">
        <v>3.4176600000000001</v>
      </c>
    </row>
    <row r="295" spans="1:11" ht="24">
      <c r="B295" s="310" t="s">
        <v>51</v>
      </c>
      <c r="C295" s="317">
        <v>7725</v>
      </c>
      <c r="D295" s="312" t="s">
        <v>1469</v>
      </c>
      <c r="E295" s="313" t="s">
        <v>421</v>
      </c>
      <c r="F295" s="314">
        <v>1.03</v>
      </c>
      <c r="G295" s="315">
        <f>VLOOKUP(C295,'SINAPI-2021-07-ND-INS'!$A$3:$D$5189,4,FALSE)</f>
        <v>132.5</v>
      </c>
      <c r="H295" s="316">
        <f t="shared" si="8"/>
        <v>136.47499999999999</v>
      </c>
      <c r="J295" s="330">
        <v>183.65</v>
      </c>
      <c r="K295" s="330">
        <v>189.15950000000001</v>
      </c>
    </row>
    <row r="296" spans="1:11" ht="24">
      <c r="B296" s="310" t="s">
        <v>51</v>
      </c>
      <c r="C296" s="317">
        <v>100486</v>
      </c>
      <c r="D296" s="312" t="s">
        <v>1466</v>
      </c>
      <c r="E296" s="313" t="s">
        <v>1346</v>
      </c>
      <c r="F296" s="314">
        <v>5.0000000000000001E-3</v>
      </c>
      <c r="G296" s="315">
        <f>VLOOKUP(C296,'SINAPI 2021-07-ND'!$D$3:$H$6857,5,FALSE)</f>
        <v>576.70000000000005</v>
      </c>
      <c r="H296" s="316">
        <f t="shared" si="8"/>
        <v>2.8835000000000002</v>
      </c>
      <c r="J296" s="330">
        <v>563.73</v>
      </c>
      <c r="K296" s="330">
        <v>2.8186499999999999</v>
      </c>
    </row>
    <row r="297" spans="1:11" ht="24">
      <c r="B297" s="310" t="s">
        <v>51</v>
      </c>
      <c r="C297" s="318">
        <v>97086</v>
      </c>
      <c r="D297" s="312" t="s">
        <v>1461</v>
      </c>
      <c r="E297" s="313" t="s">
        <v>1344</v>
      </c>
      <c r="F297" s="314">
        <v>0.68</v>
      </c>
      <c r="G297" s="315">
        <f>VLOOKUP(C297,'SINAPI 2021-07-ND'!$D$3:$H$6857,5,FALSE)</f>
        <v>91.4</v>
      </c>
      <c r="H297" s="316">
        <f t="shared" si="8"/>
        <v>62.152000000000001</v>
      </c>
      <c r="J297" s="330">
        <v>123.4</v>
      </c>
      <c r="K297" s="330">
        <v>83.912000000000006</v>
      </c>
    </row>
    <row r="298" spans="1:11">
      <c r="B298" s="310" t="s">
        <v>51</v>
      </c>
      <c r="C298" s="318">
        <v>88246</v>
      </c>
      <c r="D298" s="312" t="s">
        <v>1470</v>
      </c>
      <c r="E298" s="313" t="s">
        <v>1357</v>
      </c>
      <c r="F298" s="314">
        <v>0.49299999999999999</v>
      </c>
      <c r="G298" s="315">
        <f>VLOOKUP(C298,'SINAPI 2021-07-ND'!$D$3:$H$6857,5,FALSE)</f>
        <v>16.29</v>
      </c>
      <c r="H298" s="316">
        <f t="shared" si="8"/>
        <v>8.0309699999999999</v>
      </c>
      <c r="J298" s="330">
        <v>39.92</v>
      </c>
      <c r="K298" s="330">
        <v>19.68056</v>
      </c>
    </row>
    <row r="299" spans="1:11">
      <c r="B299" s="310" t="s">
        <v>51</v>
      </c>
      <c r="C299" s="318">
        <v>88316</v>
      </c>
      <c r="D299" s="312" t="s">
        <v>1363</v>
      </c>
      <c r="E299" s="313" t="s">
        <v>1357</v>
      </c>
      <c r="F299" s="314">
        <v>0.98599999999999999</v>
      </c>
      <c r="G299" s="315">
        <f>VLOOKUP(C299,'SINAPI 2021-07-ND'!$D$3:$H$6857,5,FALSE)</f>
        <v>14.84</v>
      </c>
      <c r="H299" s="316">
        <f t="shared" si="8"/>
        <v>14.632239999999999</v>
      </c>
      <c r="J299" s="330">
        <v>17.37</v>
      </c>
      <c r="K299" s="330">
        <v>17.126819999999999</v>
      </c>
    </row>
    <row r="300" spans="1:11">
      <c r="A300" s="135">
        <v>48</v>
      </c>
      <c r="B300" s="319" t="s">
        <v>1349</v>
      </c>
      <c r="C300" s="320"/>
      <c r="D300" s="321"/>
      <c r="E300" s="320"/>
      <c r="F300" s="322"/>
      <c r="G300" s="323"/>
      <c r="H300" s="323">
        <f>SUM(H289:H299)</f>
        <v>412.74176</v>
      </c>
      <c r="J300" s="332"/>
      <c r="K300" s="332">
        <v>516.97308999999996</v>
      </c>
    </row>
    <row r="301" spans="1:11" ht="25.5">
      <c r="B301" s="304" t="s">
        <v>263</v>
      </c>
      <c r="C301" s="305"/>
      <c r="D301" s="306" t="s">
        <v>1471</v>
      </c>
      <c r="E301" s="305"/>
      <c r="F301" s="324"/>
      <c r="G301" s="309"/>
      <c r="H301" s="309"/>
      <c r="J301" s="327"/>
      <c r="K301" s="327"/>
    </row>
    <row r="302" spans="1:11" ht="60">
      <c r="B302" s="310" t="s">
        <v>51</v>
      </c>
      <c r="C302" s="318">
        <v>90107</v>
      </c>
      <c r="D302" s="312" t="s">
        <v>1472</v>
      </c>
      <c r="E302" s="313" t="s">
        <v>1346</v>
      </c>
      <c r="F302" s="314">
        <v>1.89</v>
      </c>
      <c r="G302" s="315">
        <f>VLOOKUP(C302,'SINAPI 2021-07-ND'!$D$3:$H$6857,5,FALSE)</f>
        <v>5</v>
      </c>
      <c r="H302" s="316">
        <f>F302*G302</f>
        <v>9.4499999999999993</v>
      </c>
      <c r="J302" s="330">
        <v>6</v>
      </c>
      <c r="K302" s="330">
        <v>11.34</v>
      </c>
    </row>
    <row r="303" spans="1:11">
      <c r="B303" s="310" t="s">
        <v>51</v>
      </c>
      <c r="C303" s="318">
        <v>96995</v>
      </c>
      <c r="D303" s="312" t="s">
        <v>1396</v>
      </c>
      <c r="E303" s="313" t="s">
        <v>1346</v>
      </c>
      <c r="F303" s="314">
        <v>1.22</v>
      </c>
      <c r="G303" s="315">
        <f>VLOOKUP(C303,'SINAPI 2021-07-ND'!$D$3:$H$6857,5,FALSE)</f>
        <v>35.590000000000003</v>
      </c>
      <c r="H303" s="316">
        <f>F303*G303</f>
        <v>43.419800000000002</v>
      </c>
      <c r="J303" s="330">
        <v>41.66</v>
      </c>
      <c r="K303" s="330">
        <v>50.825200000000002</v>
      </c>
    </row>
    <row r="304" spans="1:11" ht="24">
      <c r="B304" s="310" t="s">
        <v>51</v>
      </c>
      <c r="C304" s="317">
        <v>100973</v>
      </c>
      <c r="D304" s="312" t="s">
        <v>1457</v>
      </c>
      <c r="E304" s="313" t="str">
        <f>E291</f>
        <v>M3</v>
      </c>
      <c r="F304" s="314">
        <f>F291</f>
        <v>0.84</v>
      </c>
      <c r="G304" s="315">
        <f>VLOOKUP(C304,'SINAPI 2021-07-ND'!$D$3:$H$6857,5,FALSE)</f>
        <v>6.17</v>
      </c>
      <c r="H304" s="316">
        <f>H291</f>
        <v>5.1828000000000003</v>
      </c>
      <c r="J304" s="330">
        <v>0.84</v>
      </c>
      <c r="K304" s="330">
        <v>0.7056</v>
      </c>
    </row>
    <row r="305" spans="1:11" ht="24">
      <c r="B305" s="310" t="s">
        <v>51</v>
      </c>
      <c r="C305" s="318">
        <v>97914</v>
      </c>
      <c r="D305" s="312" t="s">
        <v>1353</v>
      </c>
      <c r="E305" s="313" t="s">
        <v>1348</v>
      </c>
      <c r="F305" s="314">
        <v>22.25</v>
      </c>
      <c r="G305" s="315">
        <f>VLOOKUP(C305,'SINAPI 2021-07-ND'!$D$3:$H$6857,5,FALSE)</f>
        <v>2.06</v>
      </c>
      <c r="H305" s="316">
        <f t="shared" ref="H305:H312" si="9">F305*G305</f>
        <v>45.835000000000001</v>
      </c>
      <c r="J305" s="330">
        <v>2.02</v>
      </c>
      <c r="K305" s="330">
        <v>44.945</v>
      </c>
    </row>
    <row r="306" spans="1:11" ht="24">
      <c r="B306" s="310" t="s">
        <v>51</v>
      </c>
      <c r="C306" s="313">
        <f>C294</f>
        <v>89272</v>
      </c>
      <c r="D306" s="312" t="s">
        <v>1468</v>
      </c>
      <c r="E306" s="313" t="s">
        <v>1346</v>
      </c>
      <c r="F306" s="314">
        <v>0.24</v>
      </c>
      <c r="G306" s="315">
        <f>VLOOKUP(C306,'SINAPI 2021-07-ND'!$D$3:$H$6857,5,FALSE)</f>
        <v>159.05000000000001</v>
      </c>
      <c r="H306" s="316">
        <f t="shared" si="9"/>
        <v>38.171999999999997</v>
      </c>
      <c r="J306" s="330">
        <v>497.47</v>
      </c>
      <c r="K306" s="330">
        <v>119.39279999999999</v>
      </c>
    </row>
    <row r="307" spans="1:11" ht="24">
      <c r="B307" s="310" t="s">
        <v>51</v>
      </c>
      <c r="C307" s="317">
        <v>7762</v>
      </c>
      <c r="D307" s="312" t="s">
        <v>1473</v>
      </c>
      <c r="E307" s="313" t="s">
        <v>421</v>
      </c>
      <c r="F307" s="314">
        <v>1</v>
      </c>
      <c r="G307" s="315">
        <f>VLOOKUP(C307,'SINAPI-2021-07-ND-INS'!$A$3:$D$5189,4,FALSE)</f>
        <v>114.96</v>
      </c>
      <c r="H307" s="316">
        <f t="shared" si="9"/>
        <v>114.96</v>
      </c>
      <c r="J307" s="330">
        <v>159.34</v>
      </c>
      <c r="K307" s="330">
        <v>159.34</v>
      </c>
    </row>
    <row r="308" spans="1:11" ht="24">
      <c r="B308" s="310" t="s">
        <v>51</v>
      </c>
      <c r="C308" s="318">
        <v>89272</v>
      </c>
      <c r="D308" s="344" t="s">
        <v>1468</v>
      </c>
      <c r="E308" s="341" t="s">
        <v>1322</v>
      </c>
      <c r="F308" s="314">
        <v>2.7E-2</v>
      </c>
      <c r="G308" s="315">
        <f>VLOOKUP(C308,'SINAPI 2021-07-ND'!$D$3:$H$6857,5,FALSE)</f>
        <v>159.05000000000001</v>
      </c>
      <c r="H308" s="316">
        <f t="shared" si="9"/>
        <v>4.2943499999999997</v>
      </c>
      <c r="J308" s="330">
        <v>126.58</v>
      </c>
      <c r="K308" s="330">
        <v>3.4176600000000001</v>
      </c>
    </row>
    <row r="309" spans="1:11" ht="24">
      <c r="B309" s="310" t="s">
        <v>51</v>
      </c>
      <c r="C309" s="317">
        <v>100486</v>
      </c>
      <c r="D309" s="312" t="s">
        <v>1460</v>
      </c>
      <c r="E309" s="313" t="s">
        <v>1346</v>
      </c>
      <c r="F309" s="314">
        <v>9.4999999999999998E-3</v>
      </c>
      <c r="G309" s="315">
        <f>VLOOKUP(C309,'SINAPI 2021-07-ND'!$D$3:$H$6857,5,FALSE)</f>
        <v>576.70000000000005</v>
      </c>
      <c r="H309" s="316">
        <f t="shared" si="9"/>
        <v>5.47865</v>
      </c>
      <c r="J309" s="330">
        <v>563.73</v>
      </c>
      <c r="K309" s="330">
        <v>5.3554349999999999</v>
      </c>
    </row>
    <row r="310" spans="1:11" ht="24">
      <c r="B310" s="310" t="s">
        <v>51</v>
      </c>
      <c r="C310" s="318">
        <v>97086</v>
      </c>
      <c r="D310" s="312" t="s">
        <v>1461</v>
      </c>
      <c r="E310" s="313" t="s">
        <v>1344</v>
      </c>
      <c r="F310" s="314">
        <v>0.68</v>
      </c>
      <c r="G310" s="315">
        <f>VLOOKUP(C310,'SINAPI 2021-07-ND'!$D$3:$H$6857,5,FALSE)</f>
        <v>91.4</v>
      </c>
      <c r="H310" s="316">
        <f t="shared" si="9"/>
        <v>62.152000000000001</v>
      </c>
      <c r="J310" s="330">
        <v>123.4</v>
      </c>
      <c r="K310" s="330">
        <v>83.912000000000006</v>
      </c>
    </row>
    <row r="311" spans="1:11">
      <c r="B311" s="310" t="s">
        <v>51</v>
      </c>
      <c r="C311" s="318">
        <v>88246</v>
      </c>
      <c r="D311" s="312" t="s">
        <v>1470</v>
      </c>
      <c r="E311" s="313" t="s">
        <v>1357</v>
      </c>
      <c r="F311" s="314">
        <v>0.95</v>
      </c>
      <c r="G311" s="315">
        <f>VLOOKUP(C311,'SINAPI 2021-07-ND'!$D$3:$H$6857,5,FALSE)</f>
        <v>16.29</v>
      </c>
      <c r="H311" s="316">
        <f t="shared" si="9"/>
        <v>15.4755</v>
      </c>
      <c r="J311" s="330">
        <v>39.92</v>
      </c>
      <c r="K311" s="330">
        <v>37.923999999999999</v>
      </c>
    </row>
    <row r="312" spans="1:11">
      <c r="B312" s="310" t="s">
        <v>51</v>
      </c>
      <c r="C312" s="318">
        <v>88316</v>
      </c>
      <c r="D312" s="312" t="s">
        <v>1363</v>
      </c>
      <c r="E312" s="313" t="s">
        <v>1357</v>
      </c>
      <c r="F312" s="314">
        <v>1</v>
      </c>
      <c r="G312" s="315">
        <f>VLOOKUP(C312,'SINAPI 2021-07-ND'!$D$3:$H$6857,5,FALSE)</f>
        <v>14.84</v>
      </c>
      <c r="H312" s="316">
        <f t="shared" si="9"/>
        <v>14.84</v>
      </c>
      <c r="J312" s="330">
        <v>17.37</v>
      </c>
      <c r="K312" s="330">
        <v>17.37</v>
      </c>
    </row>
    <row r="313" spans="1:11">
      <c r="A313" s="135">
        <v>49</v>
      </c>
      <c r="B313" s="319" t="s">
        <v>1349</v>
      </c>
      <c r="C313" s="320"/>
      <c r="D313" s="321"/>
      <c r="E313" s="320"/>
      <c r="F313" s="322"/>
      <c r="G313" s="323"/>
      <c r="H313" s="323">
        <f>SUM(H302:H312)</f>
        <v>359.26010000000002</v>
      </c>
      <c r="J313" s="331"/>
      <c r="K313" s="332">
        <v>534.52769499999999</v>
      </c>
    </row>
    <row r="314" spans="1:11" ht="25.5">
      <c r="B314" s="304" t="s">
        <v>266</v>
      </c>
      <c r="C314" s="305"/>
      <c r="D314" s="306" t="s">
        <v>1474</v>
      </c>
      <c r="E314" s="305"/>
      <c r="F314" s="324"/>
      <c r="G314" s="309"/>
      <c r="H314" s="309"/>
      <c r="J314" s="327"/>
      <c r="K314" s="327"/>
    </row>
    <row r="315" spans="1:11" ht="60">
      <c r="B315" s="310" t="s">
        <v>51</v>
      </c>
      <c r="C315" s="318">
        <v>90105</v>
      </c>
      <c r="D315" s="312" t="s">
        <v>1475</v>
      </c>
      <c r="E315" s="313" t="s">
        <v>1346</v>
      </c>
      <c r="F315" s="314">
        <v>2.64</v>
      </c>
      <c r="G315" s="315">
        <f>VLOOKUP(C315,'SINAPI 2021-07-ND'!$D$3:$H$6857,5,FALSE)</f>
        <v>5.95</v>
      </c>
      <c r="H315" s="316">
        <f t="shared" ref="H315:H325" si="10">F315*G315</f>
        <v>15.708</v>
      </c>
      <c r="J315" s="330">
        <v>7.15</v>
      </c>
      <c r="K315" s="330">
        <v>18.876000000000001</v>
      </c>
    </row>
    <row r="316" spans="1:11">
      <c r="B316" s="310" t="s">
        <v>51</v>
      </c>
      <c r="C316" s="318">
        <v>96995</v>
      </c>
      <c r="D316" s="312" t="s">
        <v>1396</v>
      </c>
      <c r="E316" s="313" t="s">
        <v>1346</v>
      </c>
      <c r="F316" s="314">
        <v>1.46</v>
      </c>
      <c r="G316" s="315">
        <f>VLOOKUP(C316,'SINAPI 2021-07-ND'!$D$3:$H$6857,5,FALSE)</f>
        <v>35.590000000000003</v>
      </c>
      <c r="H316" s="316">
        <f t="shared" si="10"/>
        <v>51.961399999999998</v>
      </c>
      <c r="J316" s="330">
        <v>41.66</v>
      </c>
      <c r="K316" s="330">
        <v>60.823599999999999</v>
      </c>
    </row>
    <row r="317" spans="1:11" ht="24">
      <c r="B317" s="310" t="s">
        <v>51</v>
      </c>
      <c r="C317" s="317">
        <v>100973</v>
      </c>
      <c r="D317" s="312" t="s">
        <v>1457</v>
      </c>
      <c r="E317" s="313" t="s">
        <v>1346</v>
      </c>
      <c r="F317" s="314">
        <v>1.48</v>
      </c>
      <c r="G317" s="315">
        <f>VLOOKUP(C317,'SINAPI 2021-07-ND'!$D$3:$H$6857,5,FALSE)</f>
        <v>6.17</v>
      </c>
      <c r="H317" s="316">
        <f t="shared" si="10"/>
        <v>9.1316000000000006</v>
      </c>
      <c r="J317" s="330">
        <v>0.84</v>
      </c>
      <c r="K317" s="330">
        <v>1.2432000000000001</v>
      </c>
    </row>
    <row r="318" spans="1:11" ht="24">
      <c r="B318" s="310" t="s">
        <v>51</v>
      </c>
      <c r="C318" s="318">
        <v>97914</v>
      </c>
      <c r="D318" s="312" t="s">
        <v>1353</v>
      </c>
      <c r="E318" s="313" t="s">
        <v>1348</v>
      </c>
      <c r="F318" s="314">
        <v>37</v>
      </c>
      <c r="G318" s="315">
        <f>VLOOKUP(C318,'SINAPI 2021-07-ND'!$D$3:$H$6857,5,FALSE)</f>
        <v>2.06</v>
      </c>
      <c r="H318" s="316">
        <f t="shared" si="10"/>
        <v>76.22</v>
      </c>
      <c r="J318" s="330">
        <v>2.02</v>
      </c>
      <c r="K318" s="330">
        <v>74.739999999999995</v>
      </c>
    </row>
    <row r="319" spans="1:11" ht="24">
      <c r="B319" s="310" t="s">
        <v>51</v>
      </c>
      <c r="C319" s="343">
        <v>96616</v>
      </c>
      <c r="D319" s="312" t="s">
        <v>1458</v>
      </c>
      <c r="E319" s="313" t="s">
        <v>1346</v>
      </c>
      <c r="F319" s="314">
        <v>0.39</v>
      </c>
      <c r="G319" s="315">
        <f>VLOOKUP(C319,'SINAPI 2021-07-ND'!$D$3:$H$6857,5,FALSE)</f>
        <v>478.06</v>
      </c>
      <c r="H319" s="316">
        <f t="shared" si="10"/>
        <v>186.4434</v>
      </c>
      <c r="J319" s="330">
        <v>497.47</v>
      </c>
      <c r="K319" s="330">
        <v>194.01329999999999</v>
      </c>
    </row>
    <row r="320" spans="1:11" ht="24">
      <c r="B320" s="310" t="s">
        <v>51</v>
      </c>
      <c r="C320" s="318">
        <v>89272</v>
      </c>
      <c r="D320" s="312" t="s">
        <v>1468</v>
      </c>
      <c r="E320" s="313" t="s">
        <v>1322</v>
      </c>
      <c r="F320" s="314">
        <v>4.7E-2</v>
      </c>
      <c r="G320" s="315">
        <f>VLOOKUP(C320,'SINAPI 2021-07-ND'!$D$3:$H$6857,5,FALSE)</f>
        <v>159.05000000000001</v>
      </c>
      <c r="H320" s="316">
        <f t="shared" si="10"/>
        <v>7.4753499999999997</v>
      </c>
      <c r="J320" s="330">
        <v>126.58</v>
      </c>
      <c r="K320" s="330">
        <v>5.9492599999999998</v>
      </c>
    </row>
    <row r="321" spans="1:11" ht="24">
      <c r="B321" s="310" t="s">
        <v>51</v>
      </c>
      <c r="C321" s="317">
        <v>7750</v>
      </c>
      <c r="D321" s="312" t="s">
        <v>1476</v>
      </c>
      <c r="E321" s="313" t="s">
        <v>421</v>
      </c>
      <c r="F321" s="314">
        <v>1</v>
      </c>
      <c r="G321" s="315">
        <f>VLOOKUP(C321,'SINAPI-2021-07-ND-INS'!$A$3:$D$5189,4,FALSE)</f>
        <v>220.46</v>
      </c>
      <c r="H321" s="316">
        <f t="shared" si="10"/>
        <v>220.46</v>
      </c>
      <c r="J321" s="330">
        <v>305.56</v>
      </c>
      <c r="K321" s="330">
        <v>305.56</v>
      </c>
    </row>
    <row r="322" spans="1:11" ht="24">
      <c r="B322" s="310" t="s">
        <v>51</v>
      </c>
      <c r="C322" s="317">
        <v>100486</v>
      </c>
      <c r="D322" s="312" t="s">
        <v>1460</v>
      </c>
      <c r="E322" s="313" t="s">
        <v>1346</v>
      </c>
      <c r="F322" s="314">
        <v>0.01</v>
      </c>
      <c r="G322" s="315">
        <f>VLOOKUP(C322,'SINAPI 2021-07-ND'!$D$3:$H$6857,5,FALSE)</f>
        <v>576.70000000000005</v>
      </c>
      <c r="H322" s="316">
        <f t="shared" si="10"/>
        <v>5.7670000000000003</v>
      </c>
      <c r="J322" s="330">
        <v>563.73</v>
      </c>
      <c r="K322" s="330">
        <v>5.6372999999999998</v>
      </c>
    </row>
    <row r="323" spans="1:11" ht="24">
      <c r="B323" s="310" t="s">
        <v>51</v>
      </c>
      <c r="C323" s="318">
        <v>97086</v>
      </c>
      <c r="D323" s="312" t="s">
        <v>1461</v>
      </c>
      <c r="E323" s="313" t="s">
        <v>1344</v>
      </c>
      <c r="F323" s="314">
        <v>0.9</v>
      </c>
      <c r="G323" s="315">
        <f>VLOOKUP(C323,'SINAPI 2021-07-ND'!$D$3:$H$6857,5,FALSE)</f>
        <v>91.4</v>
      </c>
      <c r="H323" s="316">
        <f t="shared" si="10"/>
        <v>82.26</v>
      </c>
      <c r="J323" s="330">
        <v>123.4</v>
      </c>
      <c r="K323" s="330">
        <v>111.06</v>
      </c>
    </row>
    <row r="324" spans="1:11">
      <c r="B324" s="310" t="s">
        <v>51</v>
      </c>
      <c r="C324" s="318">
        <v>88246</v>
      </c>
      <c r="D324" s="312" t="s">
        <v>1462</v>
      </c>
      <c r="E324" s="313" t="s">
        <v>1357</v>
      </c>
      <c r="F324" s="314">
        <v>1</v>
      </c>
      <c r="G324" s="315">
        <f>VLOOKUP(C324,'SINAPI 2021-07-ND'!$D$3:$H$6857,5,FALSE)</f>
        <v>16.29</v>
      </c>
      <c r="H324" s="316">
        <f t="shared" si="10"/>
        <v>16.29</v>
      </c>
      <c r="J324" s="330">
        <v>39.92</v>
      </c>
      <c r="K324" s="330">
        <v>39.92</v>
      </c>
    </row>
    <row r="325" spans="1:11">
      <c r="B325" s="310" t="s">
        <v>51</v>
      </c>
      <c r="C325" s="318">
        <v>88316</v>
      </c>
      <c r="D325" s="312" t="s">
        <v>1363</v>
      </c>
      <c r="E325" s="313" t="s">
        <v>1357</v>
      </c>
      <c r="F325" s="314">
        <v>1.08</v>
      </c>
      <c r="G325" s="315">
        <f>VLOOKUP(C325,'SINAPI 2021-07-ND'!$D$3:$H$6857,5,FALSE)</f>
        <v>14.84</v>
      </c>
      <c r="H325" s="316">
        <f t="shared" si="10"/>
        <v>16.027200000000001</v>
      </c>
      <c r="J325" s="330">
        <v>17.37</v>
      </c>
      <c r="K325" s="330">
        <v>18.759599999999999</v>
      </c>
    </row>
    <row r="326" spans="1:11">
      <c r="A326" s="135">
        <v>50</v>
      </c>
      <c r="B326" s="319" t="s">
        <v>1349</v>
      </c>
      <c r="C326" s="320"/>
      <c r="D326" s="321"/>
      <c r="E326" s="320"/>
      <c r="F326" s="322"/>
      <c r="G326" s="323"/>
      <c r="H326" s="323">
        <f>SUM(H315:H325)</f>
        <v>687.74395000000004</v>
      </c>
      <c r="J326" s="331"/>
      <c r="K326" s="332">
        <v>836.58226000000002</v>
      </c>
    </row>
    <row r="327" spans="1:11" ht="25.5">
      <c r="B327" s="304" t="s">
        <v>269</v>
      </c>
      <c r="C327" s="305"/>
      <c r="D327" s="306" t="s">
        <v>1477</v>
      </c>
      <c r="E327" s="305"/>
      <c r="F327" s="324"/>
      <c r="G327" s="309"/>
      <c r="H327" s="309"/>
      <c r="J327" s="327"/>
      <c r="K327" s="327"/>
    </row>
    <row r="328" spans="1:11" ht="72">
      <c r="B328" s="310" t="s">
        <v>51</v>
      </c>
      <c r="C328" s="318">
        <v>90101</v>
      </c>
      <c r="D328" s="312" t="s">
        <v>1478</v>
      </c>
      <c r="E328" s="313" t="s">
        <v>1346</v>
      </c>
      <c r="F328" s="314">
        <v>3.51</v>
      </c>
      <c r="G328" s="315">
        <f>VLOOKUP(C328,'SINAPI 2021-07-ND'!$D$3:$H$6857,5,FALSE)</f>
        <v>9.07</v>
      </c>
      <c r="H328" s="316">
        <f t="shared" ref="H328:H339" si="11">F328*G328</f>
        <v>31.835699999999999</v>
      </c>
      <c r="J328" s="330">
        <v>10.89</v>
      </c>
      <c r="K328" s="330">
        <v>38.2239</v>
      </c>
    </row>
    <row r="329" spans="1:11">
      <c r="B329" s="310" t="s">
        <v>51</v>
      </c>
      <c r="C329" s="318">
        <v>96995</v>
      </c>
      <c r="D329" s="312" t="s">
        <v>1396</v>
      </c>
      <c r="E329" s="313" t="s">
        <v>1346</v>
      </c>
      <c r="F329" s="314">
        <v>1.77</v>
      </c>
      <c r="G329" s="315">
        <f>VLOOKUP(C329,'SINAPI 2021-07-ND'!$D$3:$H$6857,5,FALSE)</f>
        <v>35.590000000000003</v>
      </c>
      <c r="H329" s="316">
        <f t="shared" si="11"/>
        <v>62.994300000000003</v>
      </c>
      <c r="J329" s="330">
        <v>41.66</v>
      </c>
      <c r="K329" s="330">
        <v>73.738200000000006</v>
      </c>
    </row>
    <row r="330" spans="1:11" ht="24">
      <c r="B330" s="310" t="s">
        <v>51</v>
      </c>
      <c r="C330" s="317">
        <v>100973</v>
      </c>
      <c r="D330" s="312" t="s">
        <v>1457</v>
      </c>
      <c r="E330" s="313" t="s">
        <v>1346</v>
      </c>
      <c r="F330" s="314">
        <v>2.17</v>
      </c>
      <c r="G330" s="315">
        <f>VLOOKUP(C330,'SINAPI 2021-07-ND'!$D$3:$H$6857,5,FALSE)</f>
        <v>6.17</v>
      </c>
      <c r="H330" s="316">
        <f t="shared" si="11"/>
        <v>13.3889</v>
      </c>
      <c r="J330" s="330">
        <v>0.84</v>
      </c>
      <c r="K330" s="330">
        <v>1.8228</v>
      </c>
    </row>
    <row r="331" spans="1:11" ht="24">
      <c r="B331" s="310" t="s">
        <v>51</v>
      </c>
      <c r="C331" s="318">
        <v>97914</v>
      </c>
      <c r="D331" s="312" t="s">
        <v>1353</v>
      </c>
      <c r="E331" s="313" t="s">
        <v>1348</v>
      </c>
      <c r="F331" s="314">
        <v>54.25</v>
      </c>
      <c r="G331" s="315">
        <f>VLOOKUP(C331,'SINAPI 2021-07-ND'!$D$3:$H$6857,5,FALSE)</f>
        <v>2.06</v>
      </c>
      <c r="H331" s="316">
        <f t="shared" si="11"/>
        <v>111.755</v>
      </c>
      <c r="J331" s="330">
        <v>2.02</v>
      </c>
      <c r="K331" s="330">
        <v>109.58499999999999</v>
      </c>
    </row>
    <row r="332" spans="1:11" ht="24">
      <c r="B332" s="310" t="s">
        <v>51</v>
      </c>
      <c r="C332" s="343">
        <v>96616</v>
      </c>
      <c r="D332" s="312" t="s">
        <v>1458</v>
      </c>
      <c r="E332" s="313" t="s">
        <v>1346</v>
      </c>
      <c r="F332" s="314">
        <v>0.56999999999999995</v>
      </c>
      <c r="G332" s="315">
        <f>VLOOKUP(C332,'SINAPI 2021-07-ND'!$D$3:$H$6857,5,FALSE)</f>
        <v>478.06</v>
      </c>
      <c r="H332" s="316">
        <f t="shared" si="11"/>
        <v>272.49419999999998</v>
      </c>
      <c r="J332" s="330">
        <v>497.47</v>
      </c>
      <c r="K332" s="330">
        <v>283.55790000000002</v>
      </c>
    </row>
    <row r="333" spans="1:11" ht="24">
      <c r="B333" s="310" t="s">
        <v>51</v>
      </c>
      <c r="C333" s="317">
        <v>7765</v>
      </c>
      <c r="D333" s="312" t="s">
        <v>1479</v>
      </c>
      <c r="E333" s="313" t="s">
        <v>421</v>
      </c>
      <c r="F333" s="314">
        <v>1</v>
      </c>
      <c r="G333" s="315">
        <f>VLOOKUP(C333,'SINAPI-2021-07-ND-INS'!$A$3:$D$5189,4,FALSE)</f>
        <v>283.92</v>
      </c>
      <c r="H333" s="316">
        <f t="shared" si="11"/>
        <v>283.92</v>
      </c>
      <c r="J333" s="330">
        <v>393.53</v>
      </c>
      <c r="K333" s="330">
        <v>393.53</v>
      </c>
    </row>
    <row r="334" spans="1:11" ht="24">
      <c r="B334" s="310" t="s">
        <v>51</v>
      </c>
      <c r="C334" s="318">
        <v>89272</v>
      </c>
      <c r="D334" s="344" t="s">
        <v>1468</v>
      </c>
      <c r="E334" s="341" t="s">
        <v>1322</v>
      </c>
      <c r="F334" s="314">
        <v>0.10199999999999999</v>
      </c>
      <c r="G334" s="315">
        <f>VLOOKUP(C334,'SINAPI 2021-07-ND'!$D$3:$H$6857,5,FALSE)</f>
        <v>159.05000000000001</v>
      </c>
      <c r="H334" s="316">
        <f t="shared" si="11"/>
        <v>16.223099999999999</v>
      </c>
      <c r="J334" s="330">
        <v>126.58</v>
      </c>
      <c r="K334" s="330">
        <v>12.911160000000001</v>
      </c>
    </row>
    <row r="335" spans="1:11" ht="24">
      <c r="B335" s="310" t="s">
        <v>51</v>
      </c>
      <c r="C335" s="343">
        <v>96616</v>
      </c>
      <c r="D335" s="312" t="s">
        <v>1458</v>
      </c>
      <c r="E335" s="313" t="s">
        <v>1346</v>
      </c>
      <c r="F335" s="314">
        <v>1.4999999999999999E-2</v>
      </c>
      <c r="G335" s="315">
        <f>VLOOKUP(C335,'SINAPI 2021-07-ND'!$D$3:$H$6857,5,FALSE)</f>
        <v>478.06</v>
      </c>
      <c r="H335" s="316">
        <f t="shared" si="11"/>
        <v>7.1708999999999996</v>
      </c>
      <c r="J335" s="330">
        <v>497.47</v>
      </c>
      <c r="K335" s="330">
        <v>7.4620499999999996</v>
      </c>
    </row>
    <row r="336" spans="1:11" ht="24">
      <c r="B336" s="310" t="s">
        <v>51</v>
      </c>
      <c r="C336" s="317">
        <v>100486</v>
      </c>
      <c r="D336" s="312" t="s">
        <v>1466</v>
      </c>
      <c r="E336" s="313" t="s">
        <v>1346</v>
      </c>
      <c r="F336" s="314">
        <v>1.4999999999999999E-2</v>
      </c>
      <c r="G336" s="315">
        <f>VLOOKUP(C336,'SINAPI 2021-07-ND'!$D$3:$H$6857,5,FALSE)</f>
        <v>576.70000000000005</v>
      </c>
      <c r="H336" s="316">
        <f t="shared" si="11"/>
        <v>8.6504999999999992</v>
      </c>
      <c r="J336" s="330">
        <v>563.73</v>
      </c>
      <c r="K336" s="330">
        <v>8.4559499999999996</v>
      </c>
    </row>
    <row r="337" spans="1:11" ht="24">
      <c r="B337" s="310" t="s">
        <v>51</v>
      </c>
      <c r="C337" s="318">
        <v>97086</v>
      </c>
      <c r="D337" s="312" t="s">
        <v>1461</v>
      </c>
      <c r="E337" s="313" t="s">
        <v>1344</v>
      </c>
      <c r="F337" s="314">
        <v>1.1100000000000001</v>
      </c>
      <c r="G337" s="315">
        <f>VLOOKUP(C337,'SINAPI 2021-07-ND'!$D$3:$H$6857,5,FALSE)</f>
        <v>91.4</v>
      </c>
      <c r="H337" s="316">
        <f t="shared" si="11"/>
        <v>101.45399999999999</v>
      </c>
      <c r="J337" s="330">
        <v>123.4</v>
      </c>
      <c r="K337" s="330">
        <v>136.97399999999999</v>
      </c>
    </row>
    <row r="338" spans="1:11">
      <c r="B338" s="310" t="s">
        <v>51</v>
      </c>
      <c r="C338" s="318">
        <v>88246</v>
      </c>
      <c r="D338" s="312" t="s">
        <v>1470</v>
      </c>
      <c r="E338" s="313" t="s">
        <v>1357</v>
      </c>
      <c r="F338" s="314">
        <v>1.4</v>
      </c>
      <c r="G338" s="315">
        <f>VLOOKUP(C338,'SINAPI 2021-07-ND'!$D$3:$H$6857,5,FALSE)</f>
        <v>16.29</v>
      </c>
      <c r="H338" s="316">
        <f t="shared" si="11"/>
        <v>22.806000000000001</v>
      </c>
      <c r="J338" s="330">
        <v>39.92</v>
      </c>
      <c r="K338" s="330">
        <v>55.887999999999998</v>
      </c>
    </row>
    <row r="339" spans="1:11">
      <c r="B339" s="310" t="s">
        <v>51</v>
      </c>
      <c r="C339" s="318">
        <v>88316</v>
      </c>
      <c r="D339" s="312" t="s">
        <v>1363</v>
      </c>
      <c r="E339" s="313" t="s">
        <v>1357</v>
      </c>
      <c r="F339" s="314">
        <v>1.55</v>
      </c>
      <c r="G339" s="315">
        <f>VLOOKUP(C339,'SINAPI 2021-07-ND'!$D$3:$H$6857,5,FALSE)</f>
        <v>14.84</v>
      </c>
      <c r="H339" s="316">
        <f t="shared" si="11"/>
        <v>23.001999999999999</v>
      </c>
      <c r="J339" s="330">
        <v>17.37</v>
      </c>
      <c r="K339" s="330">
        <v>26.923500000000001</v>
      </c>
    </row>
    <row r="340" spans="1:11">
      <c r="A340" s="135">
        <v>51</v>
      </c>
      <c r="B340" s="319" t="s">
        <v>1349</v>
      </c>
      <c r="C340" s="320"/>
      <c r="D340" s="321"/>
      <c r="E340" s="320"/>
      <c r="F340" s="322"/>
      <c r="G340" s="323"/>
      <c r="H340" s="323">
        <f>SUM(H328:H339)</f>
        <v>955.69460000000004</v>
      </c>
      <c r="J340" s="331"/>
      <c r="K340" s="346">
        <v>1149.0724600000001</v>
      </c>
    </row>
    <row r="341" spans="1:11" ht="25.5">
      <c r="B341" s="304" t="s">
        <v>272</v>
      </c>
      <c r="C341" s="305"/>
      <c r="D341" s="306" t="s">
        <v>1480</v>
      </c>
      <c r="E341" s="305"/>
      <c r="F341" s="324"/>
      <c r="G341" s="309"/>
      <c r="H341" s="309"/>
      <c r="J341" s="327"/>
      <c r="K341" s="327"/>
    </row>
    <row r="342" spans="1:11" ht="60">
      <c r="B342" s="310" t="s">
        <v>51</v>
      </c>
      <c r="C342" s="318">
        <v>90101</v>
      </c>
      <c r="D342" s="312" t="s">
        <v>1481</v>
      </c>
      <c r="E342" s="313" t="s">
        <v>1346</v>
      </c>
      <c r="F342" s="314">
        <v>4.58</v>
      </c>
      <c r="G342" s="315">
        <f>VLOOKUP(C342,'SINAPI 2021-07-ND'!$D$3:$H$6857,5,FALSE)</f>
        <v>9.07</v>
      </c>
      <c r="H342" s="316">
        <f t="shared" ref="H342:H352" si="12">F342*G342</f>
        <v>41.540599999999998</v>
      </c>
      <c r="J342" s="330">
        <v>10.89</v>
      </c>
      <c r="K342" s="330">
        <v>49.876199999999997</v>
      </c>
    </row>
    <row r="343" spans="1:11">
      <c r="B343" s="310" t="s">
        <v>51</v>
      </c>
      <c r="C343" s="318">
        <v>96995</v>
      </c>
      <c r="D343" s="312" t="s">
        <v>1396</v>
      </c>
      <c r="E343" s="313" t="s">
        <v>1346</v>
      </c>
      <c r="F343" s="314">
        <v>2.11</v>
      </c>
      <c r="G343" s="315">
        <f>VLOOKUP(C343,'SINAPI 2021-07-ND'!$D$3:$H$6857,5,FALSE)</f>
        <v>35.590000000000003</v>
      </c>
      <c r="H343" s="316">
        <f t="shared" si="12"/>
        <v>75.094899999999996</v>
      </c>
      <c r="J343" s="330">
        <v>41.66</v>
      </c>
      <c r="K343" s="330">
        <v>87.902600000000007</v>
      </c>
    </row>
    <row r="344" spans="1:11" ht="24">
      <c r="B344" s="310" t="s">
        <v>51</v>
      </c>
      <c r="C344" s="317">
        <v>100973</v>
      </c>
      <c r="D344" s="312" t="s">
        <v>1457</v>
      </c>
      <c r="E344" s="313" t="s">
        <v>1346</v>
      </c>
      <c r="F344" s="314">
        <v>3.09</v>
      </c>
      <c r="G344" s="315">
        <f>VLOOKUP(C344,'SINAPI 2021-07-ND'!$D$3:$H$6857,5,FALSE)</f>
        <v>6.17</v>
      </c>
      <c r="H344" s="316">
        <f t="shared" si="12"/>
        <v>19.065300000000001</v>
      </c>
      <c r="J344" s="330">
        <v>0.84</v>
      </c>
      <c r="K344" s="330">
        <v>2.5956000000000001</v>
      </c>
    </row>
    <row r="345" spans="1:11" ht="36">
      <c r="B345" s="310" t="s">
        <v>51</v>
      </c>
      <c r="C345" s="318">
        <v>97914</v>
      </c>
      <c r="D345" s="312" t="s">
        <v>1381</v>
      </c>
      <c r="E345" s="313" t="s">
        <v>1348</v>
      </c>
      <c r="F345" s="314">
        <v>77.25</v>
      </c>
      <c r="G345" s="315">
        <f>VLOOKUP(C345,'SINAPI 2021-07-ND'!$D$3:$H$6857,5,FALSE)</f>
        <v>2.06</v>
      </c>
      <c r="H345" s="316">
        <f t="shared" si="12"/>
        <v>159.13499999999999</v>
      </c>
      <c r="J345" s="330">
        <v>2.02</v>
      </c>
      <c r="K345" s="330">
        <v>156.04499999999999</v>
      </c>
    </row>
    <row r="346" spans="1:11" ht="24">
      <c r="B346" s="310" t="s">
        <v>51</v>
      </c>
      <c r="C346" s="343">
        <v>96616</v>
      </c>
      <c r="D346" s="312" t="s">
        <v>1458</v>
      </c>
      <c r="E346" s="313" t="s">
        <v>1346</v>
      </c>
      <c r="F346" s="314">
        <v>0.8</v>
      </c>
      <c r="G346" s="315">
        <f>VLOOKUP(C346,'SINAPI 2021-07-ND'!$D$3:$H$6857,5,FALSE)</f>
        <v>478.06</v>
      </c>
      <c r="H346" s="316">
        <f t="shared" si="12"/>
        <v>382.44799999999998</v>
      </c>
      <c r="J346" s="330">
        <v>497.47</v>
      </c>
      <c r="K346" s="330">
        <v>397.976</v>
      </c>
    </row>
    <row r="347" spans="1:11" ht="24">
      <c r="B347" s="310" t="s">
        <v>51</v>
      </c>
      <c r="C347" s="317">
        <v>7766</v>
      </c>
      <c r="D347" s="312" t="s">
        <v>1482</v>
      </c>
      <c r="E347" s="313" t="s">
        <v>421</v>
      </c>
      <c r="F347" s="314">
        <v>1</v>
      </c>
      <c r="G347" s="315">
        <f>VLOOKUP(C347,'SINAPI-2021-07-ND-INS'!$A$3:$D$5189,4,FALSE)</f>
        <v>416.42</v>
      </c>
      <c r="H347" s="316">
        <f t="shared" si="12"/>
        <v>416.42</v>
      </c>
      <c r="J347" s="330">
        <v>577.17999999999995</v>
      </c>
      <c r="K347" s="330">
        <v>577.17999999999995</v>
      </c>
    </row>
    <row r="348" spans="1:11" ht="24">
      <c r="B348" s="310" t="s">
        <v>51</v>
      </c>
      <c r="C348" s="318">
        <v>89272</v>
      </c>
      <c r="D348" s="344" t="s">
        <v>1468</v>
      </c>
      <c r="E348" s="341" t="s">
        <v>1322</v>
      </c>
      <c r="F348" s="314">
        <v>0.153</v>
      </c>
      <c r="G348" s="315">
        <f>VLOOKUP(C348,'SINAPI 2021-07-ND'!$D$3:$H$6857,5,FALSE)</f>
        <v>159.05000000000001</v>
      </c>
      <c r="H348" s="316">
        <f t="shared" si="12"/>
        <v>24.33465</v>
      </c>
      <c r="J348" s="330">
        <v>126.58</v>
      </c>
      <c r="K348" s="330">
        <v>19.36674</v>
      </c>
    </row>
    <row r="349" spans="1:11" ht="24">
      <c r="B349" s="310" t="s">
        <v>51</v>
      </c>
      <c r="C349" s="317">
        <v>100486</v>
      </c>
      <c r="D349" s="312" t="s">
        <v>1466</v>
      </c>
      <c r="E349" s="313" t="s">
        <v>1346</v>
      </c>
      <c r="F349" s="314">
        <v>0.02</v>
      </c>
      <c r="G349" s="315">
        <f>VLOOKUP(C349,'SINAPI 2021-07-ND'!$D$3:$H$6857,5,FALSE)</f>
        <v>576.70000000000005</v>
      </c>
      <c r="H349" s="316">
        <f t="shared" si="12"/>
        <v>11.534000000000001</v>
      </c>
      <c r="J349" s="330">
        <v>563.73</v>
      </c>
      <c r="K349" s="330">
        <v>11.2746</v>
      </c>
    </row>
    <row r="350" spans="1:11" ht="24">
      <c r="B350" s="310" t="s">
        <v>51</v>
      </c>
      <c r="C350" s="318">
        <v>97086</v>
      </c>
      <c r="D350" s="312" t="s">
        <v>1461</v>
      </c>
      <c r="E350" s="313" t="s">
        <v>1344</v>
      </c>
      <c r="F350" s="314">
        <v>1.33</v>
      </c>
      <c r="G350" s="315">
        <f>VLOOKUP(C350,'SINAPI 2021-07-ND'!$D$3:$H$6857,5,FALSE)</f>
        <v>91.4</v>
      </c>
      <c r="H350" s="316">
        <f t="shared" si="12"/>
        <v>121.562</v>
      </c>
      <c r="J350" s="330">
        <v>123.4</v>
      </c>
      <c r="K350" s="330">
        <v>164.12200000000001</v>
      </c>
    </row>
    <row r="351" spans="1:11">
      <c r="B351" s="310" t="s">
        <v>51</v>
      </c>
      <c r="C351" s="318">
        <v>88246</v>
      </c>
      <c r="D351" s="312" t="s">
        <v>1470</v>
      </c>
      <c r="E351" s="313" t="s">
        <v>1357</v>
      </c>
      <c r="F351" s="314">
        <v>2</v>
      </c>
      <c r="G351" s="315">
        <f>VLOOKUP(C351,'SINAPI 2021-07-ND'!$D$3:$H$6857,5,FALSE)</f>
        <v>16.29</v>
      </c>
      <c r="H351" s="316">
        <f t="shared" si="12"/>
        <v>32.58</v>
      </c>
      <c r="J351" s="330">
        <v>39.92</v>
      </c>
      <c r="K351" s="330">
        <v>79.84</v>
      </c>
    </row>
    <row r="352" spans="1:11">
      <c r="B352" s="310" t="s">
        <v>51</v>
      </c>
      <c r="C352" s="318">
        <v>88316</v>
      </c>
      <c r="D352" s="312" t="s">
        <v>1363</v>
      </c>
      <c r="E352" s="313" t="s">
        <v>1357</v>
      </c>
      <c r="F352" s="314">
        <v>2.25</v>
      </c>
      <c r="G352" s="315">
        <f>VLOOKUP(C352,'SINAPI 2021-07-ND'!$D$3:$H$6857,5,FALSE)</f>
        <v>14.84</v>
      </c>
      <c r="H352" s="316">
        <f t="shared" si="12"/>
        <v>33.39</v>
      </c>
      <c r="J352" s="330">
        <v>17.37</v>
      </c>
      <c r="K352" s="330">
        <v>39.082500000000003</v>
      </c>
    </row>
    <row r="353" spans="1:11">
      <c r="A353" s="135">
        <v>52</v>
      </c>
      <c r="B353" s="319" t="s">
        <v>1349</v>
      </c>
      <c r="C353" s="320"/>
      <c r="D353" s="321"/>
      <c r="E353" s="320"/>
      <c r="F353" s="322"/>
      <c r="G353" s="323"/>
      <c r="H353" s="323">
        <f>SUM(H342:H352)</f>
        <v>1317.10445</v>
      </c>
      <c r="J353" s="331"/>
      <c r="K353" s="346">
        <v>1585.26124</v>
      </c>
    </row>
    <row r="354" spans="1:11" ht="25.5">
      <c r="B354" s="304" t="s">
        <v>275</v>
      </c>
      <c r="C354" s="305"/>
      <c r="D354" s="306" t="s">
        <v>1483</v>
      </c>
      <c r="E354" s="305"/>
      <c r="F354" s="324"/>
      <c r="G354" s="309"/>
      <c r="H354" s="309"/>
      <c r="J354" s="327"/>
      <c r="K354" s="327"/>
    </row>
    <row r="355" spans="1:11">
      <c r="B355" s="310" t="s">
        <v>51</v>
      </c>
      <c r="C355" s="318">
        <v>96995</v>
      </c>
      <c r="D355" s="312" t="s">
        <v>1396</v>
      </c>
      <c r="E355" s="313" t="s">
        <v>1346</v>
      </c>
      <c r="F355" s="314">
        <v>0.35399999999999998</v>
      </c>
      <c r="G355" s="315">
        <f>VLOOKUP(C355,'SINAPI 2021-07-ND'!$D$3:$H$6857,5,FALSE)</f>
        <v>35.590000000000003</v>
      </c>
      <c r="H355" s="316">
        <f t="shared" ref="H355:H363" si="13">F355*G355</f>
        <v>12.59886</v>
      </c>
      <c r="J355" s="330">
        <v>41.66</v>
      </c>
      <c r="K355" s="330">
        <v>14.747640000000001</v>
      </c>
    </row>
    <row r="356" spans="1:11">
      <c r="B356" s="310" t="s">
        <v>83</v>
      </c>
      <c r="C356" s="317">
        <v>203</v>
      </c>
      <c r="D356" s="312" t="s">
        <v>1435</v>
      </c>
      <c r="E356" s="313" t="s">
        <v>1346</v>
      </c>
      <c r="F356" s="314">
        <v>0.35399999999999998</v>
      </c>
      <c r="G356" s="315">
        <v>80</v>
      </c>
      <c r="H356" s="316">
        <f t="shared" si="13"/>
        <v>28.32</v>
      </c>
      <c r="J356" s="330">
        <v>68.75</v>
      </c>
      <c r="K356" s="330">
        <v>24.337499999999999</v>
      </c>
    </row>
    <row r="357" spans="1:11" ht="60">
      <c r="B357" s="310" t="s">
        <v>51</v>
      </c>
      <c r="C357" s="318">
        <v>90107</v>
      </c>
      <c r="D357" s="312" t="s">
        <v>1472</v>
      </c>
      <c r="E357" s="313" t="s">
        <v>1346</v>
      </c>
      <c r="F357" s="314">
        <v>1.65</v>
      </c>
      <c r="G357" s="315">
        <f>VLOOKUP(C357,'SINAPI 2021-07-ND'!$D$3:$H$6857,5,FALSE)</f>
        <v>5</v>
      </c>
      <c r="H357" s="316">
        <f t="shared" si="13"/>
        <v>8.25</v>
      </c>
      <c r="J357" s="330">
        <v>6</v>
      </c>
      <c r="K357" s="330">
        <v>9.9</v>
      </c>
    </row>
    <row r="358" spans="1:11">
      <c r="B358" s="310" t="s">
        <v>51</v>
      </c>
      <c r="C358" s="318">
        <v>96995</v>
      </c>
      <c r="D358" s="312" t="s">
        <v>1396</v>
      </c>
      <c r="E358" s="313" t="s">
        <v>1346</v>
      </c>
      <c r="F358" s="314">
        <v>1.4</v>
      </c>
      <c r="G358" s="315">
        <f>VLOOKUP(C358,'SINAPI 2021-07-ND'!$D$3:$H$6857,5,FALSE)</f>
        <v>35.590000000000003</v>
      </c>
      <c r="H358" s="316">
        <f t="shared" si="13"/>
        <v>49.826000000000001</v>
      </c>
      <c r="J358" s="330">
        <v>41.66</v>
      </c>
      <c r="K358" s="330">
        <v>58.323999999999998</v>
      </c>
    </row>
    <row r="359" spans="1:11" ht="24">
      <c r="B359" s="310" t="s">
        <v>51</v>
      </c>
      <c r="C359" s="317">
        <v>100973</v>
      </c>
      <c r="D359" s="312" t="s">
        <v>1457</v>
      </c>
      <c r="E359" s="313" t="s">
        <v>1346</v>
      </c>
      <c r="F359" s="314">
        <v>0.31</v>
      </c>
      <c r="G359" s="315">
        <f>VLOOKUP(C359,'SINAPI 2021-07-ND'!$D$3:$H$6857,5,FALSE)</f>
        <v>6.17</v>
      </c>
      <c r="H359" s="316">
        <f t="shared" si="13"/>
        <v>1.9127000000000001</v>
      </c>
      <c r="J359" s="330">
        <v>0.84</v>
      </c>
      <c r="K359" s="330">
        <v>0.26040000000000002</v>
      </c>
    </row>
    <row r="360" spans="1:11" ht="24">
      <c r="B360" s="310" t="s">
        <v>51</v>
      </c>
      <c r="C360" s="318">
        <v>97914</v>
      </c>
      <c r="D360" s="312" t="s">
        <v>1353</v>
      </c>
      <c r="E360" s="313" t="s">
        <v>1348</v>
      </c>
      <c r="F360" s="314">
        <v>7.75</v>
      </c>
      <c r="G360" s="315">
        <f>VLOOKUP(C360,'SINAPI 2021-07-ND'!$D$3:$H$6857,5,FALSE)</f>
        <v>2.06</v>
      </c>
      <c r="H360" s="316">
        <f t="shared" si="13"/>
        <v>15.965</v>
      </c>
      <c r="J360" s="330">
        <v>2.02</v>
      </c>
      <c r="K360" s="330">
        <v>15.654999999999999</v>
      </c>
    </row>
    <row r="361" spans="1:11">
      <c r="B361" s="310" t="s">
        <v>51</v>
      </c>
      <c r="C361" s="318">
        <v>88309</v>
      </c>
      <c r="D361" s="312" t="s">
        <v>1359</v>
      </c>
      <c r="E361" s="313" t="s">
        <v>1357</v>
      </c>
      <c r="F361" s="314">
        <v>0.17399999999999999</v>
      </c>
      <c r="G361" s="315">
        <f>VLOOKUP(C361,'SINAPI 2021-07-ND'!$D$3:$H$6857,5,FALSE)</f>
        <v>18.309999999999999</v>
      </c>
      <c r="H361" s="316">
        <f t="shared" si="13"/>
        <v>3.18594</v>
      </c>
      <c r="J361" s="330">
        <v>25.06</v>
      </c>
      <c r="K361" s="330">
        <v>4.3604399999999996</v>
      </c>
    </row>
    <row r="362" spans="1:11">
      <c r="B362" s="310" t="s">
        <v>51</v>
      </c>
      <c r="C362" s="318">
        <v>88316</v>
      </c>
      <c r="D362" s="312" t="s">
        <v>1363</v>
      </c>
      <c r="E362" s="313" t="s">
        <v>1357</v>
      </c>
      <c r="F362" s="314">
        <v>0.28000000000000003</v>
      </c>
      <c r="G362" s="315">
        <f>VLOOKUP(C362,'SINAPI 2021-07-ND'!$D$3:$H$6857,5,FALSE)</f>
        <v>14.84</v>
      </c>
      <c r="H362" s="316">
        <f t="shared" si="13"/>
        <v>4.1551999999999998</v>
      </c>
      <c r="J362" s="330">
        <v>17.37</v>
      </c>
      <c r="K362" s="330">
        <v>4.8635999999999999</v>
      </c>
    </row>
    <row r="363" spans="1:11" ht="24">
      <c r="B363" s="310" t="s">
        <v>1373</v>
      </c>
      <c r="C363" s="317"/>
      <c r="D363" s="312" t="s">
        <v>1484</v>
      </c>
      <c r="E363" s="313" t="s">
        <v>421</v>
      </c>
      <c r="F363" s="314">
        <v>1</v>
      </c>
      <c r="G363" s="325">
        <f>J363*1.25</f>
        <v>207.96101999999999</v>
      </c>
      <c r="H363" s="316">
        <f t="shared" si="13"/>
        <v>207.96101999999999</v>
      </c>
      <c r="J363" s="333">
        <v>166.36881600000001</v>
      </c>
      <c r="K363" s="330">
        <v>166.36881600000001</v>
      </c>
    </row>
    <row r="364" spans="1:11">
      <c r="A364" s="135">
        <v>53</v>
      </c>
      <c r="B364" s="319" t="s">
        <v>1349</v>
      </c>
      <c r="C364" s="320"/>
      <c r="D364" s="321"/>
      <c r="E364" s="320"/>
      <c r="F364" s="322"/>
      <c r="G364" s="323"/>
      <c r="H364" s="323">
        <f>SUM(H355:H363)</f>
        <v>332.17471999999998</v>
      </c>
      <c r="J364" s="331"/>
      <c r="K364" s="332">
        <v>298.81739599999997</v>
      </c>
    </row>
    <row r="365" spans="1:11" ht="25.5">
      <c r="B365" s="304" t="s">
        <v>278</v>
      </c>
      <c r="C365" s="305"/>
      <c r="D365" s="306" t="s">
        <v>1485</v>
      </c>
      <c r="E365" s="305"/>
      <c r="F365" s="324"/>
      <c r="G365" s="309"/>
      <c r="H365" s="309"/>
      <c r="J365" s="327"/>
      <c r="K365" s="327"/>
    </row>
    <row r="366" spans="1:11">
      <c r="B366" s="310" t="s">
        <v>51</v>
      </c>
      <c r="C366" s="318">
        <v>96995</v>
      </c>
      <c r="D366" s="312" t="s">
        <v>1396</v>
      </c>
      <c r="E366" s="313" t="s">
        <v>1346</v>
      </c>
      <c r="F366" s="314">
        <v>0.35399999999999998</v>
      </c>
      <c r="G366" s="315">
        <f>VLOOKUP(C366,'SINAPI 2021-07-ND'!$D$3:$H$6857,5,FALSE)</f>
        <v>35.590000000000003</v>
      </c>
      <c r="H366" s="316">
        <f t="shared" ref="H366:H374" si="14">F366*G366</f>
        <v>12.59886</v>
      </c>
      <c r="J366" s="330">
        <v>41.66</v>
      </c>
      <c r="K366" s="330">
        <v>14.747640000000001</v>
      </c>
    </row>
    <row r="367" spans="1:11">
      <c r="B367" s="310" t="s">
        <v>83</v>
      </c>
      <c r="C367" s="317">
        <v>203</v>
      </c>
      <c r="D367" s="312" t="s">
        <v>1435</v>
      </c>
      <c r="E367" s="313" t="s">
        <v>1346</v>
      </c>
      <c r="F367" s="314">
        <v>0.35399999999999998</v>
      </c>
      <c r="G367" s="315">
        <v>80</v>
      </c>
      <c r="H367" s="316">
        <f t="shared" si="14"/>
        <v>28.32</v>
      </c>
      <c r="J367" s="330">
        <v>68.75</v>
      </c>
      <c r="K367" s="330">
        <v>24.337499999999999</v>
      </c>
    </row>
    <row r="368" spans="1:11" ht="60">
      <c r="B368" s="310" t="s">
        <v>51</v>
      </c>
      <c r="C368" s="318">
        <v>90107</v>
      </c>
      <c r="D368" s="312" t="s">
        <v>1472</v>
      </c>
      <c r="E368" s="313" t="s">
        <v>1346</v>
      </c>
      <c r="F368" s="314">
        <v>1.8</v>
      </c>
      <c r="G368" s="315">
        <f>VLOOKUP(C368,'SINAPI 2021-07-ND'!$D$3:$H$6857,5,FALSE)</f>
        <v>5</v>
      </c>
      <c r="H368" s="316">
        <f t="shared" si="14"/>
        <v>9</v>
      </c>
      <c r="J368" s="330">
        <v>6</v>
      </c>
      <c r="K368" s="330">
        <v>10.8</v>
      </c>
    </row>
    <row r="369" spans="1:11">
      <c r="B369" s="310" t="s">
        <v>51</v>
      </c>
      <c r="C369" s="318">
        <v>96995</v>
      </c>
      <c r="D369" s="312" t="s">
        <v>1396</v>
      </c>
      <c r="E369" s="313" t="s">
        <v>1346</v>
      </c>
      <c r="F369" s="314">
        <v>1.446</v>
      </c>
      <c r="G369" s="315">
        <f>VLOOKUP(C369,'SINAPI 2021-07-ND'!$D$3:$H$6857,5,FALSE)</f>
        <v>35.590000000000003</v>
      </c>
      <c r="H369" s="316">
        <f t="shared" si="14"/>
        <v>51.463140000000003</v>
      </c>
      <c r="J369" s="330">
        <v>41.66</v>
      </c>
      <c r="K369" s="330">
        <v>60.240360000000003</v>
      </c>
    </row>
    <row r="370" spans="1:11" ht="24">
      <c r="B370" s="310" t="s">
        <v>51</v>
      </c>
      <c r="C370" s="317">
        <v>100973</v>
      </c>
      <c r="D370" s="312" t="s">
        <v>1457</v>
      </c>
      <c r="E370" s="313" t="s">
        <v>1346</v>
      </c>
      <c r="F370" s="314">
        <v>0.443</v>
      </c>
      <c r="G370" s="315">
        <f>VLOOKUP(C370,'SINAPI 2021-07-ND'!$D$3:$H$6857,5,FALSE)</f>
        <v>6.17</v>
      </c>
      <c r="H370" s="316">
        <f t="shared" si="14"/>
        <v>2.7333099999999999</v>
      </c>
      <c r="J370" s="330">
        <v>0.84</v>
      </c>
      <c r="K370" s="330">
        <v>0.37212000000000001</v>
      </c>
    </row>
    <row r="371" spans="1:11" ht="24">
      <c r="B371" s="310" t="s">
        <v>51</v>
      </c>
      <c r="C371" s="318">
        <v>97914</v>
      </c>
      <c r="D371" s="312" t="s">
        <v>1353</v>
      </c>
      <c r="E371" s="313" t="s">
        <v>1348</v>
      </c>
      <c r="F371" s="314">
        <v>11.074999999999999</v>
      </c>
      <c r="G371" s="315">
        <f>VLOOKUP(C371,'SINAPI 2021-07-ND'!$D$3:$H$6857,5,FALSE)</f>
        <v>2.06</v>
      </c>
      <c r="H371" s="316">
        <f t="shared" si="14"/>
        <v>22.814499999999999</v>
      </c>
      <c r="J371" s="330">
        <v>2.02</v>
      </c>
      <c r="K371" s="330">
        <v>22.371500000000001</v>
      </c>
    </row>
    <row r="372" spans="1:11">
      <c r="B372" s="310" t="s">
        <v>51</v>
      </c>
      <c r="C372" s="318">
        <v>88309</v>
      </c>
      <c r="D372" s="312" t="s">
        <v>1359</v>
      </c>
      <c r="E372" s="313" t="s">
        <v>1357</v>
      </c>
      <c r="F372" s="314">
        <v>0.17399999999999999</v>
      </c>
      <c r="G372" s="315">
        <f>VLOOKUP(C372,'SINAPI 2021-07-ND'!$D$3:$H$6857,5,FALSE)</f>
        <v>18.309999999999999</v>
      </c>
      <c r="H372" s="316">
        <f t="shared" si="14"/>
        <v>3.18594</v>
      </c>
      <c r="J372" s="330">
        <v>25.06</v>
      </c>
      <c r="K372" s="330">
        <v>4.3604399999999996</v>
      </c>
    </row>
    <row r="373" spans="1:11">
      <c r="B373" s="310" t="s">
        <v>51</v>
      </c>
      <c r="C373" s="318">
        <v>88316</v>
      </c>
      <c r="D373" s="312" t="s">
        <v>1363</v>
      </c>
      <c r="E373" s="313" t="s">
        <v>1357</v>
      </c>
      <c r="F373" s="314">
        <v>0.28199999999999997</v>
      </c>
      <c r="G373" s="315">
        <f>VLOOKUP(C373,'SINAPI 2021-07-ND'!$D$3:$H$6857,5,FALSE)</f>
        <v>14.84</v>
      </c>
      <c r="H373" s="316">
        <f t="shared" si="14"/>
        <v>4.1848799999999997</v>
      </c>
      <c r="J373" s="330">
        <v>17.37</v>
      </c>
      <c r="K373" s="330">
        <v>4.8983400000000001</v>
      </c>
    </row>
    <row r="374" spans="1:11" ht="24">
      <c r="B374" s="310" t="s">
        <v>1373</v>
      </c>
      <c r="C374" s="317"/>
      <c r="D374" s="312" t="s">
        <v>1486</v>
      </c>
      <c r="E374" s="313" t="s">
        <v>421</v>
      </c>
      <c r="F374" s="314">
        <v>1</v>
      </c>
      <c r="G374" s="325">
        <f>J374*1.25</f>
        <v>237.4967025</v>
      </c>
      <c r="H374" s="316">
        <f t="shared" si="14"/>
        <v>237.4967025</v>
      </c>
      <c r="J374" s="330">
        <v>189.99736200000001</v>
      </c>
      <c r="K374" s="330">
        <v>189.99736200000001</v>
      </c>
    </row>
    <row r="375" spans="1:11">
      <c r="A375" s="135">
        <v>54</v>
      </c>
      <c r="B375" s="319" t="s">
        <v>1349</v>
      </c>
      <c r="C375" s="320"/>
      <c r="D375" s="321"/>
      <c r="E375" s="320"/>
      <c r="F375" s="322"/>
      <c r="G375" s="323"/>
      <c r="H375" s="323">
        <f>SUM(H366:H374)</f>
        <v>371.79733249999998</v>
      </c>
      <c r="J375" s="331"/>
      <c r="K375" s="332">
        <v>332.12526200000002</v>
      </c>
    </row>
    <row r="376" spans="1:11" ht="25.5">
      <c r="B376" s="304" t="s">
        <v>281</v>
      </c>
      <c r="C376" s="305"/>
      <c r="D376" s="306" t="s">
        <v>1487</v>
      </c>
      <c r="E376" s="305"/>
      <c r="F376" s="324"/>
      <c r="G376" s="309"/>
      <c r="H376" s="309"/>
      <c r="J376" s="327"/>
      <c r="K376" s="327"/>
    </row>
    <row r="377" spans="1:11" ht="24">
      <c r="B377" s="310" t="s">
        <v>51</v>
      </c>
      <c r="C377" s="318">
        <v>94342</v>
      </c>
      <c r="D377" s="312" t="s">
        <v>1488</v>
      </c>
      <c r="E377" s="313" t="s">
        <v>1346</v>
      </c>
      <c r="F377" s="314">
        <v>0.51700000000000002</v>
      </c>
      <c r="G377" s="315">
        <f>VLOOKUP(C377,'SINAPI 2021-07-ND'!$D$3:$H$6857,5,FALSE)</f>
        <v>97.88</v>
      </c>
      <c r="H377" s="316">
        <f t="shared" ref="H377:H384" si="15">F377*G377</f>
        <v>50.603960000000001</v>
      </c>
      <c r="J377" s="330">
        <v>124.21</v>
      </c>
      <c r="K377" s="330">
        <v>64.216570000000004</v>
      </c>
    </row>
    <row r="378" spans="1:11" ht="60">
      <c r="B378" s="310" t="s">
        <v>51</v>
      </c>
      <c r="C378" s="318">
        <v>90101</v>
      </c>
      <c r="D378" s="312" t="s">
        <v>1481</v>
      </c>
      <c r="E378" s="313" t="s">
        <v>1346</v>
      </c>
      <c r="F378" s="314">
        <v>2.25</v>
      </c>
      <c r="G378" s="315">
        <f>VLOOKUP(C378,'SINAPI 2021-07-ND'!$D$3:$H$6857,5,FALSE)</f>
        <v>9.07</v>
      </c>
      <c r="H378" s="316">
        <f t="shared" si="15"/>
        <v>20.407499999999999</v>
      </c>
      <c r="J378" s="330">
        <v>10.89</v>
      </c>
      <c r="K378" s="330">
        <v>24.502500000000001</v>
      </c>
    </row>
    <row r="379" spans="1:11">
      <c r="B379" s="310" t="s">
        <v>51</v>
      </c>
      <c r="C379" s="318">
        <v>96995</v>
      </c>
      <c r="D379" s="312" t="s">
        <v>1396</v>
      </c>
      <c r="E379" s="313" t="s">
        <v>1346</v>
      </c>
      <c r="F379" s="314">
        <v>1.7330000000000001</v>
      </c>
      <c r="G379" s="315">
        <f>VLOOKUP(C379,'SINAPI 2021-07-ND'!$D$3:$H$6857,5,FALSE)</f>
        <v>35.590000000000003</v>
      </c>
      <c r="H379" s="316">
        <f t="shared" si="15"/>
        <v>61.67747</v>
      </c>
      <c r="J379" s="330">
        <v>41.66</v>
      </c>
      <c r="K379" s="330">
        <v>72.196780000000004</v>
      </c>
    </row>
    <row r="380" spans="1:11" ht="24">
      <c r="B380" s="310" t="s">
        <v>51</v>
      </c>
      <c r="C380" s="317">
        <v>100973</v>
      </c>
      <c r="D380" s="312" t="s">
        <v>1457</v>
      </c>
      <c r="E380" s="313" t="s">
        <v>1346</v>
      </c>
      <c r="F380" s="314">
        <v>0.64700000000000002</v>
      </c>
      <c r="G380" s="315">
        <f>VLOOKUP(C380,'SINAPI 2021-07-ND'!$D$3:$H$6857,5,FALSE)</f>
        <v>6.17</v>
      </c>
      <c r="H380" s="316">
        <f t="shared" si="15"/>
        <v>3.9919899999999999</v>
      </c>
      <c r="J380" s="330">
        <v>0.84</v>
      </c>
      <c r="K380" s="330">
        <v>0.54347999999999996</v>
      </c>
    </row>
    <row r="381" spans="1:11" ht="24">
      <c r="B381" s="310" t="s">
        <v>51</v>
      </c>
      <c r="C381" s="318">
        <v>97914</v>
      </c>
      <c r="D381" s="312" t="s">
        <v>1353</v>
      </c>
      <c r="E381" s="313" t="s">
        <v>1348</v>
      </c>
      <c r="F381" s="314">
        <v>16.175000000000001</v>
      </c>
      <c r="G381" s="315">
        <f>VLOOKUP(C381,'SINAPI 2021-07-ND'!$D$3:$H$6857,5,FALSE)</f>
        <v>2.06</v>
      </c>
      <c r="H381" s="316">
        <f t="shared" si="15"/>
        <v>33.320500000000003</v>
      </c>
      <c r="J381" s="330">
        <v>2.02</v>
      </c>
      <c r="K381" s="330">
        <v>32.673499999999997</v>
      </c>
    </row>
    <row r="382" spans="1:11">
      <c r="B382" s="310" t="s">
        <v>51</v>
      </c>
      <c r="C382" s="318">
        <v>88309</v>
      </c>
      <c r="D382" s="312" t="s">
        <v>1359</v>
      </c>
      <c r="E382" s="313" t="s">
        <v>1357</v>
      </c>
      <c r="F382" s="314">
        <v>0.18</v>
      </c>
      <c r="G382" s="315">
        <f>VLOOKUP(C382,'SINAPI 2021-07-ND'!$D$3:$H$6857,5,FALSE)</f>
        <v>18.309999999999999</v>
      </c>
      <c r="H382" s="316">
        <f t="shared" si="15"/>
        <v>3.2957999999999998</v>
      </c>
      <c r="J382" s="330">
        <v>25.06</v>
      </c>
      <c r="K382" s="330">
        <v>4.5107999999999997</v>
      </c>
    </row>
    <row r="383" spans="1:11">
      <c r="B383" s="310" t="s">
        <v>51</v>
      </c>
      <c r="C383" s="318">
        <v>88316</v>
      </c>
      <c r="D383" s="312" t="s">
        <v>1363</v>
      </c>
      <c r="E383" s="313" t="s">
        <v>1357</v>
      </c>
      <c r="F383" s="314">
        <v>0.3</v>
      </c>
      <c r="G383" s="315">
        <f>VLOOKUP(C383,'SINAPI 2021-07-ND'!$D$3:$H$6857,5,FALSE)</f>
        <v>14.84</v>
      </c>
      <c r="H383" s="316">
        <f t="shared" si="15"/>
        <v>4.452</v>
      </c>
      <c r="J383" s="330">
        <v>17.37</v>
      </c>
      <c r="K383" s="330">
        <v>5.2110000000000003</v>
      </c>
    </row>
    <row r="384" spans="1:11" ht="24">
      <c r="B384" s="310" t="s">
        <v>1373</v>
      </c>
      <c r="C384" s="317"/>
      <c r="D384" s="312" t="s">
        <v>1489</v>
      </c>
      <c r="E384" s="313" t="s">
        <v>421</v>
      </c>
      <c r="F384" s="314">
        <v>1</v>
      </c>
      <c r="G384" s="325">
        <f>J384*1.25</f>
        <v>425.56539375</v>
      </c>
      <c r="H384" s="316">
        <f t="shared" si="15"/>
        <v>425.56539375</v>
      </c>
      <c r="J384" s="333">
        <v>340.452315</v>
      </c>
      <c r="K384" s="330">
        <v>340.452315</v>
      </c>
    </row>
    <row r="385" spans="1:11">
      <c r="A385" s="135">
        <v>55</v>
      </c>
      <c r="B385" s="319" t="s">
        <v>1349</v>
      </c>
      <c r="C385" s="320"/>
      <c r="D385" s="321"/>
      <c r="E385" s="320"/>
      <c r="F385" s="322"/>
      <c r="G385" s="323"/>
      <c r="H385" s="323">
        <f>SUM(H377:H384)</f>
        <v>603.31461375000003</v>
      </c>
      <c r="J385" s="331"/>
      <c r="K385" s="332">
        <v>544.30694500000004</v>
      </c>
    </row>
    <row r="386" spans="1:11" ht="25.5">
      <c r="B386" s="304" t="s">
        <v>284</v>
      </c>
      <c r="C386" s="305"/>
      <c r="D386" s="306" t="s">
        <v>1490</v>
      </c>
      <c r="E386" s="305"/>
      <c r="F386" s="324"/>
      <c r="G386" s="309"/>
      <c r="H386" s="309"/>
      <c r="J386" s="327"/>
      <c r="K386" s="327"/>
    </row>
    <row r="387" spans="1:11">
      <c r="B387" s="310" t="s">
        <v>51</v>
      </c>
      <c r="C387" s="318">
        <v>96995</v>
      </c>
      <c r="D387" s="312" t="s">
        <v>1396</v>
      </c>
      <c r="E387" s="313" t="s">
        <v>1346</v>
      </c>
      <c r="F387" s="314">
        <v>0.69699999999999995</v>
      </c>
      <c r="G387" s="315">
        <f>VLOOKUP(C387,'SINAPI 2021-07-ND'!$D$3:$H$6857,5,FALSE)</f>
        <v>35.590000000000003</v>
      </c>
      <c r="H387" s="316">
        <f t="shared" ref="H387:H395" si="16">F387*G387</f>
        <v>24.806229999999999</v>
      </c>
      <c r="J387" s="330">
        <v>41.66</v>
      </c>
      <c r="K387" s="330">
        <v>29.037019999999998</v>
      </c>
    </row>
    <row r="388" spans="1:11">
      <c r="B388" s="310" t="s">
        <v>83</v>
      </c>
      <c r="C388" s="317">
        <v>203</v>
      </c>
      <c r="D388" s="312" t="s">
        <v>1435</v>
      </c>
      <c r="E388" s="313" t="s">
        <v>1346</v>
      </c>
      <c r="F388" s="314">
        <v>0.69699999999999995</v>
      </c>
      <c r="G388" s="315">
        <v>80</v>
      </c>
      <c r="H388" s="316">
        <f t="shared" si="16"/>
        <v>55.76</v>
      </c>
      <c r="J388" s="330">
        <v>68.75</v>
      </c>
      <c r="K388" s="330">
        <v>47.918750000000003</v>
      </c>
    </row>
    <row r="389" spans="1:11" ht="60">
      <c r="B389" s="310" t="s">
        <v>51</v>
      </c>
      <c r="C389" s="318">
        <v>90107</v>
      </c>
      <c r="D389" s="312" t="s">
        <v>1472</v>
      </c>
      <c r="E389" s="313" t="s">
        <v>1346</v>
      </c>
      <c r="F389" s="314">
        <v>2.7</v>
      </c>
      <c r="G389" s="315">
        <f>VLOOKUP(C389,'SINAPI 2021-07-ND'!$D$3:$H$6857,5,FALSE)</f>
        <v>5</v>
      </c>
      <c r="H389" s="316">
        <f t="shared" si="16"/>
        <v>13.5</v>
      </c>
      <c r="J389" s="330">
        <v>6</v>
      </c>
      <c r="K389" s="330">
        <v>16.2</v>
      </c>
    </row>
    <row r="390" spans="1:11">
      <c r="B390" s="310" t="s">
        <v>51</v>
      </c>
      <c r="C390" s="318">
        <v>96995</v>
      </c>
      <c r="D390" s="312" t="s">
        <v>1396</v>
      </c>
      <c r="E390" s="313" t="s">
        <v>1346</v>
      </c>
      <c r="F390" s="314">
        <v>2.0030000000000001</v>
      </c>
      <c r="G390" s="315">
        <f>VLOOKUP(C390,'SINAPI 2021-07-ND'!$D$3:$H$6857,5,FALSE)</f>
        <v>35.590000000000003</v>
      </c>
      <c r="H390" s="316">
        <f t="shared" si="16"/>
        <v>71.286770000000004</v>
      </c>
      <c r="J390" s="330">
        <v>41.66</v>
      </c>
      <c r="K390" s="330">
        <v>83.444980000000001</v>
      </c>
    </row>
    <row r="391" spans="1:11" ht="24">
      <c r="B391" s="310" t="s">
        <v>51</v>
      </c>
      <c r="C391" s="317">
        <v>100973</v>
      </c>
      <c r="D391" s="312" t="s">
        <v>1457</v>
      </c>
      <c r="E391" s="313" t="s">
        <v>1346</v>
      </c>
      <c r="F391" s="314">
        <v>0.872</v>
      </c>
      <c r="G391" s="315">
        <f>VLOOKUP(C391,'SINAPI 2021-07-ND'!$D$3:$H$6857,5,FALSE)</f>
        <v>6.17</v>
      </c>
      <c r="H391" s="316">
        <f t="shared" si="16"/>
        <v>5.3802399999999997</v>
      </c>
      <c r="J391" s="330">
        <v>0.84</v>
      </c>
      <c r="K391" s="330">
        <v>0.73248000000000002</v>
      </c>
    </row>
    <row r="392" spans="1:11" ht="24">
      <c r="B392" s="310" t="s">
        <v>51</v>
      </c>
      <c r="C392" s="318">
        <v>97914</v>
      </c>
      <c r="D392" s="312" t="s">
        <v>1353</v>
      </c>
      <c r="E392" s="313" t="s">
        <v>1348</v>
      </c>
      <c r="F392" s="314">
        <v>21.8</v>
      </c>
      <c r="G392" s="315">
        <f>VLOOKUP(C392,'SINAPI 2021-07-ND'!$D$3:$H$6857,5,FALSE)</f>
        <v>2.06</v>
      </c>
      <c r="H392" s="316">
        <f t="shared" si="16"/>
        <v>44.908000000000001</v>
      </c>
      <c r="J392" s="330">
        <v>2.02</v>
      </c>
      <c r="K392" s="330">
        <v>44.036000000000001</v>
      </c>
    </row>
    <row r="393" spans="1:11">
      <c r="B393" s="310" t="s">
        <v>51</v>
      </c>
      <c r="C393" s="318">
        <v>88309</v>
      </c>
      <c r="D393" s="312" t="s">
        <v>1359</v>
      </c>
      <c r="E393" s="313" t="s">
        <v>1357</v>
      </c>
      <c r="F393" s="314">
        <v>0.187</v>
      </c>
      <c r="G393" s="315">
        <f>VLOOKUP(C393,'SINAPI 2021-07-ND'!$D$3:$H$6857,5,FALSE)</f>
        <v>18.309999999999999</v>
      </c>
      <c r="H393" s="316">
        <f t="shared" si="16"/>
        <v>3.4239700000000002</v>
      </c>
      <c r="J393" s="330">
        <v>25.06</v>
      </c>
      <c r="K393" s="330">
        <v>4.6862199999999996</v>
      </c>
    </row>
    <row r="394" spans="1:11">
      <c r="B394" s="310" t="s">
        <v>51</v>
      </c>
      <c r="C394" s="318">
        <v>88316</v>
      </c>
      <c r="D394" s="312" t="s">
        <v>1363</v>
      </c>
      <c r="E394" s="313" t="s">
        <v>1357</v>
      </c>
      <c r="F394" s="314">
        <v>0.32100000000000001</v>
      </c>
      <c r="G394" s="315">
        <f>VLOOKUP(C394,'SINAPI 2021-07-ND'!$D$3:$H$6857,5,FALSE)</f>
        <v>14.84</v>
      </c>
      <c r="H394" s="316">
        <f t="shared" si="16"/>
        <v>4.7636399999999997</v>
      </c>
      <c r="J394" s="330">
        <v>17.37</v>
      </c>
      <c r="K394" s="330">
        <v>5.5757700000000003</v>
      </c>
    </row>
    <row r="395" spans="1:11" ht="24">
      <c r="B395" s="310" t="s">
        <v>1373</v>
      </c>
      <c r="C395" s="317"/>
      <c r="D395" s="312" t="s">
        <v>1491</v>
      </c>
      <c r="E395" s="313" t="s">
        <v>421</v>
      </c>
      <c r="F395" s="314">
        <v>1</v>
      </c>
      <c r="G395" s="325">
        <f>J395*1.25</f>
        <v>688.24972875000003</v>
      </c>
      <c r="H395" s="316">
        <f t="shared" si="16"/>
        <v>688.24972875000003</v>
      </c>
      <c r="J395" s="330">
        <v>550.599783</v>
      </c>
      <c r="K395" s="330">
        <v>550.599783</v>
      </c>
    </row>
    <row r="396" spans="1:11">
      <c r="A396" s="135">
        <v>56</v>
      </c>
      <c r="B396" s="319" t="s">
        <v>1349</v>
      </c>
      <c r="C396" s="320"/>
      <c r="D396" s="321"/>
      <c r="E396" s="320"/>
      <c r="F396" s="322"/>
      <c r="G396" s="323"/>
      <c r="H396" s="323">
        <f>SUM(H387:H395)</f>
        <v>912.07857875000002</v>
      </c>
      <c r="J396" s="331"/>
      <c r="K396" s="332">
        <v>782.23100299999999</v>
      </c>
    </row>
    <row r="397" spans="1:11" ht="25.5">
      <c r="B397" s="304" t="s">
        <v>287</v>
      </c>
      <c r="C397" s="305"/>
      <c r="D397" s="306" t="s">
        <v>1492</v>
      </c>
      <c r="E397" s="305"/>
      <c r="F397" s="324"/>
      <c r="G397" s="309"/>
      <c r="H397" s="309"/>
      <c r="J397" s="327"/>
      <c r="K397" s="327"/>
    </row>
    <row r="398" spans="1:11" ht="24">
      <c r="B398" s="310" t="s">
        <v>51</v>
      </c>
      <c r="C398" s="318">
        <v>94342</v>
      </c>
      <c r="D398" s="312" t="s">
        <v>1488</v>
      </c>
      <c r="E398" s="313" t="s">
        <v>1346</v>
      </c>
      <c r="F398" s="314">
        <v>0.89500000000000002</v>
      </c>
      <c r="G398" s="315">
        <f>VLOOKUP(C398,'SINAPI 2021-07-ND'!$D$3:$H$6857,5,FALSE)</f>
        <v>97.88</v>
      </c>
      <c r="H398" s="316">
        <f t="shared" ref="H398:H405" si="17">F398*G398</f>
        <v>87.602599999999995</v>
      </c>
      <c r="J398" s="330">
        <v>124.21</v>
      </c>
      <c r="K398" s="330">
        <v>111.16795</v>
      </c>
    </row>
    <row r="399" spans="1:11" ht="60">
      <c r="B399" s="310" t="s">
        <v>51</v>
      </c>
      <c r="C399" s="318">
        <v>90084</v>
      </c>
      <c r="D399" s="344" t="s">
        <v>1493</v>
      </c>
      <c r="E399" s="313" t="s">
        <v>1346</v>
      </c>
      <c r="F399" s="314">
        <v>3.15</v>
      </c>
      <c r="G399" s="315">
        <f>VLOOKUP(C399,'SINAPI 2021-07-ND'!$D$3:$H$6857,5,FALSE)</f>
        <v>7.49</v>
      </c>
      <c r="H399" s="316">
        <f t="shared" si="17"/>
        <v>23.593499999999999</v>
      </c>
      <c r="J399" s="330">
        <v>8.68</v>
      </c>
      <c r="K399" s="330">
        <v>27.341999999999999</v>
      </c>
    </row>
    <row r="400" spans="1:11">
      <c r="B400" s="310" t="s">
        <v>51</v>
      </c>
      <c r="C400" s="318">
        <v>96995</v>
      </c>
      <c r="D400" s="312" t="s">
        <v>1396</v>
      </c>
      <c r="E400" s="313" t="s">
        <v>1346</v>
      </c>
      <c r="F400" s="314">
        <v>2.2549999999999999</v>
      </c>
      <c r="G400" s="315">
        <f>VLOOKUP(C400,'SINAPI 2021-07-ND'!$D$3:$H$6857,5,FALSE)</f>
        <v>35.590000000000003</v>
      </c>
      <c r="H400" s="316">
        <f t="shared" si="17"/>
        <v>80.255449999999996</v>
      </c>
      <c r="J400" s="330">
        <v>41.66</v>
      </c>
      <c r="K400" s="330">
        <v>93.943299999999994</v>
      </c>
    </row>
    <row r="401" spans="1:11" ht="24">
      <c r="B401" s="310" t="s">
        <v>51</v>
      </c>
      <c r="C401" s="317">
        <v>100973</v>
      </c>
      <c r="D401" s="312" t="s">
        <v>1457</v>
      </c>
      <c r="E401" s="313" t="s">
        <v>1346</v>
      </c>
      <c r="F401" s="314">
        <v>1.1180000000000001</v>
      </c>
      <c r="G401" s="315">
        <f>VLOOKUP(C401,'SINAPI 2021-07-ND'!$D$3:$H$6857,5,FALSE)</f>
        <v>6.17</v>
      </c>
      <c r="H401" s="316">
        <f t="shared" si="17"/>
        <v>6.8980600000000001</v>
      </c>
      <c r="J401" s="330">
        <v>0.84</v>
      </c>
      <c r="K401" s="330">
        <v>0.93911999999999995</v>
      </c>
    </row>
    <row r="402" spans="1:11" ht="24">
      <c r="B402" s="310" t="s">
        <v>51</v>
      </c>
      <c r="C402" s="318">
        <v>97914</v>
      </c>
      <c r="D402" s="312" t="s">
        <v>1353</v>
      </c>
      <c r="E402" s="313" t="s">
        <v>1348</v>
      </c>
      <c r="F402" s="314">
        <v>27.95</v>
      </c>
      <c r="G402" s="315">
        <f>VLOOKUP(C402,'SINAPI 2021-07-ND'!$D$3:$H$6857,5,FALSE)</f>
        <v>2.06</v>
      </c>
      <c r="H402" s="316">
        <f t="shared" si="17"/>
        <v>57.576999999999998</v>
      </c>
      <c r="J402" s="330">
        <v>2.02</v>
      </c>
      <c r="K402" s="330">
        <v>56.459000000000003</v>
      </c>
    </row>
    <row r="403" spans="1:11">
      <c r="B403" s="310" t="s">
        <v>51</v>
      </c>
      <c r="C403" s="318">
        <v>88309</v>
      </c>
      <c r="D403" s="312" t="s">
        <v>1359</v>
      </c>
      <c r="E403" s="313" t="s">
        <v>1357</v>
      </c>
      <c r="F403" s="314">
        <v>0.24</v>
      </c>
      <c r="G403" s="315">
        <f>VLOOKUP(C403,'SINAPI 2021-07-ND'!$D$3:$H$6857,5,FALSE)</f>
        <v>18.309999999999999</v>
      </c>
      <c r="H403" s="316">
        <f t="shared" si="17"/>
        <v>4.3944000000000001</v>
      </c>
      <c r="J403" s="330">
        <v>25.06</v>
      </c>
      <c r="K403" s="330">
        <v>6.0144000000000002</v>
      </c>
    </row>
    <row r="404" spans="1:11">
      <c r="B404" s="310" t="s">
        <v>51</v>
      </c>
      <c r="C404" s="318">
        <v>88316</v>
      </c>
      <c r="D404" s="312" t="s">
        <v>1363</v>
      </c>
      <c r="E404" s="313" t="s">
        <v>1357</v>
      </c>
      <c r="F404" s="314">
        <v>0.48</v>
      </c>
      <c r="G404" s="315">
        <f>VLOOKUP(C404,'SINAPI 2021-07-ND'!$D$3:$H$6857,5,FALSE)</f>
        <v>14.84</v>
      </c>
      <c r="H404" s="316">
        <f t="shared" si="17"/>
        <v>7.1231999999999998</v>
      </c>
      <c r="J404" s="330">
        <v>17.37</v>
      </c>
      <c r="K404" s="330">
        <v>8.3376000000000001</v>
      </c>
    </row>
    <row r="405" spans="1:11" ht="24">
      <c r="B405" s="310" t="s">
        <v>1373</v>
      </c>
      <c r="C405" s="317" t="s">
        <v>1374</v>
      </c>
      <c r="D405" s="312" t="s">
        <v>1494</v>
      </c>
      <c r="E405" s="313" t="s">
        <v>421</v>
      </c>
      <c r="F405" s="314">
        <v>1</v>
      </c>
      <c r="G405" s="325">
        <f>J405*1.25</f>
        <v>860.23063500000001</v>
      </c>
      <c r="H405" s="316">
        <f t="shared" si="17"/>
        <v>860.23063500000001</v>
      </c>
      <c r="J405" s="333">
        <v>688.18450800000005</v>
      </c>
      <c r="K405" s="330">
        <v>688.18450800000005</v>
      </c>
    </row>
    <row r="406" spans="1:11">
      <c r="A406" s="135">
        <v>57</v>
      </c>
      <c r="B406" s="319" t="s">
        <v>1349</v>
      </c>
      <c r="C406" s="320"/>
      <c r="D406" s="321"/>
      <c r="E406" s="320"/>
      <c r="F406" s="322"/>
      <c r="G406" s="323"/>
      <c r="H406" s="323">
        <f>SUM(H398:H405)</f>
        <v>1127.674845</v>
      </c>
      <c r="J406" s="331"/>
      <c r="K406" s="332">
        <v>992.387878</v>
      </c>
    </row>
    <row r="407" spans="1:11" ht="25.5">
      <c r="B407" s="304" t="s">
        <v>290</v>
      </c>
      <c r="C407" s="305"/>
      <c r="D407" s="306" t="s">
        <v>1495</v>
      </c>
      <c r="E407" s="305"/>
      <c r="F407" s="324"/>
      <c r="G407" s="309"/>
      <c r="H407" s="309"/>
      <c r="J407" s="327"/>
      <c r="K407" s="327"/>
    </row>
    <row r="408" spans="1:11">
      <c r="B408" s="310" t="s">
        <v>51</v>
      </c>
      <c r="C408" s="347">
        <v>96995</v>
      </c>
      <c r="D408" s="326" t="s">
        <v>1396</v>
      </c>
      <c r="E408" s="348" t="s">
        <v>1346</v>
      </c>
      <c r="F408" s="349">
        <v>1.1100000000000001</v>
      </c>
      <c r="G408" s="315">
        <f>VLOOKUP(C408,'SINAPI 2021-07-ND'!$D$3:$H$6857,5,FALSE)</f>
        <v>35.590000000000003</v>
      </c>
      <c r="H408" s="350">
        <f t="shared" ref="H408:H416" si="18">F408*G408</f>
        <v>39.504899999999999</v>
      </c>
      <c r="J408" s="359">
        <v>41.66</v>
      </c>
      <c r="K408" s="359">
        <v>46.242600000000003</v>
      </c>
    </row>
    <row r="409" spans="1:11">
      <c r="B409" s="310" t="s">
        <v>83</v>
      </c>
      <c r="C409" s="317">
        <v>203</v>
      </c>
      <c r="D409" s="326" t="s">
        <v>1435</v>
      </c>
      <c r="E409" s="348" t="s">
        <v>1346</v>
      </c>
      <c r="F409" s="349">
        <v>1.1100000000000001</v>
      </c>
      <c r="G409" s="315">
        <v>80</v>
      </c>
      <c r="H409" s="350">
        <f t="shared" si="18"/>
        <v>88.8</v>
      </c>
      <c r="J409" s="359">
        <v>68.75</v>
      </c>
      <c r="K409" s="359">
        <v>76.3125</v>
      </c>
    </row>
    <row r="410" spans="1:11" ht="56.25">
      <c r="B410" s="310" t="s">
        <v>51</v>
      </c>
      <c r="C410" s="347">
        <v>90107</v>
      </c>
      <c r="D410" s="326" t="s">
        <v>1472</v>
      </c>
      <c r="E410" s="348" t="s">
        <v>1346</v>
      </c>
      <c r="F410" s="349">
        <v>3.64</v>
      </c>
      <c r="G410" s="315">
        <f>VLOOKUP(C410,'SINAPI 2021-07-ND'!$D$3:$H$6857,5,FALSE)</f>
        <v>5</v>
      </c>
      <c r="H410" s="350">
        <f t="shared" si="18"/>
        <v>18.2</v>
      </c>
      <c r="J410" s="359">
        <v>6</v>
      </c>
      <c r="K410" s="359">
        <v>21.84</v>
      </c>
    </row>
    <row r="411" spans="1:11">
      <c r="B411" s="310" t="s">
        <v>51</v>
      </c>
      <c r="C411" s="347">
        <v>96995</v>
      </c>
      <c r="D411" s="326" t="s">
        <v>1396</v>
      </c>
      <c r="E411" s="348" t="s">
        <v>1346</v>
      </c>
      <c r="F411" s="349">
        <v>1.4</v>
      </c>
      <c r="G411" s="315">
        <f>VLOOKUP(C411,'SINAPI 2021-07-ND'!$D$3:$H$6857,5,FALSE)</f>
        <v>35.590000000000003</v>
      </c>
      <c r="H411" s="350">
        <f t="shared" si="18"/>
        <v>49.826000000000001</v>
      </c>
      <c r="J411" s="359">
        <v>41.66</v>
      </c>
      <c r="K411" s="359">
        <v>58.323999999999998</v>
      </c>
    </row>
    <row r="412" spans="1:11" ht="22.5">
      <c r="B412" s="310" t="s">
        <v>51</v>
      </c>
      <c r="C412" s="317">
        <v>100973</v>
      </c>
      <c r="D412" s="326" t="s">
        <v>1457</v>
      </c>
      <c r="E412" s="348" t="s">
        <v>1346</v>
      </c>
      <c r="F412" s="349">
        <v>2.8</v>
      </c>
      <c r="G412" s="315">
        <f>VLOOKUP(C412,'SINAPI 2021-07-ND'!$D$3:$H$6857,5,FALSE)</f>
        <v>6.17</v>
      </c>
      <c r="H412" s="350">
        <f t="shared" si="18"/>
        <v>17.276</v>
      </c>
      <c r="J412" s="359">
        <v>0.84</v>
      </c>
      <c r="K412" s="359">
        <v>2.3519999999999999</v>
      </c>
    </row>
    <row r="413" spans="1:11" ht="22.5">
      <c r="B413" s="310" t="s">
        <v>51</v>
      </c>
      <c r="C413" s="347">
        <v>97914</v>
      </c>
      <c r="D413" s="326" t="s">
        <v>1353</v>
      </c>
      <c r="E413" s="348" t="s">
        <v>1348</v>
      </c>
      <c r="F413" s="349">
        <v>70</v>
      </c>
      <c r="G413" s="315">
        <f>VLOOKUP(C413,'SINAPI 2021-07-ND'!$D$3:$H$6857,5,FALSE)</f>
        <v>2.06</v>
      </c>
      <c r="H413" s="350">
        <f t="shared" si="18"/>
        <v>144.19999999999999</v>
      </c>
      <c r="J413" s="359">
        <v>2.02</v>
      </c>
      <c r="K413" s="359">
        <v>141.4</v>
      </c>
    </row>
    <row r="414" spans="1:11">
      <c r="B414" s="310" t="s">
        <v>51</v>
      </c>
      <c r="C414" s="347">
        <v>88309</v>
      </c>
      <c r="D414" s="326" t="s">
        <v>1359</v>
      </c>
      <c r="E414" s="348" t="s">
        <v>1357</v>
      </c>
      <c r="F414" s="349">
        <v>0.25</v>
      </c>
      <c r="G414" s="315">
        <f>VLOOKUP(C414,'SINAPI 2021-07-ND'!$D$3:$H$6857,5,FALSE)</f>
        <v>18.309999999999999</v>
      </c>
      <c r="H414" s="350">
        <f t="shared" si="18"/>
        <v>4.5774999999999997</v>
      </c>
      <c r="J414" s="359">
        <v>25.06</v>
      </c>
      <c r="K414" s="359">
        <v>6.2649999999999997</v>
      </c>
    </row>
    <row r="415" spans="1:11">
      <c r="B415" s="310" t="s">
        <v>51</v>
      </c>
      <c r="C415" s="347">
        <v>88316</v>
      </c>
      <c r="D415" s="326" t="s">
        <v>1363</v>
      </c>
      <c r="E415" s="348" t="s">
        <v>1357</v>
      </c>
      <c r="F415" s="349">
        <v>0.5</v>
      </c>
      <c r="G415" s="315">
        <f>VLOOKUP(C415,'SINAPI 2021-07-ND'!$D$3:$H$6857,5,FALSE)</f>
        <v>14.84</v>
      </c>
      <c r="H415" s="350">
        <f t="shared" si="18"/>
        <v>7.42</v>
      </c>
      <c r="J415" s="359">
        <v>17.37</v>
      </c>
      <c r="K415" s="359">
        <v>8.6850000000000005</v>
      </c>
    </row>
    <row r="416" spans="1:11" ht="22.5">
      <c r="B416" s="310" t="s">
        <v>1373</v>
      </c>
      <c r="C416" s="351" t="s">
        <v>1374</v>
      </c>
      <c r="D416" s="326" t="s">
        <v>1496</v>
      </c>
      <c r="E416" s="348" t="s">
        <v>421</v>
      </c>
      <c r="F416" s="349">
        <v>1</v>
      </c>
      <c r="G416" s="325">
        <f>J416*1.25</f>
        <v>1490.5425975000001</v>
      </c>
      <c r="H416" s="350">
        <f t="shared" si="18"/>
        <v>1490.5425975000001</v>
      </c>
      <c r="J416" s="359">
        <v>1192.434078</v>
      </c>
      <c r="K416" s="359">
        <v>1192.434078</v>
      </c>
    </row>
    <row r="417" spans="1:11">
      <c r="A417" s="135">
        <v>58</v>
      </c>
      <c r="B417" s="352" t="s">
        <v>1349</v>
      </c>
      <c r="C417" s="353"/>
      <c r="D417" s="354"/>
      <c r="E417" s="353"/>
      <c r="F417" s="355"/>
      <c r="G417" s="356"/>
      <c r="H417" s="357">
        <f>SUM(H408:H416)</f>
        <v>1860.3469975</v>
      </c>
      <c r="J417" s="360"/>
      <c r="K417" s="361">
        <v>1553.855178</v>
      </c>
    </row>
    <row r="418" spans="1:11" ht="38.25">
      <c r="B418" s="304" t="s">
        <v>293</v>
      </c>
      <c r="C418" s="305"/>
      <c r="D418" s="306" t="s">
        <v>1497</v>
      </c>
      <c r="E418" s="305"/>
      <c r="F418" s="324"/>
      <c r="G418" s="309"/>
      <c r="H418" s="309"/>
      <c r="J418" s="327"/>
      <c r="K418" s="327"/>
    </row>
    <row r="419" spans="1:11">
      <c r="B419" s="310" t="s">
        <v>51</v>
      </c>
      <c r="C419" s="347">
        <v>96995</v>
      </c>
      <c r="D419" s="326" t="s">
        <v>1396</v>
      </c>
      <c r="E419" s="348" t="s">
        <v>1346</v>
      </c>
      <c r="F419" s="349">
        <v>0.35399999999999998</v>
      </c>
      <c r="G419" s="315">
        <f>VLOOKUP(C419,'SINAPI 2021-07-ND'!$D$3:$H$6857,5,FALSE)</f>
        <v>35.590000000000003</v>
      </c>
      <c r="H419" s="350">
        <f t="shared" ref="H419:H427" si="19">F419*G419</f>
        <v>12.59886</v>
      </c>
      <c r="J419" s="359">
        <v>41.66</v>
      </c>
      <c r="K419" s="359">
        <v>14.747640000000001</v>
      </c>
    </row>
    <row r="420" spans="1:11">
      <c r="B420" s="310" t="s">
        <v>83</v>
      </c>
      <c r="C420" s="317">
        <v>203</v>
      </c>
      <c r="D420" s="326" t="s">
        <v>1435</v>
      </c>
      <c r="E420" s="348" t="s">
        <v>1346</v>
      </c>
      <c r="F420" s="349">
        <v>0.35399999999999998</v>
      </c>
      <c r="G420" s="315">
        <v>80</v>
      </c>
      <c r="H420" s="350">
        <f t="shared" si="19"/>
        <v>28.32</v>
      </c>
      <c r="J420" s="359">
        <v>68.75</v>
      </c>
      <c r="K420" s="359">
        <v>24.337499999999999</v>
      </c>
    </row>
    <row r="421" spans="1:11" ht="56.25">
      <c r="B421" s="310" t="s">
        <v>51</v>
      </c>
      <c r="C421" s="347">
        <v>90107</v>
      </c>
      <c r="D421" s="326" t="s">
        <v>1472</v>
      </c>
      <c r="E421" s="348" t="s">
        <v>1346</v>
      </c>
      <c r="F421" s="349">
        <v>1.65</v>
      </c>
      <c r="G421" s="315">
        <f>VLOOKUP(C421,'SINAPI 2021-07-ND'!$D$3:$H$6857,5,FALSE)</f>
        <v>5</v>
      </c>
      <c r="H421" s="350">
        <f t="shared" si="19"/>
        <v>8.25</v>
      </c>
      <c r="J421" s="359">
        <v>6</v>
      </c>
      <c r="K421" s="359">
        <v>9.9</v>
      </c>
    </row>
    <row r="422" spans="1:11">
      <c r="B422" s="310" t="s">
        <v>51</v>
      </c>
      <c r="C422" s="347">
        <v>96995</v>
      </c>
      <c r="D422" s="326" t="s">
        <v>1396</v>
      </c>
      <c r="E422" s="348" t="s">
        <v>1346</v>
      </c>
      <c r="F422" s="349">
        <v>1.4</v>
      </c>
      <c r="G422" s="315">
        <f>VLOOKUP(C422,'SINAPI 2021-07-ND'!$D$3:$H$6857,5,FALSE)</f>
        <v>35.590000000000003</v>
      </c>
      <c r="H422" s="350">
        <f t="shared" si="19"/>
        <v>49.826000000000001</v>
      </c>
      <c r="J422" s="359">
        <v>41.66</v>
      </c>
      <c r="K422" s="359">
        <v>58.323999999999998</v>
      </c>
    </row>
    <row r="423" spans="1:11" ht="22.5">
      <c r="B423" s="310" t="s">
        <v>51</v>
      </c>
      <c r="C423" s="317">
        <v>100973</v>
      </c>
      <c r="D423" s="326" t="s">
        <v>1457</v>
      </c>
      <c r="E423" s="348" t="s">
        <v>1346</v>
      </c>
      <c r="F423" s="349">
        <v>0.31</v>
      </c>
      <c r="G423" s="315">
        <f>VLOOKUP(C423,'SINAPI 2021-07-ND'!$D$3:$H$6857,5,FALSE)</f>
        <v>6.17</v>
      </c>
      <c r="H423" s="350">
        <f t="shared" si="19"/>
        <v>1.9127000000000001</v>
      </c>
      <c r="J423" s="359">
        <v>0.84</v>
      </c>
      <c r="K423" s="359">
        <v>0.26040000000000002</v>
      </c>
    </row>
    <row r="424" spans="1:11" ht="22.5">
      <c r="B424" s="310" t="s">
        <v>51</v>
      </c>
      <c r="C424" s="347">
        <v>97914</v>
      </c>
      <c r="D424" s="326" t="s">
        <v>1353</v>
      </c>
      <c r="E424" s="348" t="s">
        <v>1348</v>
      </c>
      <c r="F424" s="349">
        <v>7.75</v>
      </c>
      <c r="G424" s="315">
        <f>VLOOKUP(C424,'SINAPI 2021-07-ND'!$D$3:$H$6857,5,FALSE)</f>
        <v>2.06</v>
      </c>
      <c r="H424" s="350">
        <f t="shared" si="19"/>
        <v>15.965</v>
      </c>
      <c r="J424" s="359">
        <v>2.02</v>
      </c>
      <c r="K424" s="359">
        <v>15.654999999999999</v>
      </c>
    </row>
    <row r="425" spans="1:11">
      <c r="B425" s="310" t="s">
        <v>51</v>
      </c>
      <c r="C425" s="347">
        <v>88309</v>
      </c>
      <c r="D425" s="326" t="s">
        <v>1359</v>
      </c>
      <c r="E425" s="348" t="s">
        <v>1357</v>
      </c>
      <c r="F425" s="349">
        <v>0.17399999999999999</v>
      </c>
      <c r="G425" s="315">
        <f>VLOOKUP(C425,'SINAPI 2021-07-ND'!$D$3:$H$6857,5,FALSE)</f>
        <v>18.309999999999999</v>
      </c>
      <c r="H425" s="350">
        <f t="shared" si="19"/>
        <v>3.18594</v>
      </c>
      <c r="J425" s="359">
        <v>25.06</v>
      </c>
      <c r="K425" s="359">
        <v>4.3604399999999996</v>
      </c>
    </row>
    <row r="426" spans="1:11">
      <c r="B426" s="310" t="s">
        <v>51</v>
      </c>
      <c r="C426" s="347">
        <v>88316</v>
      </c>
      <c r="D426" s="326" t="s">
        <v>1363</v>
      </c>
      <c r="E426" s="348" t="s">
        <v>1357</v>
      </c>
      <c r="F426" s="349">
        <v>0.28000000000000003</v>
      </c>
      <c r="G426" s="315">
        <f>VLOOKUP(C426,'SINAPI 2021-07-ND'!$D$3:$H$6857,5,FALSE)</f>
        <v>14.84</v>
      </c>
      <c r="H426" s="350">
        <f t="shared" si="19"/>
        <v>4.1551999999999998</v>
      </c>
      <c r="J426" s="359">
        <v>17.37</v>
      </c>
      <c r="K426" s="359">
        <v>4.8635999999999999</v>
      </c>
    </row>
    <row r="427" spans="1:11" ht="22.5">
      <c r="B427" s="310" t="s">
        <v>51</v>
      </c>
      <c r="C427" s="358">
        <v>41780</v>
      </c>
      <c r="D427" s="326" t="s">
        <v>1498</v>
      </c>
      <c r="E427" s="348" t="s">
        <v>421</v>
      </c>
      <c r="F427" s="349">
        <v>1</v>
      </c>
      <c r="G427" s="315">
        <f>VLOOKUP(C427,'SINAPI-2021-07-ND-INS'!$A$3:$D$5189,4,FALSE)</f>
        <v>288.38</v>
      </c>
      <c r="H427" s="350">
        <f t="shared" si="19"/>
        <v>288.38</v>
      </c>
      <c r="J427" s="359">
        <v>150.12</v>
      </c>
      <c r="K427" s="359">
        <v>150.12</v>
      </c>
    </row>
    <row r="428" spans="1:11">
      <c r="A428" s="135">
        <v>59</v>
      </c>
      <c r="B428" s="352" t="s">
        <v>1349</v>
      </c>
      <c r="C428" s="353"/>
      <c r="D428" s="354"/>
      <c r="E428" s="353"/>
      <c r="F428" s="355"/>
      <c r="G428" s="356"/>
      <c r="H428" s="357">
        <f>SUM(H419:H427)</f>
        <v>412.59370000000001</v>
      </c>
      <c r="J428" s="360"/>
      <c r="K428" s="362">
        <v>282.56858</v>
      </c>
    </row>
    <row r="429" spans="1:11" ht="25.5">
      <c r="B429" s="304" t="s">
        <v>296</v>
      </c>
      <c r="C429" s="305"/>
      <c r="D429" s="306" t="s">
        <v>1499</v>
      </c>
      <c r="E429" s="305"/>
      <c r="F429" s="324"/>
      <c r="G429" s="309"/>
      <c r="H429" s="309"/>
      <c r="J429" s="327"/>
      <c r="K429" s="327"/>
    </row>
    <row r="430" spans="1:11">
      <c r="B430" s="310" t="s">
        <v>51</v>
      </c>
      <c r="C430" s="347">
        <v>96995</v>
      </c>
      <c r="D430" s="326" t="s">
        <v>1396</v>
      </c>
      <c r="E430" s="348" t="s">
        <v>1346</v>
      </c>
      <c r="F430" s="349">
        <v>0.35399999999999998</v>
      </c>
      <c r="G430" s="315">
        <f>VLOOKUP(C430,'SINAPI 2021-07-ND'!$D$3:$H$6857,5,FALSE)</f>
        <v>35.590000000000003</v>
      </c>
      <c r="H430" s="350">
        <f t="shared" ref="H430:H438" si="20">F430*G430</f>
        <v>12.59886</v>
      </c>
      <c r="J430" s="359">
        <v>41.66</v>
      </c>
      <c r="K430" s="359">
        <v>14.747640000000001</v>
      </c>
    </row>
    <row r="431" spans="1:11">
      <c r="B431" s="310" t="s">
        <v>83</v>
      </c>
      <c r="C431" s="317">
        <v>203</v>
      </c>
      <c r="D431" s="326" t="s">
        <v>1435</v>
      </c>
      <c r="E431" s="348" t="s">
        <v>1346</v>
      </c>
      <c r="F431" s="349">
        <v>0.35399999999999998</v>
      </c>
      <c r="G431" s="315">
        <v>80</v>
      </c>
      <c r="H431" s="350">
        <f t="shared" si="20"/>
        <v>28.32</v>
      </c>
      <c r="J431" s="359">
        <v>68.75</v>
      </c>
      <c r="K431" s="359">
        <v>24.337499999999999</v>
      </c>
    </row>
    <row r="432" spans="1:11" ht="56.25">
      <c r="B432" s="310" t="s">
        <v>51</v>
      </c>
      <c r="C432" s="347">
        <v>90107</v>
      </c>
      <c r="D432" s="326" t="s">
        <v>1472</v>
      </c>
      <c r="E432" s="348" t="s">
        <v>1346</v>
      </c>
      <c r="F432" s="349">
        <v>1.8</v>
      </c>
      <c r="G432" s="315">
        <f>VLOOKUP(C432,'SINAPI 2021-07-ND'!$D$3:$H$6857,5,FALSE)</f>
        <v>5</v>
      </c>
      <c r="H432" s="350">
        <f t="shared" si="20"/>
        <v>9</v>
      </c>
      <c r="J432" s="359">
        <v>6</v>
      </c>
      <c r="K432" s="359">
        <v>10.8</v>
      </c>
    </row>
    <row r="433" spans="1:11">
      <c r="B433" s="310" t="s">
        <v>51</v>
      </c>
      <c r="C433" s="347">
        <v>96995</v>
      </c>
      <c r="D433" s="326" t="s">
        <v>1396</v>
      </c>
      <c r="E433" s="348" t="s">
        <v>1346</v>
      </c>
      <c r="F433" s="349">
        <v>1.446</v>
      </c>
      <c r="G433" s="315">
        <f>VLOOKUP(C433,'SINAPI 2021-07-ND'!$D$3:$H$6857,5,FALSE)</f>
        <v>35.590000000000003</v>
      </c>
      <c r="H433" s="350">
        <f t="shared" si="20"/>
        <v>51.463140000000003</v>
      </c>
      <c r="J433" s="359">
        <v>41.66</v>
      </c>
      <c r="K433" s="359">
        <v>60.240360000000003</v>
      </c>
    </row>
    <row r="434" spans="1:11" ht="22.5">
      <c r="B434" s="310" t="s">
        <v>51</v>
      </c>
      <c r="C434" s="317">
        <v>100973</v>
      </c>
      <c r="D434" s="326" t="s">
        <v>1457</v>
      </c>
      <c r="E434" s="348" t="s">
        <v>1346</v>
      </c>
      <c r="F434" s="349">
        <v>0.443</v>
      </c>
      <c r="G434" s="315">
        <f>VLOOKUP(C434,'SINAPI 2021-07-ND'!$D$3:$H$6857,5,FALSE)</f>
        <v>6.17</v>
      </c>
      <c r="H434" s="350">
        <f t="shared" si="20"/>
        <v>2.7333099999999999</v>
      </c>
      <c r="J434" s="359">
        <v>0.84</v>
      </c>
      <c r="K434" s="359">
        <v>0.37212000000000001</v>
      </c>
    </row>
    <row r="435" spans="1:11" ht="22.5">
      <c r="B435" s="310" t="s">
        <v>51</v>
      </c>
      <c r="C435" s="347">
        <v>97914</v>
      </c>
      <c r="D435" s="326" t="s">
        <v>1353</v>
      </c>
      <c r="E435" s="348" t="s">
        <v>1348</v>
      </c>
      <c r="F435" s="349">
        <v>11.074999999999999</v>
      </c>
      <c r="G435" s="315">
        <f>VLOOKUP(C435,'SINAPI 2021-07-ND'!$D$3:$H$6857,5,FALSE)</f>
        <v>2.06</v>
      </c>
      <c r="H435" s="350">
        <f t="shared" si="20"/>
        <v>22.814499999999999</v>
      </c>
      <c r="J435" s="359">
        <v>2.02</v>
      </c>
      <c r="K435" s="359">
        <v>22.371500000000001</v>
      </c>
    </row>
    <row r="436" spans="1:11">
      <c r="B436" s="310" t="s">
        <v>51</v>
      </c>
      <c r="C436" s="347">
        <v>88309</v>
      </c>
      <c r="D436" s="326" t="s">
        <v>1359</v>
      </c>
      <c r="E436" s="348" t="s">
        <v>1357</v>
      </c>
      <c r="F436" s="349">
        <v>0.17399999999999999</v>
      </c>
      <c r="G436" s="315">
        <f>VLOOKUP(C436,'SINAPI 2021-07-ND'!$D$3:$H$6857,5,FALSE)</f>
        <v>18.309999999999999</v>
      </c>
      <c r="H436" s="350">
        <f t="shared" si="20"/>
        <v>3.18594</v>
      </c>
      <c r="J436" s="359">
        <v>25.06</v>
      </c>
      <c r="K436" s="359">
        <v>4.3604399999999996</v>
      </c>
    </row>
    <row r="437" spans="1:11">
      <c r="B437" s="310" t="s">
        <v>51</v>
      </c>
      <c r="C437" s="347">
        <v>88316</v>
      </c>
      <c r="D437" s="326" t="s">
        <v>1363</v>
      </c>
      <c r="E437" s="348" t="s">
        <v>1357</v>
      </c>
      <c r="F437" s="349">
        <v>0.28199999999999997</v>
      </c>
      <c r="G437" s="315">
        <f>VLOOKUP(C437,'SINAPI 2021-07-ND'!$D$3:$H$6857,5,FALSE)</f>
        <v>14.84</v>
      </c>
      <c r="H437" s="350">
        <f t="shared" si="20"/>
        <v>4.1848799999999997</v>
      </c>
      <c r="J437" s="359">
        <v>17.37</v>
      </c>
      <c r="K437" s="359">
        <v>4.8983400000000001</v>
      </c>
    </row>
    <row r="438" spans="1:11" ht="22.5">
      <c r="B438" s="310" t="s">
        <v>51</v>
      </c>
      <c r="C438" s="358">
        <v>41781</v>
      </c>
      <c r="D438" s="326" t="s">
        <v>1500</v>
      </c>
      <c r="E438" s="348" t="s">
        <v>421</v>
      </c>
      <c r="F438" s="349">
        <v>1</v>
      </c>
      <c r="G438" s="315">
        <f>VLOOKUP(C438,'SINAPI-2021-07-ND-INS'!$A$3:$D$5189,4,FALSE)</f>
        <v>635.74</v>
      </c>
      <c r="H438" s="350">
        <f t="shared" si="20"/>
        <v>635.74</v>
      </c>
      <c r="J438" s="359">
        <v>330.95</v>
      </c>
      <c r="K438" s="359">
        <v>330.95</v>
      </c>
    </row>
    <row r="439" spans="1:11">
      <c r="A439" s="135">
        <v>60</v>
      </c>
      <c r="B439" s="352" t="s">
        <v>1349</v>
      </c>
      <c r="C439" s="353"/>
      <c r="D439" s="354"/>
      <c r="E439" s="353"/>
      <c r="F439" s="355"/>
      <c r="G439" s="356"/>
      <c r="H439" s="357">
        <f>SUM(H430:H438)</f>
        <v>770.04062999999996</v>
      </c>
      <c r="J439" s="360"/>
      <c r="K439" s="362">
        <v>473.0779</v>
      </c>
    </row>
    <row r="440" spans="1:11" ht="25.5">
      <c r="B440" s="304" t="s">
        <v>299</v>
      </c>
      <c r="C440" s="305"/>
      <c r="D440" s="306" t="s">
        <v>1501</v>
      </c>
      <c r="E440" s="305"/>
      <c r="F440" s="324"/>
      <c r="G440" s="309"/>
      <c r="H440" s="309"/>
      <c r="J440" s="327"/>
      <c r="K440" s="327"/>
    </row>
    <row r="441" spans="1:11" ht="22.5">
      <c r="B441" s="310" t="s">
        <v>51</v>
      </c>
      <c r="C441" s="347">
        <v>94342</v>
      </c>
      <c r="D441" s="326" t="s">
        <v>1488</v>
      </c>
      <c r="E441" s="348" t="s">
        <v>1346</v>
      </c>
      <c r="F441" s="349">
        <v>0.51700000000000002</v>
      </c>
      <c r="G441" s="315">
        <f>VLOOKUP(C441,'SINAPI 2021-07-ND'!$D$3:$H$6857,5,FALSE)</f>
        <v>97.88</v>
      </c>
      <c r="H441" s="350">
        <f t="shared" ref="H441:H448" si="21">F441*G441</f>
        <v>50.603960000000001</v>
      </c>
      <c r="J441" s="359">
        <v>124.21</v>
      </c>
      <c r="K441" s="359">
        <v>64.216570000000004</v>
      </c>
    </row>
    <row r="442" spans="1:11" ht="45">
      <c r="B442" s="310" t="s">
        <v>51</v>
      </c>
      <c r="C442" s="347">
        <v>90101</v>
      </c>
      <c r="D442" s="326" t="s">
        <v>1481</v>
      </c>
      <c r="E442" s="348" t="s">
        <v>1346</v>
      </c>
      <c r="F442" s="349">
        <v>2.25</v>
      </c>
      <c r="G442" s="315">
        <f>VLOOKUP(C442,'SINAPI 2021-07-ND'!$D$3:$H$6857,5,FALSE)</f>
        <v>9.07</v>
      </c>
      <c r="H442" s="350">
        <f t="shared" si="21"/>
        <v>20.407499999999999</v>
      </c>
      <c r="J442" s="359">
        <v>10.89</v>
      </c>
      <c r="K442" s="359">
        <v>24.502500000000001</v>
      </c>
    </row>
    <row r="443" spans="1:11">
      <c r="B443" s="310" t="s">
        <v>51</v>
      </c>
      <c r="C443" s="347">
        <v>96995</v>
      </c>
      <c r="D443" s="326" t="s">
        <v>1396</v>
      </c>
      <c r="E443" s="348" t="s">
        <v>1346</v>
      </c>
      <c r="F443" s="349">
        <v>1.7330000000000001</v>
      </c>
      <c r="G443" s="315">
        <f>VLOOKUP(C443,'SINAPI 2021-07-ND'!$D$3:$H$6857,5,FALSE)</f>
        <v>35.590000000000003</v>
      </c>
      <c r="H443" s="350">
        <f t="shared" si="21"/>
        <v>61.67747</v>
      </c>
      <c r="J443" s="359">
        <v>41.66</v>
      </c>
      <c r="K443" s="359">
        <v>72.196780000000004</v>
      </c>
    </row>
    <row r="444" spans="1:11" ht="22.5">
      <c r="B444" s="310" t="s">
        <v>51</v>
      </c>
      <c r="C444" s="317">
        <v>100973</v>
      </c>
      <c r="D444" s="326" t="s">
        <v>1457</v>
      </c>
      <c r="E444" s="348" t="s">
        <v>1346</v>
      </c>
      <c r="F444" s="349">
        <v>0.64700000000000002</v>
      </c>
      <c r="G444" s="315">
        <f>VLOOKUP(C444,'SINAPI 2021-07-ND'!$D$3:$H$6857,5,FALSE)</f>
        <v>6.17</v>
      </c>
      <c r="H444" s="350">
        <f t="shared" si="21"/>
        <v>3.9919899999999999</v>
      </c>
      <c r="J444" s="359">
        <v>0.84</v>
      </c>
      <c r="K444" s="359">
        <v>0.54347999999999996</v>
      </c>
    </row>
    <row r="445" spans="1:11" ht="22.5">
      <c r="B445" s="310" t="s">
        <v>51</v>
      </c>
      <c r="C445" s="347">
        <v>97914</v>
      </c>
      <c r="D445" s="326" t="s">
        <v>1353</v>
      </c>
      <c r="E445" s="348" t="s">
        <v>1348</v>
      </c>
      <c r="F445" s="349">
        <v>16.175000000000001</v>
      </c>
      <c r="G445" s="315">
        <f>VLOOKUP(C445,'SINAPI 2021-07-ND'!$D$3:$H$6857,5,FALSE)</f>
        <v>2.06</v>
      </c>
      <c r="H445" s="350">
        <f t="shared" si="21"/>
        <v>33.320500000000003</v>
      </c>
      <c r="J445" s="359">
        <v>2.02</v>
      </c>
      <c r="K445" s="359">
        <v>32.673499999999997</v>
      </c>
    </row>
    <row r="446" spans="1:11">
      <c r="B446" s="310" t="s">
        <v>51</v>
      </c>
      <c r="C446" s="347">
        <v>88309</v>
      </c>
      <c r="D446" s="326" t="s">
        <v>1359</v>
      </c>
      <c r="E446" s="348" t="s">
        <v>1357</v>
      </c>
      <c r="F446" s="349">
        <v>0.18</v>
      </c>
      <c r="G446" s="315">
        <f>VLOOKUP(C446,'SINAPI 2021-07-ND'!$D$3:$H$6857,5,FALSE)</f>
        <v>18.309999999999999</v>
      </c>
      <c r="H446" s="350">
        <f t="shared" si="21"/>
        <v>3.2957999999999998</v>
      </c>
      <c r="J446" s="359">
        <v>25.06</v>
      </c>
      <c r="K446" s="359">
        <v>4.5107999999999997</v>
      </c>
    </row>
    <row r="447" spans="1:11">
      <c r="B447" s="310" t="s">
        <v>51</v>
      </c>
      <c r="C447" s="347">
        <v>88316</v>
      </c>
      <c r="D447" s="326" t="s">
        <v>1363</v>
      </c>
      <c r="E447" s="348" t="s">
        <v>1357</v>
      </c>
      <c r="F447" s="349">
        <v>0.3</v>
      </c>
      <c r="G447" s="315">
        <f>VLOOKUP(C447,'SINAPI 2021-07-ND'!$D$3:$H$6857,5,FALSE)</f>
        <v>14.84</v>
      </c>
      <c r="H447" s="350">
        <f t="shared" si="21"/>
        <v>4.452</v>
      </c>
      <c r="J447" s="359">
        <v>17.37</v>
      </c>
      <c r="K447" s="359">
        <v>5.2110000000000003</v>
      </c>
    </row>
    <row r="448" spans="1:11" ht="22.5">
      <c r="B448" s="310" t="s">
        <v>51</v>
      </c>
      <c r="C448" s="358">
        <v>41782</v>
      </c>
      <c r="D448" s="326" t="s">
        <v>1502</v>
      </c>
      <c r="E448" s="348" t="s">
        <v>421</v>
      </c>
      <c r="F448" s="349">
        <v>1</v>
      </c>
      <c r="G448" s="315">
        <f>VLOOKUP(C448,'SINAPI-2021-07-ND-INS'!$A$3:$D$5189,4,FALSE)</f>
        <v>1188.78</v>
      </c>
      <c r="H448" s="350">
        <f t="shared" si="21"/>
        <v>1188.78</v>
      </c>
      <c r="J448" s="359">
        <v>618.86</v>
      </c>
      <c r="K448" s="359">
        <v>618.86</v>
      </c>
    </row>
    <row r="449" spans="1:11">
      <c r="A449" s="135">
        <v>61</v>
      </c>
      <c r="B449" s="352" t="s">
        <v>1349</v>
      </c>
      <c r="C449" s="353"/>
      <c r="D449" s="354"/>
      <c r="E449" s="353"/>
      <c r="F449" s="355"/>
      <c r="G449" s="356"/>
      <c r="H449" s="357">
        <f>SUM(H441:H448)</f>
        <v>1366.5292199999999</v>
      </c>
      <c r="J449" s="360"/>
      <c r="K449" s="362">
        <v>822.71463000000006</v>
      </c>
    </row>
    <row r="450" spans="1:11" ht="25.5">
      <c r="B450" s="304" t="s">
        <v>302</v>
      </c>
      <c r="C450" s="305"/>
      <c r="D450" s="306" t="s">
        <v>1503</v>
      </c>
      <c r="E450" s="305"/>
      <c r="F450" s="324"/>
      <c r="G450" s="309"/>
      <c r="H450" s="309"/>
      <c r="J450" s="327"/>
      <c r="K450" s="327"/>
    </row>
    <row r="451" spans="1:11">
      <c r="B451" s="310" t="s">
        <v>51</v>
      </c>
      <c r="C451" s="347">
        <v>96995</v>
      </c>
      <c r="D451" s="326" t="s">
        <v>1396</v>
      </c>
      <c r="E451" s="348" t="s">
        <v>1346</v>
      </c>
      <c r="F451" s="349">
        <v>0.69699999999999995</v>
      </c>
      <c r="G451" s="315">
        <f>VLOOKUP(C451,'SINAPI 2021-07-ND'!$D$3:$H$6857,5,FALSE)</f>
        <v>35.590000000000003</v>
      </c>
      <c r="H451" s="350">
        <f t="shared" ref="H451:H459" si="22">F451*G451</f>
        <v>24.806229999999999</v>
      </c>
      <c r="J451" s="359">
        <v>41.66</v>
      </c>
      <c r="K451" s="359">
        <v>29.037019999999998</v>
      </c>
    </row>
    <row r="452" spans="1:11">
      <c r="B452" s="310" t="s">
        <v>83</v>
      </c>
      <c r="C452" s="317">
        <v>203</v>
      </c>
      <c r="D452" s="326" t="s">
        <v>1435</v>
      </c>
      <c r="E452" s="348" t="s">
        <v>1346</v>
      </c>
      <c r="F452" s="349">
        <v>0.69699999999999995</v>
      </c>
      <c r="G452" s="315">
        <v>80</v>
      </c>
      <c r="H452" s="350">
        <f t="shared" si="22"/>
        <v>55.76</v>
      </c>
      <c r="J452" s="359">
        <v>68.75</v>
      </c>
      <c r="K452" s="359">
        <v>47.918750000000003</v>
      </c>
    </row>
    <row r="453" spans="1:11" ht="56.25">
      <c r="B453" s="310" t="s">
        <v>51</v>
      </c>
      <c r="C453" s="347">
        <v>90107</v>
      </c>
      <c r="D453" s="326" t="s">
        <v>1472</v>
      </c>
      <c r="E453" s="348" t="s">
        <v>1346</v>
      </c>
      <c r="F453" s="349">
        <v>2.7</v>
      </c>
      <c r="G453" s="315">
        <f>VLOOKUP(C453,'SINAPI 2021-07-ND'!$D$3:$H$6857,5,FALSE)</f>
        <v>5</v>
      </c>
      <c r="H453" s="350">
        <f t="shared" si="22"/>
        <v>13.5</v>
      </c>
      <c r="J453" s="359">
        <v>6</v>
      </c>
      <c r="K453" s="359">
        <v>16.2</v>
      </c>
    </row>
    <row r="454" spans="1:11">
      <c r="B454" s="310" t="s">
        <v>51</v>
      </c>
      <c r="C454" s="347">
        <v>96995</v>
      </c>
      <c r="D454" s="326" t="s">
        <v>1396</v>
      </c>
      <c r="E454" s="348" t="s">
        <v>1346</v>
      </c>
      <c r="F454" s="349">
        <v>2.0030000000000001</v>
      </c>
      <c r="G454" s="315">
        <f>VLOOKUP(C454,'SINAPI 2021-07-ND'!$D$3:$H$6857,5,FALSE)</f>
        <v>35.590000000000003</v>
      </c>
      <c r="H454" s="350">
        <f t="shared" si="22"/>
        <v>71.286770000000004</v>
      </c>
      <c r="J454" s="359">
        <v>41.66</v>
      </c>
      <c r="K454" s="359">
        <v>83.444980000000001</v>
      </c>
    </row>
    <row r="455" spans="1:11" ht="22.5">
      <c r="B455" s="310" t="s">
        <v>51</v>
      </c>
      <c r="C455" s="317">
        <v>100973</v>
      </c>
      <c r="D455" s="326" t="s">
        <v>1457</v>
      </c>
      <c r="E455" s="348" t="s">
        <v>1346</v>
      </c>
      <c r="F455" s="349">
        <v>0.872</v>
      </c>
      <c r="G455" s="315">
        <f>VLOOKUP(C455,'SINAPI 2021-07-ND'!$D$3:$H$6857,5,FALSE)</f>
        <v>6.17</v>
      </c>
      <c r="H455" s="350">
        <f t="shared" si="22"/>
        <v>5.3802399999999997</v>
      </c>
      <c r="J455" s="359">
        <v>0.84</v>
      </c>
      <c r="K455" s="359">
        <v>0.73248000000000002</v>
      </c>
    </row>
    <row r="456" spans="1:11" ht="33.75">
      <c r="B456" s="310" t="s">
        <v>51</v>
      </c>
      <c r="C456" s="347">
        <v>97914</v>
      </c>
      <c r="D456" s="326" t="s">
        <v>1381</v>
      </c>
      <c r="E456" s="348" t="s">
        <v>1348</v>
      </c>
      <c r="F456" s="349">
        <v>21.8</v>
      </c>
      <c r="G456" s="315">
        <f>VLOOKUP(C456,'SINAPI 2021-07-ND'!$D$3:$H$6857,5,FALSE)</f>
        <v>2.06</v>
      </c>
      <c r="H456" s="350">
        <f t="shared" si="22"/>
        <v>44.908000000000001</v>
      </c>
      <c r="J456" s="359">
        <v>2.02</v>
      </c>
      <c r="K456" s="359">
        <v>44.036000000000001</v>
      </c>
    </row>
    <row r="457" spans="1:11">
      <c r="B457" s="310" t="s">
        <v>51</v>
      </c>
      <c r="C457" s="347">
        <v>88309</v>
      </c>
      <c r="D457" s="326" t="s">
        <v>1359</v>
      </c>
      <c r="E457" s="348" t="s">
        <v>1357</v>
      </c>
      <c r="F457" s="349">
        <v>0.187</v>
      </c>
      <c r="G457" s="315">
        <f>VLOOKUP(C457,'SINAPI 2021-07-ND'!$D$3:$H$6857,5,FALSE)</f>
        <v>18.309999999999999</v>
      </c>
      <c r="H457" s="350">
        <f t="shared" si="22"/>
        <v>3.4239700000000002</v>
      </c>
      <c r="J457" s="359">
        <v>25.06</v>
      </c>
      <c r="K457" s="359">
        <v>4.6862199999999996</v>
      </c>
    </row>
    <row r="458" spans="1:11">
      <c r="B458" s="310" t="s">
        <v>51</v>
      </c>
      <c r="C458" s="347">
        <v>88316</v>
      </c>
      <c r="D458" s="326" t="s">
        <v>1363</v>
      </c>
      <c r="E458" s="348" t="s">
        <v>1357</v>
      </c>
      <c r="F458" s="349">
        <v>0.32100000000000001</v>
      </c>
      <c r="G458" s="315">
        <f>VLOOKUP(C458,'SINAPI 2021-07-ND'!$D$3:$H$6857,5,FALSE)</f>
        <v>14.84</v>
      </c>
      <c r="H458" s="350">
        <f t="shared" si="22"/>
        <v>4.7636399999999997</v>
      </c>
      <c r="J458" s="359">
        <v>17.37</v>
      </c>
      <c r="K458" s="359">
        <v>5.5757700000000003</v>
      </c>
    </row>
    <row r="459" spans="1:11" ht="22.5">
      <c r="B459" s="310" t="s">
        <v>51</v>
      </c>
      <c r="C459" s="358">
        <v>41783</v>
      </c>
      <c r="D459" s="326" t="s">
        <v>1504</v>
      </c>
      <c r="E459" s="348" t="s">
        <v>421</v>
      </c>
      <c r="F459" s="349">
        <v>1</v>
      </c>
      <c r="G459" s="315">
        <f>VLOOKUP(C459,'SINAPI-2021-07-ND-INS'!$A$3:$D$5189,4,FALSE)</f>
        <v>1677.61</v>
      </c>
      <c r="H459" s="350">
        <f t="shared" si="22"/>
        <v>1677.61</v>
      </c>
      <c r="J459" s="359">
        <v>873.33</v>
      </c>
      <c r="K459" s="359">
        <v>873.33</v>
      </c>
    </row>
    <row r="460" spans="1:11">
      <c r="A460" s="135">
        <v>62</v>
      </c>
      <c r="B460" s="352" t="s">
        <v>1349</v>
      </c>
      <c r="C460" s="353"/>
      <c r="D460" s="354"/>
      <c r="E460" s="353"/>
      <c r="F460" s="355"/>
      <c r="G460" s="356"/>
      <c r="H460" s="357">
        <f>SUM(H451:H459)</f>
        <v>1901.43885</v>
      </c>
      <c r="J460" s="360"/>
      <c r="K460" s="362">
        <v>1104.9612199999999</v>
      </c>
    </row>
    <row r="461" spans="1:11" ht="25.5">
      <c r="B461" s="304" t="s">
        <v>305</v>
      </c>
      <c r="C461" s="305"/>
      <c r="D461" s="306" t="s">
        <v>1505</v>
      </c>
      <c r="E461" s="305"/>
      <c r="F461" s="324"/>
      <c r="G461" s="309"/>
      <c r="H461" s="309"/>
      <c r="J461" s="327"/>
      <c r="K461" s="327"/>
    </row>
    <row r="462" spans="1:11" ht="22.5">
      <c r="B462" s="310" t="s">
        <v>51</v>
      </c>
      <c r="C462" s="347">
        <v>94342</v>
      </c>
      <c r="D462" s="326" t="s">
        <v>1488</v>
      </c>
      <c r="E462" s="348" t="s">
        <v>1346</v>
      </c>
      <c r="F462" s="349">
        <v>0.89500000000000002</v>
      </c>
      <c r="G462" s="315">
        <f>VLOOKUP(C462,'SINAPI 2021-07-ND'!$D$3:$H$6857,5,FALSE)</f>
        <v>97.88</v>
      </c>
      <c r="H462" s="350">
        <f t="shared" ref="H462:H469" si="23">F462*G462</f>
        <v>87.602599999999995</v>
      </c>
      <c r="J462" s="359">
        <v>124.21</v>
      </c>
      <c r="K462" s="359">
        <v>111.16795</v>
      </c>
    </row>
    <row r="463" spans="1:11" ht="45">
      <c r="B463" s="310" t="s">
        <v>51</v>
      </c>
      <c r="C463" s="347">
        <v>90084</v>
      </c>
      <c r="D463" s="363" t="s">
        <v>1506</v>
      </c>
      <c r="E463" s="348" t="s">
        <v>1346</v>
      </c>
      <c r="F463" s="349">
        <v>3.15</v>
      </c>
      <c r="G463" s="315">
        <f>VLOOKUP(C463,'SINAPI 2021-07-ND'!$D$3:$H$6857,5,FALSE)</f>
        <v>7.49</v>
      </c>
      <c r="H463" s="350">
        <f t="shared" si="23"/>
        <v>23.593499999999999</v>
      </c>
      <c r="J463" s="359">
        <v>8.68</v>
      </c>
      <c r="K463" s="359">
        <v>27.341999999999999</v>
      </c>
    </row>
    <row r="464" spans="1:11">
      <c r="B464" s="310" t="s">
        <v>51</v>
      </c>
      <c r="C464" s="347">
        <v>96995</v>
      </c>
      <c r="D464" s="326" t="s">
        <v>1396</v>
      </c>
      <c r="E464" s="348" t="s">
        <v>1346</v>
      </c>
      <c r="F464" s="349">
        <v>2.2549999999999999</v>
      </c>
      <c r="G464" s="315">
        <f>VLOOKUP(C464,'SINAPI 2021-07-ND'!$D$3:$H$6857,5,FALSE)</f>
        <v>35.590000000000003</v>
      </c>
      <c r="H464" s="350">
        <f t="shared" si="23"/>
        <v>80.255449999999996</v>
      </c>
      <c r="J464" s="359">
        <v>41.66</v>
      </c>
      <c r="K464" s="359">
        <v>93.943299999999994</v>
      </c>
    </row>
    <row r="465" spans="1:11" ht="22.5">
      <c r="B465" s="310" t="s">
        <v>51</v>
      </c>
      <c r="C465" s="317">
        <v>100973</v>
      </c>
      <c r="D465" s="326" t="s">
        <v>1457</v>
      </c>
      <c r="E465" s="348" t="s">
        <v>1346</v>
      </c>
      <c r="F465" s="349">
        <v>1.1180000000000001</v>
      </c>
      <c r="G465" s="315">
        <f>VLOOKUP(C465,'SINAPI 2021-07-ND'!$D$3:$H$6857,5,FALSE)</f>
        <v>6.17</v>
      </c>
      <c r="H465" s="350">
        <f t="shared" si="23"/>
        <v>6.8980600000000001</v>
      </c>
      <c r="J465" s="359">
        <v>0.84</v>
      </c>
      <c r="K465" s="359">
        <v>0.93911999999999995</v>
      </c>
    </row>
    <row r="466" spans="1:11" ht="22.5">
      <c r="B466" s="310" t="s">
        <v>51</v>
      </c>
      <c r="C466" s="347">
        <v>97914</v>
      </c>
      <c r="D466" s="326" t="s">
        <v>1353</v>
      </c>
      <c r="E466" s="348" t="s">
        <v>1348</v>
      </c>
      <c r="F466" s="349">
        <v>27.95</v>
      </c>
      <c r="G466" s="315">
        <f>VLOOKUP(C466,'SINAPI 2021-07-ND'!$D$3:$H$6857,5,FALSE)</f>
        <v>2.06</v>
      </c>
      <c r="H466" s="350">
        <f t="shared" si="23"/>
        <v>57.576999999999998</v>
      </c>
      <c r="J466" s="359">
        <v>2.02</v>
      </c>
      <c r="K466" s="359">
        <v>56.459000000000003</v>
      </c>
    </row>
    <row r="467" spans="1:11">
      <c r="B467" s="310" t="s">
        <v>51</v>
      </c>
      <c r="C467" s="347">
        <v>88309</v>
      </c>
      <c r="D467" s="326" t="s">
        <v>1359</v>
      </c>
      <c r="E467" s="348" t="s">
        <v>1357</v>
      </c>
      <c r="F467" s="349">
        <v>0.24</v>
      </c>
      <c r="G467" s="315">
        <f>VLOOKUP(C467,'SINAPI 2021-07-ND'!$D$3:$H$6857,5,FALSE)</f>
        <v>18.309999999999999</v>
      </c>
      <c r="H467" s="350">
        <f t="shared" si="23"/>
        <v>4.3944000000000001</v>
      </c>
      <c r="J467" s="359">
        <v>25.06</v>
      </c>
      <c r="K467" s="359">
        <v>6.0144000000000002</v>
      </c>
    </row>
    <row r="468" spans="1:11">
      <c r="B468" s="310" t="s">
        <v>51</v>
      </c>
      <c r="C468" s="347">
        <v>88316</v>
      </c>
      <c r="D468" s="326" t="s">
        <v>1363</v>
      </c>
      <c r="E468" s="348" t="s">
        <v>1357</v>
      </c>
      <c r="F468" s="349">
        <v>0.48</v>
      </c>
      <c r="G468" s="315">
        <f>VLOOKUP(C468,'SINAPI 2021-07-ND'!$D$3:$H$6857,5,FALSE)</f>
        <v>14.84</v>
      </c>
      <c r="H468" s="350">
        <f t="shared" si="23"/>
        <v>7.1231999999999998</v>
      </c>
      <c r="J468" s="359">
        <v>17.37</v>
      </c>
      <c r="K468" s="359">
        <v>8.3376000000000001</v>
      </c>
    </row>
    <row r="469" spans="1:11" ht="22.5">
      <c r="B469" s="310" t="s">
        <v>51</v>
      </c>
      <c r="C469" s="358">
        <v>41785</v>
      </c>
      <c r="D469" s="326" t="s">
        <v>1507</v>
      </c>
      <c r="E469" s="348" t="s">
        <v>421</v>
      </c>
      <c r="F469" s="349">
        <v>1</v>
      </c>
      <c r="G469" s="315">
        <f>VLOOKUP(C469,'SINAPI-2021-07-ND-INS'!$A$3:$D$5189,4,FALSE)</f>
        <v>2229.8200000000002</v>
      </c>
      <c r="H469" s="350">
        <f t="shared" si="23"/>
        <v>2229.8200000000002</v>
      </c>
      <c r="J469" s="359">
        <v>1160.8</v>
      </c>
      <c r="K469" s="367">
        <v>1160.8</v>
      </c>
    </row>
    <row r="470" spans="1:11">
      <c r="A470" s="135">
        <v>63</v>
      </c>
      <c r="B470" s="352" t="s">
        <v>1349</v>
      </c>
      <c r="C470" s="353"/>
      <c r="D470" s="354"/>
      <c r="E470" s="353"/>
      <c r="F470" s="355"/>
      <c r="G470" s="356"/>
      <c r="H470" s="357">
        <f>SUM(H462:H469)</f>
        <v>2497.2642099999998</v>
      </c>
      <c r="J470" s="360"/>
      <c r="K470" s="361">
        <v>1465.0033699999999</v>
      </c>
    </row>
    <row r="471" spans="1:11" ht="25.5">
      <c r="B471" s="304" t="s">
        <v>316</v>
      </c>
      <c r="C471" s="305"/>
      <c r="D471" s="306" t="s">
        <v>1508</v>
      </c>
      <c r="E471" s="305"/>
      <c r="F471" s="324"/>
      <c r="G471" s="309"/>
      <c r="H471" s="309"/>
      <c r="J471" s="327"/>
      <c r="K471" s="327"/>
    </row>
    <row r="472" spans="1:11" ht="45">
      <c r="B472" s="310" t="s">
        <v>51</v>
      </c>
      <c r="C472" s="347">
        <v>87529</v>
      </c>
      <c r="D472" s="326" t="s">
        <v>1509</v>
      </c>
      <c r="E472" s="348" t="s">
        <v>1344</v>
      </c>
      <c r="F472" s="349">
        <v>3.02</v>
      </c>
      <c r="G472" s="315">
        <f>VLOOKUP(C472,'SINAPI 2021-07-ND'!$D$3:$H$6857,5,FALSE)</f>
        <v>28.16</v>
      </c>
      <c r="H472" s="350">
        <f t="shared" ref="H472:H478" si="24">F472*G472</f>
        <v>85.043199999999999</v>
      </c>
      <c r="J472" s="359">
        <v>34.36</v>
      </c>
      <c r="K472" s="359">
        <v>103.7672</v>
      </c>
    </row>
    <row r="473" spans="1:11" ht="22.5">
      <c r="B473" s="310" t="s">
        <v>51</v>
      </c>
      <c r="C473" s="347">
        <v>94963</v>
      </c>
      <c r="D473" s="326" t="s">
        <v>1355</v>
      </c>
      <c r="E473" s="348" t="s">
        <v>1346</v>
      </c>
      <c r="F473" s="349">
        <v>0.26</v>
      </c>
      <c r="G473" s="315">
        <f>VLOOKUP(C473,'SINAPI 2021-07-ND'!$D$3:$H$6857,5,FALSE)</f>
        <v>338.19</v>
      </c>
      <c r="H473" s="350">
        <f t="shared" si="24"/>
        <v>87.929400000000001</v>
      </c>
      <c r="J473" s="359">
        <v>389.14</v>
      </c>
      <c r="K473" s="359">
        <v>101.1764</v>
      </c>
    </row>
    <row r="474" spans="1:11" ht="22.5">
      <c r="B474" s="310" t="s">
        <v>83</v>
      </c>
      <c r="C474" s="358">
        <v>157</v>
      </c>
      <c r="D474" s="326" t="s">
        <v>1510</v>
      </c>
      <c r="E474" s="348" t="s">
        <v>1344</v>
      </c>
      <c r="F474" s="349">
        <v>3.02</v>
      </c>
      <c r="G474" s="315">
        <v>145.88999999999999</v>
      </c>
      <c r="H474" s="350">
        <f t="shared" si="24"/>
        <v>440.58780000000002</v>
      </c>
      <c r="J474" s="359">
        <v>107.39</v>
      </c>
      <c r="K474" s="359">
        <v>324.31779999999998</v>
      </c>
    </row>
    <row r="475" spans="1:11">
      <c r="B475" s="310" t="s">
        <v>51</v>
      </c>
      <c r="C475" s="347">
        <v>93358</v>
      </c>
      <c r="D475" s="326" t="s">
        <v>1397</v>
      </c>
      <c r="E475" s="348" t="s">
        <v>1346</v>
      </c>
      <c r="F475" s="349">
        <v>1.24</v>
      </c>
      <c r="G475" s="315">
        <f>VLOOKUP(C475,'SINAPI 2021-07-ND'!$D$3:$H$6857,5,FALSE)</f>
        <v>58.7</v>
      </c>
      <c r="H475" s="350">
        <f t="shared" si="24"/>
        <v>72.787999999999997</v>
      </c>
      <c r="J475" s="359">
        <v>68.709999999999994</v>
      </c>
      <c r="K475" s="359">
        <v>85.200400000000002</v>
      </c>
    </row>
    <row r="476" spans="1:11" ht="22.5">
      <c r="B476" s="310" t="s">
        <v>51</v>
      </c>
      <c r="C476" s="364">
        <v>92873</v>
      </c>
      <c r="D476" s="326" t="s">
        <v>1511</v>
      </c>
      <c r="E476" s="348" t="s">
        <v>1346</v>
      </c>
      <c r="F476" s="349">
        <v>0.26</v>
      </c>
      <c r="G476" s="315">
        <f>VLOOKUP(C476,'SINAPI 2021-07-ND'!$D$3:$H$6857,5,FALSE)</f>
        <v>151.22</v>
      </c>
      <c r="H476" s="350">
        <f t="shared" si="24"/>
        <v>39.3172</v>
      </c>
      <c r="J476" s="359">
        <v>168.58</v>
      </c>
      <c r="K476" s="359">
        <v>43.830800000000004</v>
      </c>
    </row>
    <row r="477" spans="1:11" ht="22.5">
      <c r="B477" s="310" t="s">
        <v>51</v>
      </c>
      <c r="C477" s="358">
        <v>83716</v>
      </c>
      <c r="D477" s="326" t="s">
        <v>1512</v>
      </c>
      <c r="E477" s="348" t="s">
        <v>1372</v>
      </c>
      <c r="F477" s="349">
        <v>1</v>
      </c>
      <c r="G477" s="315">
        <f>VLOOKUP(C477,'SINAPI 2021-07-ND'!$D$3:$H$6857,5,FALSE)</f>
        <v>493.81</v>
      </c>
      <c r="H477" s="350">
        <f t="shared" si="24"/>
        <v>493.81</v>
      </c>
      <c r="J477" s="359">
        <v>179.05</v>
      </c>
      <c r="K477" s="359">
        <v>179.05</v>
      </c>
    </row>
    <row r="478" spans="1:11" ht="22.5">
      <c r="B478" s="310" t="s">
        <v>51</v>
      </c>
      <c r="C478" s="365">
        <v>97914</v>
      </c>
      <c r="D478" s="326" t="s">
        <v>1353</v>
      </c>
      <c r="E478" s="366" t="s">
        <v>1348</v>
      </c>
      <c r="F478" s="349">
        <v>40.299999999999997</v>
      </c>
      <c r="G478" s="315">
        <f>VLOOKUP(C478,'SINAPI 2021-07-ND'!$D$3:$H$6857,5,FALSE)</f>
        <v>2.06</v>
      </c>
      <c r="H478" s="350">
        <f t="shared" si="24"/>
        <v>83.018000000000001</v>
      </c>
      <c r="J478" s="359">
        <v>2.02</v>
      </c>
      <c r="K478" s="359">
        <v>81.406000000000006</v>
      </c>
    </row>
    <row r="479" spans="1:11">
      <c r="A479" s="135">
        <v>64</v>
      </c>
      <c r="B479" s="352" t="s">
        <v>1349</v>
      </c>
      <c r="C479" s="353"/>
      <c r="D479" s="354"/>
      <c r="E479" s="353"/>
      <c r="F479" s="355"/>
      <c r="G479" s="356"/>
      <c r="H479" s="357">
        <f>SUM(H472:H478)</f>
        <v>1302.4936</v>
      </c>
      <c r="J479" s="360"/>
      <c r="K479" s="362">
        <v>918.74860000000001</v>
      </c>
    </row>
    <row r="480" spans="1:11" ht="25.5">
      <c r="B480" s="304" t="s">
        <v>319</v>
      </c>
      <c r="C480" s="305"/>
      <c r="D480" s="306" t="s">
        <v>1513</v>
      </c>
      <c r="E480" s="305"/>
      <c r="F480" s="324"/>
      <c r="G480" s="309"/>
      <c r="H480" s="309"/>
      <c r="J480" s="327"/>
      <c r="K480" s="327"/>
    </row>
    <row r="481" spans="1:11" ht="45">
      <c r="B481" s="310" t="s">
        <v>51</v>
      </c>
      <c r="C481" s="347">
        <v>87529</v>
      </c>
      <c r="D481" s="326" t="s">
        <v>1514</v>
      </c>
      <c r="E481" s="348" t="s">
        <v>1344</v>
      </c>
      <c r="F481" s="349">
        <v>4.08</v>
      </c>
      <c r="G481" s="315">
        <f>VLOOKUP(C481,'SINAPI 2021-07-ND'!$D$3:$H$6857,5,FALSE)</f>
        <v>28.16</v>
      </c>
      <c r="H481" s="350">
        <f t="shared" ref="H481:H490" si="25">F481*G481</f>
        <v>114.89279999999999</v>
      </c>
      <c r="J481" s="359">
        <v>34.36</v>
      </c>
      <c r="K481" s="359">
        <v>140.18879999999999</v>
      </c>
    </row>
    <row r="482" spans="1:11" ht="22.5">
      <c r="B482" s="310" t="s">
        <v>51</v>
      </c>
      <c r="C482" s="347">
        <v>94962</v>
      </c>
      <c r="D482" s="326" t="s">
        <v>1515</v>
      </c>
      <c r="E482" s="348" t="s">
        <v>1346</v>
      </c>
      <c r="F482" s="349">
        <v>0.41099999999999998</v>
      </c>
      <c r="G482" s="315">
        <f>VLOOKUP(C482,'SINAPI 2021-07-ND'!$D$3:$H$6857,5,FALSE)</f>
        <v>301.27</v>
      </c>
      <c r="H482" s="350">
        <f t="shared" si="25"/>
        <v>123.82196999999999</v>
      </c>
      <c r="J482" s="359">
        <v>347.62</v>
      </c>
      <c r="K482" s="359">
        <v>142.87182000000001</v>
      </c>
    </row>
    <row r="483" spans="1:11" ht="22.5">
      <c r="B483" s="310" t="s">
        <v>51</v>
      </c>
      <c r="C483" s="347">
        <v>94963</v>
      </c>
      <c r="D483" s="326" t="s">
        <v>1355</v>
      </c>
      <c r="E483" s="348" t="s">
        <v>1346</v>
      </c>
      <c r="F483" s="349">
        <v>2.5000000000000001E-3</v>
      </c>
      <c r="G483" s="315">
        <f>VLOOKUP(C483,'SINAPI 2021-07-ND'!$D$3:$H$6857,5,FALSE)</f>
        <v>338.19</v>
      </c>
      <c r="H483" s="350">
        <f t="shared" si="25"/>
        <v>0.84547499999999998</v>
      </c>
      <c r="J483" s="359">
        <v>389.14</v>
      </c>
      <c r="K483" s="359">
        <v>0.97284999999999999</v>
      </c>
    </row>
    <row r="484" spans="1:11">
      <c r="B484" s="310" t="s">
        <v>51</v>
      </c>
      <c r="C484" s="358">
        <v>34</v>
      </c>
      <c r="D484" s="326" t="s">
        <v>1516</v>
      </c>
      <c r="E484" s="348" t="s">
        <v>1362</v>
      </c>
      <c r="F484" s="349">
        <v>0.18</v>
      </c>
      <c r="G484" s="315">
        <f>VLOOKUP(C484,'SINAPI-2021-07-ND-INS'!$A$3:$D$5189,4,FALSE)</f>
        <v>12.6</v>
      </c>
      <c r="H484" s="350">
        <f t="shared" si="25"/>
        <v>2.2679999999999998</v>
      </c>
      <c r="J484" s="359">
        <v>5.94</v>
      </c>
      <c r="K484" s="359">
        <v>1.0691999999999999</v>
      </c>
    </row>
    <row r="485" spans="1:11">
      <c r="B485" s="310" t="s">
        <v>51</v>
      </c>
      <c r="C485" s="358">
        <v>32</v>
      </c>
      <c r="D485" s="326" t="s">
        <v>1517</v>
      </c>
      <c r="E485" s="348" t="s">
        <v>1362</v>
      </c>
      <c r="F485" s="349">
        <v>4.4999999999999998E-2</v>
      </c>
      <c r="G485" s="315">
        <f>VLOOKUP(C485,'SINAPI-2021-07-ND-INS'!$A$3:$D$5189,4,FALSE)</f>
        <v>13.29</v>
      </c>
      <c r="H485" s="350">
        <f t="shared" si="25"/>
        <v>0.59804999999999997</v>
      </c>
      <c r="J485" s="359">
        <v>5.62</v>
      </c>
      <c r="K485" s="359">
        <v>0.25290000000000001</v>
      </c>
    </row>
    <row r="486" spans="1:11" ht="22.5">
      <c r="B486" s="310" t="s">
        <v>51</v>
      </c>
      <c r="C486" s="347">
        <v>96536</v>
      </c>
      <c r="D486" s="326" t="s">
        <v>1518</v>
      </c>
      <c r="E486" s="348" t="s">
        <v>1344</v>
      </c>
      <c r="F486" s="349">
        <v>1.2500000000000001E-2</v>
      </c>
      <c r="G486" s="315">
        <f>VLOOKUP(C486,'SINAPI 2021-07-ND'!$D$3:$H$6857,5,FALSE)</f>
        <v>60.68</v>
      </c>
      <c r="H486" s="350">
        <f t="shared" si="25"/>
        <v>0.75849999999999995</v>
      </c>
      <c r="J486" s="359">
        <v>78.55</v>
      </c>
      <c r="K486" s="359">
        <v>0.98187500000000005</v>
      </c>
    </row>
    <row r="487" spans="1:11" ht="22.5">
      <c r="B487" s="310" t="s">
        <v>83</v>
      </c>
      <c r="C487" s="358">
        <v>157</v>
      </c>
      <c r="D487" s="326" t="s">
        <v>1510</v>
      </c>
      <c r="E487" s="348" t="s">
        <v>1344</v>
      </c>
      <c r="F487" s="349">
        <v>4.08</v>
      </c>
      <c r="G487" s="315">
        <v>145.88999999999999</v>
      </c>
      <c r="H487" s="350">
        <f t="shared" si="25"/>
        <v>595.23119999999994</v>
      </c>
      <c r="J487" s="359">
        <v>107.39</v>
      </c>
      <c r="K487" s="359">
        <v>438.15120000000002</v>
      </c>
    </row>
    <row r="488" spans="1:11">
      <c r="B488" s="310" t="s">
        <v>51</v>
      </c>
      <c r="C488" s="347">
        <v>93358</v>
      </c>
      <c r="D488" s="326" t="s">
        <v>1397</v>
      </c>
      <c r="E488" s="348" t="s">
        <v>1346</v>
      </c>
      <c r="F488" s="349">
        <v>1.62</v>
      </c>
      <c r="G488" s="315">
        <f>VLOOKUP(C488,'SINAPI 2021-07-ND'!$D$3:$H$6857,5,FALSE)</f>
        <v>58.7</v>
      </c>
      <c r="H488" s="350">
        <f t="shared" si="25"/>
        <v>95.093999999999994</v>
      </c>
      <c r="J488" s="359">
        <v>68.709999999999994</v>
      </c>
      <c r="K488" s="359">
        <v>111.31019999999999</v>
      </c>
    </row>
    <row r="489" spans="1:11" ht="22.5">
      <c r="B489" s="310" t="s">
        <v>51</v>
      </c>
      <c r="C489" s="358">
        <v>83716</v>
      </c>
      <c r="D489" s="326" t="s">
        <v>1512</v>
      </c>
      <c r="E489" s="348" t="s">
        <v>1372</v>
      </c>
      <c r="F489" s="349">
        <v>2</v>
      </c>
      <c r="G489" s="315">
        <f>VLOOKUP(C489,'SINAPI 2021-07-ND'!$D$3:$H$6857,5,FALSE)</f>
        <v>493.81</v>
      </c>
      <c r="H489" s="350">
        <f t="shared" si="25"/>
        <v>987.62</v>
      </c>
      <c r="J489" s="359">
        <v>353.95</v>
      </c>
      <c r="K489" s="359">
        <v>707.9</v>
      </c>
    </row>
    <row r="490" spans="1:11" ht="22.5">
      <c r="B490" s="310" t="s">
        <v>51</v>
      </c>
      <c r="C490" s="365">
        <v>97914</v>
      </c>
      <c r="D490" s="326" t="s">
        <v>1353</v>
      </c>
      <c r="E490" s="366" t="s">
        <v>1348</v>
      </c>
      <c r="F490" s="349">
        <v>52.65</v>
      </c>
      <c r="G490" s="315">
        <f>VLOOKUP(C490,'SINAPI 2021-07-ND'!$D$3:$H$6857,5,FALSE)</f>
        <v>2.06</v>
      </c>
      <c r="H490" s="350">
        <f t="shared" si="25"/>
        <v>108.459</v>
      </c>
      <c r="J490" s="359">
        <v>2.02</v>
      </c>
      <c r="K490" s="359">
        <v>106.35299999999999</v>
      </c>
    </row>
    <row r="491" spans="1:11">
      <c r="A491" s="135">
        <v>65</v>
      </c>
      <c r="B491" s="352" t="s">
        <v>1349</v>
      </c>
      <c r="C491" s="353"/>
      <c r="D491" s="354"/>
      <c r="E491" s="353"/>
      <c r="F491" s="355"/>
      <c r="G491" s="356"/>
      <c r="H491" s="357">
        <f>SUM(H481:H490)</f>
        <v>2029.5889950000001</v>
      </c>
      <c r="J491" s="360"/>
      <c r="K491" s="361">
        <v>1650.051845</v>
      </c>
    </row>
    <row r="492" spans="1:11" ht="25.5">
      <c r="B492" s="304" t="s">
        <v>322</v>
      </c>
      <c r="C492" s="305"/>
      <c r="D492" s="306" t="s">
        <v>1519</v>
      </c>
      <c r="E492" s="305"/>
      <c r="F492" s="324"/>
      <c r="G492" s="309"/>
      <c r="H492" s="309"/>
      <c r="J492" s="327"/>
      <c r="K492" s="327"/>
    </row>
    <row r="493" spans="1:11" ht="45">
      <c r="B493" s="310" t="s">
        <v>51</v>
      </c>
      <c r="C493" s="347">
        <v>87529</v>
      </c>
      <c r="D493" s="326" t="s">
        <v>1514</v>
      </c>
      <c r="E493" s="348" t="s">
        <v>1344</v>
      </c>
      <c r="F493" s="349">
        <v>5.14</v>
      </c>
      <c r="G493" s="315">
        <f>VLOOKUP(C493,'SINAPI 2021-07-ND'!$D$3:$H$6857,5,FALSE)</f>
        <v>28.16</v>
      </c>
      <c r="H493" s="350">
        <f t="shared" ref="H493:H502" si="26">F493*G493</f>
        <v>144.7424</v>
      </c>
      <c r="J493" s="359">
        <v>34.36</v>
      </c>
      <c r="K493" s="359">
        <v>176.6104</v>
      </c>
    </row>
    <row r="494" spans="1:11" ht="22.5">
      <c r="B494" s="310" t="s">
        <v>51</v>
      </c>
      <c r="C494" s="347">
        <v>94962</v>
      </c>
      <c r="D494" s="326" t="s">
        <v>1515</v>
      </c>
      <c r="E494" s="348" t="s">
        <v>1346</v>
      </c>
      <c r="F494" s="349">
        <v>0.55000000000000004</v>
      </c>
      <c r="G494" s="315">
        <f>VLOOKUP(C494,'SINAPI 2021-07-ND'!$D$3:$H$6857,5,FALSE)</f>
        <v>301.27</v>
      </c>
      <c r="H494" s="350">
        <f t="shared" si="26"/>
        <v>165.6985</v>
      </c>
      <c r="J494" s="359">
        <v>347.62</v>
      </c>
      <c r="K494" s="359">
        <v>191.191</v>
      </c>
    </row>
    <row r="495" spans="1:11" ht="22.5">
      <c r="B495" s="310" t="s">
        <v>51</v>
      </c>
      <c r="C495" s="347">
        <v>94963</v>
      </c>
      <c r="D495" s="326" t="s">
        <v>1355</v>
      </c>
      <c r="E495" s="348" t="s">
        <v>1346</v>
      </c>
      <c r="F495" s="349">
        <v>5.0000000000000001E-3</v>
      </c>
      <c r="G495" s="315">
        <f>VLOOKUP(C495,'SINAPI 2021-07-ND'!$D$3:$H$6857,5,FALSE)</f>
        <v>338.19</v>
      </c>
      <c r="H495" s="350">
        <f t="shared" si="26"/>
        <v>1.69095</v>
      </c>
      <c r="J495" s="359">
        <v>389.14</v>
      </c>
      <c r="K495" s="359">
        <v>1.9457</v>
      </c>
    </row>
    <row r="496" spans="1:11">
      <c r="B496" s="310" t="s">
        <v>51</v>
      </c>
      <c r="C496" s="358">
        <v>34</v>
      </c>
      <c r="D496" s="326" t="s">
        <v>1516</v>
      </c>
      <c r="E496" s="348" t="s">
        <v>1362</v>
      </c>
      <c r="F496" s="349">
        <v>0.36</v>
      </c>
      <c r="G496" s="315">
        <f>VLOOKUP(C496,'SINAPI-2021-07-ND-INS'!$A$3:$D$5189,4,FALSE)</f>
        <v>12.6</v>
      </c>
      <c r="H496" s="350">
        <f t="shared" si="26"/>
        <v>4.5359999999999996</v>
      </c>
      <c r="J496" s="359">
        <v>5.94</v>
      </c>
      <c r="K496" s="359">
        <v>2.1383999999999999</v>
      </c>
    </row>
    <row r="497" spans="1:11">
      <c r="B497" s="310" t="s">
        <v>51</v>
      </c>
      <c r="C497" s="358">
        <v>32</v>
      </c>
      <c r="D497" s="326" t="s">
        <v>1517</v>
      </c>
      <c r="E497" s="348" t="s">
        <v>1362</v>
      </c>
      <c r="F497" s="349">
        <v>0.09</v>
      </c>
      <c r="G497" s="315">
        <f>VLOOKUP(C497,'SINAPI-2021-07-ND-INS'!$A$3:$D$5189,4,FALSE)</f>
        <v>13.29</v>
      </c>
      <c r="H497" s="350">
        <f t="shared" si="26"/>
        <v>1.1960999999999999</v>
      </c>
      <c r="J497" s="359">
        <v>5.62</v>
      </c>
      <c r="K497" s="359">
        <v>0.50580000000000003</v>
      </c>
    </row>
    <row r="498" spans="1:11" ht="22.5">
      <c r="B498" s="310" t="s">
        <v>51</v>
      </c>
      <c r="C498" s="347">
        <v>96536</v>
      </c>
      <c r="D498" s="326" t="s">
        <v>1518</v>
      </c>
      <c r="E498" s="348" t="s">
        <v>1344</v>
      </c>
      <c r="F498" s="349">
        <v>2.5000000000000001E-2</v>
      </c>
      <c r="G498" s="315">
        <f>VLOOKUP(C498,'SINAPI 2021-07-ND'!$D$3:$H$6857,5,FALSE)</f>
        <v>60.68</v>
      </c>
      <c r="H498" s="350">
        <f t="shared" si="26"/>
        <v>1.5169999999999999</v>
      </c>
      <c r="J498" s="359">
        <v>78.55</v>
      </c>
      <c r="K498" s="359">
        <v>1.9637500000000001</v>
      </c>
    </row>
    <row r="499" spans="1:11" ht="22.5">
      <c r="B499" s="310" t="s">
        <v>83</v>
      </c>
      <c r="C499" s="358">
        <v>157</v>
      </c>
      <c r="D499" s="326" t="s">
        <v>1510</v>
      </c>
      <c r="E499" s="348" t="s">
        <v>1344</v>
      </c>
      <c r="F499" s="349">
        <v>5.14</v>
      </c>
      <c r="G499" s="315">
        <v>145.88999999999999</v>
      </c>
      <c r="H499" s="350">
        <f t="shared" si="26"/>
        <v>749.87459999999999</v>
      </c>
      <c r="J499" s="359">
        <v>107.39</v>
      </c>
      <c r="K499" s="359">
        <v>551.9846</v>
      </c>
    </row>
    <row r="500" spans="1:11">
      <c r="B500" s="310" t="s">
        <v>51</v>
      </c>
      <c r="C500" s="347">
        <v>93358</v>
      </c>
      <c r="D500" s="326" t="s">
        <v>1397</v>
      </c>
      <c r="E500" s="348" t="s">
        <v>1346</v>
      </c>
      <c r="F500" s="349">
        <v>1.99</v>
      </c>
      <c r="G500" s="315">
        <f>VLOOKUP(C500,'SINAPI 2021-07-ND'!$D$3:$H$6857,5,FALSE)</f>
        <v>58.7</v>
      </c>
      <c r="H500" s="350">
        <f t="shared" si="26"/>
        <v>116.813</v>
      </c>
      <c r="J500" s="359">
        <v>68.709999999999994</v>
      </c>
      <c r="K500" s="359">
        <v>136.7329</v>
      </c>
    </row>
    <row r="501" spans="1:11" ht="22.5">
      <c r="B501" s="310" t="s">
        <v>51</v>
      </c>
      <c r="C501" s="358">
        <v>83716</v>
      </c>
      <c r="D501" s="326" t="s">
        <v>1512</v>
      </c>
      <c r="E501" s="366" t="s">
        <v>421</v>
      </c>
      <c r="F501" s="349">
        <v>3</v>
      </c>
      <c r="G501" s="315">
        <f>VLOOKUP(C501,'SINAPI 2021-07-ND'!$D$3:$H$6857,5,FALSE)</f>
        <v>493.81</v>
      </c>
      <c r="H501" s="350">
        <f t="shared" si="26"/>
        <v>1481.43</v>
      </c>
      <c r="J501" s="359">
        <v>353.95</v>
      </c>
      <c r="K501" s="359">
        <v>1061.8499999999999</v>
      </c>
    </row>
    <row r="502" spans="1:11" ht="22.5">
      <c r="B502" s="310" t="s">
        <v>51</v>
      </c>
      <c r="C502" s="365">
        <v>97914</v>
      </c>
      <c r="D502" s="326" t="s">
        <v>1353</v>
      </c>
      <c r="E502" s="366" t="s">
        <v>1348</v>
      </c>
      <c r="F502" s="349">
        <v>64.674999999999997</v>
      </c>
      <c r="G502" s="315">
        <f>VLOOKUP(C502,'SINAPI 2021-07-ND'!$D$3:$H$6857,5,FALSE)</f>
        <v>2.06</v>
      </c>
      <c r="H502" s="350">
        <f t="shared" si="26"/>
        <v>133.23050000000001</v>
      </c>
      <c r="J502" s="359">
        <v>2.02</v>
      </c>
      <c r="K502" s="359">
        <v>130.64349999999999</v>
      </c>
    </row>
    <row r="503" spans="1:11">
      <c r="A503" s="135">
        <v>66</v>
      </c>
      <c r="B503" s="352" t="s">
        <v>1349</v>
      </c>
      <c r="C503" s="353"/>
      <c r="D503" s="354"/>
      <c r="E503" s="353"/>
      <c r="F503" s="355"/>
      <c r="G503" s="356"/>
      <c r="H503" s="357">
        <f>SUM(H493:H502)</f>
        <v>2800.7290499999999</v>
      </c>
      <c r="J503" s="360"/>
      <c r="K503" s="361">
        <v>2255.5660499999999</v>
      </c>
    </row>
    <row r="504" spans="1:11" ht="25.5">
      <c r="B504" s="304" t="s">
        <v>325</v>
      </c>
      <c r="C504" s="305"/>
      <c r="D504" s="306" t="s">
        <v>1520</v>
      </c>
      <c r="E504" s="305"/>
      <c r="F504" s="324"/>
      <c r="G504" s="309"/>
      <c r="H504" s="309"/>
      <c r="J504" s="327"/>
      <c r="K504" s="327"/>
    </row>
    <row r="505" spans="1:11" ht="45">
      <c r="B505" s="310" t="s">
        <v>51</v>
      </c>
      <c r="C505" s="347">
        <v>87529</v>
      </c>
      <c r="D505" s="326" t="s">
        <v>1509</v>
      </c>
      <c r="E505" s="348" t="s">
        <v>1344</v>
      </c>
      <c r="F505" s="349">
        <v>6.2</v>
      </c>
      <c r="G505" s="315">
        <f>VLOOKUP(C505,'SINAPI 2021-07-ND'!$D$3:$H$6857,5,FALSE)</f>
        <v>28.16</v>
      </c>
      <c r="H505" s="350">
        <f t="shared" ref="H505:H514" si="27">F505*G505</f>
        <v>174.59200000000001</v>
      </c>
      <c r="J505" s="359">
        <v>34.36</v>
      </c>
      <c r="K505" s="359">
        <v>213.03200000000001</v>
      </c>
    </row>
    <row r="506" spans="1:11" ht="22.5">
      <c r="B506" s="310" t="s">
        <v>51</v>
      </c>
      <c r="C506" s="347">
        <v>94962</v>
      </c>
      <c r="D506" s="326" t="s">
        <v>1515</v>
      </c>
      <c r="E506" s="348" t="s">
        <v>1346</v>
      </c>
      <c r="F506" s="349">
        <v>0.69</v>
      </c>
      <c r="G506" s="315">
        <f>VLOOKUP(C506,'SINAPI 2021-07-ND'!$D$3:$H$6857,5,FALSE)</f>
        <v>301.27</v>
      </c>
      <c r="H506" s="350">
        <f t="shared" si="27"/>
        <v>207.87629999999999</v>
      </c>
      <c r="J506" s="359">
        <v>347.62</v>
      </c>
      <c r="K506" s="359">
        <v>239.8578</v>
      </c>
    </row>
    <row r="507" spans="1:11" ht="22.5">
      <c r="B507" s="310" t="s">
        <v>51</v>
      </c>
      <c r="C507" s="347">
        <v>94963</v>
      </c>
      <c r="D507" s="326" t="s">
        <v>1355</v>
      </c>
      <c r="E507" s="348" t="s">
        <v>1346</v>
      </c>
      <c r="F507" s="349">
        <v>7.4999999999999997E-3</v>
      </c>
      <c r="G507" s="315">
        <f>VLOOKUP(C507,'SINAPI 2021-07-ND'!$D$3:$H$6857,5,FALSE)</f>
        <v>338.19</v>
      </c>
      <c r="H507" s="350">
        <f t="shared" si="27"/>
        <v>2.5364249999999999</v>
      </c>
      <c r="J507" s="359">
        <v>389.14</v>
      </c>
      <c r="K507" s="359">
        <v>2.9185500000000002</v>
      </c>
    </row>
    <row r="508" spans="1:11">
      <c r="B508" s="310" t="s">
        <v>51</v>
      </c>
      <c r="C508" s="358">
        <v>34</v>
      </c>
      <c r="D508" s="326" t="s">
        <v>1516</v>
      </c>
      <c r="E508" s="348" t="s">
        <v>1362</v>
      </c>
      <c r="F508" s="349">
        <v>0.54</v>
      </c>
      <c r="G508" s="315">
        <f>VLOOKUP(C508,'SINAPI-2021-07-ND-INS'!$A$3:$D$5189,4,FALSE)</f>
        <v>12.6</v>
      </c>
      <c r="H508" s="350">
        <f t="shared" si="27"/>
        <v>6.8040000000000003</v>
      </c>
      <c r="J508" s="359">
        <v>5.94</v>
      </c>
      <c r="K508" s="359">
        <v>3.2075999999999998</v>
      </c>
    </row>
    <row r="509" spans="1:11">
      <c r="B509" s="310" t="s">
        <v>51</v>
      </c>
      <c r="C509" s="358">
        <v>32</v>
      </c>
      <c r="D509" s="326" t="s">
        <v>1517</v>
      </c>
      <c r="E509" s="348" t="s">
        <v>1362</v>
      </c>
      <c r="F509" s="349">
        <v>0.13500000000000001</v>
      </c>
      <c r="G509" s="315">
        <f>VLOOKUP(C509,'SINAPI-2021-07-ND-INS'!$A$3:$D$5189,4,FALSE)</f>
        <v>13.29</v>
      </c>
      <c r="H509" s="350">
        <f t="shared" si="27"/>
        <v>1.7941499999999999</v>
      </c>
      <c r="J509" s="359">
        <v>5.62</v>
      </c>
      <c r="K509" s="359">
        <v>0.75870000000000004</v>
      </c>
    </row>
    <row r="510" spans="1:11" ht="22.5">
      <c r="B510" s="310" t="s">
        <v>51</v>
      </c>
      <c r="C510" s="347">
        <v>96536</v>
      </c>
      <c r="D510" s="326" t="s">
        <v>1518</v>
      </c>
      <c r="E510" s="348" t="s">
        <v>1344</v>
      </c>
      <c r="F510" s="349">
        <v>3.7499999999999999E-2</v>
      </c>
      <c r="G510" s="315">
        <f>VLOOKUP(C510,'SINAPI 2021-07-ND'!$D$3:$H$6857,5,FALSE)</f>
        <v>60.68</v>
      </c>
      <c r="H510" s="350">
        <f t="shared" si="27"/>
        <v>2.2755000000000001</v>
      </c>
      <c r="J510" s="359">
        <v>78.55</v>
      </c>
      <c r="K510" s="359">
        <v>2.9456250000000002</v>
      </c>
    </row>
    <row r="511" spans="1:11" ht="22.5">
      <c r="B511" s="310" t="s">
        <v>83</v>
      </c>
      <c r="C511" s="358">
        <v>157</v>
      </c>
      <c r="D511" s="326" t="s">
        <v>1510</v>
      </c>
      <c r="E511" s="348" t="s">
        <v>1344</v>
      </c>
      <c r="F511" s="349">
        <v>6.2</v>
      </c>
      <c r="G511" s="315">
        <v>145.88999999999999</v>
      </c>
      <c r="H511" s="350">
        <f t="shared" si="27"/>
        <v>904.51800000000003</v>
      </c>
      <c r="J511" s="359">
        <v>107.39</v>
      </c>
      <c r="K511" s="359">
        <v>665.81799999999998</v>
      </c>
    </row>
    <row r="512" spans="1:11">
      <c r="B512" s="310" t="s">
        <v>51</v>
      </c>
      <c r="C512" s="347">
        <v>93358</v>
      </c>
      <c r="D512" s="326" t="s">
        <v>1397</v>
      </c>
      <c r="E512" s="348" t="s">
        <v>1346</v>
      </c>
      <c r="F512" s="349">
        <v>2.36</v>
      </c>
      <c r="G512" s="315">
        <f>VLOOKUP(C512,'SINAPI 2021-07-ND'!$D$3:$H$6857,5,FALSE)</f>
        <v>58.7</v>
      </c>
      <c r="H512" s="350">
        <f t="shared" si="27"/>
        <v>138.53200000000001</v>
      </c>
      <c r="J512" s="359">
        <v>68.709999999999994</v>
      </c>
      <c r="K512" s="359">
        <v>162.15559999999999</v>
      </c>
    </row>
    <row r="513" spans="1:11" ht="22.5">
      <c r="B513" s="310" t="s">
        <v>51</v>
      </c>
      <c r="C513" s="358">
        <v>83716</v>
      </c>
      <c r="D513" s="326" t="s">
        <v>1512</v>
      </c>
      <c r="E513" s="366" t="s">
        <v>421</v>
      </c>
      <c r="F513" s="349">
        <v>4</v>
      </c>
      <c r="G513" s="315">
        <f>VLOOKUP(C513,'SINAPI 2021-07-ND'!$D$3:$H$6857,5,FALSE)</f>
        <v>493.81</v>
      </c>
      <c r="H513" s="350">
        <f t="shared" si="27"/>
        <v>1975.24</v>
      </c>
      <c r="J513" s="359">
        <v>353.95</v>
      </c>
      <c r="K513" s="359">
        <v>1415.8</v>
      </c>
    </row>
    <row r="514" spans="1:11" ht="22.5">
      <c r="B514" s="310" t="s">
        <v>51</v>
      </c>
      <c r="C514" s="365">
        <v>97914</v>
      </c>
      <c r="D514" s="326" t="s">
        <v>1353</v>
      </c>
      <c r="E514" s="366" t="s">
        <v>1348</v>
      </c>
      <c r="F514" s="349">
        <v>76.7</v>
      </c>
      <c r="G514" s="315">
        <f>VLOOKUP(C514,'SINAPI 2021-07-ND'!$D$3:$H$6857,5,FALSE)</f>
        <v>2.06</v>
      </c>
      <c r="H514" s="350">
        <f t="shared" si="27"/>
        <v>158.00200000000001</v>
      </c>
      <c r="J514" s="359">
        <v>2.02</v>
      </c>
      <c r="K514" s="359">
        <v>154.934</v>
      </c>
    </row>
    <row r="515" spans="1:11">
      <c r="A515" s="135">
        <v>67</v>
      </c>
      <c r="B515" s="352" t="s">
        <v>1349</v>
      </c>
      <c r="C515" s="353"/>
      <c r="D515" s="354"/>
      <c r="E515" s="353"/>
      <c r="F515" s="355"/>
      <c r="G515" s="356"/>
      <c r="H515" s="357">
        <f>SUM(H505:H514)</f>
        <v>3572.1703750000001</v>
      </c>
      <c r="J515" s="360"/>
      <c r="K515" s="361">
        <v>2861.4278749999999</v>
      </c>
    </row>
    <row r="516" spans="1:11" ht="25.5">
      <c r="B516" s="304" t="s">
        <v>328</v>
      </c>
      <c r="C516" s="305"/>
      <c r="D516" s="306" t="s">
        <v>1521</v>
      </c>
      <c r="E516" s="305"/>
      <c r="F516" s="324"/>
      <c r="G516" s="309"/>
      <c r="H516" s="309"/>
      <c r="J516" s="327"/>
      <c r="K516" s="327"/>
    </row>
    <row r="517" spans="1:11" ht="45">
      <c r="B517" s="310" t="s">
        <v>51</v>
      </c>
      <c r="C517" s="347">
        <v>87529</v>
      </c>
      <c r="D517" s="326" t="s">
        <v>1509</v>
      </c>
      <c r="E517" s="348" t="s">
        <v>1344</v>
      </c>
      <c r="F517" s="349">
        <v>5.43</v>
      </c>
      <c r="G517" s="315">
        <f>VLOOKUP(C517,'SINAPI 2021-07-ND'!$D$3:$H$6857,5,FALSE)</f>
        <v>28.16</v>
      </c>
      <c r="H517" s="350">
        <f t="shared" ref="H517:H526" si="28">F517*G517</f>
        <v>152.90880000000001</v>
      </c>
      <c r="J517" s="359">
        <v>34.36</v>
      </c>
      <c r="K517" s="359">
        <v>186.57480000000001</v>
      </c>
    </row>
    <row r="518" spans="1:11" ht="22.5">
      <c r="B518" s="310" t="s">
        <v>51</v>
      </c>
      <c r="C518" s="347">
        <v>94962</v>
      </c>
      <c r="D518" s="326" t="s">
        <v>1515</v>
      </c>
      <c r="E518" s="348" t="s">
        <v>1346</v>
      </c>
      <c r="F518" s="349">
        <v>0.47</v>
      </c>
      <c r="G518" s="315">
        <f>VLOOKUP(C518,'SINAPI 2021-07-ND'!$D$3:$H$6857,5,FALSE)</f>
        <v>301.27</v>
      </c>
      <c r="H518" s="350">
        <f t="shared" si="28"/>
        <v>141.59690000000001</v>
      </c>
      <c r="J518" s="359">
        <v>347.62</v>
      </c>
      <c r="K518" s="359">
        <v>163.38140000000001</v>
      </c>
    </row>
    <row r="519" spans="1:11" ht="22.5">
      <c r="B519" s="310" t="s">
        <v>51</v>
      </c>
      <c r="C519" s="347">
        <v>94963</v>
      </c>
      <c r="D519" s="326" t="s">
        <v>1355</v>
      </c>
      <c r="E519" s="348" t="s">
        <v>1346</v>
      </c>
      <c r="F519" s="349">
        <v>0.09</v>
      </c>
      <c r="G519" s="315">
        <f>VLOOKUP(C519,'SINAPI 2021-07-ND'!$D$3:$H$6857,5,FALSE)</f>
        <v>338.19</v>
      </c>
      <c r="H519" s="350">
        <f t="shared" si="28"/>
        <v>30.437100000000001</v>
      </c>
      <c r="J519" s="359">
        <v>389.14</v>
      </c>
      <c r="K519" s="359">
        <v>35.022599999999997</v>
      </c>
    </row>
    <row r="520" spans="1:11">
      <c r="B520" s="310" t="s">
        <v>51</v>
      </c>
      <c r="C520" s="358">
        <v>34</v>
      </c>
      <c r="D520" s="326" t="s">
        <v>1516</v>
      </c>
      <c r="E520" s="348" t="s">
        <v>1362</v>
      </c>
      <c r="F520" s="349">
        <v>6.48</v>
      </c>
      <c r="G520" s="315">
        <f>VLOOKUP(C520,'SINAPI-2021-07-ND-INS'!$A$3:$D$5189,4,FALSE)</f>
        <v>12.6</v>
      </c>
      <c r="H520" s="350">
        <f t="shared" si="28"/>
        <v>81.647999999999996</v>
      </c>
      <c r="J520" s="359">
        <v>5.94</v>
      </c>
      <c r="K520" s="359">
        <v>38.491199999999999</v>
      </c>
    </row>
    <row r="521" spans="1:11">
      <c r="B521" s="310" t="s">
        <v>51</v>
      </c>
      <c r="C521" s="358">
        <v>32</v>
      </c>
      <c r="D521" s="326" t="s">
        <v>1517</v>
      </c>
      <c r="E521" s="348" t="s">
        <v>1362</v>
      </c>
      <c r="F521" s="349">
        <v>1.62</v>
      </c>
      <c r="G521" s="315">
        <f>VLOOKUP(C521,'SINAPI-2021-07-ND-INS'!$A$3:$D$5189,4,FALSE)</f>
        <v>13.29</v>
      </c>
      <c r="H521" s="350">
        <f t="shared" si="28"/>
        <v>21.529800000000002</v>
      </c>
      <c r="J521" s="359">
        <v>5.62</v>
      </c>
      <c r="K521" s="359">
        <v>9.1044</v>
      </c>
    </row>
    <row r="522" spans="1:11" ht="22.5">
      <c r="B522" s="310" t="s">
        <v>51</v>
      </c>
      <c r="C522" s="347">
        <v>96536</v>
      </c>
      <c r="D522" s="326" t="s">
        <v>1518</v>
      </c>
      <c r="E522" s="348" t="s">
        <v>1344</v>
      </c>
      <c r="F522" s="349">
        <v>0.45</v>
      </c>
      <c r="G522" s="315">
        <f>VLOOKUP(C522,'SINAPI 2021-07-ND'!$D$3:$H$6857,5,FALSE)</f>
        <v>60.68</v>
      </c>
      <c r="H522" s="350">
        <f t="shared" si="28"/>
        <v>27.306000000000001</v>
      </c>
      <c r="J522" s="359">
        <v>78.55</v>
      </c>
      <c r="K522" s="359">
        <v>35.347499999999997</v>
      </c>
    </row>
    <row r="523" spans="1:11" ht="22.5">
      <c r="B523" s="310" t="s">
        <v>83</v>
      </c>
      <c r="C523" s="358">
        <v>157</v>
      </c>
      <c r="D523" s="326" t="s">
        <v>1510</v>
      </c>
      <c r="E523" s="348" t="s">
        <v>1344</v>
      </c>
      <c r="F523" s="349">
        <v>5.43</v>
      </c>
      <c r="G523" s="315">
        <v>145.88999999999999</v>
      </c>
      <c r="H523" s="350">
        <f t="shared" si="28"/>
        <v>792.18269999999995</v>
      </c>
      <c r="J523" s="359">
        <v>107.39</v>
      </c>
      <c r="K523" s="359">
        <v>583.1277</v>
      </c>
    </row>
    <row r="524" spans="1:11">
      <c r="B524" s="310" t="s">
        <v>51</v>
      </c>
      <c r="C524" s="347">
        <v>93358</v>
      </c>
      <c r="D524" s="326" t="s">
        <v>1397</v>
      </c>
      <c r="E524" s="348" t="s">
        <v>1346</v>
      </c>
      <c r="F524" s="349">
        <v>2.2799999999999998</v>
      </c>
      <c r="G524" s="315">
        <f>VLOOKUP(C524,'SINAPI 2021-07-ND'!$D$3:$H$6857,5,FALSE)</f>
        <v>58.7</v>
      </c>
      <c r="H524" s="350">
        <f t="shared" si="28"/>
        <v>133.83600000000001</v>
      </c>
      <c r="J524" s="359">
        <v>68.709999999999994</v>
      </c>
      <c r="K524" s="359">
        <v>156.65880000000001</v>
      </c>
    </row>
    <row r="525" spans="1:11" ht="22.5">
      <c r="B525" s="310" t="s">
        <v>51</v>
      </c>
      <c r="C525" s="358">
        <v>83716</v>
      </c>
      <c r="D525" s="326" t="s">
        <v>1512</v>
      </c>
      <c r="E525" s="366" t="s">
        <v>421</v>
      </c>
      <c r="F525" s="349">
        <v>2</v>
      </c>
      <c r="G525" s="315">
        <f>VLOOKUP(C525,'SINAPI 2021-07-ND'!$D$3:$H$6857,5,FALSE)</f>
        <v>493.81</v>
      </c>
      <c r="H525" s="350">
        <f t="shared" si="28"/>
        <v>987.62</v>
      </c>
      <c r="J525" s="359">
        <v>353.95</v>
      </c>
      <c r="K525" s="359">
        <v>707.9</v>
      </c>
    </row>
    <row r="526" spans="1:11" ht="22.5">
      <c r="B526" s="310" t="s">
        <v>51</v>
      </c>
      <c r="C526" s="365">
        <v>97914</v>
      </c>
      <c r="D526" s="326" t="s">
        <v>1353</v>
      </c>
      <c r="E526" s="366" t="s">
        <v>1348</v>
      </c>
      <c r="F526" s="349">
        <v>74.099999999999994</v>
      </c>
      <c r="G526" s="315">
        <f>VLOOKUP(C526,'SINAPI 2021-07-ND'!$D$3:$H$6857,5,FALSE)</f>
        <v>2.06</v>
      </c>
      <c r="H526" s="350">
        <f t="shared" si="28"/>
        <v>152.64599999999999</v>
      </c>
      <c r="J526" s="359">
        <v>2.02</v>
      </c>
      <c r="K526" s="359">
        <v>149.68199999999999</v>
      </c>
    </row>
    <row r="527" spans="1:11">
      <c r="A527" s="135">
        <v>68</v>
      </c>
      <c r="B527" s="352" t="s">
        <v>1349</v>
      </c>
      <c r="C527" s="353"/>
      <c r="D527" s="354"/>
      <c r="E527" s="353"/>
      <c r="F527" s="355"/>
      <c r="G527" s="356"/>
      <c r="H527" s="357">
        <f>SUM(H517:H526)</f>
        <v>2521.7112999999999</v>
      </c>
      <c r="J527" s="360"/>
      <c r="K527" s="361">
        <v>2065.2903999999999</v>
      </c>
    </row>
    <row r="528" spans="1:11" ht="25.5">
      <c r="B528" s="304" t="s">
        <v>331</v>
      </c>
      <c r="C528" s="305"/>
      <c r="D528" s="306" t="s">
        <v>1522</v>
      </c>
      <c r="E528" s="305"/>
      <c r="F528" s="324"/>
      <c r="G528" s="309"/>
      <c r="H528" s="309"/>
      <c r="J528" s="327"/>
      <c r="K528" s="327"/>
    </row>
    <row r="529" spans="1:11" ht="45">
      <c r="B529" s="310" t="s">
        <v>51</v>
      </c>
      <c r="C529" s="347">
        <v>87529</v>
      </c>
      <c r="D529" s="326" t="s">
        <v>1509</v>
      </c>
      <c r="E529" s="348" t="s">
        <v>1344</v>
      </c>
      <c r="F529" s="349">
        <v>4.3099999999999996</v>
      </c>
      <c r="G529" s="315">
        <f>VLOOKUP(C529,'SINAPI 2021-07-ND'!$D$3:$H$6857,5,FALSE)</f>
        <v>28.16</v>
      </c>
      <c r="H529" s="350">
        <f t="shared" ref="H529:H539" si="29">F529*G529</f>
        <v>121.36960000000001</v>
      </c>
      <c r="J529" s="359">
        <v>34.36</v>
      </c>
      <c r="K529" s="359">
        <v>148.0916</v>
      </c>
    </row>
    <row r="530" spans="1:11" ht="33.75">
      <c r="B530" s="310" t="s">
        <v>51</v>
      </c>
      <c r="C530" s="347">
        <v>94962</v>
      </c>
      <c r="D530" s="326" t="s">
        <v>1523</v>
      </c>
      <c r="E530" s="348" t="s">
        <v>1346</v>
      </c>
      <c r="F530" s="349">
        <v>0.38</v>
      </c>
      <c r="G530" s="315">
        <f>VLOOKUP(C530,'SINAPI 2021-07-ND'!$D$3:$H$6857,5,FALSE)</f>
        <v>301.27</v>
      </c>
      <c r="H530" s="350">
        <f t="shared" si="29"/>
        <v>114.48260000000001</v>
      </c>
      <c r="J530" s="359">
        <v>347.62</v>
      </c>
      <c r="K530" s="359">
        <v>132.09559999999999</v>
      </c>
    </row>
    <row r="531" spans="1:11" ht="22.5">
      <c r="B531" s="310" t="s">
        <v>51</v>
      </c>
      <c r="C531" s="347">
        <v>94963</v>
      </c>
      <c r="D531" s="326" t="s">
        <v>1355</v>
      </c>
      <c r="E531" s="348" t="s">
        <v>1346</v>
      </c>
      <c r="F531" s="349">
        <v>7.2999999999999995E-2</v>
      </c>
      <c r="G531" s="315">
        <f>VLOOKUP(C531,'SINAPI 2021-07-ND'!$D$3:$H$6857,5,FALSE)</f>
        <v>338.19</v>
      </c>
      <c r="H531" s="350">
        <f t="shared" si="29"/>
        <v>24.68787</v>
      </c>
      <c r="J531" s="359">
        <v>389.14</v>
      </c>
      <c r="K531" s="359">
        <v>28.407219999999999</v>
      </c>
    </row>
    <row r="532" spans="1:11">
      <c r="B532" s="310" t="s">
        <v>51</v>
      </c>
      <c r="C532" s="358">
        <v>34</v>
      </c>
      <c r="D532" s="326" t="s">
        <v>1516</v>
      </c>
      <c r="E532" s="348" t="s">
        <v>1362</v>
      </c>
      <c r="F532" s="349">
        <v>5.2560000000000002</v>
      </c>
      <c r="G532" s="315">
        <f>VLOOKUP(C532,'SINAPI-2021-07-ND-INS'!$A$3:$D$5189,4,FALSE)</f>
        <v>12.6</v>
      </c>
      <c r="H532" s="350">
        <f t="shared" si="29"/>
        <v>66.2256</v>
      </c>
      <c r="J532" s="359">
        <v>5.94</v>
      </c>
      <c r="K532" s="359">
        <v>31.22064</v>
      </c>
    </row>
    <row r="533" spans="1:11">
      <c r="B533" s="310" t="s">
        <v>51</v>
      </c>
      <c r="C533" s="358">
        <v>32</v>
      </c>
      <c r="D533" s="326" t="s">
        <v>1517</v>
      </c>
      <c r="E533" s="348" t="s">
        <v>1362</v>
      </c>
      <c r="F533" s="349">
        <v>1.3140000000000001</v>
      </c>
      <c r="G533" s="315">
        <f>VLOOKUP(C533,'SINAPI-2021-07-ND-INS'!$A$3:$D$5189,4,FALSE)</f>
        <v>13.29</v>
      </c>
      <c r="H533" s="350">
        <f t="shared" si="29"/>
        <v>17.463059999999999</v>
      </c>
      <c r="J533" s="359">
        <v>5.62</v>
      </c>
      <c r="K533" s="359">
        <v>7.3846800000000004</v>
      </c>
    </row>
    <row r="534" spans="1:11" ht="22.5">
      <c r="B534" s="310" t="s">
        <v>51</v>
      </c>
      <c r="C534" s="347">
        <v>96536</v>
      </c>
      <c r="D534" s="326" t="s">
        <v>1518</v>
      </c>
      <c r="E534" s="348" t="s">
        <v>1344</v>
      </c>
      <c r="F534" s="349">
        <v>0.36499999999999999</v>
      </c>
      <c r="G534" s="315">
        <f>VLOOKUP(C534,'SINAPI 2021-07-ND'!$D$3:$H$6857,5,FALSE)</f>
        <v>60.68</v>
      </c>
      <c r="H534" s="350">
        <f t="shared" si="29"/>
        <v>22.148199999999999</v>
      </c>
      <c r="J534" s="359">
        <v>78.55</v>
      </c>
      <c r="K534" s="359">
        <v>28.670750000000002</v>
      </c>
    </row>
    <row r="535" spans="1:11" ht="22.5">
      <c r="B535" s="310" t="s">
        <v>83</v>
      </c>
      <c r="C535" s="358">
        <v>157</v>
      </c>
      <c r="D535" s="326" t="s">
        <v>1510</v>
      </c>
      <c r="E535" s="348" t="s">
        <v>1344</v>
      </c>
      <c r="F535" s="349">
        <v>4.3099999999999996</v>
      </c>
      <c r="G535" s="315">
        <v>145.88999999999999</v>
      </c>
      <c r="H535" s="350">
        <f t="shared" si="29"/>
        <v>628.78589999999997</v>
      </c>
      <c r="J535" s="359">
        <v>107.39</v>
      </c>
      <c r="K535" s="359">
        <v>462.85090000000002</v>
      </c>
    </row>
    <row r="536" spans="1:11">
      <c r="B536" s="310" t="s">
        <v>51</v>
      </c>
      <c r="C536" s="347">
        <v>93358</v>
      </c>
      <c r="D536" s="326" t="s">
        <v>1397</v>
      </c>
      <c r="E536" s="348" t="s">
        <v>1346</v>
      </c>
      <c r="F536" s="349">
        <v>3.56</v>
      </c>
      <c r="G536" s="315">
        <f>VLOOKUP(C536,'SINAPI 2021-07-ND'!$D$3:$H$6857,5,FALSE)</f>
        <v>58.7</v>
      </c>
      <c r="H536" s="350">
        <f t="shared" si="29"/>
        <v>208.97200000000001</v>
      </c>
      <c r="J536" s="359">
        <v>68.709999999999994</v>
      </c>
      <c r="K536" s="359">
        <v>244.60759999999999</v>
      </c>
    </row>
    <row r="537" spans="1:11" ht="22.5">
      <c r="B537" s="310" t="s">
        <v>51</v>
      </c>
      <c r="C537" s="358">
        <v>6243</v>
      </c>
      <c r="D537" s="326" t="s">
        <v>1524</v>
      </c>
      <c r="E537" s="348" t="s">
        <v>1372</v>
      </c>
      <c r="F537" s="349">
        <v>1</v>
      </c>
      <c r="G537" s="315">
        <f>VLOOKUP(C537,'SINAPI-2021-07-ND-INS'!$A$3:$D$5189,4,FALSE)</f>
        <v>600</v>
      </c>
      <c r="H537" s="350">
        <f t="shared" si="29"/>
        <v>600</v>
      </c>
      <c r="J537" s="359">
        <v>374</v>
      </c>
      <c r="K537" s="359">
        <v>374</v>
      </c>
    </row>
    <row r="538" spans="1:11" ht="22.5">
      <c r="B538" s="310" t="s">
        <v>51</v>
      </c>
      <c r="C538" s="358">
        <v>83716</v>
      </c>
      <c r="D538" s="326" t="s">
        <v>1512</v>
      </c>
      <c r="E538" s="366" t="s">
        <v>421</v>
      </c>
      <c r="F538" s="349">
        <v>1</v>
      </c>
      <c r="G538" s="315">
        <f>VLOOKUP(C538,'SINAPI 2021-07-ND'!$D$3:$H$6857,5,FALSE)</f>
        <v>493.81</v>
      </c>
      <c r="H538" s="350">
        <f t="shared" si="29"/>
        <v>493.81</v>
      </c>
      <c r="J538" s="359">
        <v>353.95</v>
      </c>
      <c r="K538" s="359">
        <v>353.95</v>
      </c>
    </row>
    <row r="539" spans="1:11" ht="22.5">
      <c r="B539" s="310" t="s">
        <v>51</v>
      </c>
      <c r="C539" s="365">
        <v>97914</v>
      </c>
      <c r="D539" s="326" t="s">
        <v>1353</v>
      </c>
      <c r="E539" s="366" t="s">
        <v>1348</v>
      </c>
      <c r="F539" s="349">
        <v>115.7</v>
      </c>
      <c r="G539" s="315">
        <f>VLOOKUP(C539,'SINAPI 2021-07-ND'!$D$3:$H$6857,5,FALSE)</f>
        <v>2.06</v>
      </c>
      <c r="H539" s="350">
        <f t="shared" si="29"/>
        <v>238.34200000000001</v>
      </c>
      <c r="J539" s="359">
        <v>2.02</v>
      </c>
      <c r="K539" s="359">
        <v>233.714</v>
      </c>
    </row>
    <row r="540" spans="1:11">
      <c r="A540" s="135">
        <v>69</v>
      </c>
      <c r="B540" s="352" t="s">
        <v>1349</v>
      </c>
      <c r="C540" s="353"/>
      <c r="D540" s="354"/>
      <c r="E540" s="353"/>
      <c r="F540" s="355"/>
      <c r="G540" s="356"/>
      <c r="H540" s="357">
        <f>SUM(H529:H539)</f>
        <v>2536.28683</v>
      </c>
      <c r="J540" s="360"/>
      <c r="K540" s="361">
        <v>2044.99299</v>
      </c>
    </row>
    <row r="541" spans="1:11" ht="25.5">
      <c r="B541" s="304" t="s">
        <v>334</v>
      </c>
      <c r="C541" s="305"/>
      <c r="D541" s="306" t="s">
        <v>1525</v>
      </c>
      <c r="E541" s="305"/>
      <c r="F541" s="324"/>
      <c r="G541" s="309"/>
      <c r="H541" s="309"/>
      <c r="J541" s="327"/>
      <c r="K541" s="327"/>
    </row>
    <row r="542" spans="1:11" ht="45">
      <c r="B542" s="310" t="s">
        <v>51</v>
      </c>
      <c r="C542" s="347">
        <v>87547</v>
      </c>
      <c r="D542" s="326" t="s">
        <v>1526</v>
      </c>
      <c r="E542" s="348" t="s">
        <v>1344</v>
      </c>
      <c r="F542" s="349">
        <v>3.02</v>
      </c>
      <c r="G542" s="315">
        <f>VLOOKUP(C542,'SINAPI 2021-07-ND'!$D$3:$H$6857,5,FALSE)</f>
        <v>17.93</v>
      </c>
      <c r="H542" s="350">
        <f t="shared" ref="H542:H548" si="30">F542*G542</f>
        <v>54.148600000000002</v>
      </c>
      <c r="J542" s="359">
        <v>22.1</v>
      </c>
      <c r="K542" s="359">
        <v>66.742000000000004</v>
      </c>
    </row>
    <row r="543" spans="1:11" ht="22.5">
      <c r="B543" s="310" t="s">
        <v>51</v>
      </c>
      <c r="C543" s="347">
        <v>94963</v>
      </c>
      <c r="D543" s="326" t="s">
        <v>1355</v>
      </c>
      <c r="E543" s="348" t="s">
        <v>1346</v>
      </c>
      <c r="F543" s="349">
        <v>0.26</v>
      </c>
      <c r="G543" s="315">
        <f>VLOOKUP(C543,'SINAPI 2021-07-ND'!$D$3:$H$6857,5,FALSE)</f>
        <v>338.19</v>
      </c>
      <c r="H543" s="350">
        <f t="shared" si="30"/>
        <v>87.929400000000001</v>
      </c>
      <c r="J543" s="359">
        <v>389.14</v>
      </c>
      <c r="K543" s="359">
        <v>101.1764</v>
      </c>
    </row>
    <row r="544" spans="1:11" ht="22.5">
      <c r="B544" s="310" t="s">
        <v>83</v>
      </c>
      <c r="C544" s="358">
        <v>157</v>
      </c>
      <c r="D544" s="326" t="s">
        <v>1510</v>
      </c>
      <c r="E544" s="348" t="s">
        <v>1344</v>
      </c>
      <c r="F544" s="349">
        <v>3.02</v>
      </c>
      <c r="G544" s="315">
        <v>145.88999999999999</v>
      </c>
      <c r="H544" s="350">
        <f t="shared" si="30"/>
        <v>440.58780000000002</v>
      </c>
      <c r="J544" s="359">
        <v>107.39</v>
      </c>
      <c r="K544" s="359">
        <v>324.31779999999998</v>
      </c>
    </row>
    <row r="545" spans="1:11">
      <c r="B545" s="310" t="s">
        <v>51</v>
      </c>
      <c r="C545" s="347">
        <v>93358</v>
      </c>
      <c r="D545" s="326" t="s">
        <v>1397</v>
      </c>
      <c r="E545" s="348" t="s">
        <v>1346</v>
      </c>
      <c r="F545" s="349">
        <v>1.24</v>
      </c>
      <c r="G545" s="315">
        <f>VLOOKUP(C545,'SINAPI 2021-07-ND'!$D$3:$H$6857,5,FALSE)</f>
        <v>58.7</v>
      </c>
      <c r="H545" s="350">
        <f t="shared" si="30"/>
        <v>72.787999999999997</v>
      </c>
      <c r="J545" s="359">
        <v>68.709999999999994</v>
      </c>
      <c r="K545" s="359">
        <v>85.200400000000002</v>
      </c>
    </row>
    <row r="546" spans="1:11">
      <c r="B546" s="310" t="s">
        <v>83</v>
      </c>
      <c r="C546" s="317">
        <v>2509</v>
      </c>
      <c r="D546" s="326" t="s">
        <v>1378</v>
      </c>
      <c r="E546" s="348" t="s">
        <v>1346</v>
      </c>
      <c r="F546" s="349">
        <v>1.55</v>
      </c>
      <c r="G546" s="315">
        <v>8.09</v>
      </c>
      <c r="H546" s="350">
        <f t="shared" si="30"/>
        <v>12.5395</v>
      </c>
      <c r="J546" s="359">
        <v>20.29</v>
      </c>
      <c r="K546" s="359">
        <v>31.4495</v>
      </c>
    </row>
    <row r="547" spans="1:11" ht="22.5">
      <c r="B547" s="310" t="s">
        <v>51</v>
      </c>
      <c r="C547" s="365">
        <v>97914</v>
      </c>
      <c r="D547" s="326" t="s">
        <v>1353</v>
      </c>
      <c r="E547" s="366" t="s">
        <v>1348</v>
      </c>
      <c r="F547" s="349">
        <v>38.75</v>
      </c>
      <c r="G547" s="315">
        <f>VLOOKUP(C547,'SINAPI 2021-07-ND'!$D$3:$H$6857,5,FALSE)</f>
        <v>2.06</v>
      </c>
      <c r="H547" s="350">
        <f t="shared" si="30"/>
        <v>79.825000000000003</v>
      </c>
      <c r="J547" s="359">
        <v>2.02</v>
      </c>
      <c r="K547" s="359">
        <v>78.275000000000006</v>
      </c>
    </row>
    <row r="548" spans="1:11">
      <c r="B548" s="310" t="s">
        <v>83</v>
      </c>
      <c r="C548" s="368">
        <v>4962</v>
      </c>
      <c r="D548" s="369" t="s">
        <v>1527</v>
      </c>
      <c r="E548" s="348" t="s">
        <v>1372</v>
      </c>
      <c r="F548" s="349">
        <v>1</v>
      </c>
      <c r="G548" s="370">
        <v>80.209999999999994</v>
      </c>
      <c r="H548" s="350">
        <f t="shared" si="30"/>
        <v>80.209999999999994</v>
      </c>
      <c r="J548" s="371">
        <v>65.16</v>
      </c>
      <c r="K548" s="359">
        <v>65.16</v>
      </c>
    </row>
    <row r="549" spans="1:11">
      <c r="A549" s="135">
        <v>70</v>
      </c>
      <c r="B549" s="352" t="s">
        <v>1349</v>
      </c>
      <c r="C549" s="353"/>
      <c r="D549" s="354"/>
      <c r="E549" s="353"/>
      <c r="F549" s="355"/>
      <c r="G549" s="356"/>
      <c r="H549" s="357">
        <f>SUM(H542:H548)</f>
        <v>828.02829999999994</v>
      </c>
      <c r="J549" s="360"/>
      <c r="K549" s="362">
        <v>752.3211</v>
      </c>
    </row>
    <row r="550" spans="1:11" ht="25.5">
      <c r="B550" s="304" t="s">
        <v>337</v>
      </c>
      <c r="C550" s="305"/>
      <c r="D550" s="306" t="s">
        <v>1528</v>
      </c>
      <c r="E550" s="305"/>
      <c r="F550" s="324"/>
      <c r="G550" s="309"/>
      <c r="H550" s="309"/>
      <c r="J550" s="327"/>
      <c r="K550" s="327"/>
    </row>
    <row r="551" spans="1:11" ht="45">
      <c r="B551" s="310" t="s">
        <v>51</v>
      </c>
      <c r="C551" s="347">
        <v>87547</v>
      </c>
      <c r="D551" s="326" t="s">
        <v>1526</v>
      </c>
      <c r="E551" s="348" t="s">
        <v>1344</v>
      </c>
      <c r="F551" s="349">
        <v>4.08</v>
      </c>
      <c r="G551" s="315">
        <f>VLOOKUP(C551,'SINAPI 2021-07-ND'!$D$3:$H$6857,5,FALSE)</f>
        <v>17.93</v>
      </c>
      <c r="H551" s="350">
        <f t="shared" ref="H551:H561" si="31">F551*G551</f>
        <v>73.154399999999995</v>
      </c>
      <c r="J551" s="359">
        <v>22.1</v>
      </c>
      <c r="K551" s="359">
        <v>90.168000000000006</v>
      </c>
    </row>
    <row r="552" spans="1:11" ht="22.5">
      <c r="B552" s="310" t="s">
        <v>51</v>
      </c>
      <c r="C552" s="347">
        <v>94962</v>
      </c>
      <c r="D552" s="326" t="s">
        <v>1515</v>
      </c>
      <c r="E552" s="348" t="s">
        <v>1346</v>
      </c>
      <c r="F552" s="349">
        <v>0.41099999999999998</v>
      </c>
      <c r="G552" s="315">
        <f>VLOOKUP(C552,'SINAPI 2021-07-ND'!$D$3:$H$6857,5,FALSE)</f>
        <v>301.27</v>
      </c>
      <c r="H552" s="350">
        <f t="shared" si="31"/>
        <v>123.82196999999999</v>
      </c>
      <c r="J552" s="359">
        <v>347.62</v>
      </c>
      <c r="K552" s="359">
        <v>142.87182000000001</v>
      </c>
    </row>
    <row r="553" spans="1:11" ht="22.5">
      <c r="B553" s="310" t="s">
        <v>51</v>
      </c>
      <c r="C553" s="347">
        <v>94963</v>
      </c>
      <c r="D553" s="326" t="s">
        <v>1355</v>
      </c>
      <c r="E553" s="348" t="s">
        <v>1346</v>
      </c>
      <c r="F553" s="349">
        <v>2.5000000000000001E-3</v>
      </c>
      <c r="G553" s="315">
        <f>VLOOKUP(C553,'SINAPI 2021-07-ND'!$D$3:$H$6857,5,FALSE)</f>
        <v>338.19</v>
      </c>
      <c r="H553" s="350">
        <f t="shared" si="31"/>
        <v>0.84547499999999998</v>
      </c>
      <c r="J553" s="359">
        <v>389.14</v>
      </c>
      <c r="K553" s="359">
        <v>0.97284999999999999</v>
      </c>
    </row>
    <row r="554" spans="1:11">
      <c r="B554" s="310" t="s">
        <v>51</v>
      </c>
      <c r="C554" s="358">
        <v>34</v>
      </c>
      <c r="D554" s="326" t="s">
        <v>1516</v>
      </c>
      <c r="E554" s="348" t="s">
        <v>1362</v>
      </c>
      <c r="F554" s="349">
        <v>0.18</v>
      </c>
      <c r="G554" s="315">
        <f>VLOOKUP(C554,'SINAPI-2021-07-ND-INS'!$A$3:$D$5189,4,FALSE)</f>
        <v>12.6</v>
      </c>
      <c r="H554" s="350">
        <f t="shared" si="31"/>
        <v>2.2679999999999998</v>
      </c>
      <c r="J554" s="359">
        <v>5.94</v>
      </c>
      <c r="K554" s="359">
        <v>1.0691999999999999</v>
      </c>
    </row>
    <row r="555" spans="1:11">
      <c r="B555" s="310" t="s">
        <v>51</v>
      </c>
      <c r="C555" s="358">
        <v>32</v>
      </c>
      <c r="D555" s="326" t="s">
        <v>1517</v>
      </c>
      <c r="E555" s="348" t="s">
        <v>1362</v>
      </c>
      <c r="F555" s="349">
        <v>4.4999999999999998E-2</v>
      </c>
      <c r="G555" s="315">
        <f>VLOOKUP(C555,'SINAPI-2021-07-ND-INS'!$A$3:$D$5189,4,FALSE)</f>
        <v>13.29</v>
      </c>
      <c r="H555" s="350">
        <f t="shared" si="31"/>
        <v>0.59804999999999997</v>
      </c>
      <c r="J555" s="359">
        <v>5.62</v>
      </c>
      <c r="K555" s="359">
        <v>0.25290000000000001</v>
      </c>
    </row>
    <row r="556" spans="1:11" ht="22.5">
      <c r="B556" s="310" t="s">
        <v>51</v>
      </c>
      <c r="C556" s="347">
        <v>96536</v>
      </c>
      <c r="D556" s="326" t="s">
        <v>1518</v>
      </c>
      <c r="E556" s="348" t="s">
        <v>1344</v>
      </c>
      <c r="F556" s="349">
        <v>1.2500000000000001E-2</v>
      </c>
      <c r="G556" s="315">
        <f>VLOOKUP(C556,'SINAPI 2021-07-ND'!$D$3:$H$6857,5,FALSE)</f>
        <v>60.68</v>
      </c>
      <c r="H556" s="350">
        <f t="shared" si="31"/>
        <v>0.75849999999999995</v>
      </c>
      <c r="J556" s="359">
        <v>78.55</v>
      </c>
      <c r="K556" s="359">
        <v>0.98187500000000005</v>
      </c>
    </row>
    <row r="557" spans="1:11" ht="22.5">
      <c r="B557" s="310" t="s">
        <v>83</v>
      </c>
      <c r="C557" s="358">
        <v>157</v>
      </c>
      <c r="D557" s="326" t="s">
        <v>1510</v>
      </c>
      <c r="E557" s="348" t="s">
        <v>1344</v>
      </c>
      <c r="F557" s="349">
        <v>4.08</v>
      </c>
      <c r="G557" s="315">
        <v>145.88999999999999</v>
      </c>
      <c r="H557" s="350">
        <f t="shared" si="31"/>
        <v>595.23119999999994</v>
      </c>
      <c r="J557" s="359">
        <v>107.39</v>
      </c>
      <c r="K557" s="359">
        <v>438.15120000000002</v>
      </c>
    </row>
    <row r="558" spans="1:11">
      <c r="B558" s="310" t="s">
        <v>51</v>
      </c>
      <c r="C558" s="347">
        <v>93358</v>
      </c>
      <c r="D558" s="326" t="s">
        <v>1397</v>
      </c>
      <c r="E558" s="348" t="s">
        <v>1346</v>
      </c>
      <c r="F558" s="349">
        <v>1.62</v>
      </c>
      <c r="G558" s="315">
        <f>VLOOKUP(C558,'SINAPI 2021-07-ND'!$D$3:$H$6857,5,FALSE)</f>
        <v>58.7</v>
      </c>
      <c r="H558" s="350">
        <f t="shared" si="31"/>
        <v>95.093999999999994</v>
      </c>
      <c r="J558" s="359">
        <v>68.709999999999994</v>
      </c>
      <c r="K558" s="359">
        <v>111.31019999999999</v>
      </c>
    </row>
    <row r="559" spans="1:11">
      <c r="B559" s="310" t="s">
        <v>83</v>
      </c>
      <c r="C559" s="317">
        <v>2509</v>
      </c>
      <c r="D559" s="326" t="s">
        <v>1378</v>
      </c>
      <c r="E559" s="348" t="s">
        <v>1346</v>
      </c>
      <c r="F559" s="349">
        <v>2.02</v>
      </c>
      <c r="G559" s="315">
        <v>8.09</v>
      </c>
      <c r="H559" s="350">
        <f t="shared" si="31"/>
        <v>16.341799999999999</v>
      </c>
      <c r="J559" s="359">
        <v>20.29</v>
      </c>
      <c r="K559" s="359">
        <v>40.985799999999998</v>
      </c>
    </row>
    <row r="560" spans="1:11" ht="22.5">
      <c r="B560" s="310" t="s">
        <v>51</v>
      </c>
      <c r="C560" s="365">
        <v>97914</v>
      </c>
      <c r="D560" s="326" t="s">
        <v>1353</v>
      </c>
      <c r="E560" s="366" t="s">
        <v>1348</v>
      </c>
      <c r="F560" s="349">
        <v>50.5</v>
      </c>
      <c r="G560" s="315">
        <f>VLOOKUP(C560,'SINAPI 2021-07-ND'!$D$3:$H$6857,5,FALSE)</f>
        <v>2.06</v>
      </c>
      <c r="H560" s="350">
        <f t="shared" si="31"/>
        <v>104.03</v>
      </c>
      <c r="J560" s="359">
        <v>2.02</v>
      </c>
      <c r="K560" s="359">
        <v>102.01</v>
      </c>
    </row>
    <row r="561" spans="1:11">
      <c r="B561" s="310" t="s">
        <v>83</v>
      </c>
      <c r="C561" s="368">
        <v>4962</v>
      </c>
      <c r="D561" s="369" t="s">
        <v>1527</v>
      </c>
      <c r="E561" s="348" t="s">
        <v>1372</v>
      </c>
      <c r="F561" s="349">
        <v>2</v>
      </c>
      <c r="G561" s="370">
        <v>80.209999999999994</v>
      </c>
      <c r="H561" s="350">
        <f t="shared" si="31"/>
        <v>160.41999999999999</v>
      </c>
      <c r="J561" s="371">
        <v>65.16</v>
      </c>
      <c r="K561" s="359">
        <v>130.32</v>
      </c>
    </row>
    <row r="562" spans="1:11">
      <c r="A562" s="135">
        <v>71</v>
      </c>
      <c r="B562" s="352" t="s">
        <v>1349</v>
      </c>
      <c r="C562" s="353"/>
      <c r="D562" s="354"/>
      <c r="E562" s="353"/>
      <c r="F562" s="355"/>
      <c r="G562" s="356"/>
      <c r="H562" s="357">
        <f>SUM(H551:H561)</f>
        <v>1172.5633949999999</v>
      </c>
      <c r="J562" s="360"/>
      <c r="K562" s="362">
        <v>1059.0938450000001</v>
      </c>
    </row>
    <row r="563" spans="1:11" ht="25.5">
      <c r="B563" s="304" t="s">
        <v>340</v>
      </c>
      <c r="C563" s="305"/>
      <c r="D563" s="306" t="s">
        <v>1529</v>
      </c>
      <c r="E563" s="305"/>
      <c r="F563" s="324"/>
      <c r="G563" s="309"/>
      <c r="H563" s="309"/>
      <c r="J563" s="327"/>
      <c r="K563" s="327"/>
    </row>
    <row r="564" spans="1:11" ht="45">
      <c r="B564" s="310" t="s">
        <v>51</v>
      </c>
      <c r="C564" s="347">
        <v>87547</v>
      </c>
      <c r="D564" s="326" t="s">
        <v>1526</v>
      </c>
      <c r="E564" s="348" t="s">
        <v>1344</v>
      </c>
      <c r="F564" s="349">
        <v>5.15</v>
      </c>
      <c r="G564" s="315">
        <f>VLOOKUP(C564,'SINAPI 2021-07-ND'!$D$3:$H$6857,5,FALSE)</f>
        <v>17.93</v>
      </c>
      <c r="H564" s="350">
        <f t="shared" ref="H564:H574" si="32">F564*G564</f>
        <v>92.339500000000001</v>
      </c>
      <c r="J564" s="359">
        <v>22.1</v>
      </c>
      <c r="K564" s="359">
        <v>113.815</v>
      </c>
    </row>
    <row r="565" spans="1:11" ht="22.5">
      <c r="B565" s="310" t="s">
        <v>51</v>
      </c>
      <c r="C565" s="347">
        <v>94962</v>
      </c>
      <c r="D565" s="326" t="s">
        <v>1515</v>
      </c>
      <c r="E565" s="348" t="s">
        <v>1346</v>
      </c>
      <c r="F565" s="349">
        <v>0.55000000000000004</v>
      </c>
      <c r="G565" s="315">
        <f>VLOOKUP(C565,'SINAPI 2021-07-ND'!$D$3:$H$6857,5,FALSE)</f>
        <v>301.27</v>
      </c>
      <c r="H565" s="350">
        <f t="shared" si="32"/>
        <v>165.6985</v>
      </c>
      <c r="J565" s="359">
        <v>347.62</v>
      </c>
      <c r="K565" s="359">
        <v>191.191</v>
      </c>
    </row>
    <row r="566" spans="1:11" ht="22.5">
      <c r="B566" s="310" t="s">
        <v>51</v>
      </c>
      <c r="C566" s="347">
        <v>94963</v>
      </c>
      <c r="D566" s="326" t="s">
        <v>1355</v>
      </c>
      <c r="E566" s="348" t="s">
        <v>1346</v>
      </c>
      <c r="F566" s="349">
        <v>5.0000000000000001E-3</v>
      </c>
      <c r="G566" s="315">
        <f>VLOOKUP(C566,'SINAPI 2021-07-ND'!$D$3:$H$6857,5,FALSE)</f>
        <v>338.19</v>
      </c>
      <c r="H566" s="350">
        <f t="shared" si="32"/>
        <v>1.69095</v>
      </c>
      <c r="J566" s="359">
        <v>389.14</v>
      </c>
      <c r="K566" s="359">
        <v>1.9457</v>
      </c>
    </row>
    <row r="567" spans="1:11">
      <c r="B567" s="310" t="s">
        <v>51</v>
      </c>
      <c r="C567" s="358">
        <v>34</v>
      </c>
      <c r="D567" s="326" t="s">
        <v>1516</v>
      </c>
      <c r="E567" s="348" t="s">
        <v>1362</v>
      </c>
      <c r="F567" s="349">
        <v>0.36</v>
      </c>
      <c r="G567" s="315">
        <f>VLOOKUP(C567,'SINAPI-2021-07-ND-INS'!$A$3:$D$5189,4,FALSE)</f>
        <v>12.6</v>
      </c>
      <c r="H567" s="350">
        <f t="shared" si="32"/>
        <v>4.5359999999999996</v>
      </c>
      <c r="J567" s="359">
        <v>5.94</v>
      </c>
      <c r="K567" s="359">
        <v>2.1383999999999999</v>
      </c>
    </row>
    <row r="568" spans="1:11">
      <c r="B568" s="310" t="s">
        <v>51</v>
      </c>
      <c r="C568" s="358">
        <v>32</v>
      </c>
      <c r="D568" s="326" t="s">
        <v>1517</v>
      </c>
      <c r="E568" s="348" t="s">
        <v>1362</v>
      </c>
      <c r="F568" s="349">
        <v>0.09</v>
      </c>
      <c r="G568" s="315">
        <f>VLOOKUP(C568,'SINAPI-2021-07-ND-INS'!$A$3:$D$5189,4,FALSE)</f>
        <v>13.29</v>
      </c>
      <c r="H568" s="350">
        <f t="shared" si="32"/>
        <v>1.1960999999999999</v>
      </c>
      <c r="J568" s="359">
        <v>5.62</v>
      </c>
      <c r="K568" s="359">
        <v>0.50580000000000003</v>
      </c>
    </row>
    <row r="569" spans="1:11" ht="22.5">
      <c r="B569" s="310" t="s">
        <v>51</v>
      </c>
      <c r="C569" s="347">
        <v>96536</v>
      </c>
      <c r="D569" s="326" t="s">
        <v>1518</v>
      </c>
      <c r="E569" s="348" t="s">
        <v>1344</v>
      </c>
      <c r="F569" s="349">
        <v>2.5000000000000001E-2</v>
      </c>
      <c r="G569" s="315">
        <f>VLOOKUP(C569,'SINAPI 2021-07-ND'!$D$3:$H$6857,5,FALSE)</f>
        <v>60.68</v>
      </c>
      <c r="H569" s="350">
        <f t="shared" si="32"/>
        <v>1.5169999999999999</v>
      </c>
      <c r="J569" s="359">
        <v>78.55</v>
      </c>
      <c r="K569" s="359">
        <v>1.9637500000000001</v>
      </c>
    </row>
    <row r="570" spans="1:11" ht="22.5">
      <c r="B570" s="310" t="s">
        <v>83</v>
      </c>
      <c r="C570" s="358">
        <v>157</v>
      </c>
      <c r="D570" s="326" t="s">
        <v>1510</v>
      </c>
      <c r="E570" s="348" t="s">
        <v>1344</v>
      </c>
      <c r="F570" s="349">
        <v>5.14</v>
      </c>
      <c r="G570" s="315">
        <v>145.88999999999999</v>
      </c>
      <c r="H570" s="350">
        <f t="shared" si="32"/>
        <v>749.87459999999999</v>
      </c>
      <c r="J570" s="359">
        <v>107.39</v>
      </c>
      <c r="K570" s="359">
        <v>551.9846</v>
      </c>
    </row>
    <row r="571" spans="1:11">
      <c r="B571" s="310" t="s">
        <v>51</v>
      </c>
      <c r="C571" s="347">
        <v>93358</v>
      </c>
      <c r="D571" s="326" t="s">
        <v>1397</v>
      </c>
      <c r="E571" s="348" t="s">
        <v>1346</v>
      </c>
      <c r="F571" s="349">
        <v>1.99</v>
      </c>
      <c r="G571" s="315">
        <f>VLOOKUP(C571,'SINAPI 2021-07-ND'!$D$3:$H$6857,5,FALSE)</f>
        <v>58.7</v>
      </c>
      <c r="H571" s="350">
        <f t="shared" si="32"/>
        <v>116.813</v>
      </c>
      <c r="J571" s="359">
        <v>68.709999999999994</v>
      </c>
      <c r="K571" s="359">
        <v>136.7329</v>
      </c>
    </row>
    <row r="572" spans="1:11">
      <c r="B572" s="310" t="s">
        <v>83</v>
      </c>
      <c r="C572" s="317">
        <v>2509</v>
      </c>
      <c r="D572" s="326" t="s">
        <v>1378</v>
      </c>
      <c r="E572" s="348" t="s">
        <v>1346</v>
      </c>
      <c r="F572" s="349">
        <v>2.4900000000000002</v>
      </c>
      <c r="G572" s="315">
        <v>8.09</v>
      </c>
      <c r="H572" s="350">
        <f t="shared" si="32"/>
        <v>20.144100000000002</v>
      </c>
      <c r="J572" s="359">
        <v>20.29</v>
      </c>
      <c r="K572" s="359">
        <v>50.522100000000002</v>
      </c>
    </row>
    <row r="573" spans="1:11" ht="22.5">
      <c r="B573" s="310" t="s">
        <v>51</v>
      </c>
      <c r="C573" s="365">
        <v>97914</v>
      </c>
      <c r="D573" s="326" t="s">
        <v>1353</v>
      </c>
      <c r="E573" s="366" t="s">
        <v>1348</v>
      </c>
      <c r="F573" s="349">
        <v>62.25</v>
      </c>
      <c r="G573" s="315">
        <f>VLOOKUP(C573,'SINAPI 2021-07-ND'!$D$3:$H$6857,5,FALSE)</f>
        <v>2.06</v>
      </c>
      <c r="H573" s="350">
        <f t="shared" si="32"/>
        <v>128.23500000000001</v>
      </c>
      <c r="J573" s="359">
        <v>2.02</v>
      </c>
      <c r="K573" s="359">
        <v>125.745</v>
      </c>
    </row>
    <row r="574" spans="1:11">
      <c r="B574" s="310" t="s">
        <v>83</v>
      </c>
      <c r="C574" s="368">
        <v>4962</v>
      </c>
      <c r="D574" s="369" t="s">
        <v>1527</v>
      </c>
      <c r="E574" s="348" t="s">
        <v>1372</v>
      </c>
      <c r="F574" s="349">
        <v>3</v>
      </c>
      <c r="G574" s="370">
        <v>80.209999999999994</v>
      </c>
      <c r="H574" s="350">
        <f t="shared" si="32"/>
        <v>240.63</v>
      </c>
      <c r="J574" s="371">
        <v>65.16</v>
      </c>
      <c r="K574" s="359">
        <v>195.48</v>
      </c>
    </row>
    <row r="575" spans="1:11">
      <c r="A575" s="135">
        <v>72</v>
      </c>
      <c r="B575" s="352" t="s">
        <v>1349</v>
      </c>
      <c r="C575" s="353"/>
      <c r="D575" s="354"/>
      <c r="E575" s="353"/>
      <c r="F575" s="355"/>
      <c r="G575" s="356"/>
      <c r="H575" s="357">
        <f>SUM(H564:H574)</f>
        <v>1522.6747499999999</v>
      </c>
      <c r="J575" s="360"/>
      <c r="K575" s="362">
        <v>1372.0242499999999</v>
      </c>
    </row>
    <row r="576" spans="1:11" ht="25.5">
      <c r="B576" s="304" t="s">
        <v>343</v>
      </c>
      <c r="C576" s="305"/>
      <c r="D576" s="306" t="s">
        <v>1530</v>
      </c>
      <c r="E576" s="305"/>
      <c r="F576" s="324"/>
      <c r="G576" s="309"/>
      <c r="H576" s="309"/>
      <c r="J576" s="327"/>
      <c r="K576" s="327"/>
    </row>
    <row r="577" spans="1:11" ht="45">
      <c r="B577" s="310" t="s">
        <v>51</v>
      </c>
      <c r="C577" s="347">
        <v>87547</v>
      </c>
      <c r="D577" s="326" t="s">
        <v>1526</v>
      </c>
      <c r="E577" s="348" t="s">
        <v>1344</v>
      </c>
      <c r="F577" s="349">
        <v>4.26</v>
      </c>
      <c r="G577" s="315">
        <f>VLOOKUP(C577,'SINAPI 2021-07-ND'!$D$3:$H$6857,5,FALSE)</f>
        <v>17.93</v>
      </c>
      <c r="H577" s="350">
        <f t="shared" ref="H577:H587" si="33">F577*G577</f>
        <v>76.381799999999998</v>
      </c>
      <c r="J577" s="359">
        <v>22.1</v>
      </c>
      <c r="K577" s="359">
        <v>94.146000000000001</v>
      </c>
    </row>
    <row r="578" spans="1:11" ht="22.5">
      <c r="B578" s="310" t="s">
        <v>51</v>
      </c>
      <c r="C578" s="347">
        <v>94962</v>
      </c>
      <c r="D578" s="326" t="s">
        <v>1515</v>
      </c>
      <c r="E578" s="348" t="s">
        <v>1346</v>
      </c>
      <c r="F578" s="349">
        <v>0.35</v>
      </c>
      <c r="G578" s="315">
        <f>VLOOKUP(C578,'SINAPI 2021-07-ND'!$D$3:$H$6857,5,FALSE)</f>
        <v>301.27</v>
      </c>
      <c r="H578" s="350">
        <f t="shared" si="33"/>
        <v>105.44450000000001</v>
      </c>
      <c r="J578" s="359">
        <v>347.62</v>
      </c>
      <c r="K578" s="359">
        <v>121.667</v>
      </c>
    </row>
    <row r="579" spans="1:11" ht="22.5">
      <c r="B579" s="310" t="s">
        <v>51</v>
      </c>
      <c r="C579" s="347">
        <v>94963</v>
      </c>
      <c r="D579" s="326" t="s">
        <v>1355</v>
      </c>
      <c r="E579" s="348" t="s">
        <v>1346</v>
      </c>
      <c r="F579" s="349">
        <v>8.8999999999999996E-2</v>
      </c>
      <c r="G579" s="315">
        <f>VLOOKUP(C579,'SINAPI 2021-07-ND'!$D$3:$H$6857,5,FALSE)</f>
        <v>338.19</v>
      </c>
      <c r="H579" s="350">
        <f t="shared" si="33"/>
        <v>30.09891</v>
      </c>
      <c r="J579" s="359">
        <v>389.14</v>
      </c>
      <c r="K579" s="359">
        <v>34.633459999999999</v>
      </c>
    </row>
    <row r="580" spans="1:11">
      <c r="B580" s="310" t="s">
        <v>51</v>
      </c>
      <c r="C580" s="358">
        <v>34</v>
      </c>
      <c r="D580" s="326" t="s">
        <v>1516</v>
      </c>
      <c r="E580" s="348" t="s">
        <v>1362</v>
      </c>
      <c r="F580" s="349">
        <v>6.4080000000000004</v>
      </c>
      <c r="G580" s="315">
        <f>VLOOKUP(C580,'SINAPI-2021-07-ND-INS'!$A$3:$D$5189,4,FALSE)</f>
        <v>12.6</v>
      </c>
      <c r="H580" s="350">
        <f t="shared" si="33"/>
        <v>80.740799999999993</v>
      </c>
      <c r="J580" s="359">
        <v>5.94</v>
      </c>
      <c r="K580" s="359">
        <v>38.063519999999997</v>
      </c>
    </row>
    <row r="581" spans="1:11">
      <c r="B581" s="310" t="s">
        <v>51</v>
      </c>
      <c r="C581" s="358">
        <v>32</v>
      </c>
      <c r="D581" s="326" t="s">
        <v>1517</v>
      </c>
      <c r="E581" s="348" t="s">
        <v>1362</v>
      </c>
      <c r="F581" s="349">
        <v>1.6020000000000001</v>
      </c>
      <c r="G581" s="315">
        <f>VLOOKUP(C581,'SINAPI-2021-07-ND-INS'!$A$3:$D$5189,4,FALSE)</f>
        <v>13.29</v>
      </c>
      <c r="H581" s="350">
        <f t="shared" si="33"/>
        <v>21.290579999999999</v>
      </c>
      <c r="J581" s="359">
        <v>5.62</v>
      </c>
      <c r="K581" s="359">
        <v>9.0032399999999999</v>
      </c>
    </row>
    <row r="582" spans="1:11" ht="22.5">
      <c r="B582" s="310" t="s">
        <v>51</v>
      </c>
      <c r="C582" s="347">
        <v>96536</v>
      </c>
      <c r="D582" s="326" t="s">
        <v>1518</v>
      </c>
      <c r="E582" s="348" t="s">
        <v>1344</v>
      </c>
      <c r="F582" s="349">
        <v>0.44500000000000001</v>
      </c>
      <c r="G582" s="315">
        <f>VLOOKUP(C582,'SINAPI 2021-07-ND'!$D$3:$H$6857,5,FALSE)</f>
        <v>60.68</v>
      </c>
      <c r="H582" s="350">
        <f t="shared" si="33"/>
        <v>27.002600000000001</v>
      </c>
      <c r="J582" s="359">
        <v>78.55</v>
      </c>
      <c r="K582" s="359">
        <v>34.954749999999997</v>
      </c>
    </row>
    <row r="583" spans="1:11" ht="22.5">
      <c r="B583" s="310" t="s">
        <v>83</v>
      </c>
      <c r="C583" s="358">
        <v>157</v>
      </c>
      <c r="D583" s="326" t="s">
        <v>1510</v>
      </c>
      <c r="E583" s="348" t="s">
        <v>1344</v>
      </c>
      <c r="F583" s="349">
        <v>4.26</v>
      </c>
      <c r="G583" s="315">
        <v>145.88999999999999</v>
      </c>
      <c r="H583" s="350">
        <f t="shared" si="33"/>
        <v>621.4914</v>
      </c>
      <c r="J583" s="359">
        <v>107.39</v>
      </c>
      <c r="K583" s="359">
        <v>457.48140000000001</v>
      </c>
    </row>
    <row r="584" spans="1:11">
      <c r="B584" s="310" t="s">
        <v>51</v>
      </c>
      <c r="C584" s="347">
        <v>93358</v>
      </c>
      <c r="D584" s="326" t="s">
        <v>1397</v>
      </c>
      <c r="E584" s="348" t="s">
        <v>1346</v>
      </c>
      <c r="F584" s="349">
        <v>1.83</v>
      </c>
      <c r="G584" s="315">
        <f>VLOOKUP(C584,'SINAPI 2021-07-ND'!$D$3:$H$6857,5,FALSE)</f>
        <v>58.7</v>
      </c>
      <c r="H584" s="350">
        <f t="shared" si="33"/>
        <v>107.42100000000001</v>
      </c>
      <c r="J584" s="359">
        <v>68.709999999999994</v>
      </c>
      <c r="K584" s="359">
        <v>125.7393</v>
      </c>
    </row>
    <row r="585" spans="1:11">
      <c r="B585" s="310" t="s">
        <v>83</v>
      </c>
      <c r="C585" s="317">
        <v>2509</v>
      </c>
      <c r="D585" s="326" t="s">
        <v>1378</v>
      </c>
      <c r="E585" s="348" t="s">
        <v>1346</v>
      </c>
      <c r="F585" s="349">
        <v>2.29</v>
      </c>
      <c r="G585" s="315">
        <v>8.09</v>
      </c>
      <c r="H585" s="350">
        <f t="shared" si="33"/>
        <v>18.5261</v>
      </c>
      <c r="J585" s="359">
        <v>20.29</v>
      </c>
      <c r="K585" s="359">
        <v>46.464100000000002</v>
      </c>
    </row>
    <row r="586" spans="1:11" ht="22.5">
      <c r="B586" s="310" t="s">
        <v>51</v>
      </c>
      <c r="C586" s="365">
        <v>97914</v>
      </c>
      <c r="D586" s="326" t="s">
        <v>1353</v>
      </c>
      <c r="E586" s="366" t="s">
        <v>1348</v>
      </c>
      <c r="F586" s="349">
        <v>57.25</v>
      </c>
      <c r="G586" s="315">
        <f>VLOOKUP(C586,'SINAPI 2021-07-ND'!$D$3:$H$6857,5,FALSE)</f>
        <v>2.06</v>
      </c>
      <c r="H586" s="350">
        <f t="shared" si="33"/>
        <v>117.935</v>
      </c>
      <c r="J586" s="359">
        <v>2.02</v>
      </c>
      <c r="K586" s="359">
        <v>115.645</v>
      </c>
    </row>
    <row r="587" spans="1:11">
      <c r="B587" s="310" t="s">
        <v>83</v>
      </c>
      <c r="C587" s="368">
        <v>4962</v>
      </c>
      <c r="D587" s="369" t="s">
        <v>1527</v>
      </c>
      <c r="E587" s="348" t="s">
        <v>1372</v>
      </c>
      <c r="F587" s="349">
        <v>1</v>
      </c>
      <c r="G587" s="370">
        <v>80.209999999999994</v>
      </c>
      <c r="H587" s="350">
        <f t="shared" si="33"/>
        <v>80.209999999999994</v>
      </c>
      <c r="J587" s="371">
        <v>65.16</v>
      </c>
      <c r="K587" s="359">
        <v>65.16</v>
      </c>
    </row>
    <row r="588" spans="1:11">
      <c r="A588" s="135">
        <v>73</v>
      </c>
      <c r="B588" s="352" t="s">
        <v>1349</v>
      </c>
      <c r="C588" s="353"/>
      <c r="D588" s="354"/>
      <c r="E588" s="353"/>
      <c r="F588" s="355"/>
      <c r="G588" s="356"/>
      <c r="H588" s="357">
        <f>SUM(H577:H587)</f>
        <v>1286.54269</v>
      </c>
      <c r="J588" s="360"/>
      <c r="K588" s="362">
        <v>1142.95777</v>
      </c>
    </row>
    <row r="589" spans="1:11" ht="25.5">
      <c r="B589" s="304" t="s">
        <v>346</v>
      </c>
      <c r="C589" s="305"/>
      <c r="D589" s="306" t="s">
        <v>1531</v>
      </c>
      <c r="E589" s="305"/>
      <c r="F589" s="324"/>
      <c r="G589" s="309"/>
      <c r="H589" s="309"/>
      <c r="J589" s="327"/>
      <c r="K589" s="327"/>
    </row>
    <row r="590" spans="1:11" ht="45">
      <c r="B590" s="310" t="s">
        <v>51</v>
      </c>
      <c r="C590" s="347">
        <v>87547</v>
      </c>
      <c r="D590" s="326" t="s">
        <v>1526</v>
      </c>
      <c r="E590" s="348" t="s">
        <v>1344</v>
      </c>
      <c r="F590" s="349">
        <v>5.43</v>
      </c>
      <c r="G590" s="315">
        <f>VLOOKUP(C590,'SINAPI 2021-07-ND'!$D$3:$H$6857,5,FALSE)</f>
        <v>17.93</v>
      </c>
      <c r="H590" s="350">
        <f t="shared" ref="H590:H600" si="34">F590*G590</f>
        <v>97.359899999999996</v>
      </c>
      <c r="J590" s="359">
        <v>22.1</v>
      </c>
      <c r="K590" s="359">
        <v>120.003</v>
      </c>
    </row>
    <row r="591" spans="1:11" ht="22.5">
      <c r="B591" s="310" t="s">
        <v>51</v>
      </c>
      <c r="C591" s="347">
        <v>94962</v>
      </c>
      <c r="D591" s="326" t="s">
        <v>1515</v>
      </c>
      <c r="E591" s="348" t="s">
        <v>1346</v>
      </c>
      <c r="F591" s="349">
        <v>0.47</v>
      </c>
      <c r="G591" s="315">
        <f>VLOOKUP(C591,'SINAPI 2021-07-ND'!$D$3:$H$6857,5,FALSE)</f>
        <v>301.27</v>
      </c>
      <c r="H591" s="350">
        <f t="shared" si="34"/>
        <v>141.59690000000001</v>
      </c>
      <c r="J591" s="359">
        <v>347.62</v>
      </c>
      <c r="K591" s="359">
        <v>163.38140000000001</v>
      </c>
    </row>
    <row r="592" spans="1:11" ht="22.5">
      <c r="B592" s="310" t="s">
        <v>51</v>
      </c>
      <c r="C592" s="347">
        <v>94963</v>
      </c>
      <c r="D592" s="326" t="s">
        <v>1355</v>
      </c>
      <c r="E592" s="348" t="s">
        <v>1346</v>
      </c>
      <c r="F592" s="349">
        <v>0.09</v>
      </c>
      <c r="G592" s="315">
        <f>VLOOKUP(C592,'SINAPI 2021-07-ND'!$D$3:$H$6857,5,FALSE)</f>
        <v>338.19</v>
      </c>
      <c r="H592" s="350">
        <f t="shared" si="34"/>
        <v>30.437100000000001</v>
      </c>
      <c r="J592" s="359">
        <v>389.14</v>
      </c>
      <c r="K592" s="359">
        <v>35.022599999999997</v>
      </c>
    </row>
    <row r="593" spans="1:11">
      <c r="B593" s="310" t="s">
        <v>51</v>
      </c>
      <c r="C593" s="358">
        <v>34</v>
      </c>
      <c r="D593" s="326" t="s">
        <v>1516</v>
      </c>
      <c r="E593" s="348" t="s">
        <v>1362</v>
      </c>
      <c r="F593" s="349">
        <v>6.48</v>
      </c>
      <c r="G593" s="315">
        <f>VLOOKUP(C593,'SINAPI-2021-07-ND-INS'!$A$3:$D$5189,4,FALSE)</f>
        <v>12.6</v>
      </c>
      <c r="H593" s="350">
        <f t="shared" si="34"/>
        <v>81.647999999999996</v>
      </c>
      <c r="J593" s="359">
        <v>5.94</v>
      </c>
      <c r="K593" s="359">
        <v>38.491199999999999</v>
      </c>
    </row>
    <row r="594" spans="1:11">
      <c r="B594" s="310" t="s">
        <v>51</v>
      </c>
      <c r="C594" s="358">
        <v>32</v>
      </c>
      <c r="D594" s="326" t="s">
        <v>1517</v>
      </c>
      <c r="E594" s="348" t="s">
        <v>1362</v>
      </c>
      <c r="F594" s="349">
        <v>1.62</v>
      </c>
      <c r="G594" s="315">
        <f>VLOOKUP(C594,'SINAPI-2021-07-ND-INS'!$A$3:$D$5189,4,FALSE)</f>
        <v>13.29</v>
      </c>
      <c r="H594" s="350">
        <f t="shared" si="34"/>
        <v>21.529800000000002</v>
      </c>
      <c r="J594" s="359">
        <v>5.62</v>
      </c>
      <c r="K594" s="359">
        <v>9.1044</v>
      </c>
    </row>
    <row r="595" spans="1:11" ht="22.5">
      <c r="B595" s="310" t="s">
        <v>51</v>
      </c>
      <c r="C595" s="347">
        <v>96536</v>
      </c>
      <c r="D595" s="326" t="s">
        <v>1518</v>
      </c>
      <c r="E595" s="348" t="s">
        <v>1344</v>
      </c>
      <c r="F595" s="349">
        <v>0.45</v>
      </c>
      <c r="G595" s="315">
        <f>VLOOKUP(C595,'SINAPI 2021-07-ND'!$D$3:$H$6857,5,FALSE)</f>
        <v>60.68</v>
      </c>
      <c r="H595" s="350">
        <f t="shared" si="34"/>
        <v>27.306000000000001</v>
      </c>
      <c r="J595" s="359">
        <v>78.55</v>
      </c>
      <c r="K595" s="359">
        <v>35.347499999999997</v>
      </c>
    </row>
    <row r="596" spans="1:11" ht="22.5">
      <c r="B596" s="310" t="s">
        <v>83</v>
      </c>
      <c r="C596" s="358">
        <v>157</v>
      </c>
      <c r="D596" s="326" t="s">
        <v>1510</v>
      </c>
      <c r="E596" s="348" t="s">
        <v>1344</v>
      </c>
      <c r="F596" s="349">
        <v>5.43</v>
      </c>
      <c r="G596" s="315">
        <v>145.88999999999999</v>
      </c>
      <c r="H596" s="350">
        <f t="shared" si="34"/>
        <v>792.18269999999995</v>
      </c>
      <c r="J596" s="359">
        <v>107.39</v>
      </c>
      <c r="K596" s="359">
        <v>583.1277</v>
      </c>
    </row>
    <row r="597" spans="1:11">
      <c r="B597" s="310" t="s">
        <v>51</v>
      </c>
      <c r="C597" s="347">
        <v>93358</v>
      </c>
      <c r="D597" s="326" t="s">
        <v>1397</v>
      </c>
      <c r="E597" s="348" t="s">
        <v>1346</v>
      </c>
      <c r="F597" s="349">
        <v>2.2799999999999998</v>
      </c>
      <c r="G597" s="315">
        <f>VLOOKUP(C597,'SINAPI 2021-07-ND'!$D$3:$H$6857,5,FALSE)</f>
        <v>58.7</v>
      </c>
      <c r="H597" s="350">
        <f t="shared" si="34"/>
        <v>133.83600000000001</v>
      </c>
      <c r="J597" s="359">
        <v>68.709999999999994</v>
      </c>
      <c r="K597" s="359">
        <v>156.65880000000001</v>
      </c>
    </row>
    <row r="598" spans="1:11">
      <c r="B598" s="310" t="s">
        <v>83</v>
      </c>
      <c r="C598" s="317">
        <v>2509</v>
      </c>
      <c r="D598" s="326" t="s">
        <v>1378</v>
      </c>
      <c r="E598" s="348" t="s">
        <v>1346</v>
      </c>
      <c r="F598" s="349">
        <v>2.85</v>
      </c>
      <c r="G598" s="315">
        <v>8.09</v>
      </c>
      <c r="H598" s="350">
        <f t="shared" si="34"/>
        <v>23.0565</v>
      </c>
      <c r="J598" s="359">
        <v>20.29</v>
      </c>
      <c r="K598" s="359">
        <v>57.826500000000003</v>
      </c>
    </row>
    <row r="599" spans="1:11" ht="33.75">
      <c r="B599" s="310" t="s">
        <v>51</v>
      </c>
      <c r="C599" s="365">
        <v>97914</v>
      </c>
      <c r="D599" s="326" t="s">
        <v>1532</v>
      </c>
      <c r="E599" s="366" t="s">
        <v>1348</v>
      </c>
      <c r="F599" s="349">
        <v>71.25</v>
      </c>
      <c r="G599" s="315">
        <f>VLOOKUP(C599,'SINAPI 2021-07-ND'!$D$3:$H$6857,5,FALSE)</f>
        <v>2.06</v>
      </c>
      <c r="H599" s="350">
        <f t="shared" si="34"/>
        <v>146.77500000000001</v>
      </c>
      <c r="J599" s="359">
        <v>2.02</v>
      </c>
      <c r="K599" s="359">
        <v>143.92500000000001</v>
      </c>
    </row>
    <row r="600" spans="1:11">
      <c r="B600" s="310" t="s">
        <v>83</v>
      </c>
      <c r="C600" s="368">
        <v>4962</v>
      </c>
      <c r="D600" s="369" t="s">
        <v>1527</v>
      </c>
      <c r="E600" s="348" t="s">
        <v>1372</v>
      </c>
      <c r="F600" s="349">
        <v>2</v>
      </c>
      <c r="G600" s="370">
        <v>80.209999999999994</v>
      </c>
      <c r="H600" s="350">
        <f t="shared" si="34"/>
        <v>160.41999999999999</v>
      </c>
      <c r="J600" s="371">
        <v>65.16</v>
      </c>
      <c r="K600" s="359">
        <v>130.32</v>
      </c>
    </row>
    <row r="601" spans="1:11">
      <c r="A601" s="135">
        <v>74</v>
      </c>
      <c r="B601" s="352" t="s">
        <v>1349</v>
      </c>
      <c r="C601" s="353"/>
      <c r="D601" s="354"/>
      <c r="E601" s="353"/>
      <c r="F601" s="355"/>
      <c r="G601" s="356"/>
      <c r="H601" s="357">
        <f>SUM(H590:H600)</f>
        <v>1656.1478999999999</v>
      </c>
      <c r="J601" s="360"/>
      <c r="K601" s="362">
        <v>1473.2081000000001</v>
      </c>
    </row>
    <row r="602" spans="1:11" ht="25.5">
      <c r="B602" s="304" t="s">
        <v>349</v>
      </c>
      <c r="C602" s="305"/>
      <c r="D602" s="306" t="s">
        <v>1533</v>
      </c>
      <c r="E602" s="305"/>
      <c r="F602" s="324"/>
      <c r="G602" s="309"/>
      <c r="H602" s="309"/>
      <c r="J602" s="327"/>
      <c r="K602" s="327"/>
    </row>
    <row r="603" spans="1:11" ht="45">
      <c r="B603" s="310" t="s">
        <v>51</v>
      </c>
      <c r="C603" s="347">
        <v>87547</v>
      </c>
      <c r="D603" s="326" t="s">
        <v>1526</v>
      </c>
      <c r="E603" s="348" t="s">
        <v>1344</v>
      </c>
      <c r="F603" s="349">
        <v>3.94</v>
      </c>
      <c r="G603" s="315">
        <f>VLOOKUP(C603,'SINAPI 2021-07-ND'!$D$3:$H$6857,5,FALSE)</f>
        <v>17.93</v>
      </c>
      <c r="H603" s="350">
        <f t="shared" ref="H603:H610" si="35">F603*G603</f>
        <v>70.644199999999998</v>
      </c>
      <c r="J603" s="359">
        <v>22.1</v>
      </c>
      <c r="K603" s="359">
        <v>87.073999999999998</v>
      </c>
    </row>
    <row r="604" spans="1:11" ht="22.5">
      <c r="B604" s="310" t="s">
        <v>51</v>
      </c>
      <c r="C604" s="347">
        <v>94963</v>
      </c>
      <c r="D604" s="326" t="s">
        <v>1355</v>
      </c>
      <c r="E604" s="348" t="s">
        <v>1346</v>
      </c>
      <c r="F604" s="349">
        <v>0.36</v>
      </c>
      <c r="G604" s="315">
        <f>VLOOKUP(C604,'SINAPI 2021-07-ND'!$D$3:$H$6857,5,FALSE)</f>
        <v>338.19</v>
      </c>
      <c r="H604" s="350">
        <f t="shared" si="35"/>
        <v>121.7484</v>
      </c>
      <c r="J604" s="359">
        <v>389.14</v>
      </c>
      <c r="K604" s="359">
        <v>140.09039999999999</v>
      </c>
    </row>
    <row r="605" spans="1:11" ht="22.5">
      <c r="B605" s="310" t="s">
        <v>83</v>
      </c>
      <c r="C605" s="358">
        <v>157</v>
      </c>
      <c r="D605" s="326" t="s">
        <v>1510</v>
      </c>
      <c r="E605" s="348" t="s">
        <v>1344</v>
      </c>
      <c r="F605" s="349">
        <v>3.94</v>
      </c>
      <c r="G605" s="315">
        <v>145.88999999999999</v>
      </c>
      <c r="H605" s="350">
        <f t="shared" si="35"/>
        <v>574.8066</v>
      </c>
      <c r="J605" s="359">
        <v>107.39</v>
      </c>
      <c r="K605" s="359">
        <v>423.11660000000001</v>
      </c>
    </row>
    <row r="606" spans="1:11">
      <c r="B606" s="310" t="s">
        <v>51</v>
      </c>
      <c r="C606" s="347">
        <v>93358</v>
      </c>
      <c r="D606" s="326" t="s">
        <v>1397</v>
      </c>
      <c r="E606" s="348" t="s">
        <v>1346</v>
      </c>
      <c r="F606" s="349">
        <v>2.1800000000000002</v>
      </c>
      <c r="G606" s="315">
        <f>VLOOKUP(C606,'SINAPI 2021-07-ND'!$D$3:$H$6857,5,FALSE)</f>
        <v>58.7</v>
      </c>
      <c r="H606" s="350">
        <f t="shared" si="35"/>
        <v>127.96599999999999</v>
      </c>
      <c r="J606" s="359">
        <v>68.709999999999994</v>
      </c>
      <c r="K606" s="359">
        <v>149.7878</v>
      </c>
    </row>
    <row r="607" spans="1:11">
      <c r="B607" s="310" t="s">
        <v>83</v>
      </c>
      <c r="C607" s="317">
        <v>2509</v>
      </c>
      <c r="D607" s="326" t="s">
        <v>1378</v>
      </c>
      <c r="E607" s="348" t="s">
        <v>1346</v>
      </c>
      <c r="F607" s="349">
        <v>2.31</v>
      </c>
      <c r="G607" s="315">
        <v>8.09</v>
      </c>
      <c r="H607" s="350">
        <f t="shared" si="35"/>
        <v>18.687899999999999</v>
      </c>
      <c r="J607" s="359">
        <v>20.29</v>
      </c>
      <c r="K607" s="359">
        <v>46.869900000000001</v>
      </c>
    </row>
    <row r="608" spans="1:11" ht="22.5">
      <c r="B608" s="310" t="s">
        <v>51</v>
      </c>
      <c r="C608" s="365">
        <v>97914</v>
      </c>
      <c r="D608" s="326" t="s">
        <v>1353</v>
      </c>
      <c r="E608" s="366" t="s">
        <v>1348</v>
      </c>
      <c r="F608" s="349">
        <v>57.75</v>
      </c>
      <c r="G608" s="315">
        <f>VLOOKUP(C608,'SINAPI 2021-07-ND'!$D$3:$H$6857,5,FALSE)</f>
        <v>2.06</v>
      </c>
      <c r="H608" s="350">
        <f t="shared" si="35"/>
        <v>118.965</v>
      </c>
      <c r="J608" s="359">
        <v>2.02</v>
      </c>
      <c r="K608" s="359">
        <v>116.655</v>
      </c>
    </row>
    <row r="609" spans="1:11">
      <c r="B609" s="310" t="s">
        <v>83</v>
      </c>
      <c r="C609" s="368">
        <v>4962</v>
      </c>
      <c r="D609" s="369" t="s">
        <v>1527</v>
      </c>
      <c r="E609" s="348" t="s">
        <v>1372</v>
      </c>
      <c r="F609" s="349">
        <v>1</v>
      </c>
      <c r="G609" s="370">
        <v>80.209999999999994</v>
      </c>
      <c r="H609" s="350">
        <f t="shared" si="35"/>
        <v>80.209999999999994</v>
      </c>
      <c r="J609" s="371">
        <v>65.16</v>
      </c>
      <c r="K609" s="359">
        <v>65.16</v>
      </c>
    </row>
    <row r="610" spans="1:11">
      <c r="B610" s="310" t="s">
        <v>51</v>
      </c>
      <c r="C610" s="347">
        <v>96995</v>
      </c>
      <c r="D610" s="326" t="s">
        <v>1396</v>
      </c>
      <c r="E610" s="348" t="s">
        <v>1346</v>
      </c>
      <c r="F610" s="349">
        <v>0.33</v>
      </c>
      <c r="G610" s="315">
        <f>VLOOKUP(C610,'SINAPI 2021-07-ND'!$D$3:$H$6857,5,FALSE)</f>
        <v>35.590000000000003</v>
      </c>
      <c r="H610" s="350">
        <f t="shared" si="35"/>
        <v>11.7447</v>
      </c>
      <c r="J610" s="359">
        <v>41.66</v>
      </c>
      <c r="K610" s="359">
        <v>13.7478</v>
      </c>
    </row>
    <row r="611" spans="1:11">
      <c r="A611" s="135">
        <v>75</v>
      </c>
      <c r="B611" s="352" t="s">
        <v>1349</v>
      </c>
      <c r="C611" s="353"/>
      <c r="D611" s="354"/>
      <c r="E611" s="353"/>
      <c r="F611" s="355"/>
      <c r="G611" s="356"/>
      <c r="H611" s="357">
        <f>SUM(H603:H610)</f>
        <v>1124.7728</v>
      </c>
      <c r="J611" s="360"/>
      <c r="K611" s="362">
        <v>1042.5015000000001</v>
      </c>
    </row>
    <row r="612" spans="1:11" ht="25.5">
      <c r="B612" s="304" t="s">
        <v>352</v>
      </c>
      <c r="C612" s="305"/>
      <c r="D612" s="306" t="s">
        <v>1534</v>
      </c>
      <c r="E612" s="305"/>
      <c r="F612" s="324"/>
      <c r="G612" s="309"/>
      <c r="H612" s="309"/>
      <c r="J612" s="327"/>
      <c r="K612" s="327"/>
    </row>
    <row r="613" spans="1:11" ht="45">
      <c r="B613" s="310" t="s">
        <v>51</v>
      </c>
      <c r="C613" s="347">
        <v>87547</v>
      </c>
      <c r="D613" s="326" t="s">
        <v>1535</v>
      </c>
      <c r="E613" s="348" t="s">
        <v>1344</v>
      </c>
      <c r="F613" s="349">
        <v>4.47</v>
      </c>
      <c r="G613" s="315">
        <f>VLOOKUP(C613,'SINAPI 2021-07-ND'!$D$3:$H$6857,5,FALSE)</f>
        <v>17.93</v>
      </c>
      <c r="H613" s="350">
        <f t="shared" ref="H613:H624" si="36">F613*G613</f>
        <v>80.147099999999995</v>
      </c>
      <c r="J613" s="359">
        <v>22.1</v>
      </c>
      <c r="K613" s="359">
        <v>98.787000000000006</v>
      </c>
    </row>
    <row r="614" spans="1:11" ht="22.5">
      <c r="B614" s="310" t="s">
        <v>51</v>
      </c>
      <c r="C614" s="347">
        <v>94962</v>
      </c>
      <c r="D614" s="326" t="s">
        <v>1515</v>
      </c>
      <c r="E614" s="348" t="s">
        <v>1346</v>
      </c>
      <c r="F614" s="349">
        <v>0.52</v>
      </c>
      <c r="G614" s="315">
        <f>VLOOKUP(C614,'SINAPI 2021-07-ND'!$D$3:$H$6857,5,FALSE)</f>
        <v>301.27</v>
      </c>
      <c r="H614" s="350">
        <f t="shared" si="36"/>
        <v>156.66040000000001</v>
      </c>
      <c r="J614" s="359">
        <v>347.62</v>
      </c>
      <c r="K614" s="359">
        <v>180.76240000000001</v>
      </c>
    </row>
    <row r="615" spans="1:11" ht="22.5">
      <c r="B615" s="310" t="s">
        <v>51</v>
      </c>
      <c r="C615" s="347">
        <v>94963</v>
      </c>
      <c r="D615" s="326" t="s">
        <v>1355</v>
      </c>
      <c r="E615" s="348" t="s">
        <v>1346</v>
      </c>
      <c r="F615" s="349">
        <v>6.0000000000000001E-3</v>
      </c>
      <c r="G615" s="315">
        <f>VLOOKUP(C615,'SINAPI 2021-07-ND'!$D$3:$H$6857,5,FALSE)</f>
        <v>338.19</v>
      </c>
      <c r="H615" s="350">
        <f t="shared" si="36"/>
        <v>2.0291399999999999</v>
      </c>
      <c r="J615" s="359">
        <v>389.14</v>
      </c>
      <c r="K615" s="359">
        <v>2.3348399999999998</v>
      </c>
    </row>
    <row r="616" spans="1:11">
      <c r="B616" s="310" t="s">
        <v>51</v>
      </c>
      <c r="C616" s="358">
        <v>34</v>
      </c>
      <c r="D616" s="326" t="s">
        <v>1516</v>
      </c>
      <c r="E616" s="348" t="s">
        <v>1362</v>
      </c>
      <c r="F616" s="349">
        <v>0.432</v>
      </c>
      <c r="G616" s="315">
        <f>VLOOKUP(C616,'SINAPI-2021-07-ND-INS'!$A$3:$D$5189,4,FALSE)</f>
        <v>12.6</v>
      </c>
      <c r="H616" s="350">
        <f t="shared" si="36"/>
        <v>5.4432</v>
      </c>
      <c r="J616" s="359">
        <v>5.94</v>
      </c>
      <c r="K616" s="359">
        <v>2.5660799999999999</v>
      </c>
    </row>
    <row r="617" spans="1:11">
      <c r="B617" s="310" t="s">
        <v>51</v>
      </c>
      <c r="C617" s="358">
        <v>32</v>
      </c>
      <c r="D617" s="326" t="s">
        <v>1517</v>
      </c>
      <c r="E617" s="348" t="s">
        <v>1362</v>
      </c>
      <c r="F617" s="349">
        <v>0.108</v>
      </c>
      <c r="G617" s="315">
        <f>VLOOKUP(C617,'SINAPI-2021-07-ND-INS'!$A$3:$D$5189,4,FALSE)</f>
        <v>13.29</v>
      </c>
      <c r="H617" s="350">
        <f t="shared" si="36"/>
        <v>1.4353199999999999</v>
      </c>
      <c r="J617" s="359">
        <v>5.62</v>
      </c>
      <c r="K617" s="359">
        <v>0.60696000000000006</v>
      </c>
    </row>
    <row r="618" spans="1:11" ht="22.5">
      <c r="B618" s="310" t="s">
        <v>51</v>
      </c>
      <c r="C618" s="347">
        <v>96536</v>
      </c>
      <c r="D618" s="326" t="s">
        <v>1518</v>
      </c>
      <c r="E618" s="348" t="s">
        <v>1344</v>
      </c>
      <c r="F618" s="349">
        <v>0.03</v>
      </c>
      <c r="G618" s="315">
        <f>VLOOKUP(C618,'SINAPI 2021-07-ND'!$D$3:$H$6857,5,FALSE)</f>
        <v>60.68</v>
      </c>
      <c r="H618" s="350">
        <f t="shared" si="36"/>
        <v>1.8204</v>
      </c>
      <c r="J618" s="359">
        <v>78.55</v>
      </c>
      <c r="K618" s="359">
        <v>2.3565</v>
      </c>
    </row>
    <row r="619" spans="1:11" ht="22.5">
      <c r="B619" s="310" t="s">
        <v>83</v>
      </c>
      <c r="C619" s="358">
        <v>157</v>
      </c>
      <c r="D619" s="326" t="s">
        <v>1510</v>
      </c>
      <c r="E619" s="348" t="s">
        <v>1344</v>
      </c>
      <c r="F619" s="349">
        <v>4.47</v>
      </c>
      <c r="G619" s="315">
        <v>145.88999999999999</v>
      </c>
      <c r="H619" s="350">
        <f t="shared" si="36"/>
        <v>652.12829999999997</v>
      </c>
      <c r="J619" s="359">
        <v>107.39</v>
      </c>
      <c r="K619" s="359">
        <v>480.0333</v>
      </c>
    </row>
    <row r="620" spans="1:11">
      <c r="B620" s="310" t="s">
        <v>51</v>
      </c>
      <c r="C620" s="347">
        <v>93358</v>
      </c>
      <c r="D620" s="326" t="s">
        <v>1397</v>
      </c>
      <c r="E620" s="348" t="s">
        <v>1346</v>
      </c>
      <c r="F620" s="349">
        <v>2.64</v>
      </c>
      <c r="G620" s="315">
        <f>VLOOKUP(C620,'SINAPI 2021-07-ND'!$D$3:$H$6857,5,FALSE)</f>
        <v>58.7</v>
      </c>
      <c r="H620" s="350">
        <f t="shared" si="36"/>
        <v>154.96799999999999</v>
      </c>
      <c r="J620" s="359">
        <v>68.709999999999994</v>
      </c>
      <c r="K620" s="359">
        <v>181.39439999999999</v>
      </c>
    </row>
    <row r="621" spans="1:11">
      <c r="B621" s="310" t="s">
        <v>83</v>
      </c>
      <c r="C621" s="317">
        <v>2509</v>
      </c>
      <c r="D621" s="326" t="s">
        <v>1378</v>
      </c>
      <c r="E621" s="348" t="s">
        <v>1346</v>
      </c>
      <c r="F621" s="349">
        <v>2.89</v>
      </c>
      <c r="G621" s="315">
        <v>8.09</v>
      </c>
      <c r="H621" s="350">
        <f t="shared" si="36"/>
        <v>23.380099999999999</v>
      </c>
      <c r="J621" s="359">
        <v>20.29</v>
      </c>
      <c r="K621" s="359">
        <v>58.638100000000001</v>
      </c>
    </row>
    <row r="622" spans="1:11" ht="22.5">
      <c r="B622" s="310" t="s">
        <v>51</v>
      </c>
      <c r="C622" s="365">
        <v>97914</v>
      </c>
      <c r="D622" s="326" t="s">
        <v>1353</v>
      </c>
      <c r="E622" s="366" t="s">
        <v>1348</v>
      </c>
      <c r="F622" s="349">
        <v>72.25</v>
      </c>
      <c r="G622" s="315">
        <f>VLOOKUP(C622,'SINAPI 2021-07-ND'!$D$3:$H$6857,5,FALSE)</f>
        <v>2.06</v>
      </c>
      <c r="H622" s="350">
        <f t="shared" si="36"/>
        <v>148.83500000000001</v>
      </c>
      <c r="J622" s="359">
        <v>2.02</v>
      </c>
      <c r="K622" s="359">
        <v>145.94499999999999</v>
      </c>
    </row>
    <row r="623" spans="1:11">
      <c r="B623" s="310" t="s">
        <v>83</v>
      </c>
      <c r="C623" s="368">
        <v>4962</v>
      </c>
      <c r="D623" s="369" t="s">
        <v>1527</v>
      </c>
      <c r="E623" s="348" t="s">
        <v>1372</v>
      </c>
      <c r="F623" s="349">
        <v>2</v>
      </c>
      <c r="G623" s="370">
        <v>80.209999999999994</v>
      </c>
      <c r="H623" s="350">
        <f t="shared" si="36"/>
        <v>160.41999999999999</v>
      </c>
      <c r="J623" s="371">
        <v>65.16</v>
      </c>
      <c r="K623" s="359">
        <v>130.32</v>
      </c>
    </row>
    <row r="624" spans="1:11">
      <c r="B624" s="310" t="s">
        <v>51</v>
      </c>
      <c r="C624" s="347">
        <v>96995</v>
      </c>
      <c r="D624" s="326" t="s">
        <v>1396</v>
      </c>
      <c r="E624" s="348" t="s">
        <v>1346</v>
      </c>
      <c r="F624" s="349">
        <v>0.33</v>
      </c>
      <c r="G624" s="315">
        <f>VLOOKUP(C624,'SINAPI 2021-07-ND'!$D$3:$H$6857,5,FALSE)</f>
        <v>35.590000000000003</v>
      </c>
      <c r="H624" s="350">
        <f t="shared" si="36"/>
        <v>11.7447</v>
      </c>
      <c r="J624" s="359">
        <v>41.66</v>
      </c>
      <c r="K624" s="359">
        <v>13.7478</v>
      </c>
    </row>
    <row r="625" spans="1:11">
      <c r="A625" s="135">
        <v>76</v>
      </c>
      <c r="B625" s="352" t="s">
        <v>1349</v>
      </c>
      <c r="C625" s="353"/>
      <c r="D625" s="354"/>
      <c r="E625" s="353"/>
      <c r="F625" s="355"/>
      <c r="G625" s="356"/>
      <c r="H625" s="357">
        <f>SUM(H613:H624)</f>
        <v>1399.0116599999999</v>
      </c>
      <c r="J625" s="360"/>
      <c r="K625" s="362">
        <v>1297.4923799999999</v>
      </c>
    </row>
    <row r="626" spans="1:11" ht="25.5">
      <c r="B626" s="304" t="s">
        <v>355</v>
      </c>
      <c r="C626" s="305"/>
      <c r="D626" s="306" t="s">
        <v>1536</v>
      </c>
      <c r="E626" s="305"/>
      <c r="F626" s="324"/>
      <c r="G626" s="309"/>
      <c r="H626" s="309"/>
      <c r="J626" s="327"/>
      <c r="K626" s="327"/>
    </row>
    <row r="627" spans="1:11" ht="45">
      <c r="B627" s="310" t="s">
        <v>51</v>
      </c>
      <c r="C627" s="347">
        <v>87547</v>
      </c>
      <c r="D627" s="326" t="s">
        <v>1526</v>
      </c>
      <c r="E627" s="348" t="s">
        <v>1344</v>
      </c>
      <c r="F627" s="349">
        <v>4.7699999999999996</v>
      </c>
      <c r="G627" s="315">
        <f>VLOOKUP(C627,'SINAPI 2021-07-ND'!$D$3:$H$6857,5,FALSE)</f>
        <v>17.93</v>
      </c>
      <c r="H627" s="350">
        <f t="shared" ref="H627:H634" si="37">F627*G627</f>
        <v>85.5261</v>
      </c>
      <c r="J627" s="359">
        <v>22.1</v>
      </c>
      <c r="K627" s="359">
        <v>105.417</v>
      </c>
    </row>
    <row r="628" spans="1:11" ht="22.5">
      <c r="B628" s="310" t="s">
        <v>51</v>
      </c>
      <c r="C628" s="347">
        <v>94962</v>
      </c>
      <c r="D628" s="326" t="s">
        <v>1515</v>
      </c>
      <c r="E628" s="348" t="s">
        <v>1346</v>
      </c>
      <c r="F628" s="349">
        <v>0.36</v>
      </c>
      <c r="G628" s="315">
        <f>VLOOKUP(C628,'SINAPI 2021-07-ND'!$D$3:$H$6857,5,FALSE)</f>
        <v>301.27</v>
      </c>
      <c r="H628" s="350">
        <f t="shared" si="37"/>
        <v>108.4572</v>
      </c>
      <c r="J628" s="359">
        <v>347.62</v>
      </c>
      <c r="K628" s="359">
        <v>125.14319999999999</v>
      </c>
    </row>
    <row r="629" spans="1:11" ht="22.5">
      <c r="B629" s="310" t="s">
        <v>83</v>
      </c>
      <c r="C629" s="358">
        <v>157</v>
      </c>
      <c r="D629" s="326" t="s">
        <v>1510</v>
      </c>
      <c r="E629" s="348" t="s">
        <v>1344</v>
      </c>
      <c r="F629" s="349">
        <v>4.7699999999999996</v>
      </c>
      <c r="G629" s="315">
        <v>145.88999999999999</v>
      </c>
      <c r="H629" s="350">
        <f t="shared" si="37"/>
        <v>695.89530000000002</v>
      </c>
      <c r="J629" s="359">
        <v>107.39</v>
      </c>
      <c r="K629" s="359">
        <v>512.25030000000004</v>
      </c>
    </row>
    <row r="630" spans="1:11">
      <c r="B630" s="310" t="s">
        <v>51</v>
      </c>
      <c r="C630" s="347">
        <v>93358</v>
      </c>
      <c r="D630" s="326" t="s">
        <v>1397</v>
      </c>
      <c r="E630" s="348" t="s">
        <v>1346</v>
      </c>
      <c r="F630" s="349">
        <v>2.5</v>
      </c>
      <c r="G630" s="315">
        <f>VLOOKUP(C630,'SINAPI 2021-07-ND'!$D$3:$H$6857,5,FALSE)</f>
        <v>58.7</v>
      </c>
      <c r="H630" s="350">
        <f t="shared" si="37"/>
        <v>146.75</v>
      </c>
      <c r="J630" s="359">
        <v>68.709999999999994</v>
      </c>
      <c r="K630" s="359">
        <v>171.77500000000001</v>
      </c>
    </row>
    <row r="631" spans="1:11">
      <c r="B631" s="310" t="s">
        <v>83</v>
      </c>
      <c r="C631" s="317">
        <v>2509</v>
      </c>
      <c r="D631" s="326" t="s">
        <v>1378</v>
      </c>
      <c r="E631" s="348" t="s">
        <v>1346</v>
      </c>
      <c r="F631" s="349">
        <v>2.71</v>
      </c>
      <c r="G631" s="315">
        <v>8.09</v>
      </c>
      <c r="H631" s="350">
        <f t="shared" si="37"/>
        <v>21.9239</v>
      </c>
      <c r="J631" s="359">
        <v>20.29</v>
      </c>
      <c r="K631" s="359">
        <v>54.985900000000001</v>
      </c>
    </row>
    <row r="632" spans="1:11" ht="22.5">
      <c r="B632" s="310" t="s">
        <v>51</v>
      </c>
      <c r="C632" s="365">
        <v>97914</v>
      </c>
      <c r="D632" s="326" t="s">
        <v>1353</v>
      </c>
      <c r="E632" s="366" t="s">
        <v>1348</v>
      </c>
      <c r="F632" s="349">
        <v>67.75</v>
      </c>
      <c r="G632" s="315">
        <f>VLOOKUP(C632,'SINAPI 2021-07-ND'!$D$3:$H$6857,5,FALSE)</f>
        <v>2.06</v>
      </c>
      <c r="H632" s="350">
        <f t="shared" si="37"/>
        <v>139.565</v>
      </c>
      <c r="J632" s="359">
        <v>2.02</v>
      </c>
      <c r="K632" s="359">
        <v>136.85499999999999</v>
      </c>
    </row>
    <row r="633" spans="1:11">
      <c r="B633" s="310" t="s">
        <v>83</v>
      </c>
      <c r="C633" s="368">
        <v>4962</v>
      </c>
      <c r="D633" s="369" t="s">
        <v>1527</v>
      </c>
      <c r="E633" s="348" t="s">
        <v>1372</v>
      </c>
      <c r="F633" s="349">
        <v>1</v>
      </c>
      <c r="G633" s="370">
        <v>80.209999999999994</v>
      </c>
      <c r="H633" s="350">
        <f t="shared" si="37"/>
        <v>80.209999999999994</v>
      </c>
      <c r="J633" s="371">
        <v>65.16</v>
      </c>
      <c r="K633" s="359">
        <v>65.16</v>
      </c>
    </row>
    <row r="634" spans="1:11">
      <c r="B634" s="310" t="s">
        <v>51</v>
      </c>
      <c r="C634" s="347">
        <v>96995</v>
      </c>
      <c r="D634" s="326" t="s">
        <v>1396</v>
      </c>
      <c r="E634" s="348" t="s">
        <v>1346</v>
      </c>
      <c r="F634" s="349">
        <v>0.33</v>
      </c>
      <c r="G634" s="315">
        <f>VLOOKUP(C634,'SINAPI 2021-07-ND'!$D$3:$H$6857,5,FALSE)</f>
        <v>35.590000000000003</v>
      </c>
      <c r="H634" s="350">
        <f t="shared" si="37"/>
        <v>11.7447</v>
      </c>
      <c r="J634" s="359">
        <v>41.66</v>
      </c>
      <c r="K634" s="359">
        <v>13.7478</v>
      </c>
    </row>
    <row r="635" spans="1:11">
      <c r="A635" s="135">
        <v>77</v>
      </c>
      <c r="B635" s="352" t="s">
        <v>1349</v>
      </c>
      <c r="C635" s="353"/>
      <c r="D635" s="354"/>
      <c r="E635" s="353"/>
      <c r="F635" s="355"/>
      <c r="G635" s="356"/>
      <c r="H635" s="357">
        <f>SUM(H627:H634)</f>
        <v>1290.0722000000001</v>
      </c>
      <c r="J635" s="360"/>
      <c r="K635" s="362">
        <v>1185.3342</v>
      </c>
    </row>
    <row r="636" spans="1:11" ht="25.5">
      <c r="B636" s="304" t="s">
        <v>358</v>
      </c>
      <c r="C636" s="305"/>
      <c r="D636" s="306" t="s">
        <v>1537</v>
      </c>
      <c r="E636" s="305"/>
      <c r="F636" s="324"/>
      <c r="G636" s="309"/>
      <c r="H636" s="309"/>
      <c r="J636" s="327"/>
      <c r="K636" s="327"/>
    </row>
    <row r="637" spans="1:11" ht="45">
      <c r="B637" s="310" t="s">
        <v>51</v>
      </c>
      <c r="C637" s="347">
        <v>87547</v>
      </c>
      <c r="D637" s="326" t="s">
        <v>1526</v>
      </c>
      <c r="E637" s="348" t="s">
        <v>1344</v>
      </c>
      <c r="F637" s="349">
        <v>5.3</v>
      </c>
      <c r="G637" s="315">
        <f>VLOOKUP(C637,'SINAPI 2021-07-ND'!$D$3:$H$6857,5,FALSE)</f>
        <v>17.93</v>
      </c>
      <c r="H637" s="350">
        <f t="shared" ref="H637:H648" si="38">F637*G637</f>
        <v>95.028999999999996</v>
      </c>
      <c r="J637" s="359">
        <v>22.1</v>
      </c>
      <c r="K637" s="359">
        <v>117.13</v>
      </c>
    </row>
    <row r="638" spans="1:11" ht="22.5">
      <c r="B638" s="310" t="s">
        <v>51</v>
      </c>
      <c r="C638" s="347">
        <v>94962</v>
      </c>
      <c r="D638" s="326" t="s">
        <v>1515</v>
      </c>
      <c r="E638" s="348" t="s">
        <v>1346</v>
      </c>
      <c r="F638" s="349">
        <v>0.52</v>
      </c>
      <c r="G638" s="315">
        <f>VLOOKUP(C638,'SINAPI 2021-07-ND'!$D$3:$H$6857,5,FALSE)</f>
        <v>301.27</v>
      </c>
      <c r="H638" s="350">
        <f t="shared" si="38"/>
        <v>156.66040000000001</v>
      </c>
      <c r="J638" s="359">
        <v>347.62</v>
      </c>
      <c r="K638" s="359">
        <v>180.76240000000001</v>
      </c>
    </row>
    <row r="639" spans="1:11" ht="22.5">
      <c r="B639" s="310" t="s">
        <v>51</v>
      </c>
      <c r="C639" s="347">
        <v>94963</v>
      </c>
      <c r="D639" s="326" t="s">
        <v>1355</v>
      </c>
      <c r="E639" s="348" t="s">
        <v>1346</v>
      </c>
      <c r="F639" s="349">
        <v>6.0000000000000001E-3</v>
      </c>
      <c r="G639" s="315">
        <f>VLOOKUP(C639,'SINAPI 2021-07-ND'!$D$3:$H$6857,5,FALSE)</f>
        <v>338.19</v>
      </c>
      <c r="H639" s="350">
        <f t="shared" si="38"/>
        <v>2.0291399999999999</v>
      </c>
      <c r="J639" s="359">
        <v>389.14</v>
      </c>
      <c r="K639" s="359">
        <v>2.3348399999999998</v>
      </c>
    </row>
    <row r="640" spans="1:11">
      <c r="B640" s="310" t="s">
        <v>51</v>
      </c>
      <c r="C640" s="358">
        <v>34</v>
      </c>
      <c r="D640" s="326" t="s">
        <v>1516</v>
      </c>
      <c r="E640" s="348" t="s">
        <v>1362</v>
      </c>
      <c r="F640" s="349">
        <v>0.432</v>
      </c>
      <c r="G640" s="315">
        <f>VLOOKUP(C640,'SINAPI-2021-07-ND-INS'!$A$3:$D$5189,4,FALSE)</f>
        <v>12.6</v>
      </c>
      <c r="H640" s="350">
        <f t="shared" si="38"/>
        <v>5.4432</v>
      </c>
      <c r="J640" s="359">
        <v>5.94</v>
      </c>
      <c r="K640" s="359">
        <v>2.5660799999999999</v>
      </c>
    </row>
    <row r="641" spans="1:11">
      <c r="B641" s="310" t="s">
        <v>51</v>
      </c>
      <c r="C641" s="358">
        <v>32</v>
      </c>
      <c r="D641" s="326" t="s">
        <v>1517</v>
      </c>
      <c r="E641" s="348" t="s">
        <v>1362</v>
      </c>
      <c r="F641" s="349">
        <v>0.108</v>
      </c>
      <c r="G641" s="315">
        <f>VLOOKUP(C641,'SINAPI-2021-07-ND-INS'!$A$3:$D$5189,4,FALSE)</f>
        <v>13.29</v>
      </c>
      <c r="H641" s="350">
        <f t="shared" si="38"/>
        <v>1.4353199999999999</v>
      </c>
      <c r="J641" s="359">
        <v>5.62</v>
      </c>
      <c r="K641" s="359">
        <v>0.60696000000000006</v>
      </c>
    </row>
    <row r="642" spans="1:11" ht="22.5">
      <c r="B642" s="310" t="s">
        <v>51</v>
      </c>
      <c r="C642" s="347">
        <v>96536</v>
      </c>
      <c r="D642" s="326" t="s">
        <v>1518</v>
      </c>
      <c r="E642" s="348" t="s">
        <v>1344</v>
      </c>
      <c r="F642" s="349">
        <v>0.03</v>
      </c>
      <c r="G642" s="315">
        <f>VLOOKUP(C642,'SINAPI 2021-07-ND'!$D$3:$H$6857,5,FALSE)</f>
        <v>60.68</v>
      </c>
      <c r="H642" s="350">
        <f t="shared" si="38"/>
        <v>1.8204</v>
      </c>
      <c r="J642" s="359">
        <v>78.55</v>
      </c>
      <c r="K642" s="359">
        <v>2.3565</v>
      </c>
    </row>
    <row r="643" spans="1:11" ht="22.5">
      <c r="B643" s="310" t="s">
        <v>83</v>
      </c>
      <c r="C643" s="358">
        <v>157</v>
      </c>
      <c r="D643" s="326" t="s">
        <v>1510</v>
      </c>
      <c r="E643" s="348" t="s">
        <v>1344</v>
      </c>
      <c r="F643" s="349">
        <v>5.3</v>
      </c>
      <c r="G643" s="315">
        <v>145.88999999999999</v>
      </c>
      <c r="H643" s="350">
        <f t="shared" si="38"/>
        <v>773.21699999999998</v>
      </c>
      <c r="J643" s="359">
        <v>107.39</v>
      </c>
      <c r="K643" s="359">
        <v>569.16700000000003</v>
      </c>
    </row>
    <row r="644" spans="1:11">
      <c r="B644" s="310" t="s">
        <v>51</v>
      </c>
      <c r="C644" s="347">
        <v>93358</v>
      </c>
      <c r="D644" s="326" t="s">
        <v>1397</v>
      </c>
      <c r="E644" s="348" t="s">
        <v>1346</v>
      </c>
      <c r="F644" s="349">
        <v>2.96</v>
      </c>
      <c r="G644" s="315">
        <f>VLOOKUP(C644,'SINAPI 2021-07-ND'!$D$3:$H$6857,5,FALSE)</f>
        <v>58.7</v>
      </c>
      <c r="H644" s="350">
        <f t="shared" si="38"/>
        <v>173.75200000000001</v>
      </c>
      <c r="J644" s="359">
        <v>68.709999999999994</v>
      </c>
      <c r="K644" s="359">
        <v>203.38159999999999</v>
      </c>
    </row>
    <row r="645" spans="1:11">
      <c r="B645" s="310" t="s">
        <v>83</v>
      </c>
      <c r="C645" s="317">
        <v>2509</v>
      </c>
      <c r="D645" s="326" t="s">
        <v>1378</v>
      </c>
      <c r="E645" s="348" t="s">
        <v>1346</v>
      </c>
      <c r="F645" s="349">
        <v>3.29</v>
      </c>
      <c r="G645" s="315">
        <v>8.09</v>
      </c>
      <c r="H645" s="350">
        <f t="shared" si="38"/>
        <v>26.616099999999999</v>
      </c>
      <c r="J645" s="359">
        <v>20.29</v>
      </c>
      <c r="K645" s="359">
        <v>66.754099999999994</v>
      </c>
    </row>
    <row r="646" spans="1:11" ht="22.5">
      <c r="B646" s="310" t="s">
        <v>51</v>
      </c>
      <c r="C646" s="358">
        <v>97914</v>
      </c>
      <c r="D646" s="326" t="s">
        <v>1538</v>
      </c>
      <c r="E646" s="348" t="s">
        <v>1348</v>
      </c>
      <c r="F646" s="349">
        <v>3.29</v>
      </c>
      <c r="G646" s="315">
        <f>VLOOKUP(C646,'SINAPI 2021-07-ND'!$D$3:$H$6857,5,FALSE)</f>
        <v>2.06</v>
      </c>
      <c r="H646" s="350">
        <f t="shared" si="38"/>
        <v>6.7774000000000001</v>
      </c>
      <c r="J646" s="359">
        <v>27.88</v>
      </c>
      <c r="K646" s="359">
        <v>91.725200000000001</v>
      </c>
    </row>
    <row r="647" spans="1:11" ht="22.5">
      <c r="B647" s="310" t="s">
        <v>51</v>
      </c>
      <c r="C647" s="365">
        <v>97914</v>
      </c>
      <c r="D647" s="326" t="s">
        <v>1353</v>
      </c>
      <c r="E647" s="366" t="s">
        <v>1348</v>
      </c>
      <c r="F647" s="349">
        <v>82.25</v>
      </c>
      <c r="G647" s="315">
        <f>VLOOKUP(C647,'SINAPI 2021-07-ND'!$D$3:$H$6857,5,FALSE)</f>
        <v>2.06</v>
      </c>
      <c r="H647" s="350">
        <f t="shared" si="38"/>
        <v>169.435</v>
      </c>
      <c r="J647" s="359">
        <v>2.02</v>
      </c>
      <c r="K647" s="359">
        <v>166.14500000000001</v>
      </c>
    </row>
    <row r="648" spans="1:11">
      <c r="B648" s="310" t="s">
        <v>51</v>
      </c>
      <c r="C648" s="347">
        <v>96995</v>
      </c>
      <c r="D648" s="326" t="s">
        <v>1396</v>
      </c>
      <c r="E648" s="348" t="s">
        <v>1346</v>
      </c>
      <c r="F648" s="349">
        <v>0.33</v>
      </c>
      <c r="G648" s="315">
        <f>VLOOKUP(C648,'SINAPI 2021-07-ND'!$D$3:$H$6857,5,FALSE)</f>
        <v>35.590000000000003</v>
      </c>
      <c r="H648" s="350">
        <f t="shared" si="38"/>
        <v>11.7447</v>
      </c>
      <c r="J648" s="359">
        <v>41.66</v>
      </c>
      <c r="K648" s="359">
        <v>13.7478</v>
      </c>
    </row>
    <row r="649" spans="1:11">
      <c r="A649" s="135">
        <v>78</v>
      </c>
      <c r="B649" s="352" t="s">
        <v>1349</v>
      </c>
      <c r="C649" s="353"/>
      <c r="D649" s="354"/>
      <c r="E649" s="353"/>
      <c r="F649" s="355"/>
      <c r="G649" s="356"/>
      <c r="H649" s="357">
        <f>SUM(H637:H648)</f>
        <v>1423.95966</v>
      </c>
      <c r="J649" s="360"/>
      <c r="K649" s="362">
        <v>1416.6774800000001</v>
      </c>
    </row>
    <row r="650" spans="1:11" ht="25.5">
      <c r="B650" s="304" t="s">
        <v>361</v>
      </c>
      <c r="C650" s="305"/>
      <c r="D650" s="306" t="s">
        <v>1539</v>
      </c>
      <c r="E650" s="305"/>
      <c r="F650" s="324"/>
      <c r="G650" s="309"/>
      <c r="H650" s="309"/>
      <c r="J650" s="327"/>
      <c r="K650" s="327"/>
    </row>
    <row r="651" spans="1:11" ht="45">
      <c r="B651" s="310" t="s">
        <v>51</v>
      </c>
      <c r="C651" s="347">
        <v>87547</v>
      </c>
      <c r="D651" s="326" t="s">
        <v>1535</v>
      </c>
      <c r="E651" s="348" t="s">
        <v>1344</v>
      </c>
      <c r="F651" s="349">
        <v>4.3099999999999996</v>
      </c>
      <c r="G651" s="315">
        <f>VLOOKUP(C651,'SINAPI 2021-07-ND'!$D$3:$H$6857,5,FALSE)</f>
        <v>17.93</v>
      </c>
      <c r="H651" s="350">
        <f t="shared" ref="H651:H661" si="39">F651*G651</f>
        <v>77.278300000000002</v>
      </c>
      <c r="J651" s="359">
        <v>22.1</v>
      </c>
      <c r="K651" s="359">
        <v>95.251000000000005</v>
      </c>
    </row>
    <row r="652" spans="1:11" ht="22.5">
      <c r="B652" s="310" t="s">
        <v>51</v>
      </c>
      <c r="C652" s="347">
        <v>94962</v>
      </c>
      <c r="D652" s="326" t="s">
        <v>1515</v>
      </c>
      <c r="E652" s="348" t="s">
        <v>1346</v>
      </c>
      <c r="F652" s="349">
        <v>0.45600000000000002</v>
      </c>
      <c r="G652" s="315">
        <f>VLOOKUP(C652,'SINAPI 2021-07-ND'!$D$3:$H$6857,5,FALSE)</f>
        <v>301.27</v>
      </c>
      <c r="H652" s="350">
        <f t="shared" si="39"/>
        <v>137.37912</v>
      </c>
      <c r="J652" s="359">
        <v>347.62</v>
      </c>
      <c r="K652" s="359">
        <v>158.51472000000001</v>
      </c>
    </row>
    <row r="653" spans="1:11" ht="22.5">
      <c r="B653" s="310" t="s">
        <v>51</v>
      </c>
      <c r="C653" s="347">
        <v>94963</v>
      </c>
      <c r="D653" s="326" t="s">
        <v>1355</v>
      </c>
      <c r="E653" s="348" t="s">
        <v>1346</v>
      </c>
      <c r="F653" s="349">
        <v>0.25</v>
      </c>
      <c r="G653" s="315">
        <f>VLOOKUP(C653,'SINAPI 2021-07-ND'!$D$3:$H$6857,5,FALSE)</f>
        <v>338.19</v>
      </c>
      <c r="H653" s="350">
        <f t="shared" si="39"/>
        <v>84.547499999999999</v>
      </c>
      <c r="J653" s="359">
        <v>389.14</v>
      </c>
      <c r="K653" s="359">
        <v>97.284999999999997</v>
      </c>
    </row>
    <row r="654" spans="1:11">
      <c r="B654" s="310" t="s">
        <v>51</v>
      </c>
      <c r="C654" s="358">
        <v>34</v>
      </c>
      <c r="D654" s="326" t="s">
        <v>1516</v>
      </c>
      <c r="E654" s="348" t="s">
        <v>1362</v>
      </c>
      <c r="F654" s="349">
        <v>18</v>
      </c>
      <c r="G654" s="315">
        <f>VLOOKUP(C654,'SINAPI-2021-07-ND-INS'!$A$3:$D$5189,4,FALSE)</f>
        <v>12.6</v>
      </c>
      <c r="H654" s="350">
        <f t="shared" si="39"/>
        <v>226.8</v>
      </c>
      <c r="J654" s="359">
        <v>5.94</v>
      </c>
      <c r="K654" s="359">
        <v>106.92</v>
      </c>
    </row>
    <row r="655" spans="1:11">
      <c r="B655" s="310" t="s">
        <v>51</v>
      </c>
      <c r="C655" s="358">
        <v>32</v>
      </c>
      <c r="D655" s="326" t="s">
        <v>1517</v>
      </c>
      <c r="E655" s="348" t="s">
        <v>1362</v>
      </c>
      <c r="F655" s="349">
        <v>4.5</v>
      </c>
      <c r="G655" s="315">
        <f>VLOOKUP(C655,'SINAPI-2021-07-ND-INS'!$A$3:$D$5189,4,FALSE)</f>
        <v>13.29</v>
      </c>
      <c r="H655" s="350">
        <f t="shared" si="39"/>
        <v>59.805</v>
      </c>
      <c r="J655" s="359">
        <v>5.62</v>
      </c>
      <c r="K655" s="359">
        <v>25.29</v>
      </c>
    </row>
    <row r="656" spans="1:11" ht="22.5">
      <c r="B656" s="310" t="s">
        <v>51</v>
      </c>
      <c r="C656" s="347">
        <v>96536</v>
      </c>
      <c r="D656" s="326" t="s">
        <v>1518</v>
      </c>
      <c r="E656" s="348" t="s">
        <v>1344</v>
      </c>
      <c r="F656" s="349">
        <v>1.25</v>
      </c>
      <c r="G656" s="315">
        <f>VLOOKUP(C656,'SINAPI 2021-07-ND'!$D$3:$H$6857,5,FALSE)</f>
        <v>60.68</v>
      </c>
      <c r="H656" s="350">
        <f t="shared" si="39"/>
        <v>75.849999999999994</v>
      </c>
      <c r="J656" s="359">
        <v>78.55</v>
      </c>
      <c r="K656" s="359">
        <v>98.1875</v>
      </c>
    </row>
    <row r="657" spans="1:11" ht="22.5">
      <c r="B657" s="310" t="s">
        <v>83</v>
      </c>
      <c r="C657" s="358">
        <v>157</v>
      </c>
      <c r="D657" s="326" t="s">
        <v>1510</v>
      </c>
      <c r="E657" s="348" t="s">
        <v>1344</v>
      </c>
      <c r="F657" s="349">
        <v>4.3099999999999996</v>
      </c>
      <c r="G657" s="315">
        <v>145.88999999999999</v>
      </c>
      <c r="H657" s="350">
        <f t="shared" si="39"/>
        <v>628.78589999999997</v>
      </c>
      <c r="J657" s="359">
        <v>107.39</v>
      </c>
      <c r="K657" s="359">
        <v>462.85090000000002</v>
      </c>
    </row>
    <row r="658" spans="1:11">
      <c r="B658" s="310" t="s">
        <v>51</v>
      </c>
      <c r="C658" s="347">
        <v>93358</v>
      </c>
      <c r="D658" s="326" t="s">
        <v>1397</v>
      </c>
      <c r="E658" s="348" t="s">
        <v>1346</v>
      </c>
      <c r="F658" s="349">
        <v>3.56</v>
      </c>
      <c r="G658" s="315">
        <f>VLOOKUP(C658,'SINAPI 2021-07-ND'!$D$3:$H$6857,5,FALSE)</f>
        <v>58.7</v>
      </c>
      <c r="H658" s="350">
        <f t="shared" si="39"/>
        <v>208.97200000000001</v>
      </c>
      <c r="J658" s="359">
        <v>68.709999999999994</v>
      </c>
      <c r="K658" s="359">
        <v>244.60759999999999</v>
      </c>
    </row>
    <row r="659" spans="1:11">
      <c r="B659" s="310" t="s">
        <v>83</v>
      </c>
      <c r="C659" s="317">
        <v>2509</v>
      </c>
      <c r="D659" s="326" t="s">
        <v>1378</v>
      </c>
      <c r="E659" s="348" t="s">
        <v>1346</v>
      </c>
      <c r="F659" s="349">
        <v>4.41</v>
      </c>
      <c r="G659" s="315">
        <v>8.09</v>
      </c>
      <c r="H659" s="350">
        <f t="shared" si="39"/>
        <v>35.676900000000003</v>
      </c>
      <c r="J659" s="359">
        <v>20.29</v>
      </c>
      <c r="K659" s="359">
        <v>89.478899999999996</v>
      </c>
    </row>
    <row r="660" spans="1:11" ht="22.5">
      <c r="B660" s="310" t="s">
        <v>51</v>
      </c>
      <c r="C660" s="365">
        <v>97914</v>
      </c>
      <c r="D660" s="326" t="s">
        <v>1353</v>
      </c>
      <c r="E660" s="366" t="s">
        <v>1348</v>
      </c>
      <c r="F660" s="349">
        <v>110.25</v>
      </c>
      <c r="G660" s="315">
        <f>VLOOKUP(C660,'SINAPI 2021-07-ND'!$D$3:$H$6857,5,FALSE)</f>
        <v>2.06</v>
      </c>
      <c r="H660" s="350">
        <f t="shared" si="39"/>
        <v>227.11500000000001</v>
      </c>
      <c r="J660" s="359">
        <v>2.02</v>
      </c>
      <c r="K660" s="359">
        <v>222.70500000000001</v>
      </c>
    </row>
    <row r="661" spans="1:11">
      <c r="B661" s="310" t="s">
        <v>83</v>
      </c>
      <c r="C661" s="368">
        <v>4962</v>
      </c>
      <c r="D661" s="369" t="s">
        <v>1527</v>
      </c>
      <c r="E661" s="348" t="s">
        <v>1372</v>
      </c>
      <c r="F661" s="349">
        <v>1</v>
      </c>
      <c r="G661" s="370">
        <v>80.209999999999994</v>
      </c>
      <c r="H661" s="350">
        <f t="shared" si="39"/>
        <v>80.209999999999994</v>
      </c>
      <c r="J661" s="371">
        <v>65.16</v>
      </c>
      <c r="K661" s="359">
        <v>65.16</v>
      </c>
    </row>
    <row r="662" spans="1:11">
      <c r="A662" s="135">
        <v>79</v>
      </c>
      <c r="B662" s="352" t="s">
        <v>1349</v>
      </c>
      <c r="C662" s="353"/>
      <c r="D662" s="354"/>
      <c r="E662" s="353"/>
      <c r="F662" s="355"/>
      <c r="G662" s="356"/>
      <c r="H662" s="357">
        <f>SUM(H651:H661)</f>
        <v>1842.4197200000001</v>
      </c>
      <c r="J662" s="360"/>
      <c r="K662" s="362">
        <v>1666.25062</v>
      </c>
    </row>
    <row r="663" spans="1:11" ht="25.5">
      <c r="B663" s="304" t="s">
        <v>364</v>
      </c>
      <c r="C663" s="305"/>
      <c r="D663" s="306" t="s">
        <v>1540</v>
      </c>
      <c r="E663" s="305"/>
      <c r="F663" s="324"/>
      <c r="G663" s="309"/>
      <c r="H663" s="309"/>
      <c r="J663" s="327"/>
      <c r="K663" s="327"/>
    </row>
    <row r="664" spans="1:11" ht="45">
      <c r="B664" s="310" t="s">
        <v>51</v>
      </c>
      <c r="C664" s="347">
        <v>87547</v>
      </c>
      <c r="D664" s="326" t="s">
        <v>1535</v>
      </c>
      <c r="E664" s="348" t="s">
        <v>1344</v>
      </c>
      <c r="F664" s="349">
        <v>9.14</v>
      </c>
      <c r="G664" s="315">
        <f>VLOOKUP(C664,'SINAPI 2021-07-ND'!$D$3:$H$6857,5,FALSE)</f>
        <v>17.93</v>
      </c>
      <c r="H664" s="350">
        <f t="shared" ref="H664:H674" si="40">F664*G664</f>
        <v>163.8802</v>
      </c>
      <c r="J664" s="359">
        <v>22.1</v>
      </c>
      <c r="K664" s="359">
        <v>201.994</v>
      </c>
    </row>
    <row r="665" spans="1:11" ht="22.5">
      <c r="B665" s="310" t="s">
        <v>51</v>
      </c>
      <c r="C665" s="347">
        <v>94962</v>
      </c>
      <c r="D665" s="326" t="s">
        <v>1515</v>
      </c>
      <c r="E665" s="348" t="s">
        <v>1346</v>
      </c>
      <c r="F665" s="349">
        <v>0.38300000000000001</v>
      </c>
      <c r="G665" s="315">
        <f>VLOOKUP(C665,'SINAPI 2021-07-ND'!$D$3:$H$6857,5,FALSE)</f>
        <v>301.27</v>
      </c>
      <c r="H665" s="350">
        <f t="shared" si="40"/>
        <v>115.38641</v>
      </c>
      <c r="J665" s="359">
        <v>347.62</v>
      </c>
      <c r="K665" s="359">
        <v>133.13846000000001</v>
      </c>
    </row>
    <row r="666" spans="1:11" ht="22.5">
      <c r="B666" s="310" t="s">
        <v>51</v>
      </c>
      <c r="C666" s="347">
        <v>94963</v>
      </c>
      <c r="D666" s="326" t="s">
        <v>1355</v>
      </c>
      <c r="E666" s="348" t="s">
        <v>1346</v>
      </c>
      <c r="F666" s="349">
        <v>0.44400000000000001</v>
      </c>
      <c r="G666" s="315">
        <f>VLOOKUP(C666,'SINAPI 2021-07-ND'!$D$3:$H$6857,5,FALSE)</f>
        <v>338.19</v>
      </c>
      <c r="H666" s="350">
        <f t="shared" si="40"/>
        <v>150.15636000000001</v>
      </c>
      <c r="J666" s="359">
        <v>389.14</v>
      </c>
      <c r="K666" s="359">
        <v>172.77816000000001</v>
      </c>
    </row>
    <row r="667" spans="1:11">
      <c r="B667" s="310" t="s">
        <v>51</v>
      </c>
      <c r="C667" s="358">
        <v>34</v>
      </c>
      <c r="D667" s="326" t="s">
        <v>1516</v>
      </c>
      <c r="E667" s="348" t="s">
        <v>1362</v>
      </c>
      <c r="F667" s="349">
        <v>31.968</v>
      </c>
      <c r="G667" s="315">
        <f>VLOOKUP(C667,'SINAPI-2021-07-ND-INS'!$A$3:$D$5189,4,FALSE)</f>
        <v>12.6</v>
      </c>
      <c r="H667" s="350">
        <f t="shared" si="40"/>
        <v>402.79680000000002</v>
      </c>
      <c r="J667" s="359">
        <v>5.94</v>
      </c>
      <c r="K667" s="359">
        <v>189.88991999999999</v>
      </c>
    </row>
    <row r="668" spans="1:11">
      <c r="B668" s="310" t="s">
        <v>51</v>
      </c>
      <c r="C668" s="358">
        <v>32</v>
      </c>
      <c r="D668" s="326" t="s">
        <v>1517</v>
      </c>
      <c r="E668" s="348" t="s">
        <v>1362</v>
      </c>
      <c r="F668" s="349">
        <v>7.992</v>
      </c>
      <c r="G668" s="315">
        <f>VLOOKUP(C668,'SINAPI-2021-07-ND-INS'!$A$3:$D$5189,4,FALSE)</f>
        <v>13.29</v>
      </c>
      <c r="H668" s="350">
        <f t="shared" si="40"/>
        <v>106.21368</v>
      </c>
      <c r="J668" s="359">
        <v>5.62</v>
      </c>
      <c r="K668" s="359">
        <v>44.915039999999998</v>
      </c>
    </row>
    <row r="669" spans="1:11" ht="22.5">
      <c r="B669" s="310" t="s">
        <v>51</v>
      </c>
      <c r="C669" s="347">
        <v>96536</v>
      </c>
      <c r="D669" s="326" t="s">
        <v>1518</v>
      </c>
      <c r="E669" s="348" t="s">
        <v>1344</v>
      </c>
      <c r="F669" s="349">
        <v>2.2200000000000002</v>
      </c>
      <c r="G669" s="315">
        <f>VLOOKUP(C669,'SINAPI 2021-07-ND'!$D$3:$H$6857,5,FALSE)</f>
        <v>60.68</v>
      </c>
      <c r="H669" s="350">
        <f t="shared" si="40"/>
        <v>134.70959999999999</v>
      </c>
      <c r="J669" s="359">
        <v>78.55</v>
      </c>
      <c r="K669" s="359">
        <v>174.381</v>
      </c>
    </row>
    <row r="670" spans="1:11" ht="22.5">
      <c r="B670" s="310" t="s">
        <v>83</v>
      </c>
      <c r="C670" s="358">
        <v>157</v>
      </c>
      <c r="D670" s="326" t="s">
        <v>1510</v>
      </c>
      <c r="E670" s="348" t="s">
        <v>1344</v>
      </c>
      <c r="F670" s="349">
        <v>9.14</v>
      </c>
      <c r="G670" s="315">
        <v>145.88999999999999</v>
      </c>
      <c r="H670" s="350">
        <f t="shared" si="40"/>
        <v>1333.4346</v>
      </c>
      <c r="J670" s="359">
        <v>107.39</v>
      </c>
      <c r="K670" s="367">
        <v>981.54459999999995</v>
      </c>
    </row>
    <row r="671" spans="1:11">
      <c r="B671" s="310" t="s">
        <v>51</v>
      </c>
      <c r="C671" s="347">
        <v>93358</v>
      </c>
      <c r="D671" s="326" t="s">
        <v>1397</v>
      </c>
      <c r="E671" s="348" t="s">
        <v>1346</v>
      </c>
      <c r="F671" s="349">
        <v>4.67</v>
      </c>
      <c r="G671" s="315">
        <f>VLOOKUP(C671,'SINAPI 2021-07-ND'!$D$3:$H$6857,5,FALSE)</f>
        <v>58.7</v>
      </c>
      <c r="H671" s="350">
        <f t="shared" si="40"/>
        <v>274.12900000000002</v>
      </c>
      <c r="J671" s="359">
        <v>68.709999999999994</v>
      </c>
      <c r="K671" s="359">
        <v>320.87569999999999</v>
      </c>
    </row>
    <row r="672" spans="1:11">
      <c r="B672" s="310" t="s">
        <v>83</v>
      </c>
      <c r="C672" s="317">
        <v>2509</v>
      </c>
      <c r="D672" s="326" t="s">
        <v>1378</v>
      </c>
      <c r="E672" s="348" t="s">
        <v>1346</v>
      </c>
      <c r="F672" s="349">
        <v>5.84</v>
      </c>
      <c r="G672" s="315">
        <v>8.09</v>
      </c>
      <c r="H672" s="350">
        <f t="shared" si="40"/>
        <v>47.245600000000003</v>
      </c>
      <c r="J672" s="359">
        <v>20.29</v>
      </c>
      <c r="K672" s="359">
        <v>118.4936</v>
      </c>
    </row>
    <row r="673" spans="1:11" ht="22.5">
      <c r="B673" s="310" t="s">
        <v>51</v>
      </c>
      <c r="C673" s="365">
        <v>97914</v>
      </c>
      <c r="D673" s="326" t="s">
        <v>1353</v>
      </c>
      <c r="E673" s="366" t="s">
        <v>1348</v>
      </c>
      <c r="F673" s="349">
        <v>146</v>
      </c>
      <c r="G673" s="315">
        <f>VLOOKUP(C673,'SINAPI 2021-07-ND'!$D$3:$H$6857,5,FALSE)</f>
        <v>2.06</v>
      </c>
      <c r="H673" s="350">
        <f t="shared" si="40"/>
        <v>300.76</v>
      </c>
      <c r="J673" s="359">
        <v>2.02</v>
      </c>
      <c r="K673" s="359">
        <v>294.92</v>
      </c>
    </row>
    <row r="674" spans="1:11">
      <c r="B674" s="310" t="s">
        <v>83</v>
      </c>
      <c r="C674" s="368">
        <v>4962</v>
      </c>
      <c r="D674" s="369" t="s">
        <v>1527</v>
      </c>
      <c r="E674" s="348" t="s">
        <v>1372</v>
      </c>
      <c r="F674" s="349">
        <v>3</v>
      </c>
      <c r="G674" s="370">
        <v>80.209999999999994</v>
      </c>
      <c r="H674" s="350">
        <f t="shared" si="40"/>
        <v>240.63</v>
      </c>
      <c r="J674" s="371">
        <v>65.16</v>
      </c>
      <c r="K674" s="359">
        <v>195.48</v>
      </c>
    </row>
    <row r="675" spans="1:11">
      <c r="A675" s="135">
        <v>80</v>
      </c>
      <c r="B675" s="352" t="s">
        <v>1349</v>
      </c>
      <c r="C675" s="353"/>
      <c r="D675" s="354"/>
      <c r="E675" s="353"/>
      <c r="F675" s="355"/>
      <c r="G675" s="356"/>
      <c r="H675" s="357">
        <f>SUM(H664:H674)</f>
        <v>3269.3422500000001</v>
      </c>
      <c r="J675" s="360"/>
      <c r="K675" s="362">
        <v>2828.41048</v>
      </c>
    </row>
    <row r="676" spans="1:11" ht="25.5">
      <c r="B676" s="304" t="s">
        <v>367</v>
      </c>
      <c r="C676" s="305"/>
      <c r="D676" s="306" t="s">
        <v>1541</v>
      </c>
      <c r="E676" s="305"/>
      <c r="F676" s="324"/>
      <c r="G676" s="309"/>
      <c r="H676" s="309"/>
      <c r="J676" s="327"/>
      <c r="K676" s="327"/>
    </row>
    <row r="677" spans="1:11" ht="45">
      <c r="B677" s="310" t="s">
        <v>51</v>
      </c>
      <c r="C677" s="347">
        <v>87547</v>
      </c>
      <c r="D677" s="326" t="s">
        <v>1526</v>
      </c>
      <c r="E677" s="348" t="s">
        <v>1344</v>
      </c>
      <c r="F677" s="349">
        <v>4.04</v>
      </c>
      <c r="G677" s="315">
        <f>VLOOKUP(C677,'SINAPI 2021-07-ND'!$D$3:$H$6857,5,FALSE)</f>
        <v>17.93</v>
      </c>
      <c r="H677" s="350">
        <f t="shared" ref="H677:H684" si="41">F677*G677</f>
        <v>72.437200000000004</v>
      </c>
      <c r="J677" s="359">
        <v>22.1</v>
      </c>
      <c r="K677" s="359">
        <v>89.284000000000006</v>
      </c>
    </row>
    <row r="678" spans="1:11" ht="22.5">
      <c r="B678" s="310" t="s">
        <v>51</v>
      </c>
      <c r="C678" s="347">
        <v>94963</v>
      </c>
      <c r="D678" s="326" t="s">
        <v>1355</v>
      </c>
      <c r="E678" s="348" t="s">
        <v>1346</v>
      </c>
      <c r="F678" s="349">
        <v>0.29299999999999998</v>
      </c>
      <c r="G678" s="315">
        <f>VLOOKUP(C678,'SINAPI 2021-07-ND'!$D$3:$H$6857,5,FALSE)</f>
        <v>338.19</v>
      </c>
      <c r="H678" s="350">
        <f t="shared" si="41"/>
        <v>99.089669999999998</v>
      </c>
      <c r="J678" s="359">
        <v>389.14</v>
      </c>
      <c r="K678" s="359">
        <v>114.01802000000001</v>
      </c>
    </row>
    <row r="679" spans="1:11" ht="22.5">
      <c r="B679" s="310" t="s">
        <v>51</v>
      </c>
      <c r="C679" s="358">
        <v>101159</v>
      </c>
      <c r="D679" s="326" t="s">
        <v>1542</v>
      </c>
      <c r="E679" s="348" t="s">
        <v>1344</v>
      </c>
      <c r="F679" s="349">
        <v>1.49</v>
      </c>
      <c r="G679" s="315">
        <f>VLOOKUP(C679,'SINAPI 2021-07-ND'!$D$3:$H$6857,5,FALSE)</f>
        <v>109.6</v>
      </c>
      <c r="H679" s="350">
        <f t="shared" si="41"/>
        <v>163.304</v>
      </c>
      <c r="J679" s="359">
        <v>107.39</v>
      </c>
      <c r="K679" s="359">
        <v>160.0111</v>
      </c>
    </row>
    <row r="680" spans="1:11" ht="22.5">
      <c r="B680" s="310" t="s">
        <v>83</v>
      </c>
      <c r="C680" s="358">
        <v>157</v>
      </c>
      <c r="D680" s="326" t="s">
        <v>1510</v>
      </c>
      <c r="E680" s="348" t="s">
        <v>1344</v>
      </c>
      <c r="F680" s="349">
        <v>2.5499999999999998</v>
      </c>
      <c r="G680" s="315">
        <v>145.88999999999999</v>
      </c>
      <c r="H680" s="350">
        <f t="shared" si="41"/>
        <v>372.01949999999999</v>
      </c>
      <c r="J680" s="359">
        <v>107.39</v>
      </c>
      <c r="K680" s="359">
        <v>273.84449999999998</v>
      </c>
    </row>
    <row r="681" spans="1:11">
      <c r="B681" s="310" t="s">
        <v>51</v>
      </c>
      <c r="C681" s="347">
        <v>93358</v>
      </c>
      <c r="D681" s="326" t="s">
        <v>1397</v>
      </c>
      <c r="E681" s="348" t="s">
        <v>1346</v>
      </c>
      <c r="F681" s="349">
        <v>1.67</v>
      </c>
      <c r="G681" s="315">
        <f>VLOOKUP(C681,'SINAPI 2021-07-ND'!$D$3:$H$6857,5,FALSE)</f>
        <v>58.7</v>
      </c>
      <c r="H681" s="350">
        <f t="shared" si="41"/>
        <v>98.028999999999996</v>
      </c>
      <c r="J681" s="359">
        <v>68.709999999999994</v>
      </c>
      <c r="K681" s="359">
        <v>114.7457</v>
      </c>
    </row>
    <row r="682" spans="1:11">
      <c r="B682" s="310" t="s">
        <v>83</v>
      </c>
      <c r="C682" s="317">
        <v>2509</v>
      </c>
      <c r="D682" s="326" t="s">
        <v>1378</v>
      </c>
      <c r="E682" s="348" t="s">
        <v>1346</v>
      </c>
      <c r="F682" s="349">
        <v>2.09</v>
      </c>
      <c r="G682" s="315">
        <v>8.09</v>
      </c>
      <c r="H682" s="350">
        <f t="shared" si="41"/>
        <v>16.908100000000001</v>
      </c>
      <c r="J682" s="359">
        <v>20.29</v>
      </c>
      <c r="K682" s="359">
        <v>42.406100000000002</v>
      </c>
    </row>
    <row r="683" spans="1:11" ht="22.5">
      <c r="B683" s="310" t="s">
        <v>51</v>
      </c>
      <c r="C683" s="365">
        <v>97914</v>
      </c>
      <c r="D683" s="326" t="s">
        <v>1353</v>
      </c>
      <c r="E683" s="366" t="s">
        <v>1348</v>
      </c>
      <c r="F683" s="349">
        <v>52.25</v>
      </c>
      <c r="G683" s="315">
        <f>VLOOKUP(C683,'SINAPI 2021-07-ND'!$D$3:$H$6857,5,FALSE)</f>
        <v>2.06</v>
      </c>
      <c r="H683" s="350">
        <f t="shared" si="41"/>
        <v>107.63500000000001</v>
      </c>
      <c r="J683" s="359">
        <v>2.02</v>
      </c>
      <c r="K683" s="359">
        <v>105.545</v>
      </c>
    </row>
    <row r="684" spans="1:11">
      <c r="B684" s="310" t="s">
        <v>83</v>
      </c>
      <c r="C684" s="358">
        <v>4112</v>
      </c>
      <c r="D684" s="369" t="s">
        <v>457</v>
      </c>
      <c r="E684" s="348" t="s">
        <v>1543</v>
      </c>
      <c r="F684" s="349">
        <v>1.5</v>
      </c>
      <c r="G684" s="370">
        <v>613.73</v>
      </c>
      <c r="H684" s="350">
        <f t="shared" si="41"/>
        <v>920.59500000000003</v>
      </c>
      <c r="J684" s="371">
        <v>453.4</v>
      </c>
      <c r="K684" s="359">
        <v>680.1</v>
      </c>
    </row>
    <row r="685" spans="1:11">
      <c r="A685" s="135">
        <v>81</v>
      </c>
      <c r="B685" s="352" t="s">
        <v>1349</v>
      </c>
      <c r="C685" s="353"/>
      <c r="D685" s="354"/>
      <c r="E685" s="353"/>
      <c r="F685" s="355"/>
      <c r="G685" s="356"/>
      <c r="H685" s="357">
        <f>SUM(H677:H684)</f>
        <v>1850.01747</v>
      </c>
      <c r="J685" s="360"/>
      <c r="K685" s="362">
        <v>1579.95442</v>
      </c>
    </row>
    <row r="686" spans="1:11" ht="25.5">
      <c r="B686" s="304" t="s">
        <v>370</v>
      </c>
      <c r="C686" s="305"/>
      <c r="D686" s="306" t="s">
        <v>1544</v>
      </c>
      <c r="E686" s="305"/>
      <c r="F686" s="324"/>
      <c r="G686" s="309"/>
      <c r="H686" s="309"/>
      <c r="J686" s="327"/>
      <c r="K686" s="327"/>
    </row>
    <row r="687" spans="1:11" ht="45">
      <c r="B687" s="310" t="s">
        <v>51</v>
      </c>
      <c r="C687" s="347">
        <v>87547</v>
      </c>
      <c r="D687" s="326" t="s">
        <v>1526</v>
      </c>
      <c r="E687" s="348" t="s">
        <v>1344</v>
      </c>
      <c r="F687" s="349">
        <v>4.75</v>
      </c>
      <c r="G687" s="315">
        <f>VLOOKUP(C687,'SINAPI 2021-07-ND'!$D$3:$H$6857,5,FALSE)</f>
        <v>17.93</v>
      </c>
      <c r="H687" s="350">
        <f t="shared" ref="H687:H694" si="42">F687*G687</f>
        <v>85.167500000000004</v>
      </c>
      <c r="J687" s="359">
        <v>22.1</v>
      </c>
      <c r="K687" s="359">
        <v>104.97499999999999</v>
      </c>
    </row>
    <row r="688" spans="1:11" ht="33.75">
      <c r="B688" s="310" t="s">
        <v>51</v>
      </c>
      <c r="C688" s="347">
        <v>94963</v>
      </c>
      <c r="D688" s="326" t="s">
        <v>1368</v>
      </c>
      <c r="E688" s="348" t="s">
        <v>1346</v>
      </c>
      <c r="F688" s="349">
        <v>0.34699999999999998</v>
      </c>
      <c r="G688" s="315">
        <f>VLOOKUP(C688,'SINAPI 2021-07-ND'!$D$3:$H$6857,5,FALSE)</f>
        <v>338.19</v>
      </c>
      <c r="H688" s="350">
        <f t="shared" si="42"/>
        <v>117.35193</v>
      </c>
      <c r="J688" s="359">
        <v>389.14</v>
      </c>
      <c r="K688" s="359">
        <v>135.03157999999999</v>
      </c>
    </row>
    <row r="689" spans="1:11" ht="22.5">
      <c r="B689" s="310" t="s">
        <v>51</v>
      </c>
      <c r="C689" s="358">
        <v>101159</v>
      </c>
      <c r="D689" s="326" t="s">
        <v>1542</v>
      </c>
      <c r="E689" s="348" t="s">
        <v>1344</v>
      </c>
      <c r="F689" s="349">
        <v>2.2000000000000002</v>
      </c>
      <c r="G689" s="315">
        <f>VLOOKUP(C689,'SINAPI 2021-07-ND'!$D$3:$H$6857,5,FALSE)</f>
        <v>109.6</v>
      </c>
      <c r="H689" s="350">
        <f t="shared" si="42"/>
        <v>241.12</v>
      </c>
      <c r="J689" s="359">
        <v>107.39</v>
      </c>
      <c r="K689" s="359">
        <v>236.25800000000001</v>
      </c>
    </row>
    <row r="690" spans="1:11" ht="22.5">
      <c r="B690" s="310" t="s">
        <v>83</v>
      </c>
      <c r="C690" s="358">
        <v>157</v>
      </c>
      <c r="D690" s="326" t="s">
        <v>1510</v>
      </c>
      <c r="E690" s="348" t="s">
        <v>1344</v>
      </c>
      <c r="F690" s="349">
        <v>2.5499999999999998</v>
      </c>
      <c r="G690" s="315">
        <v>145.88999999999999</v>
      </c>
      <c r="H690" s="350">
        <f t="shared" si="42"/>
        <v>372.01949999999999</v>
      </c>
      <c r="J690" s="359">
        <v>107.39</v>
      </c>
      <c r="K690" s="359">
        <v>273.84449999999998</v>
      </c>
    </row>
    <row r="691" spans="1:11">
      <c r="B691" s="310" t="s">
        <v>51</v>
      </c>
      <c r="C691" s="347">
        <v>93358</v>
      </c>
      <c r="D691" s="326" t="s">
        <v>1397</v>
      </c>
      <c r="E691" s="348" t="s">
        <v>1346</v>
      </c>
      <c r="F691" s="349">
        <v>1.95</v>
      </c>
      <c r="G691" s="315">
        <f>VLOOKUP(C691,'SINAPI 2021-07-ND'!$D$3:$H$6857,5,FALSE)</f>
        <v>58.7</v>
      </c>
      <c r="H691" s="350">
        <f t="shared" si="42"/>
        <v>114.465</v>
      </c>
      <c r="J691" s="359">
        <v>68.709999999999994</v>
      </c>
      <c r="K691" s="359">
        <v>133.9845</v>
      </c>
    </row>
    <row r="692" spans="1:11">
      <c r="B692" s="310" t="s">
        <v>83</v>
      </c>
      <c r="C692" s="317">
        <v>2509</v>
      </c>
      <c r="D692" s="326" t="s">
        <v>1378</v>
      </c>
      <c r="E692" s="348" t="s">
        <v>1346</v>
      </c>
      <c r="F692" s="349">
        <v>2.44</v>
      </c>
      <c r="G692" s="315">
        <v>8.09</v>
      </c>
      <c r="H692" s="350">
        <f t="shared" si="42"/>
        <v>19.739599999999999</v>
      </c>
      <c r="J692" s="359">
        <v>20.29</v>
      </c>
      <c r="K692" s="359">
        <v>49.507599999999996</v>
      </c>
    </row>
    <row r="693" spans="1:11" ht="22.5">
      <c r="B693" s="310" t="s">
        <v>51</v>
      </c>
      <c r="C693" s="365">
        <v>97914</v>
      </c>
      <c r="D693" s="326" t="s">
        <v>1353</v>
      </c>
      <c r="E693" s="366" t="s">
        <v>1348</v>
      </c>
      <c r="F693" s="349">
        <v>61</v>
      </c>
      <c r="G693" s="315">
        <f>VLOOKUP(C693,'SINAPI 2021-07-ND'!$D$3:$H$6857,5,FALSE)</f>
        <v>2.06</v>
      </c>
      <c r="H693" s="350">
        <f t="shared" si="42"/>
        <v>125.66</v>
      </c>
      <c r="J693" s="359">
        <v>2.02</v>
      </c>
      <c r="K693" s="359">
        <v>123.22</v>
      </c>
    </row>
    <row r="694" spans="1:11">
      <c r="B694" s="310" t="s">
        <v>83</v>
      </c>
      <c r="C694" s="358">
        <v>4112</v>
      </c>
      <c r="D694" s="369" t="s">
        <v>457</v>
      </c>
      <c r="E694" s="348" t="s">
        <v>1543</v>
      </c>
      <c r="F694" s="349">
        <v>2</v>
      </c>
      <c r="G694" s="370">
        <v>613.73</v>
      </c>
      <c r="H694" s="350">
        <f t="shared" si="42"/>
        <v>1227.46</v>
      </c>
      <c r="J694" s="371">
        <v>453.4</v>
      </c>
      <c r="K694" s="359">
        <v>906.8</v>
      </c>
    </row>
    <row r="695" spans="1:11">
      <c r="A695" s="135">
        <v>82</v>
      </c>
      <c r="B695" s="352" t="s">
        <v>1349</v>
      </c>
      <c r="C695" s="353"/>
      <c r="D695" s="354"/>
      <c r="E695" s="353"/>
      <c r="F695" s="355"/>
      <c r="G695" s="356"/>
      <c r="H695" s="357">
        <f>SUM(H687:H694)</f>
        <v>2302.98353</v>
      </c>
      <c r="J695" s="360"/>
      <c r="K695" s="361">
        <v>1963.6211800000001</v>
      </c>
    </row>
    <row r="696" spans="1:11" ht="25.5">
      <c r="B696" s="304" t="s">
        <v>373</v>
      </c>
      <c r="C696" s="305"/>
      <c r="D696" s="306" t="s">
        <v>1545</v>
      </c>
      <c r="E696" s="305"/>
      <c r="F696" s="324"/>
      <c r="G696" s="309"/>
      <c r="H696" s="309"/>
      <c r="J696" s="327"/>
      <c r="K696" s="327"/>
    </row>
    <row r="697" spans="1:11" ht="45">
      <c r="B697" s="310" t="s">
        <v>51</v>
      </c>
      <c r="C697" s="347">
        <v>87547</v>
      </c>
      <c r="D697" s="326" t="s">
        <v>1526</v>
      </c>
      <c r="E697" s="348" t="s">
        <v>1344</v>
      </c>
      <c r="F697" s="349">
        <v>4.75</v>
      </c>
      <c r="G697" s="315">
        <f>VLOOKUP(C697,'SINAPI 2021-07-ND'!$D$3:$H$6857,5,FALSE)</f>
        <v>17.93</v>
      </c>
      <c r="H697" s="350">
        <f t="shared" ref="H697:H704" si="43">F697*G697</f>
        <v>85.167500000000004</v>
      </c>
      <c r="J697" s="359">
        <v>22.1</v>
      </c>
      <c r="K697" s="359">
        <v>104.97499999999999</v>
      </c>
    </row>
    <row r="698" spans="1:11" ht="22.5">
      <c r="B698" s="310" t="s">
        <v>51</v>
      </c>
      <c r="C698" s="347">
        <v>94963</v>
      </c>
      <c r="D698" s="326" t="s">
        <v>1355</v>
      </c>
      <c r="E698" s="348" t="s">
        <v>1346</v>
      </c>
      <c r="F698" s="349">
        <v>0.40100000000000002</v>
      </c>
      <c r="G698" s="315">
        <f>VLOOKUP(C698,'SINAPI 2021-07-ND'!$D$3:$H$6857,5,FALSE)</f>
        <v>338.19</v>
      </c>
      <c r="H698" s="350">
        <f t="shared" si="43"/>
        <v>135.61419000000001</v>
      </c>
      <c r="J698" s="359">
        <v>389.14</v>
      </c>
      <c r="K698" s="359">
        <v>156.04514</v>
      </c>
    </row>
    <row r="699" spans="1:11" ht="22.5">
      <c r="B699" s="310" t="s">
        <v>51</v>
      </c>
      <c r="C699" s="358">
        <v>101159</v>
      </c>
      <c r="D699" s="326" t="s">
        <v>1542</v>
      </c>
      <c r="E699" s="348" t="s">
        <v>1344</v>
      </c>
      <c r="F699" s="349">
        <v>2.9</v>
      </c>
      <c r="G699" s="315">
        <f>VLOOKUP(C699,'SINAPI 2021-07-ND'!$D$3:$H$6857,5,FALSE)</f>
        <v>109.6</v>
      </c>
      <c r="H699" s="350">
        <f t="shared" si="43"/>
        <v>317.83999999999997</v>
      </c>
      <c r="J699" s="359">
        <v>107.39</v>
      </c>
      <c r="K699" s="359">
        <v>311.43099999999998</v>
      </c>
    </row>
    <row r="700" spans="1:11" ht="22.5">
      <c r="B700" s="310" t="s">
        <v>83</v>
      </c>
      <c r="C700" s="358">
        <v>157</v>
      </c>
      <c r="D700" s="326" t="s">
        <v>1510</v>
      </c>
      <c r="E700" s="348" t="s">
        <v>1344</v>
      </c>
      <c r="F700" s="349">
        <v>2.5499999999999998</v>
      </c>
      <c r="G700" s="315">
        <v>145.88999999999999</v>
      </c>
      <c r="H700" s="350">
        <f t="shared" si="43"/>
        <v>372.01949999999999</v>
      </c>
      <c r="J700" s="359">
        <v>107.39</v>
      </c>
      <c r="K700" s="359">
        <v>273.84449999999998</v>
      </c>
    </row>
    <row r="701" spans="1:11">
      <c r="B701" s="310" t="s">
        <v>51</v>
      </c>
      <c r="C701" s="347">
        <v>93358</v>
      </c>
      <c r="D701" s="326" t="s">
        <v>1397</v>
      </c>
      <c r="E701" s="348" t="s">
        <v>1346</v>
      </c>
      <c r="F701" s="349">
        <v>2.23</v>
      </c>
      <c r="G701" s="315">
        <f>VLOOKUP(C701,'SINAPI 2021-07-ND'!$D$3:$H$6857,5,FALSE)</f>
        <v>58.7</v>
      </c>
      <c r="H701" s="350">
        <f t="shared" si="43"/>
        <v>130.90100000000001</v>
      </c>
      <c r="J701" s="359">
        <v>68.709999999999994</v>
      </c>
      <c r="K701" s="359">
        <v>153.22329999999999</v>
      </c>
    </row>
    <row r="702" spans="1:11">
      <c r="B702" s="310" t="s">
        <v>83</v>
      </c>
      <c r="C702" s="317">
        <v>2509</v>
      </c>
      <c r="D702" s="326" t="s">
        <v>1378</v>
      </c>
      <c r="E702" s="348" t="s">
        <v>1346</v>
      </c>
      <c r="F702" s="349">
        <v>2.79</v>
      </c>
      <c r="G702" s="315">
        <v>8.09</v>
      </c>
      <c r="H702" s="350">
        <f t="shared" si="43"/>
        <v>22.571100000000001</v>
      </c>
      <c r="J702" s="359">
        <v>20.29</v>
      </c>
      <c r="K702" s="359">
        <v>56.609099999999998</v>
      </c>
    </row>
    <row r="703" spans="1:11" ht="22.5">
      <c r="B703" s="310" t="s">
        <v>51</v>
      </c>
      <c r="C703" s="365">
        <v>97914</v>
      </c>
      <c r="D703" s="326" t="s">
        <v>1353</v>
      </c>
      <c r="E703" s="366" t="s">
        <v>1348</v>
      </c>
      <c r="F703" s="349">
        <v>69.75</v>
      </c>
      <c r="G703" s="315">
        <f>VLOOKUP(C703,'SINAPI 2021-07-ND'!$D$3:$H$6857,5,FALSE)</f>
        <v>2.06</v>
      </c>
      <c r="H703" s="350">
        <f t="shared" si="43"/>
        <v>143.685</v>
      </c>
      <c r="J703" s="359">
        <v>2.02</v>
      </c>
      <c r="K703" s="359">
        <v>140.89500000000001</v>
      </c>
    </row>
    <row r="704" spans="1:11">
      <c r="B704" s="310" t="s">
        <v>83</v>
      </c>
      <c r="C704" s="358">
        <v>4112</v>
      </c>
      <c r="D704" s="369" t="s">
        <v>457</v>
      </c>
      <c r="E704" s="348" t="s">
        <v>1543</v>
      </c>
      <c r="F704" s="349">
        <v>2.5</v>
      </c>
      <c r="G704" s="370">
        <v>613.73</v>
      </c>
      <c r="H704" s="350">
        <f t="shared" si="43"/>
        <v>1534.325</v>
      </c>
      <c r="J704" s="371">
        <v>453.4</v>
      </c>
      <c r="K704" s="359">
        <v>1133.5</v>
      </c>
    </row>
    <row r="705" spans="1:11">
      <c r="A705" s="135">
        <v>83</v>
      </c>
      <c r="B705" s="352" t="s">
        <v>1349</v>
      </c>
      <c r="C705" s="353"/>
      <c r="D705" s="354"/>
      <c r="E705" s="353"/>
      <c r="F705" s="355"/>
      <c r="G705" s="356"/>
      <c r="H705" s="357">
        <f>SUM(H697:H704)</f>
        <v>2742.12329</v>
      </c>
      <c r="J705" s="360"/>
      <c r="K705" s="361">
        <v>2330.52304</v>
      </c>
    </row>
    <row r="706" spans="1:11" ht="25.5">
      <c r="B706" s="304" t="s">
        <v>376</v>
      </c>
      <c r="C706" s="305"/>
      <c r="D706" s="306" t="s">
        <v>1546</v>
      </c>
      <c r="E706" s="305"/>
      <c r="F706" s="324"/>
      <c r="G706" s="309"/>
      <c r="H706" s="309"/>
      <c r="J706" s="327"/>
      <c r="K706" s="327"/>
    </row>
    <row r="707" spans="1:11" ht="45">
      <c r="B707" s="310" t="s">
        <v>51</v>
      </c>
      <c r="C707" s="347">
        <v>87547</v>
      </c>
      <c r="D707" s="326" t="s">
        <v>1535</v>
      </c>
      <c r="E707" s="348" t="s">
        <v>1344</v>
      </c>
      <c r="F707" s="349">
        <v>6.15</v>
      </c>
      <c r="G707" s="315">
        <f>VLOOKUP(C707,'SINAPI 2021-07-ND'!$D$3:$H$6857,5,FALSE)</f>
        <v>17.93</v>
      </c>
      <c r="H707" s="350">
        <f t="shared" ref="H707:H714" si="44">F707*G707</f>
        <v>110.26949999999999</v>
      </c>
      <c r="J707" s="359">
        <v>22.1</v>
      </c>
      <c r="K707" s="359">
        <v>135.91499999999999</v>
      </c>
    </row>
    <row r="708" spans="1:11" ht="22.5">
      <c r="B708" s="310" t="s">
        <v>51</v>
      </c>
      <c r="C708" s="347">
        <v>94963</v>
      </c>
      <c r="D708" s="326" t="s">
        <v>1355</v>
      </c>
      <c r="E708" s="348" t="s">
        <v>1346</v>
      </c>
      <c r="F708" s="349">
        <v>0.45500000000000002</v>
      </c>
      <c r="G708" s="315">
        <f>VLOOKUP(C708,'SINAPI 2021-07-ND'!$D$3:$H$6857,5,FALSE)</f>
        <v>338.19</v>
      </c>
      <c r="H708" s="350">
        <f t="shared" si="44"/>
        <v>153.87645000000001</v>
      </c>
      <c r="J708" s="359">
        <v>389.14</v>
      </c>
      <c r="K708" s="359">
        <v>177.05869999999999</v>
      </c>
    </row>
    <row r="709" spans="1:11" ht="22.5">
      <c r="B709" s="310" t="s">
        <v>51</v>
      </c>
      <c r="C709" s="358">
        <v>101159</v>
      </c>
      <c r="D709" s="326" t="s">
        <v>1542</v>
      </c>
      <c r="E709" s="348" t="s">
        <v>1344</v>
      </c>
      <c r="F709" s="349">
        <v>3.6</v>
      </c>
      <c r="G709" s="315">
        <f>VLOOKUP(C709,'SINAPI 2021-07-ND'!$D$3:$H$6857,5,FALSE)</f>
        <v>109.6</v>
      </c>
      <c r="H709" s="350">
        <f t="shared" si="44"/>
        <v>394.56</v>
      </c>
      <c r="J709" s="359">
        <v>107.39</v>
      </c>
      <c r="K709" s="359">
        <v>386.60399999999998</v>
      </c>
    </row>
    <row r="710" spans="1:11" ht="22.5">
      <c r="B710" s="310" t="s">
        <v>83</v>
      </c>
      <c r="C710" s="358">
        <v>157</v>
      </c>
      <c r="D710" s="326" t="s">
        <v>1510</v>
      </c>
      <c r="E710" s="348" t="s">
        <v>1344</v>
      </c>
      <c r="F710" s="349">
        <v>2.5499999999999998</v>
      </c>
      <c r="G710" s="315">
        <v>145.88999999999999</v>
      </c>
      <c r="H710" s="350">
        <f t="shared" si="44"/>
        <v>372.01949999999999</v>
      </c>
      <c r="J710" s="359">
        <v>107.39</v>
      </c>
      <c r="K710" s="359">
        <v>273.84449999999998</v>
      </c>
    </row>
    <row r="711" spans="1:11">
      <c r="B711" s="310" t="s">
        <v>51</v>
      </c>
      <c r="C711" s="347">
        <v>93358</v>
      </c>
      <c r="D711" s="326" t="s">
        <v>1397</v>
      </c>
      <c r="E711" s="348" t="s">
        <v>1346</v>
      </c>
      <c r="F711" s="349">
        <v>2.5099999999999998</v>
      </c>
      <c r="G711" s="315">
        <f>VLOOKUP(C711,'SINAPI 2021-07-ND'!$D$3:$H$6857,5,FALSE)</f>
        <v>58.7</v>
      </c>
      <c r="H711" s="350">
        <f t="shared" si="44"/>
        <v>147.33699999999999</v>
      </c>
      <c r="J711" s="359">
        <v>68.709999999999994</v>
      </c>
      <c r="K711" s="359">
        <v>172.46209999999999</v>
      </c>
    </row>
    <row r="712" spans="1:11">
      <c r="B712" s="310" t="s">
        <v>83</v>
      </c>
      <c r="C712" s="317">
        <v>2509</v>
      </c>
      <c r="D712" s="326" t="s">
        <v>1378</v>
      </c>
      <c r="E712" s="348" t="s">
        <v>1346</v>
      </c>
      <c r="F712" s="349">
        <v>3.14</v>
      </c>
      <c r="G712" s="315">
        <v>8.09</v>
      </c>
      <c r="H712" s="350">
        <f t="shared" si="44"/>
        <v>25.4026</v>
      </c>
      <c r="J712" s="359">
        <v>20.29</v>
      </c>
      <c r="K712" s="359">
        <v>63.710599999999999</v>
      </c>
    </row>
    <row r="713" spans="1:11" ht="33.75">
      <c r="B713" s="310" t="s">
        <v>51</v>
      </c>
      <c r="C713" s="365">
        <v>97914</v>
      </c>
      <c r="D713" s="326" t="s">
        <v>1381</v>
      </c>
      <c r="E713" s="366" t="s">
        <v>1348</v>
      </c>
      <c r="F713" s="349">
        <v>78.5</v>
      </c>
      <c r="G713" s="315">
        <f>VLOOKUP(C713,'SINAPI 2021-07-ND'!$D$3:$H$6857,5,FALSE)</f>
        <v>2.06</v>
      </c>
      <c r="H713" s="350">
        <f t="shared" si="44"/>
        <v>161.71</v>
      </c>
      <c r="J713" s="359">
        <v>2.02</v>
      </c>
      <c r="K713" s="359">
        <v>158.57</v>
      </c>
    </row>
    <row r="714" spans="1:11">
      <c r="B714" s="310" t="s">
        <v>83</v>
      </c>
      <c r="C714" s="358">
        <v>4112</v>
      </c>
      <c r="D714" s="369" t="s">
        <v>457</v>
      </c>
      <c r="E714" s="348" t="s">
        <v>1543</v>
      </c>
      <c r="F714" s="349">
        <v>3</v>
      </c>
      <c r="G714" s="370">
        <v>613.73</v>
      </c>
      <c r="H714" s="350">
        <f t="shared" si="44"/>
        <v>1841.19</v>
      </c>
      <c r="J714" s="371">
        <v>453.4</v>
      </c>
      <c r="K714" s="367">
        <v>1360.2</v>
      </c>
    </row>
    <row r="715" spans="1:11">
      <c r="A715" s="135">
        <v>84</v>
      </c>
      <c r="B715" s="352" t="s">
        <v>1349</v>
      </c>
      <c r="C715" s="353"/>
      <c r="D715" s="354"/>
      <c r="E715" s="353"/>
      <c r="F715" s="355"/>
      <c r="G715" s="356"/>
      <c r="H715" s="357">
        <f>SUM(H707:H714)</f>
        <v>3206.3650499999999</v>
      </c>
      <c r="J715" s="360"/>
      <c r="K715" s="361">
        <v>2728.3649</v>
      </c>
    </row>
    <row r="716" spans="1:11" ht="25.5">
      <c r="B716" s="304" t="s">
        <v>379</v>
      </c>
      <c r="C716" s="305"/>
      <c r="D716" s="306" t="s">
        <v>1547</v>
      </c>
      <c r="E716" s="305"/>
      <c r="F716" s="324"/>
      <c r="G716" s="309"/>
      <c r="H716" s="309"/>
      <c r="J716" s="327"/>
      <c r="K716" s="327"/>
    </row>
    <row r="717" spans="1:11" ht="45">
      <c r="B717" s="310" t="s">
        <v>51</v>
      </c>
      <c r="C717" s="347">
        <v>87547</v>
      </c>
      <c r="D717" s="326" t="s">
        <v>1526</v>
      </c>
      <c r="E717" s="348" t="s">
        <v>1344</v>
      </c>
      <c r="F717" s="349">
        <v>4.04</v>
      </c>
      <c r="G717" s="315">
        <f>VLOOKUP(C717,'SINAPI 2021-07-ND'!$D$3:$H$6857,5,FALSE)</f>
        <v>17.93</v>
      </c>
      <c r="H717" s="350">
        <f t="shared" ref="H717:H725" si="45">F717*G717</f>
        <v>72.437200000000004</v>
      </c>
      <c r="J717" s="359">
        <v>22.1</v>
      </c>
      <c r="K717" s="359">
        <v>89.284000000000006</v>
      </c>
    </row>
    <row r="718" spans="1:11" ht="22.5">
      <c r="B718" s="310" t="s">
        <v>51</v>
      </c>
      <c r="C718" s="347">
        <v>94963</v>
      </c>
      <c r="D718" s="326" t="s">
        <v>1355</v>
      </c>
      <c r="E718" s="348" t="s">
        <v>1346</v>
      </c>
      <c r="F718" s="349">
        <v>0.29299999999999998</v>
      </c>
      <c r="G718" s="315">
        <f>VLOOKUP(C718,'SINAPI 2021-07-ND'!$D$3:$H$6857,5,FALSE)</f>
        <v>338.19</v>
      </c>
      <c r="H718" s="350">
        <f t="shared" si="45"/>
        <v>99.089669999999998</v>
      </c>
      <c r="J718" s="359">
        <v>389.14</v>
      </c>
      <c r="K718" s="359">
        <v>114.01802000000001</v>
      </c>
    </row>
    <row r="719" spans="1:11" ht="22.5">
      <c r="B719" s="310" t="s">
        <v>83</v>
      </c>
      <c r="C719" s="358">
        <v>157</v>
      </c>
      <c r="D719" s="326" t="s">
        <v>1510</v>
      </c>
      <c r="E719" s="348" t="s">
        <v>1344</v>
      </c>
      <c r="F719" s="349">
        <v>2.5499999999999998</v>
      </c>
      <c r="G719" s="315">
        <v>145.88999999999999</v>
      </c>
      <c r="H719" s="350">
        <f t="shared" si="45"/>
        <v>372.01949999999999</v>
      </c>
      <c r="J719" s="359">
        <v>107.39</v>
      </c>
      <c r="K719" s="359">
        <v>273.84449999999998</v>
      </c>
    </row>
    <row r="720" spans="1:11" ht="22.5">
      <c r="B720" s="310" t="s">
        <v>51</v>
      </c>
      <c r="C720" s="358">
        <v>101159</v>
      </c>
      <c r="D720" s="326" t="s">
        <v>1542</v>
      </c>
      <c r="E720" s="348" t="s">
        <v>1344</v>
      </c>
      <c r="F720" s="349">
        <v>1.49</v>
      </c>
      <c r="G720" s="315">
        <f>VLOOKUP(C720,'SINAPI 2021-07-ND'!$D$3:$H$6857,5,FALSE)</f>
        <v>109.6</v>
      </c>
      <c r="H720" s="350">
        <f t="shared" si="45"/>
        <v>163.304</v>
      </c>
      <c r="J720" s="359">
        <v>107.39</v>
      </c>
      <c r="K720" s="359">
        <v>160.0111</v>
      </c>
    </row>
    <row r="721" spans="1:11">
      <c r="B721" s="310" t="s">
        <v>51</v>
      </c>
      <c r="C721" s="347">
        <v>93358</v>
      </c>
      <c r="D721" s="326" t="s">
        <v>1397</v>
      </c>
      <c r="E721" s="348" t="s">
        <v>1346</v>
      </c>
      <c r="F721" s="349">
        <v>1.67</v>
      </c>
      <c r="G721" s="315">
        <f>VLOOKUP(C721,'SINAPI 2021-07-ND'!$D$3:$H$6857,5,FALSE)</f>
        <v>58.7</v>
      </c>
      <c r="H721" s="350">
        <f t="shared" si="45"/>
        <v>98.028999999999996</v>
      </c>
      <c r="J721" s="359">
        <v>68.709999999999994</v>
      </c>
      <c r="K721" s="359">
        <v>114.7457</v>
      </c>
    </row>
    <row r="722" spans="1:11" ht="22.5">
      <c r="B722" s="310" t="s">
        <v>51</v>
      </c>
      <c r="C722" s="364">
        <v>92873</v>
      </c>
      <c r="D722" s="326" t="s">
        <v>1511</v>
      </c>
      <c r="E722" s="348" t="s">
        <v>1346</v>
      </c>
      <c r="F722" s="349">
        <v>0.29299999999999998</v>
      </c>
      <c r="G722" s="315">
        <f>VLOOKUP(C722,'SINAPI 2021-07-ND'!$D$3:$H$6857,5,FALSE)</f>
        <v>151.22</v>
      </c>
      <c r="H722" s="350">
        <f t="shared" si="45"/>
        <v>44.307459999999999</v>
      </c>
      <c r="J722" s="359">
        <v>168.58</v>
      </c>
      <c r="K722" s="359">
        <v>49.393940000000001</v>
      </c>
    </row>
    <row r="723" spans="1:11">
      <c r="B723" s="310" t="s">
        <v>83</v>
      </c>
      <c r="C723" s="317">
        <v>2509</v>
      </c>
      <c r="D723" s="326" t="s">
        <v>1378</v>
      </c>
      <c r="E723" s="348" t="s">
        <v>1346</v>
      </c>
      <c r="F723" s="349">
        <v>2.09</v>
      </c>
      <c r="G723" s="315">
        <v>8.09</v>
      </c>
      <c r="H723" s="350">
        <f t="shared" si="45"/>
        <v>16.908100000000001</v>
      </c>
      <c r="J723" s="359">
        <v>20.29</v>
      </c>
      <c r="K723" s="359">
        <v>42.406100000000002</v>
      </c>
    </row>
    <row r="724" spans="1:11" ht="22.5">
      <c r="B724" s="310" t="s">
        <v>51</v>
      </c>
      <c r="C724" s="347">
        <v>97914</v>
      </c>
      <c r="D724" s="326" t="s">
        <v>1353</v>
      </c>
      <c r="E724" s="348" t="s">
        <v>1348</v>
      </c>
      <c r="F724" s="349">
        <v>62.7</v>
      </c>
      <c r="G724" s="315">
        <f>VLOOKUP(C724,'SINAPI 2021-07-ND'!$D$3:$H$6857,5,FALSE)</f>
        <v>2.06</v>
      </c>
      <c r="H724" s="350">
        <f t="shared" si="45"/>
        <v>129.16200000000001</v>
      </c>
      <c r="J724" s="359">
        <v>2.02</v>
      </c>
      <c r="K724" s="359">
        <v>126.654</v>
      </c>
    </row>
    <row r="725" spans="1:11">
      <c r="B725" s="310" t="s">
        <v>83</v>
      </c>
      <c r="C725" s="368">
        <v>4962</v>
      </c>
      <c r="D725" s="369" t="s">
        <v>1527</v>
      </c>
      <c r="E725" s="348" t="s">
        <v>1372</v>
      </c>
      <c r="F725" s="349">
        <v>3</v>
      </c>
      <c r="G725" s="370">
        <v>80.209999999999994</v>
      </c>
      <c r="H725" s="350">
        <f t="shared" si="45"/>
        <v>240.63</v>
      </c>
      <c r="J725" s="371">
        <v>65.16</v>
      </c>
      <c r="K725" s="359">
        <v>195.48</v>
      </c>
    </row>
    <row r="726" spans="1:11">
      <c r="A726" s="135">
        <v>85</v>
      </c>
      <c r="B726" s="352" t="s">
        <v>1349</v>
      </c>
      <c r="C726" s="353"/>
      <c r="D726" s="354"/>
      <c r="E726" s="353"/>
      <c r="F726" s="355"/>
      <c r="G726" s="356"/>
      <c r="H726" s="357">
        <f>SUM(H717:H725)</f>
        <v>1235.8869299999999</v>
      </c>
      <c r="J726" s="360"/>
      <c r="K726" s="361">
        <v>1165.83736</v>
      </c>
    </row>
    <row r="727" spans="1:11" ht="25.5">
      <c r="B727" s="304" t="s">
        <v>382</v>
      </c>
      <c r="C727" s="305"/>
      <c r="D727" s="306" t="s">
        <v>1548</v>
      </c>
      <c r="E727" s="305"/>
      <c r="F727" s="324"/>
      <c r="G727" s="309"/>
      <c r="H727" s="309"/>
      <c r="J727" s="327"/>
      <c r="K727" s="327"/>
    </row>
    <row r="728" spans="1:11" ht="45">
      <c r="B728" s="310" t="s">
        <v>51</v>
      </c>
      <c r="C728" s="347">
        <v>87547</v>
      </c>
      <c r="D728" s="326" t="s">
        <v>1526</v>
      </c>
      <c r="E728" s="348" t="s">
        <v>1344</v>
      </c>
      <c r="F728" s="349">
        <v>4.75</v>
      </c>
      <c r="G728" s="315">
        <f>VLOOKUP(C728,'SINAPI 2021-07-ND'!$D$3:$H$6857,5,FALSE)</f>
        <v>17.93</v>
      </c>
      <c r="H728" s="350">
        <f t="shared" ref="H728:H736" si="46">F728*G728</f>
        <v>85.167500000000004</v>
      </c>
      <c r="J728" s="359">
        <v>22.1</v>
      </c>
      <c r="K728" s="359">
        <v>104.97499999999999</v>
      </c>
    </row>
    <row r="729" spans="1:11" ht="22.5">
      <c r="B729" s="310" t="s">
        <v>51</v>
      </c>
      <c r="C729" s="347">
        <v>94963</v>
      </c>
      <c r="D729" s="326" t="s">
        <v>1355</v>
      </c>
      <c r="E729" s="348" t="s">
        <v>1346</v>
      </c>
      <c r="F729" s="349">
        <v>0.34699999999999998</v>
      </c>
      <c r="G729" s="315">
        <f>VLOOKUP(C729,'SINAPI 2021-07-ND'!$D$3:$H$6857,5,FALSE)</f>
        <v>338.19</v>
      </c>
      <c r="H729" s="350">
        <f t="shared" si="46"/>
        <v>117.35193</v>
      </c>
      <c r="J729" s="359">
        <v>389.14</v>
      </c>
      <c r="K729" s="359">
        <v>135.03157999999999</v>
      </c>
    </row>
    <row r="730" spans="1:11" ht="22.5">
      <c r="B730" s="310" t="s">
        <v>83</v>
      </c>
      <c r="C730" s="358">
        <v>157</v>
      </c>
      <c r="D730" s="326" t="s">
        <v>1510</v>
      </c>
      <c r="E730" s="348" t="s">
        <v>1344</v>
      </c>
      <c r="F730" s="349">
        <v>2.5499999999999998</v>
      </c>
      <c r="G730" s="315">
        <v>145.88999999999999</v>
      </c>
      <c r="H730" s="350">
        <f t="shared" si="46"/>
        <v>372.01949999999999</v>
      </c>
      <c r="J730" s="359">
        <v>107.39</v>
      </c>
      <c r="K730" s="359">
        <v>273.84449999999998</v>
      </c>
    </row>
    <row r="731" spans="1:11" ht="22.5">
      <c r="B731" s="310" t="s">
        <v>51</v>
      </c>
      <c r="C731" s="358">
        <v>101159</v>
      </c>
      <c r="D731" s="326" t="s">
        <v>1542</v>
      </c>
      <c r="E731" s="348" t="s">
        <v>1344</v>
      </c>
      <c r="F731" s="349">
        <v>2.2000000000000002</v>
      </c>
      <c r="G731" s="315">
        <f>VLOOKUP(C731,'SINAPI 2021-07-ND'!$D$3:$H$6857,5,FALSE)</f>
        <v>109.6</v>
      </c>
      <c r="H731" s="350">
        <f t="shared" si="46"/>
        <v>241.12</v>
      </c>
      <c r="J731" s="359">
        <v>107.39</v>
      </c>
      <c r="K731" s="359">
        <v>236.25800000000001</v>
      </c>
    </row>
    <row r="732" spans="1:11">
      <c r="B732" s="310" t="s">
        <v>51</v>
      </c>
      <c r="C732" s="347">
        <v>93358</v>
      </c>
      <c r="D732" s="326" t="s">
        <v>1397</v>
      </c>
      <c r="E732" s="348" t="s">
        <v>1346</v>
      </c>
      <c r="F732" s="349">
        <v>1.95</v>
      </c>
      <c r="G732" s="315">
        <f>VLOOKUP(C732,'SINAPI 2021-07-ND'!$D$3:$H$6857,5,FALSE)</f>
        <v>58.7</v>
      </c>
      <c r="H732" s="350">
        <f t="shared" si="46"/>
        <v>114.465</v>
      </c>
      <c r="J732" s="359">
        <v>68.709999999999994</v>
      </c>
      <c r="K732" s="359">
        <v>133.9845</v>
      </c>
    </row>
    <row r="733" spans="1:11" ht="22.5">
      <c r="B733" s="310" t="s">
        <v>51</v>
      </c>
      <c r="C733" s="364">
        <v>92873</v>
      </c>
      <c r="D733" s="326" t="s">
        <v>1511</v>
      </c>
      <c r="E733" s="348" t="s">
        <v>1346</v>
      </c>
      <c r="F733" s="349">
        <v>0.34699999999999998</v>
      </c>
      <c r="G733" s="315">
        <f>VLOOKUP(C733,'SINAPI 2021-07-ND'!$D$3:$H$6857,5,FALSE)</f>
        <v>151.22</v>
      </c>
      <c r="H733" s="350">
        <f t="shared" si="46"/>
        <v>52.47334</v>
      </c>
      <c r="J733" s="359">
        <v>168.58</v>
      </c>
      <c r="K733" s="359">
        <v>58.497259999999997</v>
      </c>
    </row>
    <row r="734" spans="1:11">
      <c r="B734" s="310" t="s">
        <v>83</v>
      </c>
      <c r="C734" s="317">
        <v>2509</v>
      </c>
      <c r="D734" s="326" t="s">
        <v>1378</v>
      </c>
      <c r="E734" s="348" t="s">
        <v>1346</v>
      </c>
      <c r="F734" s="349">
        <v>2.44</v>
      </c>
      <c r="G734" s="315">
        <v>8.09</v>
      </c>
      <c r="H734" s="350">
        <f t="shared" si="46"/>
        <v>19.739599999999999</v>
      </c>
      <c r="J734" s="359">
        <v>20.29</v>
      </c>
      <c r="K734" s="359">
        <v>49.507599999999996</v>
      </c>
    </row>
    <row r="735" spans="1:11" ht="22.5">
      <c r="B735" s="310" t="s">
        <v>51</v>
      </c>
      <c r="C735" s="347">
        <v>97914</v>
      </c>
      <c r="D735" s="326" t="s">
        <v>1353</v>
      </c>
      <c r="E735" s="348" t="s">
        <v>1348</v>
      </c>
      <c r="F735" s="349">
        <v>73.2</v>
      </c>
      <c r="G735" s="315">
        <f>VLOOKUP(C735,'SINAPI 2021-07-ND'!$D$3:$H$6857,5,FALSE)</f>
        <v>2.06</v>
      </c>
      <c r="H735" s="350">
        <f t="shared" si="46"/>
        <v>150.792</v>
      </c>
      <c r="J735" s="359">
        <v>2.02</v>
      </c>
      <c r="K735" s="359">
        <v>147.864</v>
      </c>
    </row>
    <row r="736" spans="1:11">
      <c r="B736" s="310" t="s">
        <v>83</v>
      </c>
      <c r="C736" s="368">
        <v>4962</v>
      </c>
      <c r="D736" s="369" t="s">
        <v>1527</v>
      </c>
      <c r="E736" s="348" t="s">
        <v>1372</v>
      </c>
      <c r="F736" s="349">
        <v>4</v>
      </c>
      <c r="G736" s="370">
        <v>80.209999999999994</v>
      </c>
      <c r="H736" s="350">
        <f t="shared" si="46"/>
        <v>320.83999999999997</v>
      </c>
      <c r="J736" s="371">
        <v>65.16</v>
      </c>
      <c r="K736" s="359">
        <v>260.64</v>
      </c>
    </row>
    <row r="737" spans="1:11">
      <c r="A737" s="135">
        <v>86</v>
      </c>
      <c r="B737" s="352" t="s">
        <v>1349</v>
      </c>
      <c r="C737" s="353"/>
      <c r="D737" s="354"/>
      <c r="E737" s="353"/>
      <c r="F737" s="355"/>
      <c r="G737" s="356"/>
      <c r="H737" s="357">
        <f>SUM(H728:H736)</f>
        <v>1473.9688699999999</v>
      </c>
      <c r="J737" s="360"/>
      <c r="K737" s="361">
        <v>1400.6024399999999</v>
      </c>
    </row>
    <row r="738" spans="1:11" ht="25.5">
      <c r="B738" s="304" t="s">
        <v>385</v>
      </c>
      <c r="C738" s="305"/>
      <c r="D738" s="306" t="s">
        <v>1549</v>
      </c>
      <c r="E738" s="305"/>
      <c r="F738" s="324"/>
      <c r="G738" s="309"/>
      <c r="H738" s="309"/>
      <c r="J738" s="327"/>
      <c r="K738" s="327"/>
    </row>
    <row r="739" spans="1:11" ht="45">
      <c r="B739" s="310" t="s">
        <v>51</v>
      </c>
      <c r="C739" s="347">
        <v>87547</v>
      </c>
      <c r="D739" s="326" t="s">
        <v>1526</v>
      </c>
      <c r="E739" s="348" t="s">
        <v>1344</v>
      </c>
      <c r="F739" s="349">
        <v>5.45</v>
      </c>
      <c r="G739" s="315">
        <f>VLOOKUP(C739,'SINAPI 2021-07-ND'!$D$3:$H$6857,5,FALSE)</f>
        <v>17.93</v>
      </c>
      <c r="H739" s="350">
        <f t="shared" ref="H739:H747" si="47">F739*G739</f>
        <v>97.718500000000006</v>
      </c>
      <c r="J739" s="359">
        <v>22.1</v>
      </c>
      <c r="K739" s="359">
        <v>120.44499999999999</v>
      </c>
    </row>
    <row r="740" spans="1:11" ht="22.5">
      <c r="B740" s="310" t="s">
        <v>51</v>
      </c>
      <c r="C740" s="347">
        <v>94963</v>
      </c>
      <c r="D740" s="326" t="s">
        <v>1355</v>
      </c>
      <c r="E740" s="348" t="s">
        <v>1346</v>
      </c>
      <c r="F740" s="349">
        <v>0.40100000000000002</v>
      </c>
      <c r="G740" s="315">
        <f>VLOOKUP(C740,'SINAPI 2021-07-ND'!$D$3:$H$6857,5,FALSE)</f>
        <v>338.19</v>
      </c>
      <c r="H740" s="350">
        <f t="shared" si="47"/>
        <v>135.61419000000001</v>
      </c>
      <c r="J740" s="359">
        <v>389.14</v>
      </c>
      <c r="K740" s="359">
        <v>156.04514</v>
      </c>
    </row>
    <row r="741" spans="1:11" ht="22.5">
      <c r="B741" s="310" t="s">
        <v>83</v>
      </c>
      <c r="C741" s="358">
        <v>157</v>
      </c>
      <c r="D741" s="326" t="s">
        <v>1510</v>
      </c>
      <c r="E741" s="348" t="s">
        <v>1344</v>
      </c>
      <c r="F741" s="349">
        <v>2.5499999999999998</v>
      </c>
      <c r="G741" s="315">
        <v>145.88999999999999</v>
      </c>
      <c r="H741" s="350">
        <f t="shared" si="47"/>
        <v>372.01949999999999</v>
      </c>
      <c r="J741" s="359">
        <v>107.39</v>
      </c>
      <c r="K741" s="359">
        <v>273.84449999999998</v>
      </c>
    </row>
    <row r="742" spans="1:11" ht="22.5">
      <c r="B742" s="310" t="s">
        <v>51</v>
      </c>
      <c r="C742" s="358">
        <v>101159</v>
      </c>
      <c r="D742" s="326" t="s">
        <v>1542</v>
      </c>
      <c r="E742" s="348" t="s">
        <v>1344</v>
      </c>
      <c r="F742" s="349">
        <v>2.9</v>
      </c>
      <c r="G742" s="315">
        <f>VLOOKUP(C742,'SINAPI 2021-07-ND'!$D$3:$H$6857,5,FALSE)</f>
        <v>109.6</v>
      </c>
      <c r="H742" s="350">
        <f t="shared" si="47"/>
        <v>317.83999999999997</v>
      </c>
      <c r="J742" s="359">
        <v>107.39</v>
      </c>
      <c r="K742" s="359">
        <v>311.43099999999998</v>
      </c>
    </row>
    <row r="743" spans="1:11">
      <c r="B743" s="310" t="s">
        <v>51</v>
      </c>
      <c r="C743" s="347">
        <v>93358</v>
      </c>
      <c r="D743" s="326" t="s">
        <v>1397</v>
      </c>
      <c r="E743" s="348" t="s">
        <v>1346</v>
      </c>
      <c r="F743" s="349">
        <v>2.23</v>
      </c>
      <c r="G743" s="315">
        <f>VLOOKUP(C743,'SINAPI 2021-07-ND'!$D$3:$H$6857,5,FALSE)</f>
        <v>58.7</v>
      </c>
      <c r="H743" s="350">
        <f t="shared" si="47"/>
        <v>130.90100000000001</v>
      </c>
      <c r="J743" s="359">
        <v>68.709999999999994</v>
      </c>
      <c r="K743" s="359">
        <v>153.22329999999999</v>
      </c>
    </row>
    <row r="744" spans="1:11" ht="22.5">
      <c r="B744" s="310" t="s">
        <v>51</v>
      </c>
      <c r="C744" s="364">
        <v>92873</v>
      </c>
      <c r="D744" s="326" t="s">
        <v>1511</v>
      </c>
      <c r="E744" s="348" t="s">
        <v>1346</v>
      </c>
      <c r="F744" s="349">
        <v>0.40100000000000002</v>
      </c>
      <c r="G744" s="315">
        <f>VLOOKUP(C744,'SINAPI 2021-07-ND'!$D$3:$H$6857,5,FALSE)</f>
        <v>151.22</v>
      </c>
      <c r="H744" s="350">
        <f t="shared" si="47"/>
        <v>60.639220000000002</v>
      </c>
      <c r="J744" s="359">
        <v>168.58</v>
      </c>
      <c r="K744" s="359">
        <v>67.600579999999994</v>
      </c>
    </row>
    <row r="745" spans="1:11">
      <c r="B745" s="310" t="s">
        <v>83</v>
      </c>
      <c r="C745" s="317">
        <v>2509</v>
      </c>
      <c r="D745" s="326" t="s">
        <v>1378</v>
      </c>
      <c r="E745" s="348" t="s">
        <v>1346</v>
      </c>
      <c r="F745" s="349">
        <v>2.79</v>
      </c>
      <c r="G745" s="315">
        <v>8.09</v>
      </c>
      <c r="H745" s="350">
        <f t="shared" si="47"/>
        <v>22.571100000000001</v>
      </c>
      <c r="J745" s="359">
        <v>20.29</v>
      </c>
      <c r="K745" s="359">
        <v>56.609099999999998</v>
      </c>
    </row>
    <row r="746" spans="1:11" ht="22.5">
      <c r="B746" s="310" t="s">
        <v>51</v>
      </c>
      <c r="C746" s="347">
        <v>97914</v>
      </c>
      <c r="D746" s="326" t="s">
        <v>1353</v>
      </c>
      <c r="E746" s="348" t="s">
        <v>1348</v>
      </c>
      <c r="F746" s="349">
        <v>83.7</v>
      </c>
      <c r="G746" s="315">
        <f>VLOOKUP(C746,'SINAPI 2021-07-ND'!$D$3:$H$6857,5,FALSE)</f>
        <v>2.06</v>
      </c>
      <c r="H746" s="350">
        <f t="shared" si="47"/>
        <v>172.422</v>
      </c>
      <c r="J746" s="359">
        <v>2.02</v>
      </c>
      <c r="K746" s="359">
        <v>169.07400000000001</v>
      </c>
    </row>
    <row r="747" spans="1:11">
      <c r="B747" s="310" t="s">
        <v>83</v>
      </c>
      <c r="C747" s="368">
        <v>4962</v>
      </c>
      <c r="D747" s="369" t="s">
        <v>1527</v>
      </c>
      <c r="E747" s="348" t="s">
        <v>1372</v>
      </c>
      <c r="F747" s="349">
        <v>5</v>
      </c>
      <c r="G747" s="370">
        <v>80.209999999999994</v>
      </c>
      <c r="H747" s="350">
        <f t="shared" si="47"/>
        <v>401.05</v>
      </c>
      <c r="J747" s="371">
        <v>65.16</v>
      </c>
      <c r="K747" s="359">
        <v>325.8</v>
      </c>
    </row>
    <row r="748" spans="1:11">
      <c r="A748" s="135">
        <v>87</v>
      </c>
      <c r="B748" s="352" t="s">
        <v>1349</v>
      </c>
      <c r="C748" s="353"/>
      <c r="D748" s="354"/>
      <c r="E748" s="353"/>
      <c r="F748" s="355"/>
      <c r="G748" s="356"/>
      <c r="H748" s="357">
        <f>SUM(H739:H747)</f>
        <v>1710.7755099999999</v>
      </c>
      <c r="J748" s="360"/>
      <c r="K748" s="361">
        <v>1634.0726199999999</v>
      </c>
    </row>
    <row r="749" spans="1:11" ht="25.5">
      <c r="B749" s="304" t="s">
        <v>388</v>
      </c>
      <c r="C749" s="305"/>
      <c r="D749" s="306" t="s">
        <v>1550</v>
      </c>
      <c r="E749" s="305"/>
      <c r="F749" s="324"/>
      <c r="G749" s="309"/>
      <c r="H749" s="309"/>
      <c r="J749" s="327"/>
      <c r="K749" s="327"/>
    </row>
    <row r="750" spans="1:11" ht="45">
      <c r="B750" s="310" t="s">
        <v>51</v>
      </c>
      <c r="C750" s="347">
        <v>87547</v>
      </c>
      <c r="D750" s="326" t="s">
        <v>1535</v>
      </c>
      <c r="E750" s="348" t="s">
        <v>1344</v>
      </c>
      <c r="F750" s="349">
        <v>6.15</v>
      </c>
      <c r="G750" s="315">
        <f>VLOOKUP(C750,'SINAPI 2021-07-ND'!$D$3:$H$6857,5,FALSE)</f>
        <v>17.93</v>
      </c>
      <c r="H750" s="350">
        <f t="shared" ref="H750:H758" si="48">F750*G750</f>
        <v>110.26949999999999</v>
      </c>
      <c r="J750" s="359">
        <v>22.1</v>
      </c>
      <c r="K750" s="359">
        <v>135.91499999999999</v>
      </c>
    </row>
    <row r="751" spans="1:11" ht="22.5">
      <c r="B751" s="310" t="s">
        <v>51</v>
      </c>
      <c r="C751" s="347">
        <v>94963</v>
      </c>
      <c r="D751" s="326" t="s">
        <v>1355</v>
      </c>
      <c r="E751" s="348" t="s">
        <v>1346</v>
      </c>
      <c r="F751" s="349">
        <v>0.45500000000000002</v>
      </c>
      <c r="G751" s="315">
        <f>VLOOKUP(C751,'SINAPI 2021-07-ND'!$D$3:$H$6857,5,FALSE)</f>
        <v>338.19</v>
      </c>
      <c r="H751" s="350">
        <f t="shared" si="48"/>
        <v>153.87645000000001</v>
      </c>
      <c r="J751" s="359">
        <v>389.14</v>
      </c>
      <c r="K751" s="359">
        <v>177.05869999999999</v>
      </c>
    </row>
    <row r="752" spans="1:11" ht="22.5">
      <c r="B752" s="310" t="s">
        <v>83</v>
      </c>
      <c r="C752" s="358">
        <v>157</v>
      </c>
      <c r="D752" s="326" t="s">
        <v>1510</v>
      </c>
      <c r="E752" s="348" t="s">
        <v>1344</v>
      </c>
      <c r="F752" s="349">
        <v>2.5499999999999998</v>
      </c>
      <c r="G752" s="315">
        <v>145.88999999999999</v>
      </c>
      <c r="H752" s="350">
        <f t="shared" si="48"/>
        <v>372.01949999999999</v>
      </c>
      <c r="J752" s="359">
        <v>107.39</v>
      </c>
      <c r="K752" s="359">
        <v>273.84449999999998</v>
      </c>
    </row>
    <row r="753" spans="1:11" ht="22.5">
      <c r="B753" s="310" t="s">
        <v>51</v>
      </c>
      <c r="C753" s="358">
        <v>101159</v>
      </c>
      <c r="D753" s="326" t="s">
        <v>1542</v>
      </c>
      <c r="E753" s="348" t="s">
        <v>1344</v>
      </c>
      <c r="F753" s="349">
        <v>3.6</v>
      </c>
      <c r="G753" s="315">
        <f>VLOOKUP(C753,'SINAPI 2021-07-ND'!$D$3:$H$6857,5,FALSE)</f>
        <v>109.6</v>
      </c>
      <c r="H753" s="350">
        <f t="shared" si="48"/>
        <v>394.56</v>
      </c>
      <c r="J753" s="359">
        <v>107.39</v>
      </c>
      <c r="K753" s="359">
        <v>386.60399999999998</v>
      </c>
    </row>
    <row r="754" spans="1:11">
      <c r="B754" s="310" t="s">
        <v>51</v>
      </c>
      <c r="C754" s="347">
        <v>93358</v>
      </c>
      <c r="D754" s="326" t="s">
        <v>1397</v>
      </c>
      <c r="E754" s="348" t="s">
        <v>1346</v>
      </c>
      <c r="F754" s="349">
        <v>2.5099999999999998</v>
      </c>
      <c r="G754" s="315">
        <f>VLOOKUP(C754,'SINAPI 2021-07-ND'!$D$3:$H$6857,5,FALSE)</f>
        <v>58.7</v>
      </c>
      <c r="H754" s="350">
        <f t="shared" si="48"/>
        <v>147.33699999999999</v>
      </c>
      <c r="J754" s="359">
        <v>68.709999999999994</v>
      </c>
      <c r="K754" s="359">
        <v>172.46209999999999</v>
      </c>
    </row>
    <row r="755" spans="1:11" ht="22.5">
      <c r="B755" s="310" t="s">
        <v>51</v>
      </c>
      <c r="C755" s="364">
        <v>92873</v>
      </c>
      <c r="D755" s="326" t="s">
        <v>1511</v>
      </c>
      <c r="E755" s="348" t="s">
        <v>1346</v>
      </c>
      <c r="F755" s="349">
        <v>0.45500000000000002</v>
      </c>
      <c r="G755" s="315">
        <f>VLOOKUP(C755,'SINAPI 2021-07-ND'!$D$3:$H$6857,5,FALSE)</f>
        <v>151.22</v>
      </c>
      <c r="H755" s="350">
        <f t="shared" si="48"/>
        <v>68.805099999999996</v>
      </c>
      <c r="J755" s="359">
        <v>168.58</v>
      </c>
      <c r="K755" s="359">
        <v>76.703900000000004</v>
      </c>
    </row>
    <row r="756" spans="1:11">
      <c r="B756" s="310" t="s">
        <v>83</v>
      </c>
      <c r="C756" s="317">
        <v>2509</v>
      </c>
      <c r="D756" s="326" t="s">
        <v>1378</v>
      </c>
      <c r="E756" s="348" t="s">
        <v>1346</v>
      </c>
      <c r="F756" s="349">
        <v>3.14</v>
      </c>
      <c r="G756" s="315">
        <v>8.09</v>
      </c>
      <c r="H756" s="350">
        <f t="shared" si="48"/>
        <v>25.4026</v>
      </c>
      <c r="J756" s="359">
        <v>20.29</v>
      </c>
      <c r="K756" s="359">
        <v>63.710599999999999</v>
      </c>
    </row>
    <row r="757" spans="1:11" ht="22.5">
      <c r="B757" s="310" t="s">
        <v>51</v>
      </c>
      <c r="C757" s="347">
        <v>97914</v>
      </c>
      <c r="D757" s="326" t="s">
        <v>1353</v>
      </c>
      <c r="E757" s="348" t="s">
        <v>1348</v>
      </c>
      <c r="F757" s="349">
        <v>94.2</v>
      </c>
      <c r="G757" s="315">
        <f>VLOOKUP(C757,'SINAPI 2021-07-ND'!$D$3:$H$6857,5,FALSE)</f>
        <v>2.06</v>
      </c>
      <c r="H757" s="350">
        <f t="shared" si="48"/>
        <v>194.05199999999999</v>
      </c>
      <c r="J757" s="359">
        <v>2.02</v>
      </c>
      <c r="K757" s="359">
        <v>190.28399999999999</v>
      </c>
    </row>
    <row r="758" spans="1:11">
      <c r="B758" s="310" t="s">
        <v>83</v>
      </c>
      <c r="C758" s="368">
        <v>4962</v>
      </c>
      <c r="D758" s="369" t="s">
        <v>1527</v>
      </c>
      <c r="E758" s="348" t="s">
        <v>1372</v>
      </c>
      <c r="F758" s="349">
        <v>6</v>
      </c>
      <c r="G758" s="370">
        <v>80.209999999999994</v>
      </c>
      <c r="H758" s="350">
        <f t="shared" si="48"/>
        <v>481.26</v>
      </c>
      <c r="J758" s="371">
        <v>65.16</v>
      </c>
      <c r="K758" s="359">
        <v>390.96</v>
      </c>
    </row>
    <row r="759" spans="1:11">
      <c r="A759" s="135">
        <v>88</v>
      </c>
      <c r="B759" s="352" t="s">
        <v>1349</v>
      </c>
      <c r="C759" s="353"/>
      <c r="D759" s="354"/>
      <c r="E759" s="353"/>
      <c r="F759" s="355"/>
      <c r="G759" s="356"/>
      <c r="H759" s="357">
        <f>SUM(H750:H758)</f>
        <v>1947.58215</v>
      </c>
      <c r="J759" s="360"/>
      <c r="K759" s="361">
        <v>1867.5427999999999</v>
      </c>
    </row>
    <row r="760" spans="1:11" ht="25.5">
      <c r="B760" s="304" t="s">
        <v>391</v>
      </c>
      <c r="C760" s="305"/>
      <c r="D760" s="306" t="s">
        <v>1551</v>
      </c>
      <c r="E760" s="305"/>
      <c r="F760" s="324"/>
      <c r="G760" s="309"/>
      <c r="H760" s="309"/>
      <c r="J760" s="327"/>
      <c r="K760" s="327"/>
    </row>
    <row r="761" spans="1:11" ht="45">
      <c r="B761" s="310" t="s">
        <v>51</v>
      </c>
      <c r="C761" s="347">
        <v>87529</v>
      </c>
      <c r="D761" s="326" t="s">
        <v>1509</v>
      </c>
      <c r="E761" s="348" t="s">
        <v>1344</v>
      </c>
      <c r="F761" s="349">
        <v>7.74</v>
      </c>
      <c r="G761" s="315">
        <f>VLOOKUP(C761,'SINAPI 2021-07-ND'!$D$3:$H$6857,5,FALSE)</f>
        <v>28.16</v>
      </c>
      <c r="H761" s="350">
        <f t="shared" ref="H761:H769" si="49">F761*G761</f>
        <v>217.95840000000001</v>
      </c>
      <c r="J761" s="359">
        <v>34.36</v>
      </c>
      <c r="K761" s="359">
        <v>265.94639999999998</v>
      </c>
    </row>
    <row r="762" spans="1:11" ht="33.75">
      <c r="B762" s="310" t="s">
        <v>51</v>
      </c>
      <c r="C762" s="347">
        <v>94963</v>
      </c>
      <c r="D762" s="326" t="s">
        <v>1368</v>
      </c>
      <c r="E762" s="348" t="s">
        <v>1346</v>
      </c>
      <c r="F762" s="349">
        <v>0.51400000000000001</v>
      </c>
      <c r="G762" s="315">
        <f>VLOOKUP(C762,'SINAPI 2021-07-ND'!$D$3:$H$6857,5,FALSE)</f>
        <v>338.19</v>
      </c>
      <c r="H762" s="350">
        <f t="shared" si="49"/>
        <v>173.82965999999999</v>
      </c>
      <c r="J762" s="359">
        <v>389.14</v>
      </c>
      <c r="K762" s="359">
        <v>200.01795999999999</v>
      </c>
    </row>
    <row r="763" spans="1:11" ht="22.5">
      <c r="B763" s="310" t="s">
        <v>83</v>
      </c>
      <c r="C763" s="358">
        <v>157</v>
      </c>
      <c r="D763" s="326" t="s">
        <v>1510</v>
      </c>
      <c r="E763" s="348" t="s">
        <v>1344</v>
      </c>
      <c r="F763" s="349">
        <v>7.74</v>
      </c>
      <c r="G763" s="315">
        <v>145.88999999999999</v>
      </c>
      <c r="H763" s="350">
        <f t="shared" si="49"/>
        <v>1129.1886</v>
      </c>
      <c r="J763" s="359">
        <v>107.39</v>
      </c>
      <c r="K763" s="359">
        <v>831.19860000000006</v>
      </c>
    </row>
    <row r="764" spans="1:11">
      <c r="B764" s="310" t="s">
        <v>51</v>
      </c>
      <c r="C764" s="347">
        <v>93358</v>
      </c>
      <c r="D764" s="326" t="s">
        <v>1397</v>
      </c>
      <c r="E764" s="348" t="s">
        <v>1346</v>
      </c>
      <c r="F764" s="349">
        <v>3.34</v>
      </c>
      <c r="G764" s="315">
        <f>VLOOKUP(C764,'SINAPI 2021-07-ND'!$D$3:$H$6857,5,FALSE)</f>
        <v>58.7</v>
      </c>
      <c r="H764" s="350">
        <f t="shared" si="49"/>
        <v>196.05799999999999</v>
      </c>
      <c r="J764" s="359">
        <v>68.709999999999994</v>
      </c>
      <c r="K764" s="359">
        <v>229.4914</v>
      </c>
    </row>
    <row r="765" spans="1:11" ht="22.5">
      <c r="B765" s="310" t="s">
        <v>51</v>
      </c>
      <c r="C765" s="364">
        <v>92873</v>
      </c>
      <c r="D765" s="326" t="s">
        <v>1511</v>
      </c>
      <c r="E765" s="348" t="s">
        <v>1346</v>
      </c>
      <c r="F765" s="349">
        <v>0.51400000000000001</v>
      </c>
      <c r="G765" s="315">
        <f>VLOOKUP(C765,'SINAPI 2021-07-ND'!$D$3:$H$6857,5,FALSE)</f>
        <v>151.22</v>
      </c>
      <c r="H765" s="350">
        <f t="shared" si="49"/>
        <v>77.727080000000001</v>
      </c>
      <c r="J765" s="359">
        <v>168.58</v>
      </c>
      <c r="K765" s="359">
        <v>86.650120000000001</v>
      </c>
    </row>
    <row r="766" spans="1:11">
      <c r="B766" s="310" t="s">
        <v>83</v>
      </c>
      <c r="C766" s="317">
        <v>2509</v>
      </c>
      <c r="D766" s="326" t="s">
        <v>1378</v>
      </c>
      <c r="E766" s="348" t="s">
        <v>1346</v>
      </c>
      <c r="F766" s="349">
        <v>4.3899999999999997</v>
      </c>
      <c r="G766" s="315">
        <v>8.09</v>
      </c>
      <c r="H766" s="350">
        <f t="shared" si="49"/>
        <v>35.515099999999997</v>
      </c>
      <c r="J766" s="359">
        <v>20.29</v>
      </c>
      <c r="K766" s="359">
        <v>89.073099999999997</v>
      </c>
    </row>
    <row r="767" spans="1:11" ht="22.5">
      <c r="B767" s="310" t="s">
        <v>51</v>
      </c>
      <c r="C767" s="347">
        <v>97914</v>
      </c>
      <c r="D767" s="326" t="s">
        <v>1353</v>
      </c>
      <c r="E767" s="348" t="s">
        <v>1348</v>
      </c>
      <c r="F767" s="349">
        <v>109.75</v>
      </c>
      <c r="G767" s="315">
        <f>VLOOKUP(C767,'SINAPI 2021-07-ND'!$D$3:$H$6857,5,FALSE)</f>
        <v>2.06</v>
      </c>
      <c r="H767" s="350">
        <f t="shared" si="49"/>
        <v>226.08500000000001</v>
      </c>
      <c r="J767" s="359">
        <v>2.02</v>
      </c>
      <c r="K767" s="359">
        <v>221.69499999999999</v>
      </c>
    </row>
    <row r="768" spans="1:11" ht="22.5">
      <c r="B768" s="372" t="s">
        <v>51</v>
      </c>
      <c r="C768" s="358">
        <v>95952</v>
      </c>
      <c r="D768" s="326" t="s">
        <v>1552</v>
      </c>
      <c r="E768" s="348" t="s">
        <v>1346</v>
      </c>
      <c r="F768" s="349">
        <v>0.19400000000000001</v>
      </c>
      <c r="G768" s="315">
        <f>VLOOKUP(C768,'SINAPI 2021-07-ND'!$D$3:$H$6857,5,FALSE)</f>
        <v>2189.54</v>
      </c>
      <c r="H768" s="350">
        <f t="shared" si="49"/>
        <v>424.77076</v>
      </c>
      <c r="J768" s="359">
        <v>1796.09</v>
      </c>
      <c r="K768" s="359">
        <v>348.44146000000001</v>
      </c>
    </row>
    <row r="769" spans="1:11">
      <c r="B769" s="310" t="s">
        <v>83</v>
      </c>
      <c r="C769" s="368">
        <v>4962</v>
      </c>
      <c r="D769" s="369" t="s">
        <v>1527</v>
      </c>
      <c r="E769" s="348" t="s">
        <v>1372</v>
      </c>
      <c r="F769" s="349">
        <v>1</v>
      </c>
      <c r="G769" s="370">
        <v>80.209999999999994</v>
      </c>
      <c r="H769" s="350">
        <f t="shared" si="49"/>
        <v>80.209999999999994</v>
      </c>
      <c r="J769" s="371">
        <v>65.16</v>
      </c>
      <c r="K769" s="359">
        <v>65.16</v>
      </c>
    </row>
    <row r="770" spans="1:11">
      <c r="A770" s="135">
        <v>89</v>
      </c>
      <c r="B770" s="352" t="s">
        <v>1349</v>
      </c>
      <c r="C770" s="353"/>
      <c r="D770" s="354"/>
      <c r="E770" s="353"/>
      <c r="F770" s="355"/>
      <c r="G770" s="356"/>
      <c r="H770" s="357">
        <f>SUM(H761:H769)</f>
        <v>2561.3425999999999</v>
      </c>
      <c r="J770" s="360"/>
      <c r="K770" s="361">
        <v>2337.6740399999999</v>
      </c>
    </row>
    <row r="771" spans="1:11" ht="38.25">
      <c r="B771" s="304" t="s">
        <v>404</v>
      </c>
      <c r="C771" s="305"/>
      <c r="D771" s="306" t="s">
        <v>1553</v>
      </c>
      <c r="E771" s="305"/>
      <c r="F771" s="324"/>
      <c r="G771" s="309"/>
      <c r="H771" s="309"/>
      <c r="J771" s="327"/>
      <c r="K771" s="327"/>
    </row>
    <row r="772" spans="1:11" ht="45">
      <c r="B772" s="310" t="s">
        <v>51</v>
      </c>
      <c r="C772" s="347">
        <v>87529</v>
      </c>
      <c r="D772" s="326" t="s">
        <v>1509</v>
      </c>
      <c r="E772" s="348" t="s">
        <v>1344</v>
      </c>
      <c r="F772" s="349">
        <v>0.96</v>
      </c>
      <c r="G772" s="315">
        <f>VLOOKUP(C772,'SINAPI 2021-07-ND'!$D$3:$H$6857,5,FALSE)</f>
        <v>28.16</v>
      </c>
      <c r="H772" s="350">
        <f t="shared" ref="H772:H779" si="50">F772*G772</f>
        <v>27.0336</v>
      </c>
      <c r="J772" s="359">
        <v>34.36</v>
      </c>
      <c r="K772" s="359">
        <v>32.985599999999998</v>
      </c>
    </row>
    <row r="773" spans="1:11" ht="22.5">
      <c r="B773" s="310" t="s">
        <v>51</v>
      </c>
      <c r="C773" s="347">
        <v>94963</v>
      </c>
      <c r="D773" s="326" t="s">
        <v>1355</v>
      </c>
      <c r="E773" s="348" t="s">
        <v>1346</v>
      </c>
      <c r="F773" s="349">
        <v>3.2000000000000001E-2</v>
      </c>
      <c r="G773" s="315">
        <f>VLOOKUP(C773,'SINAPI 2021-07-ND'!$D$3:$H$6857,5,FALSE)</f>
        <v>338.19</v>
      </c>
      <c r="H773" s="350">
        <f t="shared" si="50"/>
        <v>10.82208</v>
      </c>
      <c r="J773" s="359">
        <v>389.14</v>
      </c>
      <c r="K773" s="359">
        <v>12.45248</v>
      </c>
    </row>
    <row r="774" spans="1:11" ht="22.5">
      <c r="B774" s="310" t="s">
        <v>83</v>
      </c>
      <c r="C774" s="358">
        <v>157</v>
      </c>
      <c r="D774" s="326" t="s">
        <v>1510</v>
      </c>
      <c r="E774" s="348" t="s">
        <v>1344</v>
      </c>
      <c r="F774" s="349">
        <v>1.44</v>
      </c>
      <c r="G774" s="315">
        <v>145.88999999999999</v>
      </c>
      <c r="H774" s="350">
        <f t="shared" si="50"/>
        <v>210.08160000000001</v>
      </c>
      <c r="J774" s="359">
        <v>107.39</v>
      </c>
      <c r="K774" s="359">
        <v>154.64160000000001</v>
      </c>
    </row>
    <row r="775" spans="1:11">
      <c r="B775" s="310" t="s">
        <v>51</v>
      </c>
      <c r="C775" s="347">
        <v>93358</v>
      </c>
      <c r="D775" s="326" t="s">
        <v>1397</v>
      </c>
      <c r="E775" s="348" t="s">
        <v>1346</v>
      </c>
      <c r="F775" s="349">
        <v>0.44800000000000001</v>
      </c>
      <c r="G775" s="315">
        <f>VLOOKUP(C775,'SINAPI 2021-07-ND'!$D$3:$H$6857,5,FALSE)</f>
        <v>58.7</v>
      </c>
      <c r="H775" s="350">
        <f t="shared" si="50"/>
        <v>26.297599999999999</v>
      </c>
      <c r="J775" s="359">
        <v>68.709999999999994</v>
      </c>
      <c r="K775" s="359">
        <v>30.782080000000001</v>
      </c>
    </row>
    <row r="776" spans="1:11" ht="22.5">
      <c r="B776" s="310" t="s">
        <v>51</v>
      </c>
      <c r="C776" s="364">
        <v>92873</v>
      </c>
      <c r="D776" s="326" t="s">
        <v>1511</v>
      </c>
      <c r="E776" s="348" t="s">
        <v>1346</v>
      </c>
      <c r="F776" s="349">
        <v>0.1</v>
      </c>
      <c r="G776" s="315">
        <f>VLOOKUP(C776,'SINAPI 2021-07-ND'!$D$3:$H$6857,5,FALSE)</f>
        <v>151.22</v>
      </c>
      <c r="H776" s="350">
        <f t="shared" si="50"/>
        <v>15.122</v>
      </c>
      <c r="J776" s="359">
        <v>168.58</v>
      </c>
      <c r="K776" s="359">
        <v>16.858000000000001</v>
      </c>
    </row>
    <row r="777" spans="1:11">
      <c r="B777" s="310" t="s">
        <v>83</v>
      </c>
      <c r="C777" s="317">
        <v>2509</v>
      </c>
      <c r="D777" s="326" t="s">
        <v>1378</v>
      </c>
      <c r="E777" s="348" t="s">
        <v>1346</v>
      </c>
      <c r="F777" s="349">
        <v>8.7999999999999995E-2</v>
      </c>
      <c r="G777" s="315">
        <v>8.09</v>
      </c>
      <c r="H777" s="350">
        <f t="shared" si="50"/>
        <v>0.71192</v>
      </c>
      <c r="J777" s="359">
        <v>20.29</v>
      </c>
      <c r="K777" s="359">
        <v>1.78552</v>
      </c>
    </row>
    <row r="778" spans="1:11" ht="22.5">
      <c r="B778" s="310" t="s">
        <v>51</v>
      </c>
      <c r="C778" s="347">
        <v>97914</v>
      </c>
      <c r="D778" s="326" t="s">
        <v>1353</v>
      </c>
      <c r="E778" s="348" t="s">
        <v>1348</v>
      </c>
      <c r="F778" s="349">
        <v>14</v>
      </c>
      <c r="G778" s="315">
        <f>VLOOKUP(C778,'SINAPI 2021-07-ND'!$D$3:$H$6857,5,FALSE)</f>
        <v>2.06</v>
      </c>
      <c r="H778" s="350">
        <f t="shared" si="50"/>
        <v>28.84</v>
      </c>
      <c r="J778" s="359">
        <v>2.02</v>
      </c>
      <c r="K778" s="359">
        <v>28.28</v>
      </c>
    </row>
    <row r="779" spans="1:11" ht="22.5">
      <c r="B779" s="373" t="s">
        <v>51</v>
      </c>
      <c r="C779" s="358">
        <v>95952</v>
      </c>
      <c r="D779" s="326" t="s">
        <v>1552</v>
      </c>
      <c r="E779" s="348" t="s">
        <v>1346</v>
      </c>
      <c r="F779" s="349">
        <v>1.2500000000000001E-2</v>
      </c>
      <c r="G779" s="315">
        <f>VLOOKUP(C779,'SINAPI 2021-07-ND'!$D$3:$H$6857,5,FALSE)</f>
        <v>2189.54</v>
      </c>
      <c r="H779" s="350">
        <f t="shared" si="50"/>
        <v>27.369250000000001</v>
      </c>
      <c r="J779" s="359">
        <v>1796.09</v>
      </c>
      <c r="K779" s="359">
        <v>22.451125000000001</v>
      </c>
    </row>
    <row r="780" spans="1:11">
      <c r="A780" s="135">
        <v>90</v>
      </c>
      <c r="B780" s="352" t="s">
        <v>1349</v>
      </c>
      <c r="C780" s="353"/>
      <c r="D780" s="354"/>
      <c r="E780" s="353"/>
      <c r="F780" s="355"/>
      <c r="G780" s="356"/>
      <c r="H780" s="357">
        <f>SUM(H772:H779)</f>
        <v>346.27805000000001</v>
      </c>
      <c r="J780" s="360"/>
      <c r="K780" s="361">
        <v>300.23640499999999</v>
      </c>
    </row>
    <row r="781" spans="1:11" ht="38.25">
      <c r="B781" s="304" t="s">
        <v>407</v>
      </c>
      <c r="C781" s="305"/>
      <c r="D781" s="306" t="s">
        <v>1554</v>
      </c>
      <c r="E781" s="305"/>
      <c r="F781" s="324"/>
      <c r="G781" s="309"/>
      <c r="H781" s="309"/>
      <c r="J781" s="327"/>
      <c r="K781" s="327"/>
    </row>
    <row r="782" spans="1:11" ht="45">
      <c r="B782" s="310" t="s">
        <v>51</v>
      </c>
      <c r="C782" s="347">
        <v>87529</v>
      </c>
      <c r="D782" s="326" t="s">
        <v>1509</v>
      </c>
      <c r="E782" s="348" t="s">
        <v>1344</v>
      </c>
      <c r="F782" s="349">
        <v>1.68</v>
      </c>
      <c r="G782" s="315">
        <f>VLOOKUP(C782,'SINAPI 2021-07-ND'!$D$3:$H$6857,5,FALSE)</f>
        <v>28.16</v>
      </c>
      <c r="H782" s="350">
        <f t="shared" ref="H782:H789" si="51">F782*G782</f>
        <v>47.308799999999998</v>
      </c>
      <c r="J782" s="359">
        <v>34.36</v>
      </c>
      <c r="K782" s="359">
        <v>57.724800000000002</v>
      </c>
    </row>
    <row r="783" spans="1:11" ht="22.5">
      <c r="B783" s="310" t="s">
        <v>51</v>
      </c>
      <c r="C783" s="347">
        <v>94963</v>
      </c>
      <c r="D783" s="326" t="s">
        <v>1355</v>
      </c>
      <c r="E783" s="348" t="s">
        <v>1346</v>
      </c>
      <c r="F783" s="349">
        <v>0.1</v>
      </c>
      <c r="G783" s="315">
        <f>VLOOKUP(C783,'SINAPI 2021-07-ND'!$D$3:$H$6857,5,FALSE)</f>
        <v>338.19</v>
      </c>
      <c r="H783" s="350">
        <f t="shared" si="51"/>
        <v>33.819000000000003</v>
      </c>
      <c r="J783" s="359">
        <v>389.14</v>
      </c>
      <c r="K783" s="359">
        <v>38.914000000000001</v>
      </c>
    </row>
    <row r="784" spans="1:11" ht="22.5">
      <c r="B784" s="310" t="s">
        <v>83</v>
      </c>
      <c r="C784" s="358">
        <v>157</v>
      </c>
      <c r="D784" s="326" t="s">
        <v>1510</v>
      </c>
      <c r="E784" s="348" t="s">
        <v>1344</v>
      </c>
      <c r="F784" s="349">
        <v>2.2400000000000002</v>
      </c>
      <c r="G784" s="315">
        <v>145.88999999999999</v>
      </c>
      <c r="H784" s="350">
        <f t="shared" si="51"/>
        <v>326.79360000000003</v>
      </c>
      <c r="J784" s="359">
        <v>107.39</v>
      </c>
      <c r="K784" s="359">
        <v>240.55359999999999</v>
      </c>
    </row>
    <row r="785" spans="1:11">
      <c r="B785" s="310" t="s">
        <v>51</v>
      </c>
      <c r="C785" s="347">
        <v>93358</v>
      </c>
      <c r="D785" s="326" t="s">
        <v>1397</v>
      </c>
      <c r="E785" s="348" t="s">
        <v>1346</v>
      </c>
      <c r="F785" s="349">
        <v>0.9</v>
      </c>
      <c r="G785" s="315">
        <f>VLOOKUP(C785,'SINAPI 2021-07-ND'!$D$3:$H$6857,5,FALSE)</f>
        <v>58.7</v>
      </c>
      <c r="H785" s="350">
        <f t="shared" si="51"/>
        <v>52.83</v>
      </c>
      <c r="J785" s="359">
        <v>68.709999999999994</v>
      </c>
      <c r="K785" s="359">
        <v>61.838999999999999</v>
      </c>
    </row>
    <row r="786" spans="1:11" ht="22.5">
      <c r="B786" s="310" t="s">
        <v>51</v>
      </c>
      <c r="C786" s="364">
        <v>92873</v>
      </c>
      <c r="D786" s="326" t="s">
        <v>1511</v>
      </c>
      <c r="E786" s="348" t="s">
        <v>1346</v>
      </c>
      <c r="F786" s="349">
        <v>0.1</v>
      </c>
      <c r="G786" s="315">
        <f>VLOOKUP(C786,'SINAPI 2021-07-ND'!$D$3:$H$6857,5,FALSE)</f>
        <v>151.22</v>
      </c>
      <c r="H786" s="350">
        <f t="shared" si="51"/>
        <v>15.122</v>
      </c>
      <c r="J786" s="359">
        <v>168.58</v>
      </c>
      <c r="K786" s="359">
        <v>16.858000000000001</v>
      </c>
    </row>
    <row r="787" spans="1:11">
      <c r="B787" s="310" t="s">
        <v>83</v>
      </c>
      <c r="C787" s="317">
        <v>2509</v>
      </c>
      <c r="D787" s="326" t="s">
        <v>1378</v>
      </c>
      <c r="E787" s="348" t="s">
        <v>1346</v>
      </c>
      <c r="F787" s="349">
        <v>1.125</v>
      </c>
      <c r="G787" s="315">
        <v>8.09</v>
      </c>
      <c r="H787" s="350">
        <f t="shared" si="51"/>
        <v>9.1012500000000003</v>
      </c>
      <c r="J787" s="359">
        <v>20.29</v>
      </c>
      <c r="K787" s="359">
        <v>22.826250000000002</v>
      </c>
    </row>
    <row r="788" spans="1:11" ht="22.5">
      <c r="B788" s="310" t="s">
        <v>51</v>
      </c>
      <c r="C788" s="347">
        <v>97914</v>
      </c>
      <c r="D788" s="326" t="s">
        <v>1353</v>
      </c>
      <c r="E788" s="348" t="s">
        <v>1348</v>
      </c>
      <c r="F788" s="349">
        <v>28.125</v>
      </c>
      <c r="G788" s="315">
        <f>VLOOKUP(C788,'SINAPI 2021-07-ND'!$D$3:$H$6857,5,FALSE)</f>
        <v>2.06</v>
      </c>
      <c r="H788" s="350">
        <f t="shared" si="51"/>
        <v>57.9375</v>
      </c>
      <c r="J788" s="359">
        <v>2.02</v>
      </c>
      <c r="K788" s="359">
        <v>56.8125</v>
      </c>
    </row>
    <row r="789" spans="1:11" ht="22.5">
      <c r="B789" s="373" t="s">
        <v>51</v>
      </c>
      <c r="C789" s="358">
        <v>95952</v>
      </c>
      <c r="D789" s="326" t="s">
        <v>1552</v>
      </c>
      <c r="E789" s="348" t="s">
        <v>1372</v>
      </c>
      <c r="F789" s="349">
        <v>0.03</v>
      </c>
      <c r="G789" s="315">
        <f>VLOOKUP(C789,'SINAPI 2021-07-ND'!$D$3:$H$6857,5,FALSE)</f>
        <v>2189.54</v>
      </c>
      <c r="H789" s="350">
        <f t="shared" si="51"/>
        <v>65.686199999999999</v>
      </c>
      <c r="J789" s="359">
        <v>1796.09</v>
      </c>
      <c r="K789" s="359">
        <v>53.8827</v>
      </c>
    </row>
    <row r="790" spans="1:11">
      <c r="A790" s="135">
        <v>91</v>
      </c>
      <c r="B790" s="352" t="s">
        <v>1349</v>
      </c>
      <c r="C790" s="353"/>
      <c r="D790" s="354"/>
      <c r="E790" s="353"/>
      <c r="F790" s="355"/>
      <c r="G790" s="356"/>
      <c r="H790" s="357">
        <f>SUM(H782:H789)</f>
        <v>608.59834999999998</v>
      </c>
      <c r="J790" s="360"/>
      <c r="K790" s="361">
        <v>549.41084999999998</v>
      </c>
    </row>
    <row r="791" spans="1:11" ht="25.5">
      <c r="B791" s="304" t="s">
        <v>410</v>
      </c>
      <c r="C791" s="305"/>
      <c r="D791" s="306" t="s">
        <v>1555</v>
      </c>
      <c r="E791" s="305"/>
      <c r="F791" s="324"/>
      <c r="G791" s="309"/>
      <c r="H791" s="309"/>
      <c r="J791" s="327"/>
      <c r="K791" s="327"/>
    </row>
    <row r="792" spans="1:11" ht="45">
      <c r="B792" s="310" t="s">
        <v>51</v>
      </c>
      <c r="C792" s="347">
        <v>87529</v>
      </c>
      <c r="D792" s="326" t="s">
        <v>1509</v>
      </c>
      <c r="E792" s="348" t="s">
        <v>1344</v>
      </c>
      <c r="F792" s="349">
        <v>3.2</v>
      </c>
      <c r="G792" s="315">
        <f>VLOOKUP(C792,'SINAPI 2021-07-ND'!$D$3:$H$6857,5,FALSE)</f>
        <v>28.16</v>
      </c>
      <c r="H792" s="350">
        <f t="shared" ref="H792:H799" si="52">F792*G792</f>
        <v>90.111999999999995</v>
      </c>
      <c r="J792" s="359">
        <v>34.36</v>
      </c>
      <c r="K792" s="359">
        <v>109.952</v>
      </c>
    </row>
    <row r="793" spans="1:11" ht="22.5">
      <c r="B793" s="310" t="s">
        <v>51</v>
      </c>
      <c r="C793" s="347">
        <v>94963</v>
      </c>
      <c r="D793" s="326" t="s">
        <v>1355</v>
      </c>
      <c r="E793" s="348" t="s">
        <v>1346</v>
      </c>
      <c r="F793" s="349">
        <v>0.1</v>
      </c>
      <c r="G793" s="315">
        <f>VLOOKUP(C793,'SINAPI 2021-07-ND'!$D$3:$H$6857,5,FALSE)</f>
        <v>338.19</v>
      </c>
      <c r="H793" s="350">
        <f t="shared" si="52"/>
        <v>33.819000000000003</v>
      </c>
      <c r="J793" s="359">
        <v>389.14</v>
      </c>
      <c r="K793" s="359">
        <v>38.914000000000001</v>
      </c>
    </row>
    <row r="794" spans="1:11" ht="22.5">
      <c r="B794" s="310" t="s">
        <v>83</v>
      </c>
      <c r="C794" s="358">
        <v>157</v>
      </c>
      <c r="D794" s="326" t="s">
        <v>1510</v>
      </c>
      <c r="E794" s="348" t="s">
        <v>1344</v>
      </c>
      <c r="F794" s="349">
        <v>4</v>
      </c>
      <c r="G794" s="315">
        <v>145.88999999999999</v>
      </c>
      <c r="H794" s="350">
        <f t="shared" si="52"/>
        <v>583.55999999999995</v>
      </c>
      <c r="J794" s="359">
        <v>107.39</v>
      </c>
      <c r="K794" s="359">
        <v>429.56</v>
      </c>
    </row>
    <row r="795" spans="1:11">
      <c r="B795" s="310" t="s">
        <v>51</v>
      </c>
      <c r="C795" s="347">
        <v>93358</v>
      </c>
      <c r="D795" s="326" t="s">
        <v>1397</v>
      </c>
      <c r="E795" s="348" t="s">
        <v>1346</v>
      </c>
      <c r="F795" s="349">
        <v>1.73</v>
      </c>
      <c r="G795" s="315">
        <f>VLOOKUP(C795,'SINAPI 2021-07-ND'!$D$3:$H$6857,5,FALSE)</f>
        <v>58.7</v>
      </c>
      <c r="H795" s="350">
        <f t="shared" si="52"/>
        <v>101.551</v>
      </c>
      <c r="J795" s="359">
        <v>68.709999999999994</v>
      </c>
      <c r="K795" s="359">
        <v>118.8683</v>
      </c>
    </row>
    <row r="796" spans="1:11" ht="22.5">
      <c r="B796" s="310" t="s">
        <v>51</v>
      </c>
      <c r="C796" s="364">
        <v>92873</v>
      </c>
      <c r="D796" s="326" t="s">
        <v>1511</v>
      </c>
      <c r="E796" s="348" t="s">
        <v>1346</v>
      </c>
      <c r="F796" s="349">
        <v>0.15</v>
      </c>
      <c r="G796" s="315">
        <f>VLOOKUP(C796,'SINAPI 2021-07-ND'!$D$3:$H$6857,5,FALSE)</f>
        <v>151.22</v>
      </c>
      <c r="H796" s="350">
        <f t="shared" si="52"/>
        <v>22.683</v>
      </c>
      <c r="J796" s="359">
        <v>168.58</v>
      </c>
      <c r="K796" s="359">
        <v>25.286999999999999</v>
      </c>
    </row>
    <row r="797" spans="1:11">
      <c r="B797" s="310" t="s">
        <v>83</v>
      </c>
      <c r="C797" s="317">
        <v>2509</v>
      </c>
      <c r="D797" s="326" t="s">
        <v>1378</v>
      </c>
      <c r="E797" s="348" t="s">
        <v>1346</v>
      </c>
      <c r="F797" s="349">
        <v>2.17</v>
      </c>
      <c r="G797" s="315">
        <v>8.09</v>
      </c>
      <c r="H797" s="350">
        <f t="shared" si="52"/>
        <v>17.555299999999999</v>
      </c>
      <c r="J797" s="359">
        <v>20.29</v>
      </c>
      <c r="K797" s="359">
        <v>44.029299999999999</v>
      </c>
    </row>
    <row r="798" spans="1:11" ht="22.5">
      <c r="B798" s="310" t="s">
        <v>51</v>
      </c>
      <c r="C798" s="347">
        <v>97914</v>
      </c>
      <c r="D798" s="326" t="s">
        <v>1353</v>
      </c>
      <c r="E798" s="348" t="s">
        <v>1348</v>
      </c>
      <c r="F798" s="349">
        <v>54.25</v>
      </c>
      <c r="G798" s="315">
        <f>VLOOKUP(C798,'SINAPI 2021-07-ND'!$D$3:$H$6857,5,FALSE)</f>
        <v>2.06</v>
      </c>
      <c r="H798" s="350">
        <f t="shared" si="52"/>
        <v>111.755</v>
      </c>
      <c r="J798" s="359">
        <v>2.02</v>
      </c>
      <c r="K798" s="359">
        <v>109.58499999999999</v>
      </c>
    </row>
    <row r="799" spans="1:11" ht="22.5">
      <c r="B799" s="373" t="s">
        <v>51</v>
      </c>
      <c r="C799" s="358">
        <v>95952</v>
      </c>
      <c r="D799" s="326" t="s">
        <v>1552</v>
      </c>
      <c r="E799" s="348" t="s">
        <v>1372</v>
      </c>
      <c r="F799" s="349">
        <v>7.0000000000000007E-2</v>
      </c>
      <c r="G799" s="315">
        <f>VLOOKUP(C799,'SINAPI 2021-07-ND'!$D$3:$H$6857,5,FALSE)</f>
        <v>2189.54</v>
      </c>
      <c r="H799" s="350">
        <f t="shared" si="52"/>
        <v>153.26779999999999</v>
      </c>
      <c r="J799" s="359">
        <v>1796.09</v>
      </c>
      <c r="K799" s="359">
        <v>125.72629999999999</v>
      </c>
    </row>
    <row r="800" spans="1:11">
      <c r="A800" s="135">
        <v>92</v>
      </c>
      <c r="B800" s="352" t="s">
        <v>1349</v>
      </c>
      <c r="C800" s="353"/>
      <c r="D800" s="354"/>
      <c r="E800" s="353"/>
      <c r="F800" s="355"/>
      <c r="G800" s="356"/>
      <c r="H800" s="357">
        <f>SUM(H792:H799)</f>
        <v>1114.3031000000001</v>
      </c>
      <c r="J800" s="360"/>
      <c r="K800" s="361">
        <v>1001.9219000000001</v>
      </c>
    </row>
    <row r="801" spans="1:11" ht="25.5">
      <c r="B801" s="304" t="s">
        <v>413</v>
      </c>
      <c r="C801" s="305"/>
      <c r="D801" s="306" t="s">
        <v>1556</v>
      </c>
      <c r="E801" s="305"/>
      <c r="F801" s="324"/>
      <c r="G801" s="309"/>
      <c r="H801" s="309"/>
      <c r="J801" s="327"/>
      <c r="K801" s="327"/>
    </row>
    <row r="802" spans="1:11" ht="45">
      <c r="B802" s="310" t="s">
        <v>51</v>
      </c>
      <c r="C802" s="347">
        <v>87529</v>
      </c>
      <c r="D802" s="326" t="s">
        <v>1509</v>
      </c>
      <c r="E802" s="348" t="s">
        <v>1344</v>
      </c>
      <c r="F802" s="349">
        <v>4.8</v>
      </c>
      <c r="G802" s="315">
        <f>VLOOKUP(C802,'SINAPI 2021-07-ND'!$D$3:$H$6857,5,FALSE)</f>
        <v>28.16</v>
      </c>
      <c r="H802" s="350">
        <f t="shared" ref="H802:H809" si="53">F802*G802</f>
        <v>135.16800000000001</v>
      </c>
      <c r="J802" s="359">
        <v>34.36</v>
      </c>
      <c r="K802" s="359">
        <v>164.928</v>
      </c>
    </row>
    <row r="803" spans="1:11" ht="22.5">
      <c r="B803" s="310" t="s">
        <v>51</v>
      </c>
      <c r="C803" s="347">
        <v>94963</v>
      </c>
      <c r="D803" s="326" t="s">
        <v>1355</v>
      </c>
      <c r="E803" s="348" t="s">
        <v>1346</v>
      </c>
      <c r="F803" s="349">
        <v>0.15</v>
      </c>
      <c r="G803" s="315">
        <f>VLOOKUP(C803,'SINAPI 2021-07-ND'!$D$3:$H$6857,5,FALSE)</f>
        <v>338.19</v>
      </c>
      <c r="H803" s="350">
        <f t="shared" si="53"/>
        <v>50.728499999999997</v>
      </c>
      <c r="J803" s="359">
        <v>389.14</v>
      </c>
      <c r="K803" s="359">
        <v>58.371000000000002</v>
      </c>
    </row>
    <row r="804" spans="1:11" ht="22.5">
      <c r="B804" s="310" t="s">
        <v>83</v>
      </c>
      <c r="C804" s="358">
        <v>157</v>
      </c>
      <c r="D804" s="326" t="s">
        <v>1510</v>
      </c>
      <c r="E804" s="348" t="s">
        <v>1344</v>
      </c>
      <c r="F804" s="349">
        <v>2.88</v>
      </c>
      <c r="G804" s="315">
        <v>145.88999999999999</v>
      </c>
      <c r="H804" s="350">
        <f t="shared" si="53"/>
        <v>420.16320000000002</v>
      </c>
      <c r="J804" s="359">
        <v>107.39</v>
      </c>
      <c r="K804" s="359">
        <v>309.28320000000002</v>
      </c>
    </row>
    <row r="805" spans="1:11">
      <c r="B805" s="310" t="s">
        <v>51</v>
      </c>
      <c r="C805" s="347">
        <v>93358</v>
      </c>
      <c r="D805" s="326" t="s">
        <v>1397</v>
      </c>
      <c r="E805" s="348" t="s">
        <v>1346</v>
      </c>
      <c r="F805" s="349">
        <v>2.7440000000000002</v>
      </c>
      <c r="G805" s="315">
        <f>VLOOKUP(C805,'SINAPI 2021-07-ND'!$D$3:$H$6857,5,FALSE)</f>
        <v>58.7</v>
      </c>
      <c r="H805" s="350">
        <f t="shared" si="53"/>
        <v>161.0728</v>
      </c>
      <c r="J805" s="359">
        <v>68.709999999999994</v>
      </c>
      <c r="K805" s="359">
        <v>188.54024000000001</v>
      </c>
    </row>
    <row r="806" spans="1:11" ht="22.5">
      <c r="B806" s="310" t="s">
        <v>51</v>
      </c>
      <c r="C806" s="364">
        <v>92873</v>
      </c>
      <c r="D806" s="326" t="s">
        <v>1511</v>
      </c>
      <c r="E806" s="348" t="s">
        <v>1346</v>
      </c>
      <c r="F806" s="349">
        <v>0.15</v>
      </c>
      <c r="G806" s="315">
        <f>VLOOKUP(C806,'SINAPI 2021-07-ND'!$D$3:$H$6857,5,FALSE)</f>
        <v>151.22</v>
      </c>
      <c r="H806" s="350">
        <f t="shared" si="53"/>
        <v>22.683</v>
      </c>
      <c r="J806" s="359">
        <v>168.58</v>
      </c>
      <c r="K806" s="359">
        <v>25.286999999999999</v>
      </c>
    </row>
    <row r="807" spans="1:11">
      <c r="B807" s="310" t="s">
        <v>83</v>
      </c>
      <c r="C807" s="317">
        <v>2509</v>
      </c>
      <c r="D807" s="326" t="s">
        <v>1378</v>
      </c>
      <c r="E807" s="348" t="s">
        <v>1346</v>
      </c>
      <c r="F807" s="349">
        <v>3.43</v>
      </c>
      <c r="G807" s="315">
        <v>8.09</v>
      </c>
      <c r="H807" s="350">
        <f t="shared" si="53"/>
        <v>27.748699999999999</v>
      </c>
      <c r="J807" s="359">
        <v>20.29</v>
      </c>
      <c r="K807" s="359">
        <v>69.594700000000003</v>
      </c>
    </row>
    <row r="808" spans="1:11" ht="22.5">
      <c r="B808" s="310" t="s">
        <v>51</v>
      </c>
      <c r="C808" s="347">
        <v>97914</v>
      </c>
      <c r="D808" s="326" t="s">
        <v>1353</v>
      </c>
      <c r="E808" s="348" t="s">
        <v>1348</v>
      </c>
      <c r="F808" s="349">
        <v>85.75</v>
      </c>
      <c r="G808" s="315">
        <f>VLOOKUP(C808,'SINAPI 2021-07-ND'!$D$3:$H$6857,5,FALSE)</f>
        <v>2.06</v>
      </c>
      <c r="H808" s="350">
        <f t="shared" si="53"/>
        <v>176.64500000000001</v>
      </c>
      <c r="J808" s="359">
        <v>2.02</v>
      </c>
      <c r="K808" s="359">
        <v>173.215</v>
      </c>
    </row>
    <row r="809" spans="1:11" ht="22.5">
      <c r="B809" s="373" t="s">
        <v>51</v>
      </c>
      <c r="C809" s="358">
        <v>95952</v>
      </c>
      <c r="D809" s="326" t="s">
        <v>1552</v>
      </c>
      <c r="E809" s="348" t="s">
        <v>1372</v>
      </c>
      <c r="F809" s="349">
        <v>0.1</v>
      </c>
      <c r="G809" s="315">
        <f>VLOOKUP(C809,'SINAPI 2021-07-ND'!$D$3:$H$6857,5,FALSE)</f>
        <v>2189.54</v>
      </c>
      <c r="H809" s="350">
        <f t="shared" si="53"/>
        <v>218.95400000000001</v>
      </c>
      <c r="J809" s="359">
        <v>1796.09</v>
      </c>
      <c r="K809" s="359">
        <v>179.60900000000001</v>
      </c>
    </row>
    <row r="810" spans="1:11">
      <c r="A810" s="135">
        <v>93</v>
      </c>
      <c r="B810" s="352" t="s">
        <v>1349</v>
      </c>
      <c r="C810" s="353"/>
      <c r="D810" s="354"/>
      <c r="E810" s="353"/>
      <c r="F810" s="355"/>
      <c r="G810" s="356"/>
      <c r="H810" s="357">
        <f>SUM(H802:H809)</f>
        <v>1213.1632</v>
      </c>
      <c r="J810" s="360"/>
      <c r="K810" s="361">
        <v>1168.8281400000001</v>
      </c>
    </row>
    <row r="811" spans="1:11" ht="38.25">
      <c r="B811" s="304" t="s">
        <v>416</v>
      </c>
      <c r="C811" s="305"/>
      <c r="D811" s="306" t="s">
        <v>1557</v>
      </c>
      <c r="E811" s="305"/>
      <c r="F811" s="324"/>
      <c r="G811" s="309"/>
      <c r="H811" s="309"/>
      <c r="J811" s="327"/>
      <c r="K811" s="327"/>
    </row>
    <row r="812" spans="1:11" ht="22.5">
      <c r="B812" s="310" t="s">
        <v>51</v>
      </c>
      <c r="C812" s="347">
        <v>5795</v>
      </c>
      <c r="D812" s="326" t="s">
        <v>1558</v>
      </c>
      <c r="E812" s="348" t="s">
        <v>1322</v>
      </c>
      <c r="F812" s="349">
        <v>0.9</v>
      </c>
      <c r="G812" s="315">
        <f>VLOOKUP(C812,'SINAPI 2021-07-ND'!$D$3:$H$6857,5,FALSE)</f>
        <v>19.05</v>
      </c>
      <c r="H812" s="350">
        <f t="shared" ref="H812:H842" si="54">F812*G812</f>
        <v>17.145</v>
      </c>
      <c r="J812" s="359">
        <v>30.4</v>
      </c>
      <c r="K812" s="359">
        <v>27.36</v>
      </c>
    </row>
    <row r="813" spans="1:11" ht="22.5">
      <c r="B813" s="310" t="s">
        <v>51</v>
      </c>
      <c r="C813" s="347">
        <v>5952</v>
      </c>
      <c r="D813" s="326" t="s">
        <v>1559</v>
      </c>
      <c r="E813" s="348" t="s">
        <v>1560</v>
      </c>
      <c r="F813" s="349">
        <v>2.1</v>
      </c>
      <c r="G813" s="315">
        <f>VLOOKUP(C813,'SINAPI 2021-07-ND'!$D$3:$H$6857,5,FALSE)</f>
        <v>17.36</v>
      </c>
      <c r="H813" s="350">
        <f t="shared" si="54"/>
        <v>36.456000000000003</v>
      </c>
      <c r="J813" s="359">
        <v>28.39</v>
      </c>
      <c r="K813" s="359">
        <v>59.619</v>
      </c>
    </row>
    <row r="814" spans="1:11" ht="33.75">
      <c r="B814" s="310" t="s">
        <v>51</v>
      </c>
      <c r="C814" s="347">
        <v>91283</v>
      </c>
      <c r="D814" s="326" t="s">
        <v>1561</v>
      </c>
      <c r="E814" s="348" t="s">
        <v>1322</v>
      </c>
      <c r="F814" s="349">
        <v>0.9</v>
      </c>
      <c r="G814" s="315">
        <f>VLOOKUP(C814,'SINAPI 2021-07-ND'!$D$3:$H$6857,5,FALSE)</f>
        <v>21.81</v>
      </c>
      <c r="H814" s="350">
        <f t="shared" si="54"/>
        <v>19.629000000000001</v>
      </c>
      <c r="J814" s="359">
        <v>20.05</v>
      </c>
      <c r="K814" s="359">
        <v>18.045000000000002</v>
      </c>
    </row>
    <row r="815" spans="1:11" ht="33.75">
      <c r="B815" s="310" t="s">
        <v>51</v>
      </c>
      <c r="C815" s="347">
        <v>91285</v>
      </c>
      <c r="D815" s="326" t="s">
        <v>1562</v>
      </c>
      <c r="E815" s="348" t="s">
        <v>1560</v>
      </c>
      <c r="F815" s="349">
        <v>2.1</v>
      </c>
      <c r="G815" s="315">
        <f>VLOOKUP(C815,'SINAPI 2021-07-ND'!$D$3:$H$6857,5,FALSE)</f>
        <v>0.65</v>
      </c>
      <c r="H815" s="350">
        <f t="shared" si="54"/>
        <v>1.365</v>
      </c>
      <c r="J815" s="359">
        <v>0.81</v>
      </c>
      <c r="K815" s="359">
        <v>1.7010000000000001</v>
      </c>
    </row>
    <row r="816" spans="1:11" ht="45">
      <c r="B816" s="310" t="s">
        <v>51</v>
      </c>
      <c r="C816" s="347">
        <v>5928</v>
      </c>
      <c r="D816" s="326" t="s">
        <v>1563</v>
      </c>
      <c r="E816" s="348" t="s">
        <v>1322</v>
      </c>
      <c r="F816" s="349">
        <v>0.9</v>
      </c>
      <c r="G816" s="315">
        <f>VLOOKUP(C816,'SINAPI 2021-07-ND'!$D$3:$H$6857,5,FALSE)</f>
        <v>188.89</v>
      </c>
      <c r="H816" s="350">
        <f t="shared" si="54"/>
        <v>170.001</v>
      </c>
      <c r="J816" s="359">
        <v>177.74</v>
      </c>
      <c r="K816" s="359">
        <v>159.96600000000001</v>
      </c>
    </row>
    <row r="817" spans="2:11" ht="45">
      <c r="B817" s="310" t="s">
        <v>51</v>
      </c>
      <c r="C817" s="347">
        <v>5930</v>
      </c>
      <c r="D817" s="326" t="s">
        <v>1564</v>
      </c>
      <c r="E817" s="348" t="s">
        <v>1560</v>
      </c>
      <c r="F817" s="349">
        <v>2.1</v>
      </c>
      <c r="G817" s="315">
        <f>VLOOKUP(C817,'SINAPI 2021-07-ND'!$D$3:$H$6857,5,FALSE)</f>
        <v>33.86</v>
      </c>
      <c r="H817" s="350">
        <f t="shared" si="54"/>
        <v>71.105999999999995</v>
      </c>
      <c r="J817" s="359">
        <v>46.25</v>
      </c>
      <c r="K817" s="359">
        <v>97.125</v>
      </c>
    </row>
    <row r="818" spans="2:11" ht="22.5">
      <c r="B818" s="310" t="s">
        <v>51</v>
      </c>
      <c r="C818" s="347">
        <v>73417</v>
      </c>
      <c r="D818" s="326" t="s">
        <v>1565</v>
      </c>
      <c r="E818" s="348" t="s">
        <v>1322</v>
      </c>
      <c r="F818" s="349">
        <v>0.9</v>
      </c>
      <c r="G818" s="315">
        <f>VLOOKUP(C818,'SINAPI 2021-07-ND'!$D$3:$H$6857,5,FALSE)</f>
        <v>153.37</v>
      </c>
      <c r="H818" s="350">
        <f t="shared" si="54"/>
        <v>138.03299999999999</v>
      </c>
      <c r="J818" s="359">
        <v>130.79</v>
      </c>
      <c r="K818" s="359">
        <v>117.711</v>
      </c>
    </row>
    <row r="819" spans="2:11" ht="22.5">
      <c r="B819" s="310" t="s">
        <v>51</v>
      </c>
      <c r="C819" s="347">
        <v>73395</v>
      </c>
      <c r="D819" s="326" t="s">
        <v>1566</v>
      </c>
      <c r="E819" s="348" t="s">
        <v>1560</v>
      </c>
      <c r="F819" s="349">
        <v>2.1</v>
      </c>
      <c r="G819" s="315">
        <f>VLOOKUP(C819,'SINAPI 2021-07-ND'!$D$3:$H$6857,5,FALSE)</f>
        <v>4.67</v>
      </c>
      <c r="H819" s="350">
        <f t="shared" si="54"/>
        <v>9.8070000000000004</v>
      </c>
      <c r="J819" s="359">
        <v>4.5199999999999996</v>
      </c>
      <c r="K819" s="359">
        <v>9.4920000000000009</v>
      </c>
    </row>
    <row r="820" spans="2:11" ht="22.5">
      <c r="B820" s="310" t="s">
        <v>51</v>
      </c>
      <c r="C820" s="347">
        <v>97086</v>
      </c>
      <c r="D820" s="326" t="s">
        <v>1461</v>
      </c>
      <c r="E820" s="348" t="s">
        <v>1344</v>
      </c>
      <c r="F820" s="349">
        <v>0.8</v>
      </c>
      <c r="G820" s="315">
        <f>VLOOKUP(C820,'SINAPI 2021-07-ND'!$D$3:$H$6857,5,FALSE)</f>
        <v>91.4</v>
      </c>
      <c r="H820" s="350">
        <f t="shared" si="54"/>
        <v>73.12</v>
      </c>
      <c r="J820" s="359">
        <v>123.4</v>
      </c>
      <c r="K820" s="359">
        <v>98.72</v>
      </c>
    </row>
    <row r="821" spans="2:11">
      <c r="B821" s="310" t="s">
        <v>83</v>
      </c>
      <c r="C821" s="348" t="s">
        <v>1567</v>
      </c>
      <c r="D821" s="326" t="s">
        <v>1568</v>
      </c>
      <c r="E821" s="348" t="s">
        <v>1344</v>
      </c>
      <c r="F821" s="349">
        <v>0.2</v>
      </c>
      <c r="G821" s="350">
        <v>40.270000000000003</v>
      </c>
      <c r="H821" s="350">
        <f t="shared" si="54"/>
        <v>8.0540000000000003</v>
      </c>
      <c r="J821" s="359">
        <v>36.299999999999997</v>
      </c>
      <c r="K821" s="359">
        <v>7.26</v>
      </c>
    </row>
    <row r="822" spans="2:11" ht="33.75">
      <c r="B822" s="310" t="s">
        <v>51</v>
      </c>
      <c r="C822" s="347">
        <v>92786</v>
      </c>
      <c r="D822" s="326" t="s">
        <v>1569</v>
      </c>
      <c r="E822" s="348" t="s">
        <v>1362</v>
      </c>
      <c r="F822" s="349">
        <v>18.489999999999998</v>
      </c>
      <c r="G822" s="315">
        <f>VLOOKUP(C822,'SINAPI 2021-07-ND'!$D$3:$H$6857,5,FALSE)</f>
        <v>17.66</v>
      </c>
      <c r="H822" s="350">
        <f t="shared" si="54"/>
        <v>326.53339999999997</v>
      </c>
      <c r="J822" s="359">
        <v>16.22</v>
      </c>
      <c r="K822" s="359">
        <v>299.90780000000001</v>
      </c>
    </row>
    <row r="823" spans="2:11" ht="33.75">
      <c r="B823" s="310" t="s">
        <v>51</v>
      </c>
      <c r="C823" s="347">
        <v>97094</v>
      </c>
      <c r="D823" s="326" t="s">
        <v>1570</v>
      </c>
      <c r="E823" s="348" t="s">
        <v>1346</v>
      </c>
      <c r="F823" s="349">
        <v>0.15</v>
      </c>
      <c r="G823" s="315">
        <f>VLOOKUP(C823,'SINAPI 2021-07-ND'!$D$3:$H$6857,5,FALSE)</f>
        <v>442.78</v>
      </c>
      <c r="H823" s="350">
        <f t="shared" si="54"/>
        <v>66.417000000000002</v>
      </c>
      <c r="J823" s="359">
        <v>462.14</v>
      </c>
      <c r="K823" s="359">
        <v>69.320999999999998</v>
      </c>
    </row>
    <row r="824" spans="2:11">
      <c r="B824" s="310" t="s">
        <v>51</v>
      </c>
      <c r="C824" s="358">
        <v>1379</v>
      </c>
      <c r="D824" s="326" t="s">
        <v>1571</v>
      </c>
      <c r="E824" s="348" t="s">
        <v>1362</v>
      </c>
      <c r="F824" s="349">
        <v>50</v>
      </c>
      <c r="G824" s="315">
        <f>VLOOKUP(C824,'SINAPI-2021-07-ND-INS'!$A$3:$D$5189,4,FALSE)</f>
        <v>0.64</v>
      </c>
      <c r="H824" s="350">
        <f t="shared" si="54"/>
        <v>32</v>
      </c>
      <c r="J824" s="359">
        <v>0.65</v>
      </c>
      <c r="K824" s="359">
        <v>32.5</v>
      </c>
    </row>
    <row r="825" spans="2:11" ht="22.5">
      <c r="B825" s="310" t="s">
        <v>51</v>
      </c>
      <c r="C825" s="358">
        <v>370</v>
      </c>
      <c r="D825" s="326" t="s">
        <v>1572</v>
      </c>
      <c r="E825" s="348" t="s">
        <v>1346</v>
      </c>
      <c r="F825" s="349">
        <v>0.04</v>
      </c>
      <c r="G825" s="315">
        <f>VLOOKUP(C825,'SINAPI-2021-07-ND-INS'!$A$3:$D$5189,4,FALSE)</f>
        <v>80</v>
      </c>
      <c r="H825" s="350">
        <f t="shared" si="54"/>
        <v>3.2</v>
      </c>
      <c r="J825" s="359">
        <v>80</v>
      </c>
      <c r="K825" s="359">
        <v>3.2</v>
      </c>
    </row>
    <row r="826" spans="2:11" ht="22.5">
      <c r="B826" s="310" t="s">
        <v>51</v>
      </c>
      <c r="C826" s="358">
        <v>4720</v>
      </c>
      <c r="D826" s="326" t="s">
        <v>1573</v>
      </c>
      <c r="E826" s="348" t="s">
        <v>1346</v>
      </c>
      <c r="F826" s="349">
        <v>0.08</v>
      </c>
      <c r="G826" s="315">
        <f>VLOOKUP(C826,'SINAPI-2021-07-ND-INS'!$A$3:$D$5189,4,FALSE)</f>
        <v>82.2</v>
      </c>
      <c r="H826" s="350">
        <f t="shared" si="54"/>
        <v>6.5759999999999996</v>
      </c>
      <c r="J826" s="359">
        <v>80.47</v>
      </c>
      <c r="K826" s="359">
        <v>6.4375999999999998</v>
      </c>
    </row>
    <row r="827" spans="2:11">
      <c r="B827" s="310" t="s">
        <v>83</v>
      </c>
      <c r="C827" s="317">
        <v>2509</v>
      </c>
      <c r="D827" s="326" t="s">
        <v>1378</v>
      </c>
      <c r="E827" s="348" t="s">
        <v>1346</v>
      </c>
      <c r="F827" s="349">
        <v>0.25</v>
      </c>
      <c r="G827" s="315">
        <v>8.09</v>
      </c>
      <c r="H827" s="350">
        <f t="shared" si="54"/>
        <v>2.0225</v>
      </c>
      <c r="J827" s="359">
        <v>20.29</v>
      </c>
      <c r="K827" s="359">
        <v>5.0724999999999998</v>
      </c>
    </row>
    <row r="828" spans="2:11" ht="22.5">
      <c r="B828" s="310" t="s">
        <v>51</v>
      </c>
      <c r="C828" s="317">
        <v>100973</v>
      </c>
      <c r="D828" s="326" t="s">
        <v>1436</v>
      </c>
      <c r="E828" s="348" t="s">
        <v>1346</v>
      </c>
      <c r="F828" s="349">
        <v>0.156</v>
      </c>
      <c r="G828" s="315">
        <f>VLOOKUP(C828,'SINAPI 2021-07-ND'!$D$3:$H$6857,5,FALSE)</f>
        <v>6.17</v>
      </c>
      <c r="H828" s="350">
        <f t="shared" si="54"/>
        <v>0.96252000000000004</v>
      </c>
      <c r="J828" s="359">
        <v>0.84</v>
      </c>
      <c r="K828" s="359">
        <v>0.13103999999999999</v>
      </c>
    </row>
    <row r="829" spans="2:11" ht="22.5">
      <c r="B829" s="310" t="s">
        <v>51</v>
      </c>
      <c r="C829" s="347">
        <v>97914</v>
      </c>
      <c r="D829" s="326" t="s">
        <v>1353</v>
      </c>
      <c r="E829" s="348" t="s">
        <v>1348</v>
      </c>
      <c r="F829" s="349">
        <v>10.363200000000001</v>
      </c>
      <c r="G829" s="315">
        <f>VLOOKUP(C829,'SINAPI 2021-07-ND'!$D$3:$H$6857,5,FALSE)</f>
        <v>2.06</v>
      </c>
      <c r="H829" s="350">
        <f t="shared" si="54"/>
        <v>21.348192000000001</v>
      </c>
      <c r="J829" s="359">
        <v>2.02</v>
      </c>
      <c r="K829" s="359">
        <v>20.933664</v>
      </c>
    </row>
    <row r="830" spans="2:11" ht="22.5">
      <c r="B830" s="310" t="s">
        <v>51</v>
      </c>
      <c r="C830" s="358">
        <v>124</v>
      </c>
      <c r="D830" s="326" t="s">
        <v>1574</v>
      </c>
      <c r="E830" s="348" t="s">
        <v>1365</v>
      </c>
      <c r="F830" s="349">
        <v>2.5</v>
      </c>
      <c r="G830" s="315">
        <f>VLOOKUP(C830,'SINAPI-2021-07-ND-INS'!$A$3:$D$5189,4,FALSE)</f>
        <v>16.03</v>
      </c>
      <c r="H830" s="350">
        <f t="shared" si="54"/>
        <v>40.075000000000003</v>
      </c>
      <c r="J830" s="359">
        <v>12.46</v>
      </c>
      <c r="K830" s="359">
        <v>31.15</v>
      </c>
    </row>
    <row r="831" spans="2:11" ht="22.5">
      <c r="B831" s="310" t="s">
        <v>51</v>
      </c>
      <c r="C831" s="358">
        <v>25931</v>
      </c>
      <c r="D831" s="326" t="s">
        <v>1575</v>
      </c>
      <c r="E831" s="348" t="s">
        <v>1372</v>
      </c>
      <c r="F831" s="349">
        <v>6.6699999999999995E-2</v>
      </c>
      <c r="G831" s="315">
        <f>VLOOKUP(C831,'SINAPI-2021-07-ND-INS'!$A$3:$D$5189,4,FALSE)</f>
        <v>82.39</v>
      </c>
      <c r="H831" s="350">
        <f t="shared" si="54"/>
        <v>5.4954130000000001</v>
      </c>
      <c r="J831" s="359">
        <v>94.1</v>
      </c>
      <c r="K831" s="359">
        <v>6.2764699999999998</v>
      </c>
    </row>
    <row r="832" spans="2:11">
      <c r="B832" s="310" t="s">
        <v>1373</v>
      </c>
      <c r="C832" s="351"/>
      <c r="D832" s="326" t="s">
        <v>1576</v>
      </c>
      <c r="E832" s="348" t="s">
        <v>1577</v>
      </c>
      <c r="F832" s="349">
        <v>2</v>
      </c>
      <c r="G832" s="325">
        <f>J832*1.25</f>
        <v>41.197773750000003</v>
      </c>
      <c r="H832" s="350">
        <f t="shared" si="54"/>
        <v>82.395547500000006</v>
      </c>
      <c r="J832" s="374">
        <v>32.958219</v>
      </c>
      <c r="K832" s="359">
        <v>65.916437999999999</v>
      </c>
    </row>
    <row r="833" spans="1:11">
      <c r="B833" s="310" t="s">
        <v>51</v>
      </c>
      <c r="C833" s="358">
        <v>7258</v>
      </c>
      <c r="D833" s="326" t="s">
        <v>1578</v>
      </c>
      <c r="E833" s="348" t="s">
        <v>1372</v>
      </c>
      <c r="F833" s="349">
        <v>10</v>
      </c>
      <c r="G833" s="315">
        <f>VLOOKUP(C833,'SINAPI-2021-07-ND-INS'!$A$3:$D$5189,4,FALSE)</f>
        <v>0.64</v>
      </c>
      <c r="H833" s="350">
        <f t="shared" si="54"/>
        <v>6.4</v>
      </c>
      <c r="J833" s="359">
        <v>0.5</v>
      </c>
      <c r="K833" s="359">
        <v>5</v>
      </c>
    </row>
    <row r="834" spans="1:11">
      <c r="B834" s="310" t="s">
        <v>51</v>
      </c>
      <c r="C834" s="347">
        <v>90776</v>
      </c>
      <c r="D834" s="326" t="s">
        <v>1430</v>
      </c>
      <c r="E834" s="348" t="s">
        <v>1357</v>
      </c>
      <c r="F834" s="349">
        <v>3</v>
      </c>
      <c r="G834" s="315">
        <f>VLOOKUP(C834,'SINAPI 2021-07-ND'!$D$3:$H$6857,5,FALSE)</f>
        <v>21.11</v>
      </c>
      <c r="H834" s="350">
        <f t="shared" si="54"/>
        <v>63.33</v>
      </c>
      <c r="J834" s="359">
        <v>30.1</v>
      </c>
      <c r="K834" s="359">
        <v>90.3</v>
      </c>
    </row>
    <row r="835" spans="1:11" ht="22.5">
      <c r="B835" s="310" t="s">
        <v>51</v>
      </c>
      <c r="C835" s="358">
        <v>4083</v>
      </c>
      <c r="D835" s="363" t="s">
        <v>1579</v>
      </c>
      <c r="E835" s="348" t="s">
        <v>1357</v>
      </c>
      <c r="F835" s="349">
        <v>1.2</v>
      </c>
      <c r="G835" s="315">
        <f>VLOOKUP(C835,'SINAPI-2021-07-ND-INS'!$A$3:$D$5189,4,FALSE)</f>
        <v>19.2</v>
      </c>
      <c r="H835" s="350">
        <f t="shared" si="54"/>
        <v>23.04</v>
      </c>
      <c r="J835" s="359">
        <v>23.41</v>
      </c>
      <c r="K835" s="359">
        <v>28.091999999999999</v>
      </c>
    </row>
    <row r="836" spans="1:11">
      <c r="B836" s="310" t="s">
        <v>51</v>
      </c>
      <c r="C836" s="347">
        <v>88309</v>
      </c>
      <c r="D836" s="363" t="s">
        <v>1359</v>
      </c>
      <c r="E836" s="348" t="s">
        <v>1357</v>
      </c>
      <c r="F836" s="349">
        <v>3</v>
      </c>
      <c r="G836" s="315">
        <f>VLOOKUP(C836,'SINAPI 2021-07-ND'!$D$3:$H$6857,5,FALSE)</f>
        <v>18.309999999999999</v>
      </c>
      <c r="H836" s="350">
        <f t="shared" si="54"/>
        <v>54.93</v>
      </c>
      <c r="J836" s="359">
        <v>25.06</v>
      </c>
      <c r="K836" s="359">
        <v>75.180000000000007</v>
      </c>
    </row>
    <row r="837" spans="1:11" ht="22.5">
      <c r="B837" s="310" t="s">
        <v>51</v>
      </c>
      <c r="C837" s="358">
        <v>4750</v>
      </c>
      <c r="D837" s="363" t="s">
        <v>1580</v>
      </c>
      <c r="E837" s="348" t="s">
        <v>1357</v>
      </c>
      <c r="F837" s="349">
        <v>1.2</v>
      </c>
      <c r="G837" s="315">
        <f>VLOOKUP(C837,'SINAPI-2021-07-ND-INS'!$A$3:$D$5189,4,FALSE)</f>
        <v>13.97</v>
      </c>
      <c r="H837" s="350">
        <f t="shared" si="54"/>
        <v>16.763999999999999</v>
      </c>
      <c r="J837" s="359">
        <v>15.22</v>
      </c>
      <c r="K837" s="359">
        <v>18.263999999999999</v>
      </c>
    </row>
    <row r="838" spans="1:11">
      <c r="B838" s="310" t="s">
        <v>51</v>
      </c>
      <c r="C838" s="347">
        <v>88316</v>
      </c>
      <c r="D838" s="363" t="s">
        <v>1363</v>
      </c>
      <c r="E838" s="348" t="s">
        <v>1357</v>
      </c>
      <c r="F838" s="349">
        <v>6</v>
      </c>
      <c r="G838" s="315">
        <f>VLOOKUP(C838,'SINAPI 2021-07-ND'!$D$3:$H$6857,5,FALSE)</f>
        <v>14.84</v>
      </c>
      <c r="H838" s="350">
        <f t="shared" si="54"/>
        <v>89.04</v>
      </c>
      <c r="J838" s="359">
        <v>17.37</v>
      </c>
      <c r="K838" s="359">
        <v>104.22</v>
      </c>
    </row>
    <row r="839" spans="1:11" ht="22.5">
      <c r="B839" s="310" t="s">
        <v>51</v>
      </c>
      <c r="C839" s="358">
        <v>6111</v>
      </c>
      <c r="D839" s="363" t="s">
        <v>1581</v>
      </c>
      <c r="E839" s="348" t="s">
        <v>1357</v>
      </c>
      <c r="F839" s="349">
        <v>2.4</v>
      </c>
      <c r="G839" s="315">
        <f>VLOOKUP(C839,'SINAPI-2021-07-ND-INS'!$A$3:$D$5189,4,FALSE)</f>
        <v>10.66</v>
      </c>
      <c r="H839" s="350">
        <f t="shared" si="54"/>
        <v>25.584</v>
      </c>
      <c r="J839" s="359">
        <v>8.98</v>
      </c>
      <c r="K839" s="359">
        <v>21.552</v>
      </c>
    </row>
    <row r="840" spans="1:11" ht="22.5">
      <c r="B840" s="310" t="s">
        <v>51</v>
      </c>
      <c r="C840" s="347">
        <v>88298</v>
      </c>
      <c r="D840" s="363" t="s">
        <v>1582</v>
      </c>
      <c r="E840" s="348" t="s">
        <v>1357</v>
      </c>
      <c r="F840" s="349">
        <v>0.9</v>
      </c>
      <c r="G840" s="315">
        <f>VLOOKUP(C840,'SINAPI 2021-07-ND'!$D$3:$H$6857,5,FALSE)</f>
        <v>15.85</v>
      </c>
      <c r="H840" s="350">
        <f t="shared" si="54"/>
        <v>14.265000000000001</v>
      </c>
      <c r="J840" s="359">
        <v>26.59</v>
      </c>
      <c r="K840" s="359">
        <v>23.931000000000001</v>
      </c>
    </row>
    <row r="841" spans="1:11" ht="22.5">
      <c r="B841" s="310" t="s">
        <v>51</v>
      </c>
      <c r="C841" s="358">
        <v>4257</v>
      </c>
      <c r="D841" s="363" t="s">
        <v>1583</v>
      </c>
      <c r="E841" s="348" t="s">
        <v>1357</v>
      </c>
      <c r="F841" s="349">
        <v>0.36</v>
      </c>
      <c r="G841" s="315">
        <f>VLOOKUP(C841,'SINAPI-2021-07-ND-INS'!$A$3:$D$5189,4,FALSE)</f>
        <v>12.54</v>
      </c>
      <c r="H841" s="350">
        <f t="shared" si="54"/>
        <v>4.5144000000000002</v>
      </c>
      <c r="J841" s="359">
        <v>17.27</v>
      </c>
      <c r="K841" s="359">
        <v>6.2172000000000001</v>
      </c>
    </row>
    <row r="842" spans="1:11" ht="22.5">
      <c r="B842" s="310" t="s">
        <v>51</v>
      </c>
      <c r="C842" s="358">
        <v>4096</v>
      </c>
      <c r="D842" s="363" t="s">
        <v>1584</v>
      </c>
      <c r="E842" s="348" t="s">
        <v>1357</v>
      </c>
      <c r="F842" s="349">
        <v>3</v>
      </c>
      <c r="G842" s="315">
        <f>VLOOKUP(C842,'SINAPI-2021-07-ND-INS'!$A$3:$D$5189,4,FALSE)</f>
        <v>12.9</v>
      </c>
      <c r="H842" s="350">
        <f t="shared" si="54"/>
        <v>38.700000000000003</v>
      </c>
      <c r="J842" s="359">
        <v>21.01</v>
      </c>
      <c r="K842" s="359">
        <v>63.03</v>
      </c>
    </row>
    <row r="843" spans="1:11">
      <c r="A843" s="135">
        <v>94</v>
      </c>
      <c r="B843" s="352" t="s">
        <v>1349</v>
      </c>
      <c r="C843" s="353"/>
      <c r="D843" s="354"/>
      <c r="E843" s="353"/>
      <c r="F843" s="355"/>
      <c r="G843" s="356"/>
      <c r="H843" s="357">
        <f>SUM(H812:H842)</f>
        <v>1468.3089725</v>
      </c>
      <c r="J843" s="360"/>
      <c r="K843" s="361">
        <v>1573.6317120000001</v>
      </c>
    </row>
    <row r="844" spans="1:11" ht="25.5">
      <c r="B844" s="304" t="s">
        <v>419</v>
      </c>
      <c r="C844" s="305"/>
      <c r="D844" s="306" t="s">
        <v>1585</v>
      </c>
      <c r="E844" s="305"/>
      <c r="F844" s="324"/>
      <c r="G844" s="309"/>
      <c r="H844" s="309"/>
      <c r="J844" s="327"/>
      <c r="K844" s="327"/>
    </row>
    <row r="845" spans="1:11" ht="22.5">
      <c r="B845" s="310" t="s">
        <v>51</v>
      </c>
      <c r="C845" s="347">
        <v>94963</v>
      </c>
      <c r="D845" s="326" t="s">
        <v>1355</v>
      </c>
      <c r="E845" s="348" t="s">
        <v>1346</v>
      </c>
      <c r="F845" s="349">
        <v>2.1000000000000001E-2</v>
      </c>
      <c r="G845" s="315">
        <f>VLOOKUP(C845,'SINAPI 2021-07-ND'!$D$3:$H$6857,5,FALSE)</f>
        <v>338.19</v>
      </c>
      <c r="H845" s="350">
        <f t="shared" ref="H845:H853" si="55">F845*G845</f>
        <v>7.1019899999999998</v>
      </c>
      <c r="J845" s="359">
        <v>389.14</v>
      </c>
      <c r="K845" s="359">
        <v>8.1719399999999993</v>
      </c>
    </row>
    <row r="846" spans="1:11" ht="24">
      <c r="B846" s="310" t="s">
        <v>51</v>
      </c>
      <c r="C846" s="317">
        <v>100486</v>
      </c>
      <c r="D846" s="312" t="s">
        <v>1466</v>
      </c>
      <c r="E846" s="348" t="s">
        <v>1346</v>
      </c>
      <c r="F846" s="349">
        <v>3.0000000000000001E-3</v>
      </c>
      <c r="G846" s="315">
        <f>VLOOKUP(C846,'SINAPI 2021-07-ND'!$D$3:$H$6857,5,FALSE)</f>
        <v>576.70000000000005</v>
      </c>
      <c r="H846" s="350">
        <f t="shared" si="55"/>
        <v>1.7301</v>
      </c>
      <c r="J846" s="359">
        <v>563.73</v>
      </c>
      <c r="K846" s="359">
        <v>1.69119</v>
      </c>
    </row>
    <row r="847" spans="1:11">
      <c r="B847" s="310" t="s">
        <v>51</v>
      </c>
      <c r="C847" s="347">
        <v>93358</v>
      </c>
      <c r="D847" s="326" t="s">
        <v>1397</v>
      </c>
      <c r="E847" s="348" t="s">
        <v>1346</v>
      </c>
      <c r="F847" s="349">
        <v>0.05</v>
      </c>
      <c r="G847" s="315">
        <f>VLOOKUP(C847,'SINAPI 2021-07-ND'!$D$3:$H$6857,5,FALSE)</f>
        <v>58.7</v>
      </c>
      <c r="H847" s="350">
        <f t="shared" si="55"/>
        <v>2.9350000000000001</v>
      </c>
      <c r="J847" s="359">
        <v>68.709999999999994</v>
      </c>
      <c r="K847" s="359">
        <v>3.4355000000000002</v>
      </c>
    </row>
    <row r="848" spans="1:11" ht="22.5">
      <c r="B848" s="310" t="s">
        <v>51</v>
      </c>
      <c r="C848" s="364">
        <v>92873</v>
      </c>
      <c r="D848" s="326" t="s">
        <v>1511</v>
      </c>
      <c r="E848" s="348" t="s">
        <v>1346</v>
      </c>
      <c r="F848" s="349">
        <v>0.02</v>
      </c>
      <c r="G848" s="315">
        <f>VLOOKUP(C848,'SINAPI 2021-07-ND'!$D$3:$H$6857,5,FALSE)</f>
        <v>151.22</v>
      </c>
      <c r="H848" s="350">
        <f t="shared" si="55"/>
        <v>3.0244</v>
      </c>
      <c r="J848" s="359">
        <v>168.58</v>
      </c>
      <c r="K848" s="359">
        <v>3.3715999999999999</v>
      </c>
    </row>
    <row r="849" spans="1:11" ht="22.5">
      <c r="B849" s="310" t="s">
        <v>51</v>
      </c>
      <c r="C849" s="358">
        <v>100973</v>
      </c>
      <c r="D849" s="326" t="s">
        <v>1457</v>
      </c>
      <c r="E849" s="348" t="s">
        <v>1346</v>
      </c>
      <c r="F849" s="349">
        <v>6.3E-2</v>
      </c>
      <c r="G849" s="315">
        <f>VLOOKUP(C849,'SINAPI 2021-07-ND'!$D$3:$H$6857,5,FALSE)</f>
        <v>6.17</v>
      </c>
      <c r="H849" s="350">
        <f t="shared" si="55"/>
        <v>0.38871</v>
      </c>
      <c r="J849" s="359">
        <v>0.84</v>
      </c>
      <c r="K849" s="359">
        <v>5.2920000000000002E-2</v>
      </c>
    </row>
    <row r="850" spans="1:11" ht="22.5">
      <c r="B850" s="310" t="s">
        <v>51</v>
      </c>
      <c r="C850" s="347">
        <v>97914</v>
      </c>
      <c r="D850" s="326" t="s">
        <v>1353</v>
      </c>
      <c r="E850" s="348" t="s">
        <v>1348</v>
      </c>
      <c r="F850" s="349">
        <v>1.575</v>
      </c>
      <c r="G850" s="315">
        <f>VLOOKUP(C850,'SINAPI 2021-07-ND'!$D$3:$H$6857,5,FALSE)</f>
        <v>2.06</v>
      </c>
      <c r="H850" s="350">
        <f t="shared" si="55"/>
        <v>3.2444999999999999</v>
      </c>
      <c r="J850" s="359">
        <v>2.02</v>
      </c>
      <c r="K850" s="359">
        <v>3.1815000000000002</v>
      </c>
    </row>
    <row r="851" spans="1:11">
      <c r="B851" s="310" t="s">
        <v>51</v>
      </c>
      <c r="C851" s="347">
        <v>88309</v>
      </c>
      <c r="D851" s="326" t="s">
        <v>1359</v>
      </c>
      <c r="E851" s="348" t="s">
        <v>1357</v>
      </c>
      <c r="F851" s="349">
        <v>0.88</v>
      </c>
      <c r="G851" s="315">
        <f>VLOOKUP(C851,'SINAPI 2021-07-ND'!$D$3:$H$6857,5,FALSE)</f>
        <v>18.309999999999999</v>
      </c>
      <c r="H851" s="350">
        <f t="shared" si="55"/>
        <v>16.1128</v>
      </c>
      <c r="J851" s="359">
        <v>25.06</v>
      </c>
      <c r="K851" s="359">
        <v>22.052800000000001</v>
      </c>
    </row>
    <row r="852" spans="1:11">
      <c r="B852" s="310" t="s">
        <v>51</v>
      </c>
      <c r="C852" s="347">
        <v>88316</v>
      </c>
      <c r="D852" s="326" t="s">
        <v>1363</v>
      </c>
      <c r="E852" s="348" t="s">
        <v>1357</v>
      </c>
      <c r="F852" s="349">
        <v>0.73</v>
      </c>
      <c r="G852" s="315">
        <f>VLOOKUP(C852,'SINAPI 2021-07-ND'!$D$3:$H$6857,5,FALSE)</f>
        <v>14.84</v>
      </c>
      <c r="H852" s="350">
        <f t="shared" si="55"/>
        <v>10.8332</v>
      </c>
      <c r="J852" s="359">
        <v>17.37</v>
      </c>
      <c r="K852" s="359">
        <v>12.680099999999999</v>
      </c>
    </row>
    <row r="853" spans="1:11" ht="22.5">
      <c r="B853" s="310" t="s">
        <v>51</v>
      </c>
      <c r="C853" s="358">
        <v>10541</v>
      </c>
      <c r="D853" s="326" t="s">
        <v>1586</v>
      </c>
      <c r="E853" s="348" t="s">
        <v>421</v>
      </c>
      <c r="F853" s="349">
        <v>1</v>
      </c>
      <c r="G853" s="315">
        <f>VLOOKUP(C853,'SINAPI-2021-07-ND-INS'!$A$3:$D$5189,4,FALSE)</f>
        <v>16.149999999999999</v>
      </c>
      <c r="H853" s="350">
        <f t="shared" si="55"/>
        <v>16.149999999999999</v>
      </c>
      <c r="J853" s="359">
        <v>24.77</v>
      </c>
      <c r="K853" s="359">
        <v>24.77</v>
      </c>
    </row>
    <row r="854" spans="1:11">
      <c r="A854" s="135">
        <v>95</v>
      </c>
      <c r="B854" s="352" t="s">
        <v>1349</v>
      </c>
      <c r="C854" s="353"/>
      <c r="D854" s="354"/>
      <c r="E854" s="353"/>
      <c r="F854" s="355"/>
      <c r="G854" s="356"/>
      <c r="H854" s="357">
        <f>SUM(H845:H853)</f>
        <v>61.520699999999998</v>
      </c>
      <c r="J854" s="360"/>
      <c r="K854" s="361">
        <v>79.407550000000001</v>
      </c>
    </row>
    <row r="855" spans="1:11" ht="25.5">
      <c r="B855" s="304" t="s">
        <v>423</v>
      </c>
      <c r="C855" s="305"/>
      <c r="D855" s="306" t="s">
        <v>1587</v>
      </c>
      <c r="E855" s="305"/>
      <c r="F855" s="324"/>
      <c r="G855" s="309"/>
      <c r="H855" s="309"/>
      <c r="J855" s="327"/>
      <c r="K855" s="327"/>
    </row>
    <row r="856" spans="1:11" ht="22.5">
      <c r="B856" s="310" t="s">
        <v>51</v>
      </c>
      <c r="C856" s="347">
        <v>94963</v>
      </c>
      <c r="D856" s="326" t="s">
        <v>1355</v>
      </c>
      <c r="E856" s="348" t="s">
        <v>1346</v>
      </c>
      <c r="F856" s="349">
        <v>2.1999999999999999E-2</v>
      </c>
      <c r="G856" s="315">
        <f>VLOOKUP(C856,'SINAPI 2021-07-ND'!$D$3:$H$6857,5,FALSE)</f>
        <v>338.19</v>
      </c>
      <c r="H856" s="350">
        <f t="shared" ref="H856:H864" si="56">F856*G856</f>
        <v>7.4401799999999998</v>
      </c>
      <c r="J856" s="359">
        <v>389.14</v>
      </c>
      <c r="K856" s="359">
        <v>8.5610800000000005</v>
      </c>
    </row>
    <row r="857" spans="1:11" ht="24">
      <c r="B857" s="310" t="s">
        <v>51</v>
      </c>
      <c r="C857" s="317">
        <v>100486</v>
      </c>
      <c r="D857" s="312" t="s">
        <v>1466</v>
      </c>
      <c r="E857" s="348" t="s">
        <v>1346</v>
      </c>
      <c r="F857" s="349">
        <v>3.7000000000000002E-3</v>
      </c>
      <c r="G857" s="315">
        <f>VLOOKUP(C857,'SINAPI 2021-07-ND'!$D$3:$H$6857,5,FALSE)</f>
        <v>576.70000000000005</v>
      </c>
      <c r="H857" s="350">
        <f t="shared" si="56"/>
        <v>2.1337899999999999</v>
      </c>
      <c r="J857" s="359">
        <v>563.73</v>
      </c>
      <c r="K857" s="359">
        <v>2.085801</v>
      </c>
    </row>
    <row r="858" spans="1:11">
      <c r="B858" s="310" t="s">
        <v>51</v>
      </c>
      <c r="C858" s="347">
        <v>93358</v>
      </c>
      <c r="D858" s="326" t="s">
        <v>1397</v>
      </c>
      <c r="E858" s="348" t="s">
        <v>1346</v>
      </c>
      <c r="F858" s="349">
        <v>8.3000000000000004E-2</v>
      </c>
      <c r="G858" s="315">
        <f>VLOOKUP(C858,'SINAPI 2021-07-ND'!$D$3:$H$6857,5,FALSE)</f>
        <v>58.7</v>
      </c>
      <c r="H858" s="350">
        <f t="shared" si="56"/>
        <v>4.8720999999999997</v>
      </c>
      <c r="J858" s="359">
        <v>68.709999999999994</v>
      </c>
      <c r="K858" s="359">
        <v>5.7029300000000003</v>
      </c>
    </row>
    <row r="859" spans="1:11" ht="22.5">
      <c r="B859" s="310" t="s">
        <v>51</v>
      </c>
      <c r="C859" s="364">
        <v>92873</v>
      </c>
      <c r="D859" s="326" t="s">
        <v>1511</v>
      </c>
      <c r="E859" s="348" t="s">
        <v>1346</v>
      </c>
      <c r="F859" s="349">
        <v>2.1999999999999999E-2</v>
      </c>
      <c r="G859" s="315">
        <f>VLOOKUP(C859,'SINAPI 2021-07-ND'!$D$3:$H$6857,5,FALSE)</f>
        <v>151.22</v>
      </c>
      <c r="H859" s="350">
        <f t="shared" si="56"/>
        <v>3.3268399999999998</v>
      </c>
      <c r="J859" s="359">
        <v>168.58</v>
      </c>
      <c r="K859" s="359">
        <v>3.7087599999999998</v>
      </c>
    </row>
    <row r="860" spans="1:11" ht="22.5">
      <c r="B860" s="310" t="s">
        <v>51</v>
      </c>
      <c r="C860" s="358">
        <v>100973</v>
      </c>
      <c r="D860" s="326" t="s">
        <v>1457</v>
      </c>
      <c r="E860" s="348" t="s">
        <v>1346</v>
      </c>
      <c r="F860" s="349">
        <v>0.104</v>
      </c>
      <c r="G860" s="315">
        <f>VLOOKUP(C860,'SINAPI 2021-07-ND'!$D$3:$H$6857,5,FALSE)</f>
        <v>6.17</v>
      </c>
      <c r="H860" s="350">
        <f t="shared" si="56"/>
        <v>0.64168000000000003</v>
      </c>
      <c r="J860" s="359">
        <v>0.84</v>
      </c>
      <c r="K860" s="359">
        <v>8.7359999999999993E-2</v>
      </c>
    </row>
    <row r="861" spans="1:11" ht="22.5">
      <c r="B861" s="310" t="s">
        <v>51</v>
      </c>
      <c r="C861" s="347">
        <v>97914</v>
      </c>
      <c r="D861" s="326" t="s">
        <v>1353</v>
      </c>
      <c r="E861" s="348" t="s">
        <v>1348</v>
      </c>
      <c r="F861" s="349">
        <v>2.6</v>
      </c>
      <c r="G861" s="315">
        <f>VLOOKUP(C861,'SINAPI 2021-07-ND'!$D$3:$H$6857,5,FALSE)</f>
        <v>2.06</v>
      </c>
      <c r="H861" s="350">
        <f t="shared" si="56"/>
        <v>5.3559999999999999</v>
      </c>
      <c r="J861" s="359">
        <v>2.02</v>
      </c>
      <c r="K861" s="359">
        <v>5.2519999999999998</v>
      </c>
    </row>
    <row r="862" spans="1:11">
      <c r="B862" s="310" t="s">
        <v>51</v>
      </c>
      <c r="C862" s="347">
        <v>88309</v>
      </c>
      <c r="D862" s="326" t="s">
        <v>1359</v>
      </c>
      <c r="E862" s="348" t="s">
        <v>1357</v>
      </c>
      <c r="F862" s="349">
        <v>1</v>
      </c>
      <c r="G862" s="315">
        <f>VLOOKUP(C862,'SINAPI 2021-07-ND'!$D$3:$H$6857,5,FALSE)</f>
        <v>18.309999999999999</v>
      </c>
      <c r="H862" s="350">
        <f t="shared" si="56"/>
        <v>18.309999999999999</v>
      </c>
      <c r="J862" s="359">
        <v>25.06</v>
      </c>
      <c r="K862" s="359">
        <v>25.06</v>
      </c>
    </row>
    <row r="863" spans="1:11">
      <c r="B863" s="310" t="s">
        <v>51</v>
      </c>
      <c r="C863" s="347">
        <v>88316</v>
      </c>
      <c r="D863" s="326" t="s">
        <v>1363</v>
      </c>
      <c r="E863" s="348" t="s">
        <v>1357</v>
      </c>
      <c r="F863" s="349">
        <v>1.1000000000000001</v>
      </c>
      <c r="G863" s="315">
        <f>VLOOKUP(C863,'SINAPI 2021-07-ND'!$D$3:$H$6857,5,FALSE)</f>
        <v>14.84</v>
      </c>
      <c r="H863" s="350">
        <f t="shared" si="56"/>
        <v>16.324000000000002</v>
      </c>
      <c r="J863" s="359">
        <v>17.37</v>
      </c>
      <c r="K863" s="359">
        <v>19.106999999999999</v>
      </c>
    </row>
    <row r="864" spans="1:11" ht="22.5">
      <c r="B864" s="310" t="s">
        <v>51</v>
      </c>
      <c r="C864" s="358">
        <v>10542</v>
      </c>
      <c r="D864" s="326" t="s">
        <v>1588</v>
      </c>
      <c r="E864" s="348" t="s">
        <v>421</v>
      </c>
      <c r="F864" s="349">
        <v>1</v>
      </c>
      <c r="G864" s="315">
        <f>VLOOKUP(C864,'SINAPI-2021-07-ND-INS'!$A$3:$D$5189,4,FALSE)</f>
        <v>21.11</v>
      </c>
      <c r="H864" s="350">
        <f t="shared" si="56"/>
        <v>21.11</v>
      </c>
      <c r="J864" s="359">
        <v>32.39</v>
      </c>
      <c r="K864" s="359">
        <v>32.39</v>
      </c>
    </row>
    <row r="865" spans="1:11">
      <c r="A865" s="135">
        <v>96</v>
      </c>
      <c r="B865" s="352" t="s">
        <v>1349</v>
      </c>
      <c r="C865" s="353"/>
      <c r="D865" s="354"/>
      <c r="E865" s="353"/>
      <c r="F865" s="355"/>
      <c r="G865" s="356"/>
      <c r="H865" s="357">
        <f>SUM(H856:H864)</f>
        <v>79.514589999999998</v>
      </c>
      <c r="J865" s="360"/>
      <c r="K865" s="361">
        <v>101.954931</v>
      </c>
    </row>
    <row r="866" spans="1:11">
      <c r="B866" s="304" t="s">
        <v>426</v>
      </c>
      <c r="C866" s="305"/>
      <c r="D866" s="306" t="s">
        <v>1589</v>
      </c>
      <c r="E866" s="305"/>
      <c r="F866" s="324"/>
      <c r="G866" s="309"/>
      <c r="H866" s="309"/>
      <c r="J866" s="327"/>
      <c r="K866" s="327"/>
    </row>
    <row r="867" spans="1:11" ht="22.5">
      <c r="B867" s="310" t="s">
        <v>51</v>
      </c>
      <c r="C867" s="347">
        <v>94963</v>
      </c>
      <c r="D867" s="326" t="s">
        <v>1355</v>
      </c>
      <c r="E867" s="348" t="s">
        <v>1346</v>
      </c>
      <c r="F867" s="349">
        <v>0.25</v>
      </c>
      <c r="G867" s="315">
        <f>VLOOKUP(C867,'SINAPI 2021-07-ND'!$D$3:$H$6857,5,FALSE)</f>
        <v>338.19</v>
      </c>
      <c r="H867" s="350">
        <f>F867*G867</f>
        <v>84.547499999999999</v>
      </c>
      <c r="J867" s="359">
        <v>389.14</v>
      </c>
      <c r="K867" s="359">
        <v>97.284999999999997</v>
      </c>
    </row>
    <row r="868" spans="1:11" ht="22.5">
      <c r="B868" s="310" t="s">
        <v>51</v>
      </c>
      <c r="C868" s="347">
        <v>92873</v>
      </c>
      <c r="D868" s="326" t="s">
        <v>1590</v>
      </c>
      <c r="E868" s="348" t="s">
        <v>1346</v>
      </c>
      <c r="F868" s="349">
        <v>0.25</v>
      </c>
      <c r="G868" s="315">
        <f>VLOOKUP(C868,'SINAPI 2021-07-ND'!$D$3:$H$6857,5,FALSE)</f>
        <v>151.22</v>
      </c>
      <c r="H868" s="350">
        <f>F868*G868</f>
        <v>37.805</v>
      </c>
      <c r="J868" s="359">
        <v>189.97</v>
      </c>
      <c r="K868" s="359">
        <v>47.4925</v>
      </c>
    </row>
    <row r="869" spans="1:11" ht="22.5">
      <c r="B869" s="310" t="s">
        <v>51</v>
      </c>
      <c r="C869" s="347">
        <v>97086</v>
      </c>
      <c r="D869" s="326" t="s">
        <v>1461</v>
      </c>
      <c r="E869" s="348" t="s">
        <v>1344</v>
      </c>
      <c r="F869" s="349">
        <v>1.5</v>
      </c>
      <c r="G869" s="315">
        <f>VLOOKUP(C869,'SINAPI 2021-07-ND'!$D$3:$H$6857,5,FALSE)</f>
        <v>91.4</v>
      </c>
      <c r="H869" s="350">
        <f>F869*G869</f>
        <v>137.1</v>
      </c>
      <c r="J869" s="359">
        <v>123.4</v>
      </c>
      <c r="K869" s="359">
        <v>185.1</v>
      </c>
    </row>
    <row r="870" spans="1:11">
      <c r="B870" s="310" t="s">
        <v>51</v>
      </c>
      <c r="C870" s="347">
        <v>88309</v>
      </c>
      <c r="D870" s="326" t="s">
        <v>1359</v>
      </c>
      <c r="E870" s="348" t="s">
        <v>1357</v>
      </c>
      <c r="F870" s="349">
        <v>0.12</v>
      </c>
      <c r="G870" s="315">
        <f>VLOOKUP(C870,'SINAPI 2021-07-ND'!$D$3:$H$6857,5,FALSE)</f>
        <v>18.309999999999999</v>
      </c>
      <c r="H870" s="350">
        <f>F870*G870</f>
        <v>2.1972</v>
      </c>
      <c r="J870" s="359">
        <v>25.06</v>
      </c>
      <c r="K870" s="359">
        <v>3.0072000000000001</v>
      </c>
    </row>
    <row r="871" spans="1:11">
      <c r="B871" s="310" t="s">
        <v>51</v>
      </c>
      <c r="C871" s="347">
        <v>88316</v>
      </c>
      <c r="D871" s="326" t="s">
        <v>1363</v>
      </c>
      <c r="E871" s="348" t="s">
        <v>1357</v>
      </c>
      <c r="F871" s="349">
        <v>1</v>
      </c>
      <c r="G871" s="315">
        <f>VLOOKUP(C871,'SINAPI 2021-07-ND'!$D$3:$H$6857,5,FALSE)</f>
        <v>14.84</v>
      </c>
      <c r="H871" s="350">
        <f>F871*G871</f>
        <v>14.84</v>
      </c>
      <c r="J871" s="359">
        <v>17.37</v>
      </c>
      <c r="K871" s="359">
        <v>17.37</v>
      </c>
    </row>
    <row r="872" spans="1:11">
      <c r="A872" s="135">
        <v>97</v>
      </c>
      <c r="B872" s="352" t="s">
        <v>1349</v>
      </c>
      <c r="C872" s="353"/>
      <c r="D872" s="354"/>
      <c r="E872" s="353"/>
      <c r="F872" s="355"/>
      <c r="G872" s="356"/>
      <c r="H872" s="357">
        <f>SUM(H867:H871)</f>
        <v>276.48970000000003</v>
      </c>
      <c r="J872" s="360"/>
      <c r="K872" s="361">
        <v>350.25470000000001</v>
      </c>
    </row>
    <row r="873" spans="1:11">
      <c r="B873" s="304" t="s">
        <v>429</v>
      </c>
      <c r="C873" s="305"/>
      <c r="D873" s="306" t="s">
        <v>1591</v>
      </c>
      <c r="E873" s="305"/>
      <c r="F873" s="324"/>
      <c r="G873" s="309"/>
      <c r="H873" s="309"/>
      <c r="J873" s="327"/>
      <c r="K873" s="327"/>
    </row>
    <row r="874" spans="1:11" ht="22.5">
      <c r="B874" s="372" t="s">
        <v>51</v>
      </c>
      <c r="C874" s="358">
        <v>95952</v>
      </c>
      <c r="D874" s="326" t="s">
        <v>1592</v>
      </c>
      <c r="E874" s="348" t="s">
        <v>1346</v>
      </c>
      <c r="F874" s="349">
        <v>0.378</v>
      </c>
      <c r="G874" s="315">
        <f>VLOOKUP(C874,'SINAPI 2021-07-ND'!$D$3:$H$6857,5,FALSE)</f>
        <v>2189.54</v>
      </c>
      <c r="H874" s="350">
        <f>F874*G874</f>
        <v>827.64612</v>
      </c>
      <c r="J874" s="359">
        <v>1500.8</v>
      </c>
      <c r="K874" s="359">
        <v>567.30240000000003</v>
      </c>
    </row>
    <row r="875" spans="1:11">
      <c r="B875" s="310" t="s">
        <v>51</v>
      </c>
      <c r="C875" s="347">
        <v>88309</v>
      </c>
      <c r="D875" s="326" t="s">
        <v>1359</v>
      </c>
      <c r="E875" s="348" t="s">
        <v>1357</v>
      </c>
      <c r="F875" s="349">
        <v>0.3</v>
      </c>
      <c r="G875" s="315">
        <f>VLOOKUP(C875,'SINAPI 2021-07-ND'!$D$3:$H$6857,5,FALSE)</f>
        <v>18.309999999999999</v>
      </c>
      <c r="H875" s="350">
        <f>F875*G875</f>
        <v>5.4930000000000003</v>
      </c>
      <c r="J875" s="359">
        <v>25.06</v>
      </c>
      <c r="K875" s="359">
        <v>7.5179999999999998</v>
      </c>
    </row>
    <row r="876" spans="1:11">
      <c r="B876" s="310" t="s">
        <v>51</v>
      </c>
      <c r="C876" s="347">
        <v>88316</v>
      </c>
      <c r="D876" s="326" t="s">
        <v>1363</v>
      </c>
      <c r="E876" s="348" t="s">
        <v>1357</v>
      </c>
      <c r="F876" s="349">
        <v>0.3</v>
      </c>
      <c r="G876" s="315">
        <f>VLOOKUP(C876,'SINAPI 2021-07-ND'!$D$3:$H$6857,5,FALSE)</f>
        <v>14.84</v>
      </c>
      <c r="H876" s="350">
        <f>F876*G876</f>
        <v>4.452</v>
      </c>
      <c r="J876" s="359">
        <v>17.37</v>
      </c>
      <c r="K876" s="359">
        <v>5.2110000000000003</v>
      </c>
    </row>
    <row r="877" spans="1:11">
      <c r="A877" s="135">
        <v>98</v>
      </c>
      <c r="B877" s="352" t="s">
        <v>1349</v>
      </c>
      <c r="C877" s="353"/>
      <c r="D877" s="354"/>
      <c r="E877" s="353"/>
      <c r="F877" s="355"/>
      <c r="G877" s="356"/>
      <c r="H877" s="357">
        <f>SUM(H874:H876)</f>
        <v>837.59112000000005</v>
      </c>
      <c r="J877" s="360"/>
      <c r="K877" s="361">
        <v>580.03139999999996</v>
      </c>
    </row>
    <row r="878" spans="1:11" ht="25.5">
      <c r="B878" s="304" t="s">
        <v>1593</v>
      </c>
      <c r="C878" s="305"/>
      <c r="D878" s="306" t="s">
        <v>1594</v>
      </c>
      <c r="E878" s="305"/>
      <c r="F878" s="324"/>
      <c r="G878" s="309"/>
      <c r="H878" s="309"/>
      <c r="J878" s="327"/>
      <c r="K878" s="327"/>
    </row>
    <row r="879" spans="1:11" ht="22.5">
      <c r="B879" s="310" t="s">
        <v>51</v>
      </c>
      <c r="C879" s="347">
        <v>97083</v>
      </c>
      <c r="D879" s="326" t="s">
        <v>1595</v>
      </c>
      <c r="E879" s="348" t="s">
        <v>1344</v>
      </c>
      <c r="F879" s="349">
        <v>0.5</v>
      </c>
      <c r="G879" s="315">
        <f>VLOOKUP(C879,'SINAPI 2021-07-ND'!$D$3:$H$6857,5,FALSE)</f>
        <v>2.3199999999999998</v>
      </c>
      <c r="H879" s="350">
        <f t="shared" ref="H879:H888" si="57">F879*G879</f>
        <v>1.1599999999999999</v>
      </c>
      <c r="J879" s="359">
        <v>2.83</v>
      </c>
      <c r="K879" s="359">
        <v>1.415</v>
      </c>
    </row>
    <row r="880" spans="1:11" ht="22.5">
      <c r="B880" s="310" t="s">
        <v>51</v>
      </c>
      <c r="C880" s="347">
        <v>94963</v>
      </c>
      <c r="D880" s="326" t="s">
        <v>1355</v>
      </c>
      <c r="E880" s="348" t="s">
        <v>1346</v>
      </c>
      <c r="F880" s="349">
        <v>0.13500000000000001</v>
      </c>
      <c r="G880" s="315">
        <f>VLOOKUP(C880,'SINAPI 2021-07-ND'!$D$3:$H$6857,5,FALSE)</f>
        <v>338.19</v>
      </c>
      <c r="H880" s="350">
        <f t="shared" si="57"/>
        <v>45.655650000000001</v>
      </c>
      <c r="J880" s="359">
        <v>389.14</v>
      </c>
      <c r="K880" s="359">
        <v>52.533900000000003</v>
      </c>
    </row>
    <row r="881" spans="1:11" ht="22.5">
      <c r="B881" s="310" t="s">
        <v>51</v>
      </c>
      <c r="C881" s="347">
        <v>92917</v>
      </c>
      <c r="D881" s="326" t="s">
        <v>1596</v>
      </c>
      <c r="E881" s="348" t="s">
        <v>1362</v>
      </c>
      <c r="F881" s="349">
        <v>8</v>
      </c>
      <c r="G881" s="315">
        <f>VLOOKUP(C881,'SINAPI 2021-07-ND'!$D$3:$H$6857,5,FALSE)</f>
        <v>18.05</v>
      </c>
      <c r="H881" s="350">
        <f t="shared" si="57"/>
        <v>144.4</v>
      </c>
      <c r="J881" s="359">
        <v>16.760000000000002</v>
      </c>
      <c r="K881" s="359">
        <v>134.08000000000001</v>
      </c>
    </row>
    <row r="882" spans="1:11">
      <c r="B882" s="310" t="s">
        <v>51</v>
      </c>
      <c r="C882" s="358">
        <v>93358</v>
      </c>
      <c r="D882" s="326" t="s">
        <v>1597</v>
      </c>
      <c r="E882" s="348" t="s">
        <v>1346</v>
      </c>
      <c r="F882" s="349">
        <v>0.18</v>
      </c>
      <c r="G882" s="315">
        <f>VLOOKUP(C882,'SINAPI 2021-07-ND'!$D$3:$H$6857,5,FALSE)</f>
        <v>58.7</v>
      </c>
      <c r="H882" s="350">
        <f t="shared" si="57"/>
        <v>10.566000000000001</v>
      </c>
      <c r="J882" s="359">
        <v>6.31</v>
      </c>
      <c r="K882" s="359">
        <v>1.1357999999999999</v>
      </c>
    </row>
    <row r="883" spans="1:11" ht="22.5">
      <c r="B883" s="310" t="s">
        <v>51</v>
      </c>
      <c r="C883" s="347">
        <v>97086</v>
      </c>
      <c r="D883" s="326" t="s">
        <v>1461</v>
      </c>
      <c r="E883" s="348" t="s">
        <v>1344</v>
      </c>
      <c r="F883" s="349">
        <v>0.6</v>
      </c>
      <c r="G883" s="315">
        <f>VLOOKUP(C883,'SINAPI 2021-07-ND'!$D$3:$H$6857,5,FALSE)</f>
        <v>91.4</v>
      </c>
      <c r="H883" s="350">
        <f t="shared" si="57"/>
        <v>54.84</v>
      </c>
      <c r="J883" s="359">
        <v>123.4</v>
      </c>
      <c r="K883" s="359">
        <v>74.040000000000006</v>
      </c>
    </row>
    <row r="884" spans="1:11" ht="22.5">
      <c r="B884" s="310" t="s">
        <v>51</v>
      </c>
      <c r="C884" s="364">
        <v>92873</v>
      </c>
      <c r="D884" s="326" t="s">
        <v>1511</v>
      </c>
      <c r="E884" s="348" t="s">
        <v>1346</v>
      </c>
      <c r="F884" s="349">
        <v>0.13500000000000001</v>
      </c>
      <c r="G884" s="315">
        <f>VLOOKUP(C884,'SINAPI 2021-07-ND'!$D$3:$H$6857,5,FALSE)</f>
        <v>151.22</v>
      </c>
      <c r="H884" s="350">
        <f t="shared" si="57"/>
        <v>20.4147</v>
      </c>
      <c r="J884" s="359">
        <v>168.58</v>
      </c>
      <c r="K884" s="359">
        <v>22.758299999999998</v>
      </c>
    </row>
    <row r="885" spans="1:11">
      <c r="B885" s="310" t="s">
        <v>83</v>
      </c>
      <c r="C885" s="317">
        <v>2509</v>
      </c>
      <c r="D885" s="326" t="s">
        <v>1378</v>
      </c>
      <c r="E885" s="348" t="s">
        <v>1346</v>
      </c>
      <c r="F885" s="349">
        <v>0.23</v>
      </c>
      <c r="G885" s="315">
        <v>8.09</v>
      </c>
      <c r="H885" s="350">
        <f t="shared" si="57"/>
        <v>1.8607</v>
      </c>
      <c r="J885" s="359">
        <v>20.29</v>
      </c>
      <c r="K885" s="359">
        <v>4.6666999999999996</v>
      </c>
    </row>
    <row r="886" spans="1:11" ht="22.5">
      <c r="B886" s="310" t="s">
        <v>51</v>
      </c>
      <c r="C886" s="347">
        <v>97914</v>
      </c>
      <c r="D886" s="326" t="s">
        <v>1353</v>
      </c>
      <c r="E886" s="348" t="s">
        <v>1348</v>
      </c>
      <c r="F886" s="349">
        <v>5.75</v>
      </c>
      <c r="G886" s="315">
        <f>VLOOKUP(C886,'SINAPI 2021-07-ND'!$D$3:$H$6857,5,FALSE)</f>
        <v>2.06</v>
      </c>
      <c r="H886" s="350">
        <f t="shared" si="57"/>
        <v>11.845000000000001</v>
      </c>
      <c r="J886" s="359">
        <v>2.02</v>
      </c>
      <c r="K886" s="359">
        <v>11.615</v>
      </c>
    </row>
    <row r="887" spans="1:11">
      <c r="B887" s="310" t="s">
        <v>51</v>
      </c>
      <c r="C887" s="347">
        <v>88309</v>
      </c>
      <c r="D887" s="326" t="s">
        <v>1359</v>
      </c>
      <c r="E887" s="348" t="s">
        <v>1357</v>
      </c>
      <c r="F887" s="349">
        <v>0.2</v>
      </c>
      <c r="G887" s="315">
        <f>VLOOKUP(C887,'SINAPI 2021-07-ND'!$D$3:$H$6857,5,FALSE)</f>
        <v>18.309999999999999</v>
      </c>
      <c r="H887" s="350">
        <f t="shared" si="57"/>
        <v>3.6619999999999999</v>
      </c>
      <c r="J887" s="359">
        <v>25.06</v>
      </c>
      <c r="K887" s="359">
        <v>5.0119999999999996</v>
      </c>
    </row>
    <row r="888" spans="1:11">
      <c r="B888" s="310" t="s">
        <v>51</v>
      </c>
      <c r="C888" s="347">
        <v>88316</v>
      </c>
      <c r="D888" s="326" t="s">
        <v>1363</v>
      </c>
      <c r="E888" s="348" t="s">
        <v>1357</v>
      </c>
      <c r="F888" s="349">
        <v>0.5</v>
      </c>
      <c r="G888" s="315">
        <f>VLOOKUP(C888,'SINAPI 2021-07-ND'!$D$3:$H$6857,5,FALSE)</f>
        <v>14.84</v>
      </c>
      <c r="H888" s="350">
        <f t="shared" si="57"/>
        <v>7.42</v>
      </c>
      <c r="J888" s="359">
        <v>17.37</v>
      </c>
      <c r="K888" s="359">
        <v>8.6850000000000005</v>
      </c>
    </row>
    <row r="889" spans="1:11">
      <c r="A889" s="135">
        <v>99</v>
      </c>
      <c r="B889" s="352" t="s">
        <v>1349</v>
      </c>
      <c r="C889" s="353"/>
      <c r="D889" s="354"/>
      <c r="E889" s="353"/>
      <c r="F889" s="355"/>
      <c r="G889" s="356"/>
      <c r="H889" s="357">
        <f>SUM(H879:H888)</f>
        <v>301.82405</v>
      </c>
      <c r="J889" s="360"/>
      <c r="K889" s="361">
        <v>315.94170000000003</v>
      </c>
    </row>
    <row r="890" spans="1:11">
      <c r="B890" s="304" t="s">
        <v>1598</v>
      </c>
      <c r="C890" s="305"/>
      <c r="D890" s="306" t="s">
        <v>1599</v>
      </c>
      <c r="E890" s="305"/>
      <c r="F890" s="324"/>
      <c r="G890" s="309"/>
      <c r="H890" s="309"/>
      <c r="J890" s="327"/>
      <c r="K890" s="327"/>
    </row>
    <row r="891" spans="1:11">
      <c r="B891" s="372" t="s">
        <v>1373</v>
      </c>
      <c r="C891" s="351"/>
      <c r="D891" s="326" t="s">
        <v>1600</v>
      </c>
      <c r="E891" s="348" t="s">
        <v>189</v>
      </c>
      <c r="F891" s="349">
        <v>1</v>
      </c>
      <c r="G891" s="375">
        <f>J891*1.3</f>
        <v>927.81175499999995</v>
      </c>
      <c r="H891" s="350">
        <f>F891*G891</f>
        <v>927.81175499999995</v>
      </c>
      <c r="J891" s="374">
        <v>713.70135000000005</v>
      </c>
      <c r="K891" s="359">
        <v>713.70135000000005</v>
      </c>
    </row>
    <row r="892" spans="1:11" ht="22.5">
      <c r="B892" s="310" t="s">
        <v>51</v>
      </c>
      <c r="C892" s="347">
        <v>88630</v>
      </c>
      <c r="D892" s="326" t="s">
        <v>1601</v>
      </c>
      <c r="E892" s="348" t="s">
        <v>1346</v>
      </c>
      <c r="F892" s="349">
        <v>2.4E-2</v>
      </c>
      <c r="G892" s="315">
        <f>VLOOKUP(C892,'SINAPI 2021-07-ND'!$D$3:$H$6857,5,FALSE)</f>
        <v>377.44</v>
      </c>
      <c r="H892" s="350">
        <f>F892*G892</f>
        <v>9.0585599999999999</v>
      </c>
      <c r="J892" s="359">
        <v>455.03</v>
      </c>
      <c r="K892" s="359">
        <v>10.920719999999999</v>
      </c>
    </row>
    <row r="893" spans="1:11">
      <c r="B893" s="310" t="s">
        <v>51</v>
      </c>
      <c r="C893" s="347">
        <v>88309</v>
      </c>
      <c r="D893" s="326" t="s">
        <v>1359</v>
      </c>
      <c r="E893" s="348" t="s">
        <v>1357</v>
      </c>
      <c r="F893" s="349">
        <v>0.5</v>
      </c>
      <c r="G893" s="315">
        <f>VLOOKUP(C893,'SINAPI 2021-07-ND'!$D$3:$H$6857,5,FALSE)</f>
        <v>18.309999999999999</v>
      </c>
      <c r="H893" s="350">
        <f>F893*G893</f>
        <v>9.1549999999999994</v>
      </c>
      <c r="J893" s="359">
        <v>25.06</v>
      </c>
      <c r="K893" s="359">
        <v>12.53</v>
      </c>
    </row>
    <row r="894" spans="1:11">
      <c r="B894" s="310" t="s">
        <v>51</v>
      </c>
      <c r="C894" s="347">
        <v>88316</v>
      </c>
      <c r="D894" s="326" t="s">
        <v>1363</v>
      </c>
      <c r="E894" s="348" t="s">
        <v>1357</v>
      </c>
      <c r="F894" s="349">
        <v>0.5</v>
      </c>
      <c r="G894" s="315">
        <f>VLOOKUP(C894,'SINAPI 2021-07-ND'!$D$3:$H$6857,5,FALSE)</f>
        <v>14.84</v>
      </c>
      <c r="H894" s="350">
        <f>F894*G894</f>
        <v>7.42</v>
      </c>
      <c r="J894" s="359">
        <v>17.37</v>
      </c>
      <c r="K894" s="359">
        <v>8.6850000000000005</v>
      </c>
    </row>
    <row r="895" spans="1:11">
      <c r="A895" s="135">
        <v>100</v>
      </c>
      <c r="B895" s="352" t="s">
        <v>1349</v>
      </c>
      <c r="C895" s="353"/>
      <c r="D895" s="354"/>
      <c r="E895" s="353"/>
      <c r="F895" s="355"/>
      <c r="G895" s="356"/>
      <c r="H895" s="357">
        <f>SUM(H891:H894)</f>
        <v>953.44531500000005</v>
      </c>
      <c r="J895" s="360"/>
      <c r="K895" s="361">
        <v>745.83707000000004</v>
      </c>
    </row>
    <row r="896" spans="1:11">
      <c r="B896" s="304" t="s">
        <v>1602</v>
      </c>
      <c r="C896" s="305"/>
      <c r="D896" s="306" t="s">
        <v>1603</v>
      </c>
      <c r="E896" s="305"/>
      <c r="F896" s="324"/>
      <c r="G896" s="309"/>
      <c r="H896" s="309"/>
      <c r="J896" s="327"/>
      <c r="K896" s="327"/>
    </row>
    <row r="897" spans="1:11">
      <c r="B897" s="372" t="s">
        <v>1373</v>
      </c>
      <c r="C897" s="351"/>
      <c r="D897" s="326" t="s">
        <v>1604</v>
      </c>
      <c r="E897" s="348" t="s">
        <v>189</v>
      </c>
      <c r="F897" s="349">
        <v>1</v>
      </c>
      <c r="G897" s="375">
        <f>J897*1.3</f>
        <v>1295.7549266999999</v>
      </c>
      <c r="H897" s="350">
        <f>F897*G897</f>
        <v>1295.7549266999999</v>
      </c>
      <c r="J897" s="374">
        <v>996.73455899999999</v>
      </c>
      <c r="K897" s="359">
        <v>996.73455899999999</v>
      </c>
    </row>
    <row r="898" spans="1:11" ht="22.5">
      <c r="B898" s="310" t="s">
        <v>51</v>
      </c>
      <c r="C898" s="347">
        <v>88630</v>
      </c>
      <c r="D898" s="326" t="s">
        <v>1601</v>
      </c>
      <c r="E898" s="348" t="s">
        <v>1346</v>
      </c>
      <c r="F898" s="349">
        <v>2.4E-2</v>
      </c>
      <c r="G898" s="315">
        <f>VLOOKUP(C898,'SINAPI 2021-07-ND'!$D$3:$H$6857,5,FALSE)</f>
        <v>377.44</v>
      </c>
      <c r="H898" s="350">
        <f>F898*G898</f>
        <v>9.0585599999999999</v>
      </c>
      <c r="J898" s="359">
        <v>455.03</v>
      </c>
      <c r="K898" s="359">
        <v>10.920719999999999</v>
      </c>
    </row>
    <row r="899" spans="1:11">
      <c r="B899" s="310" t="s">
        <v>51</v>
      </c>
      <c r="C899" s="347">
        <v>88309</v>
      </c>
      <c r="D899" s="326" t="s">
        <v>1359</v>
      </c>
      <c r="E899" s="348" t="s">
        <v>1357</v>
      </c>
      <c r="F899" s="349">
        <v>0.5</v>
      </c>
      <c r="G899" s="315">
        <f>VLOOKUP(C899,'SINAPI 2021-07-ND'!$D$3:$H$6857,5,FALSE)</f>
        <v>18.309999999999999</v>
      </c>
      <c r="H899" s="350">
        <f>F899*G899</f>
        <v>9.1549999999999994</v>
      </c>
      <c r="J899" s="359">
        <v>25.06</v>
      </c>
      <c r="K899" s="359">
        <v>12.53</v>
      </c>
    </row>
    <row r="900" spans="1:11">
      <c r="B900" s="310" t="s">
        <v>51</v>
      </c>
      <c r="C900" s="347">
        <v>88316</v>
      </c>
      <c r="D900" s="326" t="s">
        <v>1363</v>
      </c>
      <c r="E900" s="348" t="s">
        <v>1357</v>
      </c>
      <c r="F900" s="349">
        <v>0.5</v>
      </c>
      <c r="G900" s="315">
        <f>VLOOKUP(C900,'SINAPI 2021-07-ND'!$D$3:$H$6857,5,FALSE)</f>
        <v>14.84</v>
      </c>
      <c r="H900" s="350">
        <f>F900*G900</f>
        <v>7.42</v>
      </c>
      <c r="J900" s="359">
        <v>17.37</v>
      </c>
      <c r="K900" s="359">
        <v>8.6850000000000005</v>
      </c>
    </row>
    <row r="901" spans="1:11">
      <c r="A901" s="135">
        <v>101</v>
      </c>
      <c r="B901" s="352" t="s">
        <v>1349</v>
      </c>
      <c r="C901" s="353"/>
      <c r="D901" s="354"/>
      <c r="E901" s="353"/>
      <c r="F901" s="355"/>
      <c r="G901" s="356"/>
      <c r="H901" s="357">
        <f>SUM(H897:H900)</f>
        <v>1321.3884866999999</v>
      </c>
      <c r="J901" s="360"/>
      <c r="K901" s="361">
        <v>1028.870279</v>
      </c>
    </row>
    <row r="902" spans="1:11">
      <c r="B902" s="304" t="s">
        <v>441</v>
      </c>
      <c r="C902" s="305"/>
      <c r="D902" s="306" t="s">
        <v>1605</v>
      </c>
      <c r="E902" s="305"/>
      <c r="F902" s="324"/>
      <c r="G902" s="309"/>
      <c r="H902" s="309"/>
      <c r="J902" s="327"/>
      <c r="K902" s="327"/>
    </row>
    <row r="903" spans="1:11">
      <c r="B903" s="372" t="s">
        <v>1373</v>
      </c>
      <c r="C903" s="351"/>
      <c r="D903" s="326" t="s">
        <v>1606</v>
      </c>
      <c r="E903" s="348" t="s">
        <v>189</v>
      </c>
      <c r="F903" s="349">
        <v>1</v>
      </c>
      <c r="G903" s="375">
        <f>J903*1.3</f>
        <v>1527.78054</v>
      </c>
      <c r="H903" s="350">
        <f>F903*G903</f>
        <v>1527.78054</v>
      </c>
      <c r="J903" s="374">
        <v>1175.2157999999999</v>
      </c>
      <c r="K903" s="359">
        <v>1175.2157999999999</v>
      </c>
    </row>
    <row r="904" spans="1:11" ht="22.5">
      <c r="B904" s="310" t="s">
        <v>51</v>
      </c>
      <c r="C904" s="347">
        <v>88630</v>
      </c>
      <c r="D904" s="326" t="s">
        <v>1601</v>
      </c>
      <c r="E904" s="348" t="s">
        <v>1346</v>
      </c>
      <c r="F904" s="349">
        <v>2.4E-2</v>
      </c>
      <c r="G904" s="315">
        <f>VLOOKUP(C904,'SINAPI 2021-07-ND'!$D$3:$H$6857,5,FALSE)</f>
        <v>377.44</v>
      </c>
      <c r="H904" s="350">
        <f>F904*G904</f>
        <v>9.0585599999999999</v>
      </c>
      <c r="J904" s="359">
        <v>455.03</v>
      </c>
      <c r="K904" s="359">
        <v>10.920719999999999</v>
      </c>
    </row>
    <row r="905" spans="1:11">
      <c r="B905" s="310" t="s">
        <v>51</v>
      </c>
      <c r="C905" s="347">
        <v>88309</v>
      </c>
      <c r="D905" s="326" t="s">
        <v>1359</v>
      </c>
      <c r="E905" s="348" t="s">
        <v>1357</v>
      </c>
      <c r="F905" s="349">
        <v>0.5</v>
      </c>
      <c r="G905" s="315">
        <f>VLOOKUP(C905,'SINAPI 2021-07-ND'!$D$3:$H$6857,5,FALSE)</f>
        <v>18.309999999999999</v>
      </c>
      <c r="H905" s="350">
        <f>F905*G905</f>
        <v>9.1549999999999994</v>
      </c>
      <c r="J905" s="359">
        <v>25.06</v>
      </c>
      <c r="K905" s="359">
        <v>12.53</v>
      </c>
    </row>
    <row r="906" spans="1:11">
      <c r="B906" s="310" t="s">
        <v>51</v>
      </c>
      <c r="C906" s="347">
        <v>88316</v>
      </c>
      <c r="D906" s="326" t="s">
        <v>1363</v>
      </c>
      <c r="E906" s="348" t="s">
        <v>1357</v>
      </c>
      <c r="F906" s="349">
        <v>0.5</v>
      </c>
      <c r="G906" s="315">
        <f>VLOOKUP(C906,'SINAPI 2021-07-ND'!$D$3:$H$6857,5,FALSE)</f>
        <v>14.84</v>
      </c>
      <c r="H906" s="350">
        <f>F906*G906</f>
        <v>7.42</v>
      </c>
      <c r="J906" s="359">
        <v>17.37</v>
      </c>
      <c r="K906" s="359">
        <v>8.6850000000000005</v>
      </c>
    </row>
    <row r="907" spans="1:11">
      <c r="A907" s="135">
        <v>102</v>
      </c>
      <c r="B907" s="352" t="s">
        <v>1349</v>
      </c>
      <c r="C907" s="353"/>
      <c r="D907" s="354"/>
      <c r="E907" s="353"/>
      <c r="F907" s="355"/>
      <c r="G907" s="356"/>
      <c r="H907" s="357">
        <f>SUM(H903:H906)</f>
        <v>1553.4141</v>
      </c>
      <c r="J907" s="360"/>
      <c r="K907" s="361">
        <v>1207.3515199999999</v>
      </c>
    </row>
    <row r="908" spans="1:11" ht="38.25">
      <c r="B908" s="304" t="s">
        <v>1607</v>
      </c>
      <c r="C908" s="305"/>
      <c r="D908" s="306" t="s">
        <v>1608</v>
      </c>
      <c r="E908" s="305"/>
      <c r="F908" s="324"/>
      <c r="G908" s="309"/>
      <c r="H908" s="309"/>
      <c r="J908" s="327"/>
      <c r="K908" s="327"/>
    </row>
    <row r="909" spans="1:11" ht="22.5">
      <c r="B909" s="310" t="s">
        <v>1373</v>
      </c>
      <c r="C909" s="351"/>
      <c r="D909" s="326" t="s">
        <v>1609</v>
      </c>
      <c r="E909" s="348" t="s">
        <v>189</v>
      </c>
      <c r="F909" s="349">
        <v>1</v>
      </c>
      <c r="G909" s="325">
        <f>J909*1.25</f>
        <v>1257.8287499999999</v>
      </c>
      <c r="H909" s="350">
        <f>F909*G909</f>
        <v>1257.8287499999999</v>
      </c>
      <c r="J909" s="374">
        <v>1006.263</v>
      </c>
      <c r="K909" s="359">
        <v>1006.263</v>
      </c>
    </row>
    <row r="910" spans="1:11">
      <c r="B910" s="310" t="s">
        <v>1373</v>
      </c>
      <c r="C910" s="351"/>
      <c r="D910" s="326" t="s">
        <v>1610</v>
      </c>
      <c r="E910" s="348" t="s">
        <v>189</v>
      </c>
      <c r="F910" s="349">
        <v>1</v>
      </c>
      <c r="G910" s="325">
        <f>J910*1.25</f>
        <v>100.6263</v>
      </c>
      <c r="H910" s="350">
        <f>F910*G910</f>
        <v>100.6263</v>
      </c>
      <c r="J910" s="374">
        <v>80.501040000000003</v>
      </c>
      <c r="K910" s="359">
        <v>80.501040000000003</v>
      </c>
    </row>
    <row r="911" spans="1:11" ht="22.5">
      <c r="B911" s="310" t="s">
        <v>51</v>
      </c>
      <c r="C911" s="347">
        <v>88630</v>
      </c>
      <c r="D911" s="326" t="s">
        <v>1601</v>
      </c>
      <c r="E911" s="348" t="s">
        <v>1346</v>
      </c>
      <c r="F911" s="349">
        <v>2.4E-2</v>
      </c>
      <c r="G911" s="315">
        <f>VLOOKUP(C911,'SINAPI 2021-07-ND'!$D$3:$H$6857,5,FALSE)</f>
        <v>377.44</v>
      </c>
      <c r="H911" s="350">
        <f>F911*G911</f>
        <v>9.0585599999999999</v>
      </c>
      <c r="J911" s="359">
        <v>455.03</v>
      </c>
      <c r="K911" s="359">
        <v>10.920719999999999</v>
      </c>
    </row>
    <row r="912" spans="1:11">
      <c r="B912" s="310" t="s">
        <v>51</v>
      </c>
      <c r="C912" s="347">
        <v>88309</v>
      </c>
      <c r="D912" s="326" t="s">
        <v>1359</v>
      </c>
      <c r="E912" s="348" t="s">
        <v>1357</v>
      </c>
      <c r="F912" s="349">
        <v>0.5</v>
      </c>
      <c r="G912" s="315">
        <f>VLOOKUP(C912,'SINAPI 2021-07-ND'!$D$3:$H$6857,5,FALSE)</f>
        <v>18.309999999999999</v>
      </c>
      <c r="H912" s="350">
        <f>F912*G912</f>
        <v>9.1549999999999994</v>
      </c>
      <c r="J912" s="359">
        <v>25.06</v>
      </c>
      <c r="K912" s="359">
        <v>12.53</v>
      </c>
    </row>
    <row r="913" spans="1:11">
      <c r="B913" s="310" t="s">
        <v>51</v>
      </c>
      <c r="C913" s="347">
        <v>88316</v>
      </c>
      <c r="D913" s="326" t="s">
        <v>1363</v>
      </c>
      <c r="E913" s="348" t="s">
        <v>1357</v>
      </c>
      <c r="F913" s="349">
        <v>0.5</v>
      </c>
      <c r="G913" s="315">
        <f>VLOOKUP(C913,'SINAPI 2021-07-ND'!$D$3:$H$6857,5,FALSE)</f>
        <v>14.84</v>
      </c>
      <c r="H913" s="350">
        <f>F913*G913</f>
        <v>7.42</v>
      </c>
      <c r="J913" s="359">
        <v>17.37</v>
      </c>
      <c r="K913" s="359">
        <v>8.6850000000000005</v>
      </c>
    </row>
    <row r="914" spans="1:11">
      <c r="A914" s="135">
        <v>103</v>
      </c>
      <c r="B914" s="352" t="s">
        <v>1349</v>
      </c>
      <c r="C914" s="353"/>
      <c r="D914" s="354"/>
      <c r="E914" s="353"/>
      <c r="F914" s="355"/>
      <c r="G914" s="356"/>
      <c r="H914" s="357">
        <f>SUM(H909:H913)</f>
        <v>1384.08861</v>
      </c>
      <c r="J914" s="360"/>
      <c r="K914" s="361">
        <v>1118.89976</v>
      </c>
    </row>
    <row r="915" spans="1:11">
      <c r="B915" s="304" t="s">
        <v>1611</v>
      </c>
      <c r="C915" s="305"/>
      <c r="D915" s="306" t="s">
        <v>1612</v>
      </c>
      <c r="E915" s="305"/>
      <c r="F915" s="324"/>
      <c r="G915" s="309"/>
      <c r="H915" s="309"/>
      <c r="J915" s="327"/>
      <c r="K915" s="327"/>
    </row>
    <row r="916" spans="1:11" ht="22.5">
      <c r="B916" s="372" t="s">
        <v>1373</v>
      </c>
      <c r="C916" s="351"/>
      <c r="D916" s="326" t="s">
        <v>1613</v>
      </c>
      <c r="E916" s="348" t="s">
        <v>189</v>
      </c>
      <c r="F916" s="349">
        <v>1</v>
      </c>
      <c r="G916" s="375">
        <f>J916*1.3</f>
        <v>113.8083453</v>
      </c>
      <c r="H916" s="350">
        <f>F916*G916</f>
        <v>113.8083453</v>
      </c>
      <c r="J916" s="374">
        <v>87.544881000000004</v>
      </c>
      <c r="K916" s="359">
        <v>87.544881000000004</v>
      </c>
    </row>
    <row r="917" spans="1:11" ht="22.5">
      <c r="B917" s="310" t="s">
        <v>51</v>
      </c>
      <c r="C917" s="347">
        <v>88630</v>
      </c>
      <c r="D917" s="326" t="s">
        <v>1601</v>
      </c>
      <c r="E917" s="348" t="s">
        <v>1346</v>
      </c>
      <c r="F917" s="349">
        <v>2.4E-2</v>
      </c>
      <c r="G917" s="315">
        <f>VLOOKUP(C917,'SINAPI 2021-07-ND'!$D$3:$H$6857,5,FALSE)</f>
        <v>377.44</v>
      </c>
      <c r="H917" s="350">
        <f>F917*G917</f>
        <v>9.0585599999999999</v>
      </c>
      <c r="J917" s="359">
        <v>455.03</v>
      </c>
      <c r="K917" s="359">
        <v>10.920719999999999</v>
      </c>
    </row>
    <row r="918" spans="1:11">
      <c r="B918" s="310" t="s">
        <v>51</v>
      </c>
      <c r="C918" s="347">
        <v>88309</v>
      </c>
      <c r="D918" s="326" t="s">
        <v>1359</v>
      </c>
      <c r="E918" s="348" t="s">
        <v>1357</v>
      </c>
      <c r="F918" s="349">
        <v>0.5</v>
      </c>
      <c r="G918" s="315">
        <f>VLOOKUP(C918,'SINAPI 2021-07-ND'!$D$3:$H$6857,5,FALSE)</f>
        <v>18.309999999999999</v>
      </c>
      <c r="H918" s="350">
        <f>F918*G918</f>
        <v>9.1549999999999994</v>
      </c>
      <c r="J918" s="359">
        <v>25.06</v>
      </c>
      <c r="K918" s="359">
        <v>12.53</v>
      </c>
    </row>
    <row r="919" spans="1:11">
      <c r="B919" s="310" t="s">
        <v>51</v>
      </c>
      <c r="C919" s="347">
        <v>88316</v>
      </c>
      <c r="D919" s="326" t="s">
        <v>1363</v>
      </c>
      <c r="E919" s="348" t="s">
        <v>1357</v>
      </c>
      <c r="F919" s="349">
        <v>0.5</v>
      </c>
      <c r="G919" s="315">
        <f>VLOOKUP(C919,'SINAPI 2021-07-ND'!$D$3:$H$6857,5,FALSE)</f>
        <v>14.84</v>
      </c>
      <c r="H919" s="350">
        <f>F919*G919</f>
        <v>7.42</v>
      </c>
      <c r="J919" s="359">
        <v>17.37</v>
      </c>
      <c r="K919" s="359">
        <v>8.6850000000000005</v>
      </c>
    </row>
    <row r="920" spans="1:11">
      <c r="A920" s="135">
        <v>104</v>
      </c>
      <c r="B920" s="352" t="s">
        <v>1349</v>
      </c>
      <c r="C920" s="353"/>
      <c r="D920" s="354"/>
      <c r="E920" s="353"/>
      <c r="F920" s="355"/>
      <c r="G920" s="356"/>
      <c r="H920" s="357">
        <f>SUM(H916:H919)</f>
        <v>139.4419053</v>
      </c>
      <c r="J920" s="360"/>
      <c r="K920" s="361">
        <v>119.680601</v>
      </c>
    </row>
    <row r="921" spans="1:11">
      <c r="B921" s="304" t="s">
        <v>1614</v>
      </c>
      <c r="C921" s="305"/>
      <c r="D921" s="306" t="s">
        <v>1615</v>
      </c>
      <c r="E921" s="305"/>
      <c r="F921" s="324"/>
      <c r="G921" s="309"/>
      <c r="H921" s="309"/>
      <c r="J921" s="327"/>
      <c r="K921" s="327"/>
    </row>
    <row r="922" spans="1:11" ht="22.5">
      <c r="B922" s="372" t="s">
        <v>1373</v>
      </c>
      <c r="C922" s="351"/>
      <c r="D922" s="326" t="s">
        <v>1616</v>
      </c>
      <c r="E922" s="348" t="s">
        <v>189</v>
      </c>
      <c r="F922" s="349">
        <v>1</v>
      </c>
      <c r="G922" s="375">
        <f>J922*1.3</f>
        <v>158.55971819999999</v>
      </c>
      <c r="H922" s="350">
        <f>F922*G922</f>
        <v>158.55971819999999</v>
      </c>
      <c r="J922" s="374">
        <v>121.969014</v>
      </c>
      <c r="K922" s="359">
        <v>121.969014</v>
      </c>
    </row>
    <row r="923" spans="1:11" ht="22.5">
      <c r="B923" s="310" t="s">
        <v>51</v>
      </c>
      <c r="C923" s="347">
        <v>88630</v>
      </c>
      <c r="D923" s="326" t="s">
        <v>1601</v>
      </c>
      <c r="E923" s="348" t="s">
        <v>1346</v>
      </c>
      <c r="F923" s="349">
        <v>2.4E-2</v>
      </c>
      <c r="G923" s="315">
        <f>VLOOKUP(C923,'SINAPI 2021-07-ND'!$D$3:$H$6857,5,FALSE)</f>
        <v>377.44</v>
      </c>
      <c r="H923" s="350">
        <f>F923*G923</f>
        <v>9.0585599999999999</v>
      </c>
      <c r="J923" s="359">
        <v>455.03</v>
      </c>
      <c r="K923" s="359">
        <v>10.920719999999999</v>
      </c>
    </row>
    <row r="924" spans="1:11">
      <c r="B924" s="310" t="s">
        <v>51</v>
      </c>
      <c r="C924" s="347">
        <v>88309</v>
      </c>
      <c r="D924" s="326" t="s">
        <v>1359</v>
      </c>
      <c r="E924" s="348" t="s">
        <v>1357</v>
      </c>
      <c r="F924" s="349">
        <v>0.5</v>
      </c>
      <c r="G924" s="315">
        <f>VLOOKUP(C924,'SINAPI 2021-07-ND'!$D$3:$H$6857,5,FALSE)</f>
        <v>18.309999999999999</v>
      </c>
      <c r="H924" s="350">
        <f>F924*G924</f>
        <v>9.1549999999999994</v>
      </c>
      <c r="J924" s="359">
        <v>25.06</v>
      </c>
      <c r="K924" s="359">
        <v>12.53</v>
      </c>
    </row>
    <row r="925" spans="1:11">
      <c r="B925" s="310" t="s">
        <v>51</v>
      </c>
      <c r="C925" s="347">
        <v>88316</v>
      </c>
      <c r="D925" s="326" t="s">
        <v>1363</v>
      </c>
      <c r="E925" s="348" t="s">
        <v>1357</v>
      </c>
      <c r="F925" s="349">
        <v>0.5</v>
      </c>
      <c r="G925" s="315">
        <f>VLOOKUP(C925,'SINAPI 2021-07-ND'!$D$3:$H$6857,5,FALSE)</f>
        <v>14.84</v>
      </c>
      <c r="H925" s="350">
        <f>F925*G925</f>
        <v>7.42</v>
      </c>
      <c r="J925" s="359">
        <v>17.37</v>
      </c>
      <c r="K925" s="359">
        <v>8.6850000000000005</v>
      </c>
    </row>
    <row r="926" spans="1:11">
      <c r="B926" s="352" t="s">
        <v>1349</v>
      </c>
      <c r="C926" s="353"/>
      <c r="D926" s="354"/>
      <c r="E926" s="353"/>
      <c r="F926" s="355"/>
      <c r="G926" s="356"/>
      <c r="H926" s="357">
        <f>SUM(H922:H925)</f>
        <v>184.19327820000001</v>
      </c>
      <c r="J926" s="360"/>
      <c r="K926" s="361">
        <v>154.10473400000001</v>
      </c>
    </row>
    <row r="927" spans="1:11">
      <c r="B927" s="304" t="s">
        <v>1617</v>
      </c>
      <c r="C927" s="305"/>
      <c r="D927" s="306" t="s">
        <v>1618</v>
      </c>
      <c r="E927" s="305"/>
      <c r="F927" s="324"/>
      <c r="G927" s="309"/>
      <c r="H927" s="309"/>
      <c r="J927" s="327"/>
      <c r="K927" s="327"/>
    </row>
    <row r="928" spans="1:11" ht="22.5">
      <c r="B928" s="372" t="s">
        <v>1373</v>
      </c>
      <c r="C928" s="351"/>
      <c r="D928" s="326" t="s">
        <v>1619</v>
      </c>
      <c r="E928" s="348" t="s">
        <v>189</v>
      </c>
      <c r="F928" s="349">
        <v>1</v>
      </c>
      <c r="G928" s="375">
        <f>J928*1.3</f>
        <v>137.4840987</v>
      </c>
      <c r="H928" s="350">
        <f>F928*G928</f>
        <v>137.4840987</v>
      </c>
      <c r="J928" s="374">
        <v>105.75699899999999</v>
      </c>
      <c r="K928" s="359">
        <v>105.75699899999999</v>
      </c>
    </row>
    <row r="929" spans="2:11" ht="22.5">
      <c r="B929" s="310" t="s">
        <v>51</v>
      </c>
      <c r="C929" s="347">
        <v>88630</v>
      </c>
      <c r="D929" s="326" t="s">
        <v>1601</v>
      </c>
      <c r="E929" s="348" t="s">
        <v>1346</v>
      </c>
      <c r="F929" s="349">
        <v>3.1E-2</v>
      </c>
      <c r="G929" s="315">
        <f>VLOOKUP(C929,'SINAPI 2021-07-ND'!$D$3:$H$6857,5,FALSE)</f>
        <v>377.44</v>
      </c>
      <c r="H929" s="350">
        <f>F929*G929</f>
        <v>11.70064</v>
      </c>
      <c r="J929" s="359">
        <v>455.03</v>
      </c>
      <c r="K929" s="359">
        <v>14.105930000000001</v>
      </c>
    </row>
    <row r="930" spans="2:11">
      <c r="B930" s="310" t="s">
        <v>51</v>
      </c>
      <c r="C930" s="347">
        <v>88309</v>
      </c>
      <c r="D930" s="326" t="s">
        <v>1359</v>
      </c>
      <c r="E930" s="348" t="s">
        <v>1357</v>
      </c>
      <c r="F930" s="349">
        <v>0.5</v>
      </c>
      <c r="G930" s="315">
        <f>VLOOKUP(C930,'SINAPI 2021-07-ND'!$D$3:$H$6857,5,FALSE)</f>
        <v>18.309999999999999</v>
      </c>
      <c r="H930" s="350">
        <f>F930*G930</f>
        <v>9.1549999999999994</v>
      </c>
      <c r="J930" s="359">
        <v>25.06</v>
      </c>
      <c r="K930" s="359">
        <v>12.53</v>
      </c>
    </row>
    <row r="931" spans="2:11">
      <c r="B931" s="310" t="s">
        <v>51</v>
      </c>
      <c r="C931" s="347">
        <v>88316</v>
      </c>
      <c r="D931" s="326" t="s">
        <v>1363</v>
      </c>
      <c r="E931" s="348" t="s">
        <v>1357</v>
      </c>
      <c r="F931" s="349">
        <v>0.5</v>
      </c>
      <c r="G931" s="315">
        <f>VLOOKUP(C931,'SINAPI 2021-07-ND'!$D$3:$H$6857,5,FALSE)</f>
        <v>14.84</v>
      </c>
      <c r="H931" s="350">
        <f>F931*G931</f>
        <v>7.42</v>
      </c>
      <c r="J931" s="359">
        <v>17.37</v>
      </c>
      <c r="K931" s="359">
        <v>8.6850000000000005</v>
      </c>
    </row>
    <row r="932" spans="2:11">
      <c r="B932" s="352" t="s">
        <v>1349</v>
      </c>
      <c r="C932" s="353"/>
      <c r="D932" s="354"/>
      <c r="E932" s="353"/>
      <c r="F932" s="355"/>
      <c r="G932" s="356"/>
      <c r="H932" s="357">
        <f>SUM(H928:H931)</f>
        <v>165.75973870000001</v>
      </c>
      <c r="J932" s="360"/>
      <c r="K932" s="361">
        <v>141.07792900000001</v>
      </c>
    </row>
    <row r="933" spans="2:11">
      <c r="B933" s="304" t="s">
        <v>1620</v>
      </c>
      <c r="C933" s="305"/>
      <c r="D933" s="306" t="s">
        <v>1621</v>
      </c>
      <c r="E933" s="305"/>
      <c r="F933" s="324"/>
      <c r="G933" s="309"/>
      <c r="H933" s="309"/>
      <c r="J933" s="327"/>
      <c r="K933" s="327"/>
    </row>
    <row r="934" spans="2:11">
      <c r="B934" s="310" t="s">
        <v>1373</v>
      </c>
      <c r="C934" s="351"/>
      <c r="D934" s="326" t="s">
        <v>1622</v>
      </c>
      <c r="E934" s="348" t="s">
        <v>189</v>
      </c>
      <c r="F934" s="349">
        <v>1</v>
      </c>
      <c r="G934" s="325">
        <f>J934*1.25</f>
        <v>413.06475</v>
      </c>
      <c r="H934" s="350">
        <f>F934*G934</f>
        <v>413.06475</v>
      </c>
      <c r="J934" s="374">
        <v>330.45179999999999</v>
      </c>
      <c r="K934" s="359">
        <v>330.45179999999999</v>
      </c>
    </row>
    <row r="935" spans="2:11" ht="22.5">
      <c r="B935" s="310" t="s">
        <v>51</v>
      </c>
      <c r="C935" s="347">
        <v>88630</v>
      </c>
      <c r="D935" s="326" t="s">
        <v>1601</v>
      </c>
      <c r="E935" s="348" t="s">
        <v>1346</v>
      </c>
      <c r="F935" s="349">
        <v>3.1E-2</v>
      </c>
      <c r="G935" s="315">
        <f>VLOOKUP(C935,'SINAPI 2021-07-ND'!$D$3:$H$6857,5,FALSE)</f>
        <v>377.44</v>
      </c>
      <c r="H935" s="350">
        <f>F935*G935</f>
        <v>11.70064</v>
      </c>
      <c r="J935" s="359">
        <v>455.03</v>
      </c>
      <c r="K935" s="359">
        <v>14.105930000000001</v>
      </c>
    </row>
    <row r="936" spans="2:11">
      <c r="B936" s="310" t="s">
        <v>51</v>
      </c>
      <c r="C936" s="347">
        <v>88309</v>
      </c>
      <c r="D936" s="326" t="s">
        <v>1359</v>
      </c>
      <c r="E936" s="348" t="s">
        <v>1357</v>
      </c>
      <c r="F936" s="349">
        <v>0.5</v>
      </c>
      <c r="G936" s="315">
        <f>VLOOKUP(C936,'SINAPI 2021-07-ND'!$D$3:$H$6857,5,FALSE)</f>
        <v>18.309999999999999</v>
      </c>
      <c r="H936" s="350">
        <f>F936*G936</f>
        <v>9.1549999999999994</v>
      </c>
      <c r="J936" s="359">
        <v>25.06</v>
      </c>
      <c r="K936" s="359">
        <v>12.53</v>
      </c>
    </row>
    <row r="937" spans="2:11">
      <c r="B937" s="310" t="s">
        <v>51</v>
      </c>
      <c r="C937" s="347">
        <v>88316</v>
      </c>
      <c r="D937" s="326" t="s">
        <v>1363</v>
      </c>
      <c r="E937" s="348" t="s">
        <v>1357</v>
      </c>
      <c r="F937" s="349">
        <v>0.5</v>
      </c>
      <c r="G937" s="315">
        <f>VLOOKUP(C937,'SINAPI 2021-07-ND'!$D$3:$H$6857,5,FALSE)</f>
        <v>14.84</v>
      </c>
      <c r="H937" s="350">
        <f>F937*G937</f>
        <v>7.42</v>
      </c>
      <c r="J937" s="359">
        <v>17.37</v>
      </c>
      <c r="K937" s="359">
        <v>8.6850000000000005</v>
      </c>
    </row>
    <row r="938" spans="2:11">
      <c r="B938" s="352" t="s">
        <v>1349</v>
      </c>
      <c r="C938" s="353"/>
      <c r="D938" s="354"/>
      <c r="E938" s="353"/>
      <c r="F938" s="355"/>
      <c r="G938" s="356"/>
      <c r="H938" s="357">
        <f>SUM(H934:H937)</f>
        <v>441.34039000000001</v>
      </c>
      <c r="J938" s="360"/>
      <c r="K938" s="361">
        <v>365.77273000000002</v>
      </c>
    </row>
    <row r="939" spans="2:11" ht="25.5">
      <c r="B939" s="304" t="s">
        <v>1623</v>
      </c>
      <c r="C939" s="305"/>
      <c r="D939" s="306" t="s">
        <v>1624</v>
      </c>
      <c r="E939" s="305"/>
      <c r="F939" s="324"/>
      <c r="G939" s="309"/>
      <c r="H939" s="309"/>
      <c r="J939" s="327"/>
      <c r="K939" s="327"/>
    </row>
    <row r="940" spans="2:11" ht="22.5">
      <c r="B940" s="310" t="s">
        <v>1373</v>
      </c>
      <c r="C940" s="351"/>
      <c r="D940" s="326" t="s">
        <v>1625</v>
      </c>
      <c r="E940" s="348" t="s">
        <v>189</v>
      </c>
      <c r="F940" s="349">
        <v>1</v>
      </c>
      <c r="G940" s="325">
        <f>J940*1.25</f>
        <v>931.72500000000002</v>
      </c>
      <c r="H940" s="350">
        <f>F940*G940</f>
        <v>931.72500000000002</v>
      </c>
      <c r="J940" s="374">
        <v>745.38</v>
      </c>
      <c r="K940" s="359">
        <v>745.38</v>
      </c>
    </row>
    <row r="941" spans="2:11">
      <c r="B941" s="310" t="s">
        <v>1373</v>
      </c>
      <c r="C941" s="351"/>
      <c r="D941" s="326" t="s">
        <v>1610</v>
      </c>
      <c r="E941" s="348" t="s">
        <v>189</v>
      </c>
      <c r="F941" s="349">
        <v>1</v>
      </c>
      <c r="G941" s="325">
        <f>J941*1.25</f>
        <v>74.537999999999997</v>
      </c>
      <c r="H941" s="350">
        <f>F941*G941</f>
        <v>74.537999999999997</v>
      </c>
      <c r="J941" s="374">
        <v>59.630400000000002</v>
      </c>
      <c r="K941" s="359">
        <v>59.630400000000002</v>
      </c>
    </row>
    <row r="942" spans="2:11" ht="22.5">
      <c r="B942" s="310" t="s">
        <v>51</v>
      </c>
      <c r="C942" s="347">
        <v>88630</v>
      </c>
      <c r="D942" s="326" t="s">
        <v>1601</v>
      </c>
      <c r="E942" s="348" t="s">
        <v>1346</v>
      </c>
      <c r="F942" s="349">
        <v>3.1E-2</v>
      </c>
      <c r="G942" s="315">
        <f>VLOOKUP(C942,'SINAPI 2021-07-ND'!$D$3:$H$6857,5,FALSE)</f>
        <v>377.44</v>
      </c>
      <c r="H942" s="350">
        <f>F942*G942</f>
        <v>11.70064</v>
      </c>
      <c r="J942" s="359">
        <v>455.03</v>
      </c>
      <c r="K942" s="359">
        <v>14.105930000000001</v>
      </c>
    </row>
    <row r="943" spans="2:11">
      <c r="B943" s="310" t="s">
        <v>51</v>
      </c>
      <c r="C943" s="347">
        <v>88309</v>
      </c>
      <c r="D943" s="326" t="s">
        <v>1359</v>
      </c>
      <c r="E943" s="348" t="s">
        <v>1357</v>
      </c>
      <c r="F943" s="349">
        <v>0.5</v>
      </c>
      <c r="G943" s="315">
        <f>VLOOKUP(C943,'SINAPI 2021-07-ND'!$D$3:$H$6857,5,FALSE)</f>
        <v>18.309999999999999</v>
      </c>
      <c r="H943" s="350">
        <f>F943*G943</f>
        <v>9.1549999999999994</v>
      </c>
      <c r="J943" s="359">
        <v>25.06</v>
      </c>
      <c r="K943" s="359">
        <v>12.53</v>
      </c>
    </row>
    <row r="944" spans="2:11">
      <c r="B944" s="310" t="s">
        <v>51</v>
      </c>
      <c r="C944" s="347">
        <v>88316</v>
      </c>
      <c r="D944" s="326" t="s">
        <v>1363</v>
      </c>
      <c r="E944" s="348" t="s">
        <v>1357</v>
      </c>
      <c r="F944" s="349">
        <v>0.5</v>
      </c>
      <c r="G944" s="315">
        <f>VLOOKUP(C944,'SINAPI 2021-07-ND'!$D$3:$H$6857,5,FALSE)</f>
        <v>14.84</v>
      </c>
      <c r="H944" s="350">
        <f>F944*G944</f>
        <v>7.42</v>
      </c>
      <c r="J944" s="359">
        <v>17.37</v>
      </c>
      <c r="K944" s="359">
        <v>8.6850000000000005</v>
      </c>
    </row>
    <row r="945" spans="2:11">
      <c r="B945" s="352" t="s">
        <v>1349</v>
      </c>
      <c r="C945" s="353"/>
      <c r="D945" s="354"/>
      <c r="E945" s="353"/>
      <c r="F945" s="355"/>
      <c r="G945" s="356"/>
      <c r="H945" s="357">
        <f>SUM(H940:H944)</f>
        <v>1034.53864</v>
      </c>
      <c r="J945" s="360"/>
      <c r="K945" s="361">
        <v>840.33132999999998</v>
      </c>
    </row>
    <row r="946" spans="2:11" ht="25.5">
      <c r="B946" s="304" t="s">
        <v>1626</v>
      </c>
      <c r="C946" s="305"/>
      <c r="D946" s="306" t="s">
        <v>1627</v>
      </c>
      <c r="E946" s="305"/>
      <c r="F946" s="324"/>
      <c r="G946" s="309"/>
      <c r="H946" s="309"/>
      <c r="J946" s="327"/>
      <c r="K946" s="327"/>
    </row>
    <row r="947" spans="2:11" ht="33.75">
      <c r="B947" s="310" t="s">
        <v>1373</v>
      </c>
      <c r="C947" s="351"/>
      <c r="D947" s="326" t="s">
        <v>1628</v>
      </c>
      <c r="E947" s="348" t="s">
        <v>1147</v>
      </c>
      <c r="F947" s="349">
        <v>7.0000000000000007E-2</v>
      </c>
      <c r="G947" s="325">
        <f>J947*1.25</f>
        <v>353.54305125000002</v>
      </c>
      <c r="H947" s="350">
        <f>F947*G947</f>
        <v>24.748013587500001</v>
      </c>
      <c r="J947" s="359">
        <v>282.83444100000003</v>
      </c>
      <c r="K947" s="359">
        <v>19.798410870000001</v>
      </c>
    </row>
    <row r="948" spans="2:11">
      <c r="B948" s="310" t="s">
        <v>51</v>
      </c>
      <c r="C948" s="347">
        <v>88316</v>
      </c>
      <c r="D948" s="326" t="s">
        <v>1363</v>
      </c>
      <c r="E948" s="348" t="s">
        <v>1147</v>
      </c>
      <c r="F948" s="349">
        <v>7.0000000000000007E-2</v>
      </c>
      <c r="G948" s="315">
        <f>VLOOKUP(C948,'SINAPI 2021-07-ND'!$D$3:$H$6857,5,FALSE)</f>
        <v>14.84</v>
      </c>
      <c r="H948" s="350">
        <f>F948*G948</f>
        <v>1.0387999999999999</v>
      </c>
      <c r="J948" s="359">
        <v>17.37</v>
      </c>
      <c r="K948" s="359">
        <v>1.2159</v>
      </c>
    </row>
    <row r="949" spans="2:11">
      <c r="B949" s="310" t="s">
        <v>51</v>
      </c>
      <c r="C949" s="347">
        <v>90776</v>
      </c>
      <c r="D949" s="326" t="s">
        <v>1629</v>
      </c>
      <c r="E949" s="348" t="s">
        <v>1147</v>
      </c>
      <c r="F949" s="349">
        <v>0.05</v>
      </c>
      <c r="G949" s="315">
        <f>VLOOKUP(C949,'SINAPI 2021-07-ND'!$D$3:$H$6857,5,FALSE)</f>
        <v>21.11</v>
      </c>
      <c r="H949" s="350">
        <f>F949*G949</f>
        <v>1.0555000000000001</v>
      </c>
      <c r="J949" s="359">
        <v>30.1</v>
      </c>
      <c r="K949" s="359">
        <v>1.5049999999999999</v>
      </c>
    </row>
    <row r="950" spans="2:11">
      <c r="B950" s="352" t="s">
        <v>1349</v>
      </c>
      <c r="C950" s="353"/>
      <c r="D950" s="354"/>
      <c r="E950" s="353"/>
      <c r="F950" s="355"/>
      <c r="G950" s="356"/>
      <c r="H950" s="357">
        <f>SUM(H947:H949)</f>
        <v>26.842313587500001</v>
      </c>
      <c r="J950" s="360"/>
      <c r="K950" s="361">
        <v>22.519310870000002</v>
      </c>
    </row>
    <row r="951" spans="2:11" ht="25.5">
      <c r="B951" s="304" t="s">
        <v>1630</v>
      </c>
      <c r="C951" s="305"/>
      <c r="D951" s="306" t="s">
        <v>1631</v>
      </c>
      <c r="E951" s="305"/>
      <c r="F951" s="324"/>
      <c r="G951" s="309"/>
      <c r="H951" s="309"/>
      <c r="J951" s="327"/>
      <c r="K951" s="327"/>
    </row>
    <row r="952" spans="2:11" ht="33.75">
      <c r="B952" s="310" t="s">
        <v>1373</v>
      </c>
      <c r="C952" s="351"/>
      <c r="D952" s="326" t="s">
        <v>1628</v>
      </c>
      <c r="E952" s="348" t="s">
        <v>1147</v>
      </c>
      <c r="F952" s="349">
        <v>0.1</v>
      </c>
      <c r="G952" s="325">
        <f>J952*1.25</f>
        <v>353.54305125000002</v>
      </c>
      <c r="H952" s="350">
        <f>F952*G952</f>
        <v>35.354305125000003</v>
      </c>
      <c r="J952" s="374">
        <v>282.83444100000003</v>
      </c>
      <c r="K952" s="359">
        <v>28.283444100000001</v>
      </c>
    </row>
    <row r="953" spans="2:11">
      <c r="B953" s="310" t="s">
        <v>51</v>
      </c>
      <c r="C953" s="347">
        <v>88316</v>
      </c>
      <c r="D953" s="326" t="s">
        <v>1363</v>
      </c>
      <c r="E953" s="348" t="s">
        <v>1147</v>
      </c>
      <c r="F953" s="349">
        <v>0.1</v>
      </c>
      <c r="G953" s="315">
        <f>VLOOKUP(C953,'SINAPI 2021-07-ND'!$D$3:$H$6857,5,FALSE)</f>
        <v>14.84</v>
      </c>
      <c r="H953" s="350">
        <f>F953*G953</f>
        <v>1.484</v>
      </c>
      <c r="J953" s="359">
        <v>17.37</v>
      </c>
      <c r="K953" s="359">
        <v>1.7370000000000001</v>
      </c>
    </row>
    <row r="954" spans="2:11">
      <c r="B954" s="310" t="s">
        <v>51</v>
      </c>
      <c r="C954" s="347">
        <v>90776</v>
      </c>
      <c r="D954" s="326" t="s">
        <v>1629</v>
      </c>
      <c r="E954" s="348" t="s">
        <v>1147</v>
      </c>
      <c r="F954" s="349">
        <v>0.05</v>
      </c>
      <c r="G954" s="315">
        <f>VLOOKUP(C954,'SINAPI 2021-07-ND'!$D$3:$H$6857,5,FALSE)</f>
        <v>21.11</v>
      </c>
      <c r="H954" s="350">
        <f>F954*G954</f>
        <v>1.0555000000000001</v>
      </c>
      <c r="J954" s="359">
        <v>30.1</v>
      </c>
      <c r="K954" s="359">
        <v>1.5049999999999999</v>
      </c>
    </row>
    <row r="955" spans="2:11">
      <c r="B955" s="352" t="s">
        <v>1349</v>
      </c>
      <c r="C955" s="353"/>
      <c r="D955" s="354"/>
      <c r="E955" s="353"/>
      <c r="F955" s="355"/>
      <c r="G955" s="356"/>
      <c r="H955" s="357">
        <f>SUM(H952:H954)</f>
        <v>37.893805125</v>
      </c>
      <c r="J955" s="360"/>
      <c r="K955" s="361">
        <v>31.525444100000001</v>
      </c>
    </row>
    <row r="956" spans="2:11">
      <c r="B956" s="304" t="s">
        <v>1632</v>
      </c>
      <c r="C956" s="305"/>
      <c r="D956" s="306" t="s">
        <v>1633</v>
      </c>
      <c r="E956" s="305"/>
      <c r="F956" s="324"/>
      <c r="G956" s="309"/>
      <c r="H956" s="309"/>
      <c r="J956" s="327"/>
      <c r="K956" s="327"/>
    </row>
    <row r="957" spans="2:11">
      <c r="B957" s="310" t="s">
        <v>51</v>
      </c>
      <c r="C957" s="347">
        <v>88316</v>
      </c>
      <c r="D957" s="326" t="s">
        <v>1363</v>
      </c>
      <c r="E957" s="348" t="s">
        <v>1357</v>
      </c>
      <c r="F957" s="349">
        <v>1.5</v>
      </c>
      <c r="G957" s="315">
        <f>VLOOKUP(C957,'SINAPI 2021-07-ND'!$D$3:$H$6857,5,FALSE)</f>
        <v>14.84</v>
      </c>
      <c r="H957" s="350">
        <f>F957*G957</f>
        <v>22.26</v>
      </c>
      <c r="J957" s="359">
        <v>17.37</v>
      </c>
      <c r="K957" s="359">
        <v>26.055</v>
      </c>
    </row>
    <row r="958" spans="2:11" ht="22.5">
      <c r="B958" s="310" t="s">
        <v>51</v>
      </c>
      <c r="C958" s="358">
        <v>100206</v>
      </c>
      <c r="D958" s="326" t="s">
        <v>1634</v>
      </c>
      <c r="E958" s="348" t="s">
        <v>1348</v>
      </c>
      <c r="F958" s="349">
        <v>0.5</v>
      </c>
      <c r="G958" s="315">
        <f>VLOOKUP(C958,'SINAPI 2021-07-ND'!$D$3:$H$6857,5,FALSE)</f>
        <v>732.71</v>
      </c>
      <c r="H958" s="350">
        <f>F958*G958</f>
        <v>366.35500000000002</v>
      </c>
      <c r="J958" s="359">
        <v>768.25</v>
      </c>
      <c r="K958" s="359">
        <v>384.125</v>
      </c>
    </row>
    <row r="959" spans="2:11">
      <c r="B959" s="352" t="s">
        <v>1349</v>
      </c>
      <c r="C959" s="353"/>
      <c r="D959" s="354"/>
      <c r="E959" s="353"/>
      <c r="F959" s="355"/>
      <c r="G959" s="356"/>
      <c r="H959" s="357">
        <f>SUM(H956:H958)</f>
        <v>388.61500000000001</v>
      </c>
      <c r="J959" s="360"/>
      <c r="K959" s="361">
        <v>410.18</v>
      </c>
    </row>
    <row r="960" spans="2:11">
      <c r="B960" s="304" t="s">
        <v>1635</v>
      </c>
      <c r="C960" s="305"/>
      <c r="D960" s="306" t="s">
        <v>1636</v>
      </c>
      <c r="E960" s="305"/>
      <c r="F960" s="324"/>
      <c r="G960" s="309"/>
      <c r="H960" s="309"/>
      <c r="J960" s="327"/>
      <c r="K960" s="327"/>
    </row>
    <row r="961" spans="2:11" ht="33.75">
      <c r="B961" s="310" t="s">
        <v>1373</v>
      </c>
      <c r="C961" s="351"/>
      <c r="D961" s="326" t="s">
        <v>1628</v>
      </c>
      <c r="E961" s="348" t="s">
        <v>1147</v>
      </c>
      <c r="F961" s="349">
        <v>0.05</v>
      </c>
      <c r="G961" s="325">
        <f>J961*1.25</f>
        <v>353.54305125000002</v>
      </c>
      <c r="H961" s="350">
        <f>F961*G961</f>
        <v>17.677152562500002</v>
      </c>
      <c r="J961" s="374">
        <v>282.83444100000003</v>
      </c>
      <c r="K961" s="359">
        <v>14.14172205</v>
      </c>
    </row>
    <row r="962" spans="2:11">
      <c r="B962" s="310" t="s">
        <v>51</v>
      </c>
      <c r="C962" s="347">
        <v>88316</v>
      </c>
      <c r="D962" s="326" t="s">
        <v>1363</v>
      </c>
      <c r="E962" s="348" t="s">
        <v>1147</v>
      </c>
      <c r="F962" s="349">
        <v>0.05</v>
      </c>
      <c r="G962" s="315">
        <f>VLOOKUP(C962,'SINAPI 2021-07-ND'!$D$3:$H$6857,5,FALSE)</f>
        <v>14.84</v>
      </c>
      <c r="H962" s="350">
        <f>F962*G962</f>
        <v>0.74199999999999999</v>
      </c>
      <c r="J962" s="359">
        <v>17.37</v>
      </c>
      <c r="K962" s="359">
        <v>0.86850000000000005</v>
      </c>
    </row>
    <row r="963" spans="2:11">
      <c r="B963" s="352" t="s">
        <v>1349</v>
      </c>
      <c r="C963" s="353"/>
      <c r="D963" s="354"/>
      <c r="E963" s="353"/>
      <c r="F963" s="355"/>
      <c r="G963" s="356"/>
      <c r="H963" s="357">
        <f>SUM(H961:H962)</f>
        <v>18.419152562499999</v>
      </c>
      <c r="J963" s="360"/>
      <c r="K963" s="361">
        <v>15.010222049999999</v>
      </c>
    </row>
    <row r="964" spans="2:11">
      <c r="B964" s="304" t="s">
        <v>1637</v>
      </c>
      <c r="C964" s="305"/>
      <c r="D964" s="306" t="s">
        <v>1638</v>
      </c>
      <c r="E964" s="305"/>
      <c r="F964" s="324"/>
      <c r="G964" s="309"/>
      <c r="H964" s="309"/>
      <c r="J964" s="327"/>
      <c r="K964" s="327"/>
    </row>
    <row r="965" spans="2:11">
      <c r="B965" s="310" t="s">
        <v>51</v>
      </c>
      <c r="C965" s="365">
        <v>88316</v>
      </c>
      <c r="D965" s="326" t="s">
        <v>1363</v>
      </c>
      <c r="E965" s="366" t="s">
        <v>1357</v>
      </c>
      <c r="F965" s="349">
        <v>0.5</v>
      </c>
      <c r="G965" s="315">
        <f>VLOOKUP(C965,'SINAPI 2021-07-ND'!$D$3:$H$6857,5,FALSE)</f>
        <v>14.84</v>
      </c>
      <c r="H965" s="350">
        <f>F965*G965</f>
        <v>7.42</v>
      </c>
      <c r="J965" s="359">
        <v>17.37</v>
      </c>
      <c r="K965" s="359">
        <v>8.6850000000000005</v>
      </c>
    </row>
    <row r="966" spans="2:11">
      <c r="B966" s="352" t="s">
        <v>1349</v>
      </c>
      <c r="C966" s="353"/>
      <c r="D966" s="354"/>
      <c r="E966" s="353"/>
      <c r="F966" s="355"/>
      <c r="G966" s="356"/>
      <c r="H966" s="357">
        <f>SUM(H965:H965)</f>
        <v>7.42</v>
      </c>
      <c r="J966" s="360"/>
      <c r="K966" s="361">
        <v>8.6850000000000005</v>
      </c>
    </row>
    <row r="967" spans="2:11">
      <c r="B967" s="304" t="s">
        <v>1639</v>
      </c>
      <c r="C967" s="305"/>
      <c r="D967" s="306" t="s">
        <v>1640</v>
      </c>
      <c r="E967" s="305"/>
      <c r="F967" s="324"/>
      <c r="G967" s="309"/>
      <c r="H967" s="309"/>
      <c r="J967" s="327"/>
      <c r="K967" s="327"/>
    </row>
    <row r="968" spans="2:11">
      <c r="B968" s="310" t="s">
        <v>51</v>
      </c>
      <c r="C968" s="365">
        <v>88316</v>
      </c>
      <c r="D968" s="326" t="s">
        <v>1363</v>
      </c>
      <c r="E968" s="366" t="s">
        <v>1357</v>
      </c>
      <c r="F968" s="349">
        <v>0.89</v>
      </c>
      <c r="G968" s="315">
        <f>VLOOKUP(C968,'SINAPI 2021-07-ND'!$D$3:$H$6857,5,FALSE)</f>
        <v>14.84</v>
      </c>
      <c r="H968" s="350">
        <f>F968*G968</f>
        <v>13.207599999999999</v>
      </c>
      <c r="J968" s="359">
        <v>17.37</v>
      </c>
      <c r="K968" s="359">
        <v>15.459300000000001</v>
      </c>
    </row>
    <row r="969" spans="2:11">
      <c r="B969" s="310" t="s">
        <v>51</v>
      </c>
      <c r="C969" s="358">
        <v>367</v>
      </c>
      <c r="D969" s="326" t="s">
        <v>1641</v>
      </c>
      <c r="E969" s="348" t="s">
        <v>1346</v>
      </c>
      <c r="F969" s="349">
        <v>0.04</v>
      </c>
      <c r="G969" s="315">
        <f>VLOOKUP(C969,'SINAPI-2021-07-ND-INS'!$A$3:$D$5189,4,FALSE)</f>
        <v>80</v>
      </c>
      <c r="H969" s="350">
        <f>F969*G969</f>
        <v>3.2</v>
      </c>
      <c r="J969" s="359">
        <v>85.5</v>
      </c>
      <c r="K969" s="359">
        <v>3.42</v>
      </c>
    </row>
    <row r="970" spans="2:11" ht="22.5">
      <c r="B970" s="310" t="s">
        <v>51</v>
      </c>
      <c r="C970" s="358">
        <v>37526</v>
      </c>
      <c r="D970" s="326" t="s">
        <v>1642</v>
      </c>
      <c r="E970" s="348" t="s">
        <v>1643</v>
      </c>
      <c r="F970" s="349">
        <v>1</v>
      </c>
      <c r="G970" s="315">
        <f>VLOOKUP(C970,'SINAPI-2021-07-ND-INS'!$A$3:$D$5189,4,FALSE)</f>
        <v>3.81</v>
      </c>
      <c r="H970" s="350">
        <f>F970*G970</f>
        <v>3.81</v>
      </c>
      <c r="J970" s="359">
        <v>2.2200000000000002</v>
      </c>
      <c r="K970" s="359">
        <v>2.2200000000000002</v>
      </c>
    </row>
    <row r="971" spans="2:11">
      <c r="B971" s="352" t="s">
        <v>1349</v>
      </c>
      <c r="C971" s="353"/>
      <c r="D971" s="354"/>
      <c r="E971" s="353"/>
      <c r="F971" s="355"/>
      <c r="G971" s="356"/>
      <c r="H971" s="357">
        <f>SUM(H968:H970)</f>
        <v>20.217600000000001</v>
      </c>
      <c r="J971" s="360"/>
      <c r="K971" s="361">
        <v>21.099299999999999</v>
      </c>
    </row>
    <row r="972" spans="2:11">
      <c r="B972" s="304" t="s">
        <v>1644</v>
      </c>
      <c r="C972" s="305"/>
      <c r="D972" s="306" t="s">
        <v>1645</v>
      </c>
      <c r="E972" s="305"/>
      <c r="F972" s="324"/>
      <c r="G972" s="309"/>
      <c r="H972" s="309"/>
      <c r="J972" s="327"/>
      <c r="K972" s="327"/>
    </row>
    <row r="973" spans="2:11">
      <c r="B973" s="310" t="s">
        <v>83</v>
      </c>
      <c r="C973" s="358" t="s">
        <v>1646</v>
      </c>
      <c r="D973" s="326" t="s">
        <v>1647</v>
      </c>
      <c r="E973" s="348" t="s">
        <v>1346</v>
      </c>
      <c r="F973" s="349">
        <v>1</v>
      </c>
      <c r="G973" s="370">
        <v>137.97</v>
      </c>
      <c r="H973" s="350">
        <f>F973*G973</f>
        <v>137.97</v>
      </c>
      <c r="J973" s="371">
        <v>138.5</v>
      </c>
      <c r="K973" s="359">
        <v>138.5</v>
      </c>
    </row>
    <row r="974" spans="2:11" ht="22.5">
      <c r="B974" s="310" t="s">
        <v>51</v>
      </c>
      <c r="C974" s="317">
        <v>100973</v>
      </c>
      <c r="D974" s="326" t="s">
        <v>1436</v>
      </c>
      <c r="E974" s="348" t="s">
        <v>1346</v>
      </c>
      <c r="F974" s="349">
        <v>1.43</v>
      </c>
      <c r="G974" s="315">
        <f>VLOOKUP(C974,'SINAPI 2021-07-ND'!$D$3:$H$6857,5,FALSE)</f>
        <v>6.17</v>
      </c>
      <c r="H974" s="350">
        <f>F974*G974</f>
        <v>8.8231000000000002</v>
      </c>
      <c r="J974" s="359">
        <v>0.84</v>
      </c>
      <c r="K974" s="359">
        <v>1.2012</v>
      </c>
    </row>
    <row r="975" spans="2:11" ht="22.5">
      <c r="B975" s="310" t="s">
        <v>51</v>
      </c>
      <c r="C975" s="347">
        <v>97914</v>
      </c>
      <c r="D975" s="326" t="s">
        <v>1353</v>
      </c>
      <c r="E975" s="348" t="s">
        <v>1348</v>
      </c>
      <c r="F975" s="349">
        <v>35.75</v>
      </c>
      <c r="G975" s="315">
        <f>VLOOKUP(C975,'SINAPI 2021-07-ND'!$D$3:$H$6857,5,FALSE)</f>
        <v>2.06</v>
      </c>
      <c r="H975" s="350">
        <f>F975*G975</f>
        <v>73.644999999999996</v>
      </c>
      <c r="J975" s="359">
        <v>2.02</v>
      </c>
      <c r="K975" s="359">
        <v>72.215000000000003</v>
      </c>
    </row>
    <row r="976" spans="2:11">
      <c r="B976" s="352" t="s">
        <v>1349</v>
      </c>
      <c r="C976" s="353"/>
      <c r="D976" s="354"/>
      <c r="E976" s="353"/>
      <c r="F976" s="355"/>
      <c r="G976" s="356"/>
      <c r="H976" s="357">
        <f>SUM(H973:H975)</f>
        <v>220.43809999999999</v>
      </c>
      <c r="J976" s="360"/>
      <c r="K976" s="361">
        <v>211.9162</v>
      </c>
    </row>
    <row r="977" spans="2:11" ht="25.5">
      <c r="B977" s="304" t="s">
        <v>1648</v>
      </c>
      <c r="C977" s="305"/>
      <c r="D977" s="306" t="s">
        <v>1649</v>
      </c>
      <c r="E977" s="305"/>
      <c r="F977" s="324"/>
      <c r="G977" s="309"/>
      <c r="H977" s="309"/>
      <c r="J977" s="327"/>
      <c r="K977" s="327"/>
    </row>
    <row r="978" spans="2:11" ht="22.5">
      <c r="B978" s="310" t="s">
        <v>51</v>
      </c>
      <c r="C978" s="347">
        <v>97914</v>
      </c>
      <c r="D978" s="326" t="s">
        <v>1353</v>
      </c>
      <c r="E978" s="348" t="s">
        <v>1348</v>
      </c>
      <c r="F978" s="349">
        <v>27.5</v>
      </c>
      <c r="G978" s="315">
        <f>VLOOKUP(C978,'SINAPI 2021-07-ND'!$D$3:$H$6857,5,FALSE)</f>
        <v>2.06</v>
      </c>
      <c r="H978" s="350">
        <f>F978*G978</f>
        <v>56.65</v>
      </c>
      <c r="J978" s="359">
        <v>2.02</v>
      </c>
      <c r="K978" s="359">
        <v>55.55</v>
      </c>
    </row>
    <row r="979" spans="2:11" ht="22.5">
      <c r="B979" s="310" t="s">
        <v>51</v>
      </c>
      <c r="C979" s="317">
        <v>100973</v>
      </c>
      <c r="D979" s="326" t="s">
        <v>1436</v>
      </c>
      <c r="E979" s="348" t="s">
        <v>1650</v>
      </c>
      <c r="F979" s="349">
        <v>1.1000000000000001</v>
      </c>
      <c r="G979" s="315">
        <f>VLOOKUP(C979,'SINAPI 2021-07-ND'!$D$3:$H$6857,5,FALSE)</f>
        <v>6.17</v>
      </c>
      <c r="H979" s="350">
        <f>F979*G979</f>
        <v>6.7869999999999999</v>
      </c>
      <c r="J979" s="359">
        <v>0.56000000000000005</v>
      </c>
      <c r="K979" s="359">
        <v>0.61599999999999999</v>
      </c>
    </row>
    <row r="980" spans="2:11">
      <c r="B980" s="310" t="s">
        <v>83</v>
      </c>
      <c r="C980" s="358" t="s">
        <v>1651</v>
      </c>
      <c r="D980" s="326" t="s">
        <v>1652</v>
      </c>
      <c r="E980" s="348" t="s">
        <v>1346</v>
      </c>
      <c r="F980" s="349">
        <v>1</v>
      </c>
      <c r="G980" s="350">
        <v>265.55</v>
      </c>
      <c r="H980" s="350">
        <f>F980*G980</f>
        <v>265.55</v>
      </c>
      <c r="J980" s="359">
        <v>264.52</v>
      </c>
      <c r="K980" s="359">
        <v>264.52</v>
      </c>
    </row>
    <row r="981" spans="2:11">
      <c r="B981" s="352" t="s">
        <v>1349</v>
      </c>
      <c r="C981" s="353"/>
      <c r="D981" s="354"/>
      <c r="E981" s="353"/>
      <c r="F981" s="355"/>
      <c r="G981" s="356"/>
      <c r="H981" s="357">
        <f>SUM(H978:H980)</f>
        <v>328.98700000000002</v>
      </c>
      <c r="J981" s="360"/>
      <c r="K981" s="361">
        <v>320.68599999999998</v>
      </c>
    </row>
    <row r="982" spans="2:11" ht="25.5">
      <c r="B982" s="304" t="s">
        <v>1653</v>
      </c>
      <c r="C982" s="305"/>
      <c r="D982" s="306" t="s">
        <v>1654</v>
      </c>
      <c r="E982" s="305"/>
      <c r="F982" s="324"/>
      <c r="G982" s="309"/>
      <c r="H982" s="309"/>
      <c r="J982" s="327"/>
      <c r="K982" s="327"/>
    </row>
    <row r="983" spans="2:11" ht="33.75">
      <c r="B983" s="310" t="s">
        <v>51</v>
      </c>
      <c r="C983" s="358">
        <v>34492</v>
      </c>
      <c r="D983" s="326" t="s">
        <v>1655</v>
      </c>
      <c r="E983" s="348" t="s">
        <v>1346</v>
      </c>
      <c r="F983" s="349">
        <v>1</v>
      </c>
      <c r="G983" s="315">
        <f>VLOOKUP(C983,'SINAPI-2021-07-ND-INS'!$A$3:$D$5189,4,FALSE)</f>
        <v>319</v>
      </c>
      <c r="H983" s="350">
        <f>F983*G983</f>
        <v>319</v>
      </c>
      <c r="J983" s="359">
        <v>298.14999999999998</v>
      </c>
      <c r="K983" s="359">
        <v>298.14999999999998</v>
      </c>
    </row>
    <row r="984" spans="2:11" ht="22.5">
      <c r="B984" s="310" t="s">
        <v>51</v>
      </c>
      <c r="C984" s="347">
        <v>92873</v>
      </c>
      <c r="D984" s="326" t="s">
        <v>1656</v>
      </c>
      <c r="E984" s="348" t="s">
        <v>1346</v>
      </c>
      <c r="F984" s="349">
        <v>1</v>
      </c>
      <c r="G984" s="315">
        <f>VLOOKUP(C984,'SINAPI 2021-07-ND'!$D$3:$H$6857,5,FALSE)</f>
        <v>151.22</v>
      </c>
      <c r="H984" s="350">
        <f>F984*G984</f>
        <v>151.22</v>
      </c>
      <c r="J984" s="359">
        <v>189.97</v>
      </c>
      <c r="K984" s="359">
        <v>189.97</v>
      </c>
    </row>
    <row r="985" spans="2:11">
      <c r="B985" s="352" t="s">
        <v>1349</v>
      </c>
      <c r="C985" s="353"/>
      <c r="D985" s="354"/>
      <c r="E985" s="353"/>
      <c r="F985" s="355"/>
      <c r="G985" s="356"/>
      <c r="H985" s="357">
        <f>SUM(H983:H984)</f>
        <v>470.22</v>
      </c>
      <c r="J985" s="360"/>
      <c r="K985" s="361">
        <v>488.12</v>
      </c>
    </row>
    <row r="986" spans="2:11" ht="25.5">
      <c r="B986" s="304" t="s">
        <v>1657</v>
      </c>
      <c r="C986" s="305"/>
      <c r="D986" s="306" t="s">
        <v>1658</v>
      </c>
      <c r="E986" s="305"/>
      <c r="F986" s="324"/>
      <c r="G986" s="309"/>
      <c r="H986" s="309"/>
      <c r="J986" s="327"/>
      <c r="K986" s="327"/>
    </row>
    <row r="987" spans="2:11" ht="33.75">
      <c r="B987" s="310" t="s">
        <v>51</v>
      </c>
      <c r="C987" s="358">
        <v>1527</v>
      </c>
      <c r="D987" s="326" t="s">
        <v>1659</v>
      </c>
      <c r="E987" s="348" t="s">
        <v>1346</v>
      </c>
      <c r="F987" s="349">
        <v>1</v>
      </c>
      <c r="G987" s="315">
        <f>VLOOKUP(C987,'SINAPI-2021-07-ND-INS'!$A$3:$D$5189,4,FALSE)</f>
        <v>355.32</v>
      </c>
      <c r="H987" s="350">
        <f>F987*G987</f>
        <v>355.32</v>
      </c>
      <c r="J987" s="359">
        <v>332.1</v>
      </c>
      <c r="K987" s="359">
        <v>332.1</v>
      </c>
    </row>
    <row r="988" spans="2:11" ht="22.5">
      <c r="B988" s="310" t="s">
        <v>51</v>
      </c>
      <c r="C988" s="347">
        <v>92873</v>
      </c>
      <c r="D988" s="326" t="s">
        <v>1656</v>
      </c>
      <c r="E988" s="348" t="s">
        <v>1346</v>
      </c>
      <c r="F988" s="349">
        <v>1</v>
      </c>
      <c r="G988" s="315">
        <f>VLOOKUP(C988,'SINAPI 2021-07-ND'!$D$3:$H$6857,5,FALSE)</f>
        <v>151.22</v>
      </c>
      <c r="H988" s="350">
        <f>F988*G988</f>
        <v>151.22</v>
      </c>
      <c r="J988" s="359">
        <v>189.97</v>
      </c>
      <c r="K988" s="359">
        <v>189.97</v>
      </c>
    </row>
    <row r="989" spans="2:11">
      <c r="B989" s="352" t="s">
        <v>1349</v>
      </c>
      <c r="C989" s="353"/>
      <c r="D989" s="354"/>
      <c r="E989" s="353"/>
      <c r="F989" s="355"/>
      <c r="G989" s="356"/>
      <c r="H989" s="357">
        <f>SUM(H987:H988)</f>
        <v>506.54</v>
      </c>
      <c r="J989" s="360"/>
      <c r="K989" s="361">
        <v>522.07000000000005</v>
      </c>
    </row>
    <row r="990" spans="2:11" ht="25.5">
      <c r="B990" s="304" t="s">
        <v>1660</v>
      </c>
      <c r="C990" s="305"/>
      <c r="D990" s="306" t="s">
        <v>1661</v>
      </c>
      <c r="E990" s="305"/>
      <c r="F990" s="324"/>
      <c r="G990" s="309"/>
      <c r="H990" s="309"/>
      <c r="J990" s="327"/>
      <c r="K990" s="327"/>
    </row>
    <row r="991" spans="2:11" ht="33.75">
      <c r="B991" s="310" t="s">
        <v>51</v>
      </c>
      <c r="C991" s="358">
        <v>1525</v>
      </c>
      <c r="D991" s="326" t="s">
        <v>1662</v>
      </c>
      <c r="E991" s="348" t="s">
        <v>1346</v>
      </c>
      <c r="F991" s="349">
        <v>1</v>
      </c>
      <c r="G991" s="315">
        <f>VLOOKUP(C991,'SINAPI-2021-07-ND-INS'!$A$3:$D$5189,4,FALSE)</f>
        <v>366.25</v>
      </c>
      <c r="H991" s="350">
        <f>F991*G991</f>
        <v>366.25</v>
      </c>
      <c r="J991" s="359">
        <v>342.32</v>
      </c>
      <c r="K991" s="359">
        <v>342.32</v>
      </c>
    </row>
    <row r="992" spans="2:11" ht="22.5">
      <c r="B992" s="310" t="s">
        <v>51</v>
      </c>
      <c r="C992" s="347">
        <v>92873</v>
      </c>
      <c r="D992" s="326" t="s">
        <v>1656</v>
      </c>
      <c r="E992" s="348" t="s">
        <v>1346</v>
      </c>
      <c r="F992" s="349">
        <v>1</v>
      </c>
      <c r="G992" s="315">
        <f>VLOOKUP(C992,'SINAPI 2021-07-ND'!$D$3:$H$6857,5,FALSE)</f>
        <v>151.22</v>
      </c>
      <c r="H992" s="350">
        <f>F992*G992</f>
        <v>151.22</v>
      </c>
      <c r="J992" s="359">
        <v>189.97</v>
      </c>
      <c r="K992" s="359">
        <v>189.97</v>
      </c>
    </row>
    <row r="993" spans="2:11">
      <c r="B993" s="352" t="s">
        <v>1349</v>
      </c>
      <c r="C993" s="353"/>
      <c r="D993" s="354"/>
      <c r="E993" s="353"/>
      <c r="F993" s="355"/>
      <c r="G993" s="356"/>
      <c r="H993" s="357">
        <f>SUM(H991:H992)</f>
        <v>517.47</v>
      </c>
      <c r="J993" s="360"/>
      <c r="K993" s="361">
        <v>532.29</v>
      </c>
    </row>
    <row r="994" spans="2:11" ht="25.5">
      <c r="B994" s="304" t="s">
        <v>1663</v>
      </c>
      <c r="C994" s="305"/>
      <c r="D994" s="306" t="s">
        <v>1664</v>
      </c>
      <c r="E994" s="305"/>
      <c r="F994" s="324"/>
      <c r="G994" s="309"/>
      <c r="H994" s="309"/>
      <c r="J994" s="327"/>
      <c r="K994" s="327"/>
    </row>
    <row r="995" spans="2:11" ht="33.75">
      <c r="B995" s="310" t="s">
        <v>51</v>
      </c>
      <c r="C995" s="358">
        <v>39849</v>
      </c>
      <c r="D995" s="326" t="s">
        <v>1665</v>
      </c>
      <c r="E995" s="348" t="s">
        <v>1346</v>
      </c>
      <c r="F995" s="349">
        <v>1</v>
      </c>
      <c r="G995" s="315">
        <f>VLOOKUP(C995,'SINAPI-2021-07-ND-INS'!$A$3:$D$5189,4,FALSE)</f>
        <v>378.66</v>
      </c>
      <c r="H995" s="350">
        <f t="shared" ref="H995:H1000" si="58">F995*G995</f>
        <v>378.66</v>
      </c>
      <c r="J995" s="359">
        <v>353.92</v>
      </c>
      <c r="K995" s="359">
        <v>353.92</v>
      </c>
    </row>
    <row r="996" spans="2:11" ht="22.5">
      <c r="B996" s="310" t="s">
        <v>51</v>
      </c>
      <c r="C996" s="347">
        <v>92873</v>
      </c>
      <c r="D996" s="326" t="s">
        <v>1656</v>
      </c>
      <c r="E996" s="348" t="s">
        <v>1346</v>
      </c>
      <c r="F996" s="349">
        <v>1</v>
      </c>
      <c r="G996" s="315">
        <f>VLOOKUP(C996,'SINAPI 2021-07-ND'!$D$3:$H$6857,5,FALSE)</f>
        <v>151.22</v>
      </c>
      <c r="H996" s="350">
        <f t="shared" si="58"/>
        <v>151.22</v>
      </c>
      <c r="J996" s="359">
        <v>189.97</v>
      </c>
      <c r="K996" s="359">
        <v>189.97</v>
      </c>
    </row>
    <row r="997" spans="2:11" ht="45">
      <c r="B997" s="310" t="s">
        <v>51</v>
      </c>
      <c r="C997" s="347">
        <v>92780</v>
      </c>
      <c r="D997" s="326" t="s">
        <v>1666</v>
      </c>
      <c r="E997" s="348" t="s">
        <v>1362</v>
      </c>
      <c r="F997" s="349">
        <v>72</v>
      </c>
      <c r="G997" s="315">
        <f>VLOOKUP(C997,'SINAPI 2021-07-ND'!$D$3:$H$6857,5,FALSE)</f>
        <v>13.79</v>
      </c>
      <c r="H997" s="350">
        <f t="shared" si="58"/>
        <v>992.88</v>
      </c>
      <c r="J997" s="359">
        <v>12.33</v>
      </c>
      <c r="K997" s="359">
        <v>887.76</v>
      </c>
    </row>
    <row r="998" spans="2:11" ht="45">
      <c r="B998" s="310" t="s">
        <v>51</v>
      </c>
      <c r="C998" s="347">
        <v>92776</v>
      </c>
      <c r="D998" s="326" t="s">
        <v>1667</v>
      </c>
      <c r="E998" s="348" t="s">
        <v>1362</v>
      </c>
      <c r="F998" s="349">
        <v>18</v>
      </c>
      <c r="G998" s="315">
        <f>VLOOKUP(C998,'SINAPI 2021-07-ND'!$D$3:$H$6857,5,FALSE)</f>
        <v>19.37</v>
      </c>
      <c r="H998" s="350">
        <f t="shared" si="58"/>
        <v>348.66</v>
      </c>
      <c r="J998" s="359">
        <v>18.829999999999998</v>
      </c>
      <c r="K998" s="359">
        <v>338.94</v>
      </c>
    </row>
    <row r="999" spans="2:11" ht="22.5">
      <c r="B999" s="310" t="s">
        <v>51</v>
      </c>
      <c r="C999" s="347">
        <v>92268</v>
      </c>
      <c r="D999" s="326" t="s">
        <v>1668</v>
      </c>
      <c r="E999" s="348" t="s">
        <v>1344</v>
      </c>
      <c r="F999" s="349">
        <v>10</v>
      </c>
      <c r="G999" s="315">
        <f>VLOOKUP(C999,'SINAPI 2021-07-ND'!$D$3:$H$6857,5,FALSE)</f>
        <v>65.37</v>
      </c>
      <c r="H999" s="350">
        <f t="shared" si="58"/>
        <v>653.70000000000005</v>
      </c>
      <c r="J999" s="359">
        <v>62.13</v>
      </c>
      <c r="K999" s="359">
        <v>621.29999999999995</v>
      </c>
    </row>
    <row r="1000" spans="2:11" ht="22.5">
      <c r="B1000" s="310" t="s">
        <v>51</v>
      </c>
      <c r="C1000" s="358">
        <v>2692</v>
      </c>
      <c r="D1000" s="326" t="s">
        <v>1669</v>
      </c>
      <c r="E1000" s="348" t="s">
        <v>1365</v>
      </c>
      <c r="F1000" s="349">
        <v>10</v>
      </c>
      <c r="G1000" s="315">
        <f>VLOOKUP(C1000,'SINAPI-2021-07-ND-INS'!$A$3:$D$5189,4,FALSE)</f>
        <v>6.3</v>
      </c>
      <c r="H1000" s="350">
        <f t="shared" si="58"/>
        <v>63</v>
      </c>
      <c r="J1000" s="359">
        <v>4.9000000000000004</v>
      </c>
      <c r="K1000" s="359">
        <v>49</v>
      </c>
    </row>
    <row r="1001" spans="2:11">
      <c r="B1001" s="352" t="s">
        <v>1349</v>
      </c>
      <c r="C1001" s="353"/>
      <c r="D1001" s="354"/>
      <c r="E1001" s="353"/>
      <c r="F1001" s="355"/>
      <c r="G1001" s="356"/>
      <c r="H1001" s="357">
        <f>SUM(H995:H1000)</f>
        <v>2588.12</v>
      </c>
      <c r="J1001" s="360"/>
      <c r="K1001" s="361">
        <v>2440.89</v>
      </c>
    </row>
    <row r="1002" spans="2:11" ht="25.5">
      <c r="B1002" s="304" t="s">
        <v>1670</v>
      </c>
      <c r="C1002" s="305"/>
      <c r="D1002" s="306" t="s">
        <v>1671</v>
      </c>
      <c r="E1002" s="305"/>
      <c r="F1002" s="324"/>
      <c r="G1002" s="309"/>
      <c r="H1002" s="309"/>
      <c r="J1002" s="327"/>
      <c r="K1002" s="327"/>
    </row>
    <row r="1003" spans="2:11" ht="33.75">
      <c r="B1003" s="310" t="s">
        <v>51</v>
      </c>
      <c r="C1003" s="358">
        <v>39849</v>
      </c>
      <c r="D1003" s="326" t="s">
        <v>1665</v>
      </c>
      <c r="E1003" s="348" t="s">
        <v>1346</v>
      </c>
      <c r="F1003" s="349">
        <v>1</v>
      </c>
      <c r="G1003" s="315">
        <f>VLOOKUP(C1003,'SINAPI-2021-07-ND-INS'!$A$3:$D$5189,4,FALSE)</f>
        <v>378.66</v>
      </c>
      <c r="H1003" s="350">
        <f t="shared" ref="H1003:H1008" si="59">F1003*G1003</f>
        <v>378.66</v>
      </c>
      <c r="J1003" s="359">
        <v>353.92</v>
      </c>
      <c r="K1003" s="359">
        <v>353.92</v>
      </c>
    </row>
    <row r="1004" spans="2:11" ht="22.5">
      <c r="B1004" s="310" t="s">
        <v>51</v>
      </c>
      <c r="C1004" s="364">
        <v>92873</v>
      </c>
      <c r="D1004" s="326" t="s">
        <v>1511</v>
      </c>
      <c r="E1004" s="348" t="s">
        <v>1346</v>
      </c>
      <c r="F1004" s="349">
        <v>1</v>
      </c>
      <c r="G1004" s="315">
        <f>VLOOKUP(C1004,'SINAPI 2021-07-ND'!$D$3:$H$6857,5,FALSE)</f>
        <v>151.22</v>
      </c>
      <c r="H1004" s="350">
        <f t="shared" si="59"/>
        <v>151.22</v>
      </c>
      <c r="J1004" s="359">
        <v>168.58</v>
      </c>
      <c r="K1004" s="359">
        <v>168.58</v>
      </c>
    </row>
    <row r="1005" spans="2:11" ht="33.75">
      <c r="B1005" s="310" t="s">
        <v>51</v>
      </c>
      <c r="C1005" s="347">
        <v>92922</v>
      </c>
      <c r="D1005" s="326" t="s">
        <v>1672</v>
      </c>
      <c r="E1005" s="348" t="s">
        <v>1362</v>
      </c>
      <c r="F1005" s="349">
        <v>72</v>
      </c>
      <c r="G1005" s="315">
        <f>VLOOKUP(C1005,'SINAPI 2021-07-ND'!$D$3:$H$6857,5,FALSE)</f>
        <v>13.57</v>
      </c>
      <c r="H1005" s="350">
        <f t="shared" si="59"/>
        <v>977.04</v>
      </c>
      <c r="J1005" s="359">
        <v>12.04</v>
      </c>
      <c r="K1005" s="359">
        <v>866.88</v>
      </c>
    </row>
    <row r="1006" spans="2:11" ht="33.75">
      <c r="B1006" s="310" t="s">
        <v>51</v>
      </c>
      <c r="C1006" s="347">
        <v>92916</v>
      </c>
      <c r="D1006" s="326" t="s">
        <v>1673</v>
      </c>
      <c r="E1006" s="348" t="s">
        <v>1362</v>
      </c>
      <c r="F1006" s="349">
        <v>18</v>
      </c>
      <c r="G1006" s="315">
        <f>VLOOKUP(C1006,'SINAPI 2021-07-ND'!$D$3:$H$6857,5,FALSE)</f>
        <v>18.600000000000001</v>
      </c>
      <c r="H1006" s="350">
        <f t="shared" si="59"/>
        <v>334.8</v>
      </c>
      <c r="J1006" s="359">
        <v>17.75</v>
      </c>
      <c r="K1006" s="359">
        <v>319.5</v>
      </c>
    </row>
    <row r="1007" spans="2:11" ht="22.5">
      <c r="B1007" s="310" t="s">
        <v>51</v>
      </c>
      <c r="C1007" s="347">
        <v>92268</v>
      </c>
      <c r="D1007" s="326" t="s">
        <v>1674</v>
      </c>
      <c r="E1007" s="348" t="s">
        <v>1344</v>
      </c>
      <c r="F1007" s="349">
        <v>5</v>
      </c>
      <c r="G1007" s="315">
        <f>VLOOKUP(C1007,'SINAPI 2021-07-ND'!$D$3:$H$6857,5,FALSE)</f>
        <v>65.37</v>
      </c>
      <c r="H1007" s="350">
        <f t="shared" si="59"/>
        <v>326.85000000000002</v>
      </c>
      <c r="J1007" s="359">
        <v>62.13</v>
      </c>
      <c r="K1007" s="359">
        <v>310.64999999999998</v>
      </c>
    </row>
    <row r="1008" spans="2:11" ht="22.5">
      <c r="B1008" s="310" t="s">
        <v>51</v>
      </c>
      <c r="C1008" s="358">
        <v>2692</v>
      </c>
      <c r="D1008" s="326" t="s">
        <v>1669</v>
      </c>
      <c r="E1008" s="348" t="s">
        <v>1365</v>
      </c>
      <c r="F1008" s="349">
        <v>5</v>
      </c>
      <c r="G1008" s="315">
        <f>VLOOKUP(C1008,'SINAPI-2021-07-ND-INS'!$A$3:$D$5189,4,FALSE)</f>
        <v>6.3</v>
      </c>
      <c r="H1008" s="350">
        <f t="shared" si="59"/>
        <v>31.5</v>
      </c>
      <c r="J1008" s="359">
        <v>4.9000000000000004</v>
      </c>
      <c r="K1008" s="359">
        <v>24.5</v>
      </c>
    </row>
    <row r="1009" spans="2:11">
      <c r="B1009" s="352" t="s">
        <v>1349</v>
      </c>
      <c r="C1009" s="353"/>
      <c r="D1009" s="354"/>
      <c r="E1009" s="353"/>
      <c r="F1009" s="355"/>
      <c r="G1009" s="356"/>
      <c r="H1009" s="357">
        <f>SUM(H1003:H1008)</f>
        <v>2200.0700000000002</v>
      </c>
      <c r="J1009" s="360"/>
      <c r="K1009" s="361">
        <v>2044.03</v>
      </c>
    </row>
    <row r="1010" spans="2:11" ht="25.5">
      <c r="B1010" s="304" t="s">
        <v>1675</v>
      </c>
      <c r="C1010" s="305"/>
      <c r="D1010" s="306" t="s">
        <v>1676</v>
      </c>
      <c r="E1010" s="305"/>
      <c r="F1010" s="324"/>
      <c r="G1010" s="309"/>
      <c r="H1010" s="309"/>
      <c r="J1010" s="327"/>
      <c r="K1010" s="327"/>
    </row>
    <row r="1011" spans="2:11" ht="33.75">
      <c r="B1011" s="310" t="s">
        <v>51</v>
      </c>
      <c r="C1011" s="358">
        <v>38408</v>
      </c>
      <c r="D1011" s="326" t="s">
        <v>1677</v>
      </c>
      <c r="E1011" s="348" t="s">
        <v>1346</v>
      </c>
      <c r="F1011" s="349">
        <v>1</v>
      </c>
      <c r="G1011" s="315">
        <f>VLOOKUP(C1011,'SINAPI-2021-07-ND-INS'!$A$3:$D$5189,4,FALSE)</f>
        <v>377.02</v>
      </c>
      <c r="H1011" s="350">
        <f t="shared" ref="H1011:H1016" si="60">F1011*G1011</f>
        <v>377.02</v>
      </c>
      <c r="J1011" s="359">
        <v>352.39</v>
      </c>
      <c r="K1011" s="359">
        <v>352.39</v>
      </c>
    </row>
    <row r="1012" spans="2:11" ht="22.5">
      <c r="B1012" s="310" t="s">
        <v>51</v>
      </c>
      <c r="C1012" s="347">
        <v>92873</v>
      </c>
      <c r="D1012" s="326" t="s">
        <v>1656</v>
      </c>
      <c r="E1012" s="348" t="s">
        <v>1346</v>
      </c>
      <c r="F1012" s="349">
        <v>1</v>
      </c>
      <c r="G1012" s="315">
        <f>VLOOKUP(C1012,'SINAPI 2021-07-ND'!$D$3:$H$6857,5,FALSE)</f>
        <v>151.22</v>
      </c>
      <c r="H1012" s="350">
        <f t="shared" si="60"/>
        <v>151.22</v>
      </c>
      <c r="J1012" s="359">
        <v>189.97</v>
      </c>
      <c r="K1012" s="359">
        <v>189.97</v>
      </c>
    </row>
    <row r="1013" spans="2:11" ht="45">
      <c r="B1013" s="310" t="s">
        <v>51</v>
      </c>
      <c r="C1013" s="347">
        <v>92780</v>
      </c>
      <c r="D1013" s="326" t="s">
        <v>1666</v>
      </c>
      <c r="E1013" s="348" t="s">
        <v>1362</v>
      </c>
      <c r="F1013" s="349">
        <v>72</v>
      </c>
      <c r="G1013" s="315">
        <f>VLOOKUP(C1013,'SINAPI 2021-07-ND'!$D$3:$H$6857,5,FALSE)</f>
        <v>13.79</v>
      </c>
      <c r="H1013" s="350">
        <f t="shared" si="60"/>
        <v>992.88</v>
      </c>
      <c r="J1013" s="359">
        <v>12.33</v>
      </c>
      <c r="K1013" s="359">
        <v>887.76</v>
      </c>
    </row>
    <row r="1014" spans="2:11" ht="45">
      <c r="B1014" s="310" t="s">
        <v>51</v>
      </c>
      <c r="C1014" s="347">
        <v>92776</v>
      </c>
      <c r="D1014" s="326" t="s">
        <v>1667</v>
      </c>
      <c r="E1014" s="348" t="s">
        <v>1362</v>
      </c>
      <c r="F1014" s="349">
        <v>18</v>
      </c>
      <c r="G1014" s="315">
        <f>VLOOKUP(C1014,'SINAPI 2021-07-ND'!$D$3:$H$6857,5,FALSE)</f>
        <v>19.37</v>
      </c>
      <c r="H1014" s="350">
        <f t="shared" si="60"/>
        <v>348.66</v>
      </c>
      <c r="J1014" s="359">
        <v>18.829999999999998</v>
      </c>
      <c r="K1014" s="359">
        <v>338.94</v>
      </c>
    </row>
    <row r="1015" spans="2:11" ht="22.5">
      <c r="B1015" s="310" t="s">
        <v>51</v>
      </c>
      <c r="C1015" s="347">
        <v>92268</v>
      </c>
      <c r="D1015" s="326" t="s">
        <v>1668</v>
      </c>
      <c r="E1015" s="348" t="s">
        <v>1344</v>
      </c>
      <c r="F1015" s="349">
        <v>10</v>
      </c>
      <c r="G1015" s="315">
        <f>VLOOKUP(C1015,'SINAPI 2021-07-ND'!$D$3:$H$6857,5,FALSE)</f>
        <v>65.37</v>
      </c>
      <c r="H1015" s="350">
        <f t="shared" si="60"/>
        <v>653.70000000000005</v>
      </c>
      <c r="J1015" s="359">
        <v>62.13</v>
      </c>
      <c r="K1015" s="359">
        <v>621.29999999999995</v>
      </c>
    </row>
    <row r="1016" spans="2:11" ht="22.5">
      <c r="B1016" s="310" t="s">
        <v>51</v>
      </c>
      <c r="C1016" s="358">
        <v>2692</v>
      </c>
      <c r="D1016" s="326" t="s">
        <v>1669</v>
      </c>
      <c r="E1016" s="348" t="s">
        <v>1365</v>
      </c>
      <c r="F1016" s="349">
        <v>10</v>
      </c>
      <c r="G1016" s="315">
        <f>VLOOKUP(C1016,'SINAPI-2021-07-ND-INS'!$A$3:$D$5189,4,FALSE)</f>
        <v>6.3</v>
      </c>
      <c r="H1016" s="350">
        <f t="shared" si="60"/>
        <v>63</v>
      </c>
      <c r="J1016" s="359">
        <v>4.9000000000000004</v>
      </c>
      <c r="K1016" s="359">
        <v>49</v>
      </c>
    </row>
    <row r="1017" spans="2:11">
      <c r="B1017" s="352" t="s">
        <v>1349</v>
      </c>
      <c r="C1017" s="353"/>
      <c r="D1017" s="354"/>
      <c r="E1017" s="353"/>
      <c r="F1017" s="355"/>
      <c r="G1017" s="356"/>
      <c r="H1017" s="357">
        <f>SUM(H1011:H1016)</f>
        <v>2586.48</v>
      </c>
      <c r="J1017" s="360"/>
      <c r="K1017" s="361">
        <v>2439.36</v>
      </c>
    </row>
    <row r="1018" spans="2:11" ht="25.5">
      <c r="B1018" s="304" t="s">
        <v>1678</v>
      </c>
      <c r="C1018" s="305"/>
      <c r="D1018" s="306" t="s">
        <v>1679</v>
      </c>
      <c r="E1018" s="305"/>
      <c r="F1018" s="324"/>
      <c r="G1018" s="309"/>
      <c r="H1018" s="309"/>
      <c r="J1018" s="327"/>
      <c r="K1018" s="327"/>
    </row>
    <row r="1019" spans="2:11" ht="33.75">
      <c r="B1019" s="310" t="s">
        <v>51</v>
      </c>
      <c r="C1019" s="358">
        <v>38408</v>
      </c>
      <c r="D1019" s="326" t="s">
        <v>1677</v>
      </c>
      <c r="E1019" s="348" t="s">
        <v>1346</v>
      </c>
      <c r="F1019" s="349">
        <v>1</v>
      </c>
      <c r="G1019" s="315">
        <f>VLOOKUP(C1019,'SINAPI-2021-07-ND-INS'!$A$3:$D$5189,4,FALSE)</f>
        <v>377.02</v>
      </c>
      <c r="H1019" s="350">
        <f t="shared" ref="H1019:H1024" si="61">F1019*G1019</f>
        <v>377.02</v>
      </c>
      <c r="J1019" s="359">
        <v>352.39</v>
      </c>
      <c r="K1019" s="359">
        <v>352.39</v>
      </c>
    </row>
    <row r="1020" spans="2:11" ht="22.5">
      <c r="B1020" s="310" t="s">
        <v>51</v>
      </c>
      <c r="C1020" s="364">
        <v>92873</v>
      </c>
      <c r="D1020" s="326" t="s">
        <v>1511</v>
      </c>
      <c r="E1020" s="348" t="s">
        <v>1346</v>
      </c>
      <c r="F1020" s="349">
        <v>1</v>
      </c>
      <c r="G1020" s="315">
        <f>VLOOKUP(C1020,'SINAPI 2021-07-ND'!$D$3:$H$6857,5,FALSE)</f>
        <v>151.22</v>
      </c>
      <c r="H1020" s="350">
        <f t="shared" si="61"/>
        <v>151.22</v>
      </c>
      <c r="J1020" s="359">
        <v>168.58</v>
      </c>
      <c r="K1020" s="359">
        <v>168.58</v>
      </c>
    </row>
    <row r="1021" spans="2:11" ht="33.75">
      <c r="B1021" s="310" t="s">
        <v>51</v>
      </c>
      <c r="C1021" s="347">
        <v>92922</v>
      </c>
      <c r="D1021" s="326" t="s">
        <v>1672</v>
      </c>
      <c r="E1021" s="348" t="s">
        <v>1362</v>
      </c>
      <c r="F1021" s="349">
        <v>72</v>
      </c>
      <c r="G1021" s="315">
        <f>VLOOKUP(C1021,'SINAPI 2021-07-ND'!$D$3:$H$6857,5,FALSE)</f>
        <v>13.57</v>
      </c>
      <c r="H1021" s="350">
        <f t="shared" si="61"/>
        <v>977.04</v>
      </c>
      <c r="J1021" s="359">
        <v>12.04</v>
      </c>
      <c r="K1021" s="359">
        <v>866.88</v>
      </c>
    </row>
    <row r="1022" spans="2:11" ht="33.75">
      <c r="B1022" s="310" t="s">
        <v>51</v>
      </c>
      <c r="C1022" s="347">
        <v>92916</v>
      </c>
      <c r="D1022" s="326" t="s">
        <v>1673</v>
      </c>
      <c r="E1022" s="348" t="s">
        <v>1362</v>
      </c>
      <c r="F1022" s="349">
        <v>18</v>
      </c>
      <c r="G1022" s="315">
        <f>VLOOKUP(C1022,'SINAPI 2021-07-ND'!$D$3:$H$6857,5,FALSE)</f>
        <v>18.600000000000001</v>
      </c>
      <c r="H1022" s="350">
        <f t="shared" si="61"/>
        <v>334.8</v>
      </c>
      <c r="J1022" s="359">
        <v>17.75</v>
      </c>
      <c r="K1022" s="359">
        <v>319.5</v>
      </c>
    </row>
    <row r="1023" spans="2:11" ht="22.5">
      <c r="B1023" s="310" t="s">
        <v>51</v>
      </c>
      <c r="C1023" s="347">
        <v>92268</v>
      </c>
      <c r="D1023" s="326" t="s">
        <v>1674</v>
      </c>
      <c r="E1023" s="348" t="s">
        <v>1344</v>
      </c>
      <c r="F1023" s="349">
        <v>5</v>
      </c>
      <c r="G1023" s="315">
        <f>VLOOKUP(C1023,'SINAPI 2021-07-ND'!$D$3:$H$6857,5,FALSE)</f>
        <v>65.37</v>
      </c>
      <c r="H1023" s="350">
        <f t="shared" si="61"/>
        <v>326.85000000000002</v>
      </c>
      <c r="J1023" s="359">
        <v>62.13</v>
      </c>
      <c r="K1023" s="359">
        <v>310.64999999999998</v>
      </c>
    </row>
    <row r="1024" spans="2:11" ht="22.5">
      <c r="B1024" s="310" t="s">
        <v>51</v>
      </c>
      <c r="C1024" s="358">
        <v>2692</v>
      </c>
      <c r="D1024" s="326" t="s">
        <v>1669</v>
      </c>
      <c r="E1024" s="348" t="s">
        <v>1365</v>
      </c>
      <c r="F1024" s="349">
        <v>5</v>
      </c>
      <c r="G1024" s="315">
        <f>VLOOKUP(C1024,'SINAPI-2021-07-ND-INS'!$A$3:$D$5189,4,FALSE)</f>
        <v>6.3</v>
      </c>
      <c r="H1024" s="350">
        <f t="shared" si="61"/>
        <v>31.5</v>
      </c>
      <c r="J1024" s="359">
        <v>4.9000000000000004</v>
      </c>
      <c r="K1024" s="359">
        <v>24.5</v>
      </c>
    </row>
    <row r="1025" spans="2:11">
      <c r="B1025" s="352" t="s">
        <v>1349</v>
      </c>
      <c r="C1025" s="353"/>
      <c r="D1025" s="354"/>
      <c r="E1025" s="353"/>
      <c r="F1025" s="355"/>
      <c r="G1025" s="356"/>
      <c r="H1025" s="357">
        <f>SUM(H1019:H1024)</f>
        <v>2198.4299999999998</v>
      </c>
      <c r="J1025" s="360"/>
      <c r="K1025" s="361">
        <v>2042.5</v>
      </c>
    </row>
    <row r="1026" spans="2:11" ht="25.5">
      <c r="B1026" s="304" t="s">
        <v>1680</v>
      </c>
      <c r="C1026" s="305"/>
      <c r="D1026" s="306" t="s">
        <v>1681</v>
      </c>
      <c r="E1026" s="305"/>
      <c r="F1026" s="324"/>
      <c r="G1026" s="309"/>
      <c r="H1026" s="309"/>
      <c r="J1026" s="327"/>
      <c r="K1026" s="327"/>
    </row>
    <row r="1027" spans="2:11" ht="33.75">
      <c r="B1027" s="310" t="s">
        <v>51</v>
      </c>
      <c r="C1027" s="358">
        <v>38409</v>
      </c>
      <c r="D1027" s="326" t="s">
        <v>1682</v>
      </c>
      <c r="E1027" s="348" t="s">
        <v>1346</v>
      </c>
      <c r="F1027" s="349">
        <v>1</v>
      </c>
      <c r="G1027" s="315">
        <f>VLOOKUP(C1027,'SINAPI-2021-07-ND-INS'!$A$3:$D$5189,4,FALSE)</f>
        <v>379.59</v>
      </c>
      <c r="H1027" s="350">
        <f t="shared" ref="H1027:H1032" si="62">F1027*G1027</f>
        <v>379.59</v>
      </c>
      <c r="J1027" s="359">
        <v>354.79</v>
      </c>
      <c r="K1027" s="359">
        <v>354.79</v>
      </c>
    </row>
    <row r="1028" spans="2:11" ht="22.5">
      <c r="B1028" s="310" t="s">
        <v>51</v>
      </c>
      <c r="C1028" s="347">
        <v>92873</v>
      </c>
      <c r="D1028" s="326" t="s">
        <v>1656</v>
      </c>
      <c r="E1028" s="348" t="s">
        <v>1346</v>
      </c>
      <c r="F1028" s="349">
        <v>1</v>
      </c>
      <c r="G1028" s="315">
        <f>VLOOKUP(C1028,'SINAPI 2021-07-ND'!$D$3:$H$6857,5,FALSE)</f>
        <v>151.22</v>
      </c>
      <c r="H1028" s="350">
        <f t="shared" si="62"/>
        <v>151.22</v>
      </c>
      <c r="J1028" s="359">
        <v>189.97</v>
      </c>
      <c r="K1028" s="359">
        <v>189.97</v>
      </c>
    </row>
    <row r="1029" spans="2:11" ht="45">
      <c r="B1029" s="310" t="s">
        <v>51</v>
      </c>
      <c r="C1029" s="347">
        <v>92780</v>
      </c>
      <c r="D1029" s="326" t="s">
        <v>1666</v>
      </c>
      <c r="E1029" s="348" t="s">
        <v>1362</v>
      </c>
      <c r="F1029" s="349">
        <v>72</v>
      </c>
      <c r="G1029" s="315">
        <f>VLOOKUP(C1029,'SINAPI 2021-07-ND'!$D$3:$H$6857,5,FALSE)</f>
        <v>13.79</v>
      </c>
      <c r="H1029" s="350">
        <f t="shared" si="62"/>
        <v>992.88</v>
      </c>
      <c r="J1029" s="359">
        <v>12.33</v>
      </c>
      <c r="K1029" s="359">
        <v>887.76</v>
      </c>
    </row>
    <row r="1030" spans="2:11" ht="45">
      <c r="B1030" s="310" t="s">
        <v>51</v>
      </c>
      <c r="C1030" s="347">
        <v>92776</v>
      </c>
      <c r="D1030" s="326" t="s">
        <v>1667</v>
      </c>
      <c r="E1030" s="348" t="s">
        <v>1362</v>
      </c>
      <c r="F1030" s="349">
        <v>18</v>
      </c>
      <c r="G1030" s="315">
        <f>VLOOKUP(C1030,'SINAPI 2021-07-ND'!$D$3:$H$6857,5,FALSE)</f>
        <v>19.37</v>
      </c>
      <c r="H1030" s="350">
        <f t="shared" si="62"/>
        <v>348.66</v>
      </c>
      <c r="J1030" s="359">
        <v>18.829999999999998</v>
      </c>
      <c r="K1030" s="359">
        <v>338.94</v>
      </c>
    </row>
    <row r="1031" spans="2:11" ht="22.5">
      <c r="B1031" s="310" t="s">
        <v>51</v>
      </c>
      <c r="C1031" s="347">
        <v>92268</v>
      </c>
      <c r="D1031" s="326" t="s">
        <v>1668</v>
      </c>
      <c r="E1031" s="348" t="s">
        <v>1344</v>
      </c>
      <c r="F1031" s="349">
        <v>10</v>
      </c>
      <c r="G1031" s="315">
        <f>VLOOKUP(C1031,'SINAPI 2021-07-ND'!$D$3:$H$6857,5,FALSE)</f>
        <v>65.37</v>
      </c>
      <c r="H1031" s="350">
        <f t="shared" si="62"/>
        <v>653.70000000000005</v>
      </c>
      <c r="J1031" s="359">
        <v>62.13</v>
      </c>
      <c r="K1031" s="359">
        <v>621.29999999999995</v>
      </c>
    </row>
    <row r="1032" spans="2:11" ht="22.5">
      <c r="B1032" s="310" t="s">
        <v>51</v>
      </c>
      <c r="C1032" s="358">
        <v>2692</v>
      </c>
      <c r="D1032" s="326" t="s">
        <v>1669</v>
      </c>
      <c r="E1032" s="348" t="s">
        <v>1365</v>
      </c>
      <c r="F1032" s="349">
        <v>10</v>
      </c>
      <c r="G1032" s="315">
        <f>VLOOKUP(C1032,'SINAPI-2021-07-ND-INS'!$A$3:$D$5189,4,FALSE)</f>
        <v>6.3</v>
      </c>
      <c r="H1032" s="350">
        <f t="shared" si="62"/>
        <v>63</v>
      </c>
      <c r="J1032" s="359">
        <v>4.9000000000000004</v>
      </c>
      <c r="K1032" s="359">
        <v>49</v>
      </c>
    </row>
    <row r="1033" spans="2:11">
      <c r="B1033" s="352" t="s">
        <v>1349</v>
      </c>
      <c r="C1033" s="353"/>
      <c r="D1033" s="354"/>
      <c r="E1033" s="353"/>
      <c r="F1033" s="355"/>
      <c r="G1033" s="356"/>
      <c r="H1033" s="357">
        <f>SUM(H1027:H1032)</f>
        <v>2589.0500000000002</v>
      </c>
      <c r="J1033" s="360"/>
      <c r="K1033" s="361">
        <v>2441.7600000000002</v>
      </c>
    </row>
    <row r="1034" spans="2:11" ht="25.5">
      <c r="B1034" s="304" t="s">
        <v>1675</v>
      </c>
      <c r="C1034" s="305"/>
      <c r="D1034" s="306" t="s">
        <v>1683</v>
      </c>
      <c r="E1034" s="305"/>
      <c r="F1034" s="324"/>
      <c r="G1034" s="309"/>
      <c r="H1034" s="309"/>
      <c r="J1034" s="327"/>
      <c r="K1034" s="327"/>
    </row>
    <row r="1035" spans="2:11" ht="33.75">
      <c r="B1035" s="310" t="s">
        <v>51</v>
      </c>
      <c r="C1035" s="358">
        <v>38409</v>
      </c>
      <c r="D1035" s="326" t="s">
        <v>1682</v>
      </c>
      <c r="E1035" s="348" t="s">
        <v>1346</v>
      </c>
      <c r="F1035" s="349">
        <v>1</v>
      </c>
      <c r="G1035" s="315">
        <f>VLOOKUP(C1035,'SINAPI-2021-07-ND-INS'!$A$3:$D$5189,4,FALSE)</f>
        <v>379.59</v>
      </c>
      <c r="H1035" s="350">
        <f t="shared" ref="H1035:H1040" si="63">F1035*G1035</f>
        <v>379.59</v>
      </c>
      <c r="J1035" s="359">
        <v>354.79</v>
      </c>
      <c r="K1035" s="359">
        <v>354.79</v>
      </c>
    </row>
    <row r="1036" spans="2:11" ht="22.5">
      <c r="B1036" s="310" t="s">
        <v>51</v>
      </c>
      <c r="C1036" s="364">
        <v>92873</v>
      </c>
      <c r="D1036" s="326" t="s">
        <v>1511</v>
      </c>
      <c r="E1036" s="348" t="s">
        <v>1346</v>
      </c>
      <c r="F1036" s="349">
        <v>1</v>
      </c>
      <c r="G1036" s="315">
        <f>VLOOKUP(C1036,'SINAPI 2021-07-ND'!$D$3:$H$6857,5,FALSE)</f>
        <v>151.22</v>
      </c>
      <c r="H1036" s="350">
        <f t="shared" si="63"/>
        <v>151.22</v>
      </c>
      <c r="J1036" s="359">
        <v>168.58</v>
      </c>
      <c r="K1036" s="359">
        <v>168.58</v>
      </c>
    </row>
    <row r="1037" spans="2:11" ht="33.75">
      <c r="B1037" s="310" t="s">
        <v>51</v>
      </c>
      <c r="C1037" s="347">
        <v>92922</v>
      </c>
      <c r="D1037" s="326" t="s">
        <v>1672</v>
      </c>
      <c r="E1037" s="348" t="s">
        <v>1362</v>
      </c>
      <c r="F1037" s="349">
        <v>72</v>
      </c>
      <c r="G1037" s="315">
        <f>VLOOKUP(C1037,'SINAPI 2021-07-ND'!$D$3:$H$6857,5,FALSE)</f>
        <v>13.57</v>
      </c>
      <c r="H1037" s="350">
        <f t="shared" si="63"/>
        <v>977.04</v>
      </c>
      <c r="J1037" s="359">
        <v>12.04</v>
      </c>
      <c r="K1037" s="359">
        <v>866.88</v>
      </c>
    </row>
    <row r="1038" spans="2:11" ht="33.75">
      <c r="B1038" s="310" t="s">
        <v>51</v>
      </c>
      <c r="C1038" s="347">
        <v>92916</v>
      </c>
      <c r="D1038" s="326" t="s">
        <v>1673</v>
      </c>
      <c r="E1038" s="348" t="s">
        <v>1362</v>
      </c>
      <c r="F1038" s="349">
        <v>18</v>
      </c>
      <c r="G1038" s="315">
        <f>VLOOKUP(C1038,'SINAPI 2021-07-ND'!$D$3:$H$6857,5,FALSE)</f>
        <v>18.600000000000001</v>
      </c>
      <c r="H1038" s="350">
        <f t="shared" si="63"/>
        <v>334.8</v>
      </c>
      <c r="J1038" s="359">
        <v>17.75</v>
      </c>
      <c r="K1038" s="359">
        <v>319.5</v>
      </c>
    </row>
    <row r="1039" spans="2:11" ht="22.5">
      <c r="B1039" s="310" t="s">
        <v>51</v>
      </c>
      <c r="C1039" s="347">
        <v>92268</v>
      </c>
      <c r="D1039" s="326" t="s">
        <v>1674</v>
      </c>
      <c r="E1039" s="348" t="s">
        <v>1344</v>
      </c>
      <c r="F1039" s="349">
        <v>5</v>
      </c>
      <c r="G1039" s="315">
        <f>VLOOKUP(C1039,'SINAPI 2021-07-ND'!$D$3:$H$6857,5,FALSE)</f>
        <v>65.37</v>
      </c>
      <c r="H1039" s="350">
        <f t="shared" si="63"/>
        <v>326.85000000000002</v>
      </c>
      <c r="J1039" s="359">
        <v>62.13</v>
      </c>
      <c r="K1039" s="359">
        <v>310.64999999999998</v>
      </c>
    </row>
    <row r="1040" spans="2:11">
      <c r="B1040" s="310" t="s">
        <v>51</v>
      </c>
      <c r="C1040" s="358">
        <v>2692</v>
      </c>
      <c r="D1040" s="326" t="s">
        <v>1684</v>
      </c>
      <c r="E1040" s="348" t="s">
        <v>1365</v>
      </c>
      <c r="F1040" s="349">
        <v>5</v>
      </c>
      <c r="G1040" s="315">
        <f>VLOOKUP(C1040,'SINAPI-2021-07-ND-INS'!$A$3:$D$5189,4,FALSE)</f>
        <v>6.3</v>
      </c>
      <c r="H1040" s="350">
        <f t="shared" si="63"/>
        <v>31.5</v>
      </c>
      <c r="J1040" s="359">
        <v>4.9000000000000004</v>
      </c>
      <c r="K1040" s="359">
        <v>24.5</v>
      </c>
    </row>
    <row r="1041" spans="2:11">
      <c r="B1041" s="352" t="s">
        <v>1349</v>
      </c>
      <c r="C1041" s="353"/>
      <c r="D1041" s="354"/>
      <c r="E1041" s="353"/>
      <c r="F1041" s="355"/>
      <c r="G1041" s="356"/>
      <c r="H1041" s="357">
        <f>SUM(H1035:H1040)</f>
        <v>2201</v>
      </c>
      <c r="J1041" s="360"/>
      <c r="K1041" s="361">
        <v>2044.9</v>
      </c>
    </row>
    <row r="1042" spans="2:11" ht="25.5">
      <c r="B1042" s="304" t="s">
        <v>1685</v>
      </c>
      <c r="C1042" s="305"/>
      <c r="D1042" s="306" t="s">
        <v>1686</v>
      </c>
      <c r="E1042" s="305"/>
      <c r="F1042" s="324"/>
      <c r="G1042" s="309"/>
      <c r="H1042" s="309"/>
      <c r="J1042" s="327"/>
      <c r="K1042" s="327"/>
    </row>
    <row r="1043" spans="2:11" ht="22.5">
      <c r="B1043" s="310" t="s">
        <v>51</v>
      </c>
      <c r="C1043" s="347">
        <v>97086</v>
      </c>
      <c r="D1043" s="326" t="s">
        <v>1461</v>
      </c>
      <c r="E1043" s="348" t="s">
        <v>1344</v>
      </c>
      <c r="F1043" s="349">
        <v>5</v>
      </c>
      <c r="G1043" s="315">
        <f>VLOOKUP(C1043,'SINAPI 2021-07-ND'!$D$3:$H$6857,5,FALSE)</f>
        <v>91.4</v>
      </c>
      <c r="H1043" s="350">
        <f>F1043*G1043</f>
        <v>457</v>
      </c>
      <c r="J1043" s="359">
        <v>123.4</v>
      </c>
      <c r="K1043" s="359">
        <v>617</v>
      </c>
    </row>
    <row r="1044" spans="2:11" ht="22.5">
      <c r="B1044" s="310" t="s">
        <v>51</v>
      </c>
      <c r="C1044" s="347">
        <v>94964</v>
      </c>
      <c r="D1044" s="326" t="s">
        <v>1687</v>
      </c>
      <c r="E1044" s="348" t="s">
        <v>1346</v>
      </c>
      <c r="F1044" s="349">
        <v>1</v>
      </c>
      <c r="G1044" s="315">
        <f>VLOOKUP(C1044,'SINAPI 2021-07-ND'!$D$3:$H$6857,5,FALSE)</f>
        <v>372</v>
      </c>
      <c r="H1044" s="350">
        <f>F1044*G1044</f>
        <v>372</v>
      </c>
      <c r="J1044" s="359">
        <v>427.68</v>
      </c>
      <c r="K1044" s="359">
        <v>427.68</v>
      </c>
    </row>
    <row r="1045" spans="2:11" ht="22.5">
      <c r="B1045" s="310" t="s">
        <v>51</v>
      </c>
      <c r="C1045" s="347">
        <v>92922</v>
      </c>
      <c r="D1045" s="326" t="s">
        <v>1688</v>
      </c>
      <c r="E1045" s="348" t="s">
        <v>1362</v>
      </c>
      <c r="F1045" s="349">
        <v>60</v>
      </c>
      <c r="G1045" s="315">
        <f>VLOOKUP(C1045,'SINAPI 2021-07-ND'!$D$3:$H$6857,5,FALSE)</f>
        <v>13.57</v>
      </c>
      <c r="H1045" s="350">
        <f>F1045*G1045</f>
        <v>814.2</v>
      </c>
      <c r="J1045" s="359">
        <v>12.04</v>
      </c>
      <c r="K1045" s="359">
        <v>722.4</v>
      </c>
    </row>
    <row r="1046" spans="2:11">
      <c r="B1046" s="352" t="s">
        <v>1349</v>
      </c>
      <c r="C1046" s="353"/>
      <c r="D1046" s="354"/>
      <c r="E1046" s="353"/>
      <c r="F1046" s="355"/>
      <c r="G1046" s="356"/>
      <c r="H1046" s="357">
        <f>SUM(H1043:H1045)</f>
        <v>1643.2</v>
      </c>
      <c r="J1046" s="360"/>
      <c r="K1046" s="361">
        <v>1767.08</v>
      </c>
    </row>
    <row r="1047" spans="2:11" ht="25.5">
      <c r="B1047" s="304" t="s">
        <v>1689</v>
      </c>
      <c r="C1047" s="305"/>
      <c r="D1047" s="306" t="s">
        <v>1690</v>
      </c>
      <c r="E1047" s="305"/>
      <c r="F1047" s="324"/>
      <c r="G1047" s="309"/>
      <c r="H1047" s="309"/>
      <c r="J1047" s="327"/>
      <c r="K1047" s="327"/>
    </row>
    <row r="1048" spans="2:11" ht="22.5">
      <c r="B1048" s="310" t="s">
        <v>51</v>
      </c>
      <c r="C1048" s="317">
        <v>100973</v>
      </c>
      <c r="D1048" s="326" t="s">
        <v>1436</v>
      </c>
      <c r="E1048" s="348" t="s">
        <v>1346</v>
      </c>
      <c r="F1048" s="349">
        <v>1.1000000000000001</v>
      </c>
      <c r="G1048" s="315">
        <f>VLOOKUP(C1048,'SINAPI 2021-07-ND'!$D$3:$H$6857,5,FALSE)</f>
        <v>6.17</v>
      </c>
      <c r="H1048" s="350">
        <f t="shared" ref="H1048:H1055" si="64">F1048*G1048</f>
        <v>6.7869999999999999</v>
      </c>
      <c r="J1048" s="359">
        <v>0.84</v>
      </c>
      <c r="K1048" s="359">
        <v>0.92400000000000004</v>
      </c>
    </row>
    <row r="1049" spans="2:11" ht="22.5">
      <c r="B1049" s="310" t="s">
        <v>51</v>
      </c>
      <c r="C1049" s="358">
        <v>93358</v>
      </c>
      <c r="D1049" s="326" t="s">
        <v>1691</v>
      </c>
      <c r="E1049" s="348" t="s">
        <v>1346</v>
      </c>
      <c r="F1049" s="349">
        <v>1</v>
      </c>
      <c r="G1049" s="315">
        <f>VLOOKUP(C1049,'SINAPI 2021-07-ND'!$D$3:$H$6857,5,FALSE)</f>
        <v>58.7</v>
      </c>
      <c r="H1049" s="350">
        <f t="shared" si="64"/>
        <v>58.7</v>
      </c>
      <c r="J1049" s="359">
        <v>6.31</v>
      </c>
      <c r="K1049" s="359">
        <v>6.31</v>
      </c>
    </row>
    <row r="1050" spans="2:11">
      <c r="B1050" s="310" t="s">
        <v>83</v>
      </c>
      <c r="C1050" s="317">
        <v>2509</v>
      </c>
      <c r="D1050" s="326" t="s">
        <v>1378</v>
      </c>
      <c r="E1050" s="348" t="s">
        <v>1346</v>
      </c>
      <c r="F1050" s="349">
        <v>1.25</v>
      </c>
      <c r="G1050" s="315">
        <v>8.09</v>
      </c>
      <c r="H1050" s="350">
        <f t="shared" si="64"/>
        <v>10.112500000000001</v>
      </c>
      <c r="J1050" s="359">
        <v>20.29</v>
      </c>
      <c r="K1050" s="359">
        <v>25.362500000000001</v>
      </c>
    </row>
    <row r="1051" spans="2:11" ht="22.5">
      <c r="B1051" s="310" t="s">
        <v>51</v>
      </c>
      <c r="C1051" s="347">
        <v>97914</v>
      </c>
      <c r="D1051" s="326" t="s">
        <v>1353</v>
      </c>
      <c r="E1051" s="348" t="s">
        <v>1348</v>
      </c>
      <c r="F1051" s="349">
        <v>31.25</v>
      </c>
      <c r="G1051" s="315">
        <f>VLOOKUP(C1051,'SINAPI 2021-07-ND'!$D$3:$H$6857,5,FALSE)</f>
        <v>2.06</v>
      </c>
      <c r="H1051" s="350">
        <f t="shared" si="64"/>
        <v>64.375</v>
      </c>
      <c r="J1051" s="359">
        <v>2.02</v>
      </c>
      <c r="K1051" s="359">
        <v>63.125</v>
      </c>
    </row>
    <row r="1052" spans="2:11">
      <c r="B1052" s="310" t="s">
        <v>51</v>
      </c>
      <c r="C1052" s="365">
        <v>88309</v>
      </c>
      <c r="D1052" s="363" t="s">
        <v>1359</v>
      </c>
      <c r="E1052" s="366" t="s">
        <v>1357</v>
      </c>
      <c r="F1052" s="349">
        <v>4.5</v>
      </c>
      <c r="G1052" s="315">
        <f>VLOOKUP(C1052,'SINAPI 2021-07-ND'!$D$3:$H$6857,5,FALSE)</f>
        <v>18.309999999999999</v>
      </c>
      <c r="H1052" s="350">
        <f t="shared" si="64"/>
        <v>82.394999999999996</v>
      </c>
      <c r="J1052" s="376">
        <v>25.06</v>
      </c>
      <c r="K1052" s="359">
        <v>112.77</v>
      </c>
    </row>
    <row r="1053" spans="2:11">
      <c r="B1053" s="310" t="s">
        <v>51</v>
      </c>
      <c r="C1053" s="365">
        <v>88316</v>
      </c>
      <c r="D1053" s="363" t="s">
        <v>1363</v>
      </c>
      <c r="E1053" s="366" t="s">
        <v>1357</v>
      </c>
      <c r="F1053" s="349">
        <v>8</v>
      </c>
      <c r="G1053" s="315">
        <f>VLOOKUP(C1053,'SINAPI 2021-07-ND'!$D$3:$H$6857,5,FALSE)</f>
        <v>14.84</v>
      </c>
      <c r="H1053" s="350">
        <f t="shared" si="64"/>
        <v>118.72</v>
      </c>
      <c r="J1053" s="376">
        <v>17.37</v>
      </c>
      <c r="K1053" s="359">
        <v>138.96</v>
      </c>
    </row>
    <row r="1054" spans="2:11" ht="22.5">
      <c r="B1054" s="310" t="s">
        <v>51</v>
      </c>
      <c r="C1054" s="347">
        <v>88630</v>
      </c>
      <c r="D1054" s="326" t="s">
        <v>1601</v>
      </c>
      <c r="E1054" s="348" t="s">
        <v>1346</v>
      </c>
      <c r="F1054" s="349">
        <v>0.32</v>
      </c>
      <c r="G1054" s="315">
        <f>VLOOKUP(C1054,'SINAPI 2021-07-ND'!$D$3:$H$6857,5,FALSE)</f>
        <v>377.44</v>
      </c>
      <c r="H1054" s="350">
        <f t="shared" si="64"/>
        <v>120.7808</v>
      </c>
      <c r="J1054" s="359">
        <v>455.03</v>
      </c>
      <c r="K1054" s="359">
        <v>145.6096</v>
      </c>
    </row>
    <row r="1055" spans="2:11" ht="22.5">
      <c r="B1055" s="310" t="s">
        <v>51</v>
      </c>
      <c r="C1055" s="358">
        <v>4730</v>
      </c>
      <c r="D1055" s="326" t="s">
        <v>1692</v>
      </c>
      <c r="E1055" s="348" t="s">
        <v>1346</v>
      </c>
      <c r="F1055" s="349">
        <v>1.1000000000000001</v>
      </c>
      <c r="G1055" s="315">
        <f>VLOOKUP(C1055,'SINAPI-2021-07-ND-INS'!$A$3:$D$5189,4,FALSE)</f>
        <v>66.92</v>
      </c>
      <c r="H1055" s="350">
        <f t="shared" si="64"/>
        <v>73.611999999999995</v>
      </c>
      <c r="J1055" s="359">
        <v>65.89</v>
      </c>
      <c r="K1055" s="359">
        <v>72.478999999999999</v>
      </c>
    </row>
    <row r="1056" spans="2:11">
      <c r="B1056" s="352" t="s">
        <v>1349</v>
      </c>
      <c r="C1056" s="353"/>
      <c r="D1056" s="354"/>
      <c r="E1056" s="353"/>
      <c r="F1056" s="355"/>
      <c r="G1056" s="356"/>
      <c r="H1056" s="357">
        <f>SUM(H1048:H1055)</f>
        <v>535.48230000000001</v>
      </c>
      <c r="J1056" s="360"/>
      <c r="K1056" s="361">
        <v>565.54010000000005</v>
      </c>
    </row>
    <row r="1057" spans="2:11" ht="25.5">
      <c r="B1057" s="304" t="s">
        <v>1693</v>
      </c>
      <c r="C1057" s="305"/>
      <c r="D1057" s="306" t="s">
        <v>1694</v>
      </c>
      <c r="E1057" s="305"/>
      <c r="F1057" s="324"/>
      <c r="G1057" s="309"/>
      <c r="H1057" s="309"/>
      <c r="J1057" s="327"/>
      <c r="K1057" s="327"/>
    </row>
    <row r="1058" spans="2:11" ht="22.5">
      <c r="B1058" s="310" t="s">
        <v>51</v>
      </c>
      <c r="C1058" s="358">
        <v>4013</v>
      </c>
      <c r="D1058" s="326" t="s">
        <v>1695</v>
      </c>
      <c r="E1058" s="348" t="s">
        <v>1344</v>
      </c>
      <c r="F1058" s="349">
        <v>0.16</v>
      </c>
      <c r="G1058" s="315">
        <f>VLOOKUP(C1058,'SINAPI-2021-07-ND-INS'!$A$3:$D$5189,4,FALSE)</f>
        <v>5.52</v>
      </c>
      <c r="H1058" s="350">
        <f t="shared" ref="H1058:H1067" si="65">F1058*G1058</f>
        <v>0.88319999999999999</v>
      </c>
      <c r="J1058" s="359">
        <v>4.53</v>
      </c>
      <c r="K1058" s="359">
        <v>0.7248</v>
      </c>
    </row>
    <row r="1059" spans="2:11" ht="22.5">
      <c r="B1059" s="310" t="s">
        <v>51</v>
      </c>
      <c r="C1059" s="358">
        <v>4730</v>
      </c>
      <c r="D1059" s="326" t="s">
        <v>1692</v>
      </c>
      <c r="E1059" s="348" t="s">
        <v>1346</v>
      </c>
      <c r="F1059" s="349">
        <v>1.27</v>
      </c>
      <c r="G1059" s="315">
        <f>VLOOKUP(C1059,'SINAPI-2021-07-ND-INS'!$A$3:$D$5189,4,FALSE)</f>
        <v>66.92</v>
      </c>
      <c r="H1059" s="350">
        <f t="shared" si="65"/>
        <v>84.988399999999999</v>
      </c>
      <c r="J1059" s="359">
        <v>65.89</v>
      </c>
      <c r="K1059" s="359">
        <v>83.680300000000003</v>
      </c>
    </row>
    <row r="1060" spans="2:11">
      <c r="B1060" s="310" t="s">
        <v>51</v>
      </c>
      <c r="C1060" s="365">
        <v>88309</v>
      </c>
      <c r="D1060" s="363" t="s">
        <v>1359</v>
      </c>
      <c r="E1060" s="366" t="s">
        <v>1357</v>
      </c>
      <c r="F1060" s="349">
        <v>5.18</v>
      </c>
      <c r="G1060" s="315">
        <f>VLOOKUP(C1060,'SINAPI 2021-07-ND'!$D$3:$H$6857,5,FALSE)</f>
        <v>18.309999999999999</v>
      </c>
      <c r="H1060" s="350">
        <f t="shared" si="65"/>
        <v>94.845799999999997</v>
      </c>
      <c r="J1060" s="376">
        <v>25.06</v>
      </c>
      <c r="K1060" s="359">
        <v>129.8108</v>
      </c>
    </row>
    <row r="1061" spans="2:11" ht="22.5">
      <c r="B1061" s="310" t="s">
        <v>51</v>
      </c>
      <c r="C1061" s="347">
        <v>88630</v>
      </c>
      <c r="D1061" s="326" t="s">
        <v>1601</v>
      </c>
      <c r="E1061" s="348" t="s">
        <v>1346</v>
      </c>
      <c r="F1061" s="349">
        <v>0.37</v>
      </c>
      <c r="G1061" s="315">
        <f>VLOOKUP(C1061,'SINAPI 2021-07-ND'!$D$3:$H$6857,5,FALSE)</f>
        <v>377.44</v>
      </c>
      <c r="H1061" s="350">
        <f t="shared" si="65"/>
        <v>139.65280000000001</v>
      </c>
      <c r="J1061" s="359">
        <v>455.03</v>
      </c>
      <c r="K1061" s="359">
        <v>168.36109999999999</v>
      </c>
    </row>
    <row r="1062" spans="2:11">
      <c r="B1062" s="310" t="s">
        <v>51</v>
      </c>
      <c r="C1062" s="365">
        <v>88316</v>
      </c>
      <c r="D1062" s="363" t="s">
        <v>1363</v>
      </c>
      <c r="E1062" s="366" t="s">
        <v>1357</v>
      </c>
      <c r="F1062" s="349">
        <v>9.1999999999999993</v>
      </c>
      <c r="G1062" s="315">
        <f>VLOOKUP(C1062,'SINAPI 2021-07-ND'!$D$3:$H$6857,5,FALSE)</f>
        <v>14.84</v>
      </c>
      <c r="H1062" s="350">
        <f t="shared" si="65"/>
        <v>136.52799999999999</v>
      </c>
      <c r="J1062" s="376">
        <v>17.37</v>
      </c>
      <c r="K1062" s="359">
        <v>159.804</v>
      </c>
    </row>
    <row r="1063" spans="2:11" ht="22.5">
      <c r="B1063" s="310" t="s">
        <v>51</v>
      </c>
      <c r="C1063" s="358">
        <v>9838</v>
      </c>
      <c r="D1063" s="326" t="s">
        <v>1696</v>
      </c>
      <c r="E1063" s="348" t="s">
        <v>421</v>
      </c>
      <c r="F1063" s="349">
        <v>0.6</v>
      </c>
      <c r="G1063" s="315">
        <f>VLOOKUP(C1063,'SINAPI-2021-07-ND-INS'!$A$3:$D$5189,4,FALSE)</f>
        <v>9.58</v>
      </c>
      <c r="H1063" s="350">
        <f t="shared" si="65"/>
        <v>5.7480000000000002</v>
      </c>
      <c r="J1063" s="359">
        <v>6.35</v>
      </c>
      <c r="K1063" s="359">
        <v>3.81</v>
      </c>
    </row>
    <row r="1064" spans="2:11" ht="22.5">
      <c r="B1064" s="310" t="s">
        <v>51</v>
      </c>
      <c r="C1064" s="317">
        <v>100973</v>
      </c>
      <c r="D1064" s="326" t="s">
        <v>1436</v>
      </c>
      <c r="E1064" s="348" t="s">
        <v>1346</v>
      </c>
      <c r="F1064" s="349">
        <v>1.27</v>
      </c>
      <c r="G1064" s="315">
        <f>VLOOKUP(C1064,'SINAPI 2021-07-ND'!$D$3:$H$6857,5,FALSE)</f>
        <v>6.17</v>
      </c>
      <c r="H1064" s="350">
        <f t="shared" si="65"/>
        <v>7.8358999999999996</v>
      </c>
      <c r="J1064" s="359">
        <v>0.84</v>
      </c>
      <c r="K1064" s="359">
        <v>1.0668</v>
      </c>
    </row>
    <row r="1065" spans="2:11" ht="22.5">
      <c r="B1065" s="310" t="s">
        <v>51</v>
      </c>
      <c r="C1065" s="347">
        <v>97914</v>
      </c>
      <c r="D1065" s="326" t="s">
        <v>1353</v>
      </c>
      <c r="E1065" s="348" t="s">
        <v>1348</v>
      </c>
      <c r="F1065" s="349">
        <v>31.75</v>
      </c>
      <c r="G1065" s="315">
        <f>VLOOKUP(C1065,'SINAPI 2021-07-ND'!$D$3:$H$6857,5,FALSE)</f>
        <v>2.06</v>
      </c>
      <c r="H1065" s="350">
        <f t="shared" si="65"/>
        <v>65.405000000000001</v>
      </c>
      <c r="J1065" s="359">
        <v>2.02</v>
      </c>
      <c r="K1065" s="359">
        <v>64.135000000000005</v>
      </c>
    </row>
    <row r="1066" spans="2:11" ht="22.5">
      <c r="B1066" s="310" t="s">
        <v>51</v>
      </c>
      <c r="C1066" s="358">
        <v>20193</v>
      </c>
      <c r="D1066" s="326" t="s">
        <v>1697</v>
      </c>
      <c r="E1066" s="348" t="s">
        <v>1698</v>
      </c>
      <c r="F1066" s="349">
        <v>1.6</v>
      </c>
      <c r="G1066" s="315">
        <f>VLOOKUP(C1066,'SINAPI-2021-07-ND-INS'!$A$3:$D$5189,4,FALSE)</f>
        <v>4.66</v>
      </c>
      <c r="H1066" s="350">
        <f t="shared" si="65"/>
        <v>7.4560000000000004</v>
      </c>
      <c r="J1066" s="359">
        <v>4.18</v>
      </c>
      <c r="K1066" s="359">
        <v>6.6879999999999997</v>
      </c>
    </row>
    <row r="1067" spans="2:11" ht="33.75">
      <c r="B1067" s="310" t="s">
        <v>51</v>
      </c>
      <c r="C1067" s="347">
        <v>97063</v>
      </c>
      <c r="D1067" s="326" t="s">
        <v>1699</v>
      </c>
      <c r="E1067" s="348" t="s">
        <v>1344</v>
      </c>
      <c r="F1067" s="349">
        <v>1.6</v>
      </c>
      <c r="G1067" s="315">
        <f>VLOOKUP(C1067,'SINAPI 2021-07-ND'!$D$3:$H$6857,5,FALSE)</f>
        <v>6.91</v>
      </c>
      <c r="H1067" s="350">
        <f t="shared" si="65"/>
        <v>11.055999999999999</v>
      </c>
      <c r="J1067" s="359">
        <v>12.61</v>
      </c>
      <c r="K1067" s="359">
        <v>20.175999999999998</v>
      </c>
    </row>
    <row r="1068" spans="2:11">
      <c r="B1068" s="352" t="s">
        <v>1349</v>
      </c>
      <c r="C1068" s="353"/>
      <c r="D1068" s="354"/>
      <c r="E1068" s="353"/>
      <c r="F1068" s="355"/>
      <c r="G1068" s="356"/>
      <c r="H1068" s="357">
        <f>SUM(H1058:H1067)</f>
        <v>554.39909999999998</v>
      </c>
      <c r="J1068" s="360"/>
      <c r="K1068" s="361">
        <v>638.2568</v>
      </c>
    </row>
    <row r="1069" spans="2:11" ht="38.25">
      <c r="B1069" s="304" t="s">
        <v>1700</v>
      </c>
      <c r="C1069" s="305"/>
      <c r="D1069" s="306" t="s">
        <v>1701</v>
      </c>
      <c r="E1069" s="305"/>
      <c r="F1069" s="324"/>
      <c r="G1069" s="309"/>
      <c r="H1069" s="309"/>
      <c r="J1069" s="327"/>
      <c r="K1069" s="327"/>
    </row>
    <row r="1070" spans="2:11" ht="45">
      <c r="B1070" s="310" t="s">
        <v>51</v>
      </c>
      <c r="C1070" s="347">
        <v>90100</v>
      </c>
      <c r="D1070" s="326" t="s">
        <v>1702</v>
      </c>
      <c r="E1070" s="348" t="s">
        <v>1346</v>
      </c>
      <c r="F1070" s="349">
        <v>0.8</v>
      </c>
      <c r="G1070" s="315">
        <f>VLOOKUP(C1070,'SINAPI 2021-07-ND'!$D$3:$H$6857,5,FALSE)</f>
        <v>9.17</v>
      </c>
      <c r="H1070" s="350">
        <f t="shared" ref="H1070:H1081" si="66">F1070*G1070</f>
        <v>7.3360000000000003</v>
      </c>
      <c r="J1070" s="359">
        <v>11.02</v>
      </c>
      <c r="K1070" s="359">
        <v>8.8160000000000007</v>
      </c>
    </row>
    <row r="1071" spans="2:11" ht="24">
      <c r="B1071" s="310" t="s">
        <v>51</v>
      </c>
      <c r="C1071" s="347">
        <v>100323</v>
      </c>
      <c r="D1071" s="312" t="s">
        <v>1703</v>
      </c>
      <c r="E1071" s="348" t="s">
        <v>1346</v>
      </c>
      <c r="F1071" s="349">
        <v>0.16</v>
      </c>
      <c r="G1071" s="315">
        <f>VLOOKUP(C1071,'SINAPI 2021-07-ND'!$D$3:$H$6857,5,FALSE)</f>
        <v>114.65</v>
      </c>
      <c r="H1071" s="350">
        <f t="shared" si="66"/>
        <v>18.344000000000001</v>
      </c>
      <c r="J1071" s="359" t="e">
        <v>#N/A</v>
      </c>
      <c r="K1071" s="359" t="e">
        <v>#N/A</v>
      </c>
    </row>
    <row r="1072" spans="2:11" ht="22.5">
      <c r="B1072" s="310" t="s">
        <v>51</v>
      </c>
      <c r="C1072" s="317">
        <v>100973</v>
      </c>
      <c r="D1072" s="326" t="s">
        <v>1436</v>
      </c>
      <c r="E1072" s="348" t="s">
        <v>1346</v>
      </c>
      <c r="F1072" s="349">
        <v>0.16</v>
      </c>
      <c r="G1072" s="315">
        <f>VLOOKUP(C1072,'SINAPI 2021-07-ND'!$D$3:$H$6857,5,FALSE)</f>
        <v>6.17</v>
      </c>
      <c r="H1072" s="350">
        <f t="shared" si="66"/>
        <v>0.98719999999999997</v>
      </c>
      <c r="J1072" s="359">
        <v>0.84</v>
      </c>
      <c r="K1072" s="359">
        <v>0.13439999999999999</v>
      </c>
    </row>
    <row r="1073" spans="2:11" ht="22.5">
      <c r="B1073" s="310" t="s">
        <v>51</v>
      </c>
      <c r="C1073" s="347">
        <v>97914</v>
      </c>
      <c r="D1073" s="326" t="s">
        <v>1353</v>
      </c>
      <c r="E1073" s="348" t="s">
        <v>1348</v>
      </c>
      <c r="F1073" s="349">
        <v>4</v>
      </c>
      <c r="G1073" s="315">
        <f>VLOOKUP(C1073,'SINAPI 2021-07-ND'!$D$3:$H$6857,5,FALSE)</f>
        <v>2.06</v>
      </c>
      <c r="H1073" s="350">
        <f t="shared" si="66"/>
        <v>8.24</v>
      </c>
      <c r="J1073" s="359">
        <v>2.02</v>
      </c>
      <c r="K1073" s="359">
        <v>8.08</v>
      </c>
    </row>
    <row r="1074" spans="2:11">
      <c r="B1074" s="310" t="s">
        <v>51</v>
      </c>
      <c r="C1074" s="347">
        <v>96995</v>
      </c>
      <c r="D1074" s="326" t="s">
        <v>1396</v>
      </c>
      <c r="E1074" s="348" t="s">
        <v>1346</v>
      </c>
      <c r="F1074" s="349">
        <v>0.6321</v>
      </c>
      <c r="G1074" s="315">
        <f>VLOOKUP(C1074,'SINAPI 2021-07-ND'!$D$3:$H$6857,5,FALSE)</f>
        <v>35.590000000000003</v>
      </c>
      <c r="H1074" s="350">
        <f t="shared" si="66"/>
        <v>22.496438999999999</v>
      </c>
      <c r="J1074" s="359">
        <v>41.66</v>
      </c>
      <c r="K1074" s="359">
        <v>26.333286000000001</v>
      </c>
    </row>
    <row r="1075" spans="2:11" ht="22.5">
      <c r="B1075" s="310" t="s">
        <v>51</v>
      </c>
      <c r="C1075" s="358">
        <v>100973</v>
      </c>
      <c r="D1075" s="326" t="s">
        <v>1457</v>
      </c>
      <c r="E1075" s="348" t="s">
        <v>1346</v>
      </c>
      <c r="F1075" s="349">
        <v>0.20979999999999999</v>
      </c>
      <c r="G1075" s="315">
        <f>VLOOKUP(C1075,'SINAPI 2021-07-ND'!$D$3:$H$6857,5,FALSE)</f>
        <v>6.17</v>
      </c>
      <c r="H1075" s="350">
        <f t="shared" si="66"/>
        <v>1.2944659999999999</v>
      </c>
      <c r="J1075" s="359">
        <v>0.84</v>
      </c>
      <c r="K1075" s="359">
        <v>0.176232</v>
      </c>
    </row>
    <row r="1076" spans="2:11" ht="22.5">
      <c r="B1076" s="310" t="s">
        <v>51</v>
      </c>
      <c r="C1076" s="347">
        <v>97914</v>
      </c>
      <c r="D1076" s="326" t="s">
        <v>1353</v>
      </c>
      <c r="E1076" s="348" t="s">
        <v>1348</v>
      </c>
      <c r="F1076" s="349">
        <v>5.2454000000000001</v>
      </c>
      <c r="G1076" s="315">
        <f>VLOOKUP(C1076,'SINAPI 2021-07-ND'!$D$3:$H$6857,5,FALSE)</f>
        <v>2.06</v>
      </c>
      <c r="H1076" s="350">
        <f t="shared" si="66"/>
        <v>10.805524</v>
      </c>
      <c r="J1076" s="359">
        <v>2.02</v>
      </c>
      <c r="K1076" s="359">
        <v>10.595708</v>
      </c>
    </row>
    <row r="1077" spans="2:11" ht="22.5">
      <c r="B1077" s="310" t="s">
        <v>51</v>
      </c>
      <c r="C1077" s="347">
        <v>88248</v>
      </c>
      <c r="D1077" s="326" t="s">
        <v>1704</v>
      </c>
      <c r="E1077" s="348" t="s">
        <v>1357</v>
      </c>
      <c r="F1077" s="349">
        <v>0.1207</v>
      </c>
      <c r="G1077" s="315">
        <f>VLOOKUP(C1077,'SINAPI 2021-07-ND'!$D$3:$H$6857,5,FALSE)</f>
        <v>16.34</v>
      </c>
      <c r="H1077" s="350">
        <f t="shared" si="66"/>
        <v>1.9722379999999999</v>
      </c>
      <c r="J1077" s="359">
        <v>19.190000000000001</v>
      </c>
      <c r="K1077" s="359">
        <v>2.316233</v>
      </c>
    </row>
    <row r="1078" spans="2:11" ht="22.5">
      <c r="B1078" s="310" t="s">
        <v>51</v>
      </c>
      <c r="C1078" s="347">
        <v>88267</v>
      </c>
      <c r="D1078" s="326" t="s">
        <v>1399</v>
      </c>
      <c r="E1078" s="348" t="s">
        <v>1357</v>
      </c>
      <c r="F1078" s="349">
        <v>0.1207</v>
      </c>
      <c r="G1078" s="315">
        <f>VLOOKUP(C1078,'SINAPI 2021-07-ND'!$D$3:$H$6857,5,FALSE)</f>
        <v>21.54</v>
      </c>
      <c r="H1078" s="350">
        <f t="shared" si="66"/>
        <v>2.5998779999999999</v>
      </c>
      <c r="J1078" s="359">
        <v>24.57</v>
      </c>
      <c r="K1078" s="359">
        <v>2.9655990000000001</v>
      </c>
    </row>
    <row r="1079" spans="2:11" ht="22.5">
      <c r="B1079" s="310" t="s">
        <v>51</v>
      </c>
      <c r="C1079" s="358">
        <v>303</v>
      </c>
      <c r="D1079" s="326" t="s">
        <v>1705</v>
      </c>
      <c r="E1079" s="348" t="s">
        <v>1372</v>
      </c>
      <c r="F1079" s="349">
        <v>0.16669999999999999</v>
      </c>
      <c r="G1079" s="315">
        <f>VLOOKUP(C1079,'SINAPI-2021-07-ND-INS'!$A$3:$D$5189,4,FALSE)</f>
        <v>4.63</v>
      </c>
      <c r="H1079" s="350">
        <f t="shared" si="66"/>
        <v>0.77182099999999998</v>
      </c>
      <c r="J1079" s="359">
        <v>3.87</v>
      </c>
      <c r="K1079" s="359">
        <v>0.64512899999999995</v>
      </c>
    </row>
    <row r="1080" spans="2:11" ht="33.75">
      <c r="B1080" s="310" t="s">
        <v>51</v>
      </c>
      <c r="C1080" s="358">
        <v>20078</v>
      </c>
      <c r="D1080" s="326" t="s">
        <v>1706</v>
      </c>
      <c r="E1080" s="348" t="s">
        <v>1372</v>
      </c>
      <c r="F1080" s="349">
        <v>1.46E-2</v>
      </c>
      <c r="G1080" s="315">
        <f>VLOOKUP(C1080,'SINAPI-2021-07-ND-INS'!$A$3:$D$5189,4,FALSE)</f>
        <v>21.5</v>
      </c>
      <c r="H1080" s="350">
        <f t="shared" si="66"/>
        <v>0.31390000000000001</v>
      </c>
      <c r="J1080" s="359">
        <v>22.26</v>
      </c>
      <c r="K1080" s="359">
        <v>0.32499600000000001</v>
      </c>
    </row>
    <row r="1081" spans="2:11">
      <c r="B1081" s="310" t="s">
        <v>51</v>
      </c>
      <c r="C1081" s="358">
        <v>9841</v>
      </c>
      <c r="D1081" s="326" t="s">
        <v>1707</v>
      </c>
      <c r="E1081" s="348" t="s">
        <v>421</v>
      </c>
      <c r="F1081" s="349">
        <v>1.05</v>
      </c>
      <c r="G1081" s="315">
        <f>VLOOKUP(C1081,'SINAPI-2021-07-ND-INS'!$A$3:$D$5189,4,FALSE)</f>
        <v>38.5</v>
      </c>
      <c r="H1081" s="350">
        <f t="shared" si="66"/>
        <v>40.424999999999997</v>
      </c>
      <c r="J1081" s="359">
        <v>25.52</v>
      </c>
      <c r="K1081" s="359">
        <v>26.795999999999999</v>
      </c>
    </row>
    <row r="1082" spans="2:11">
      <c r="B1082" s="352" t="s">
        <v>1349</v>
      </c>
      <c r="C1082" s="353"/>
      <c r="D1082" s="354"/>
      <c r="E1082" s="353"/>
      <c r="F1082" s="355"/>
      <c r="G1082" s="356"/>
      <c r="H1082" s="357">
        <f>SUM(H1070:H1081)</f>
        <v>115.586466</v>
      </c>
      <c r="J1082" s="360"/>
      <c r="K1082" s="361" t="e">
        <v>#N/A</v>
      </c>
    </row>
    <row r="1083" spans="2:11" ht="38.25">
      <c r="B1083" s="304" t="s">
        <v>1708</v>
      </c>
      <c r="C1083" s="305"/>
      <c r="D1083" s="306" t="s">
        <v>1709</v>
      </c>
      <c r="E1083" s="305"/>
      <c r="F1083" s="324"/>
      <c r="G1083" s="309"/>
      <c r="H1083" s="309"/>
      <c r="J1083" s="327"/>
      <c r="K1083" s="327"/>
    </row>
    <row r="1084" spans="2:11" ht="45">
      <c r="B1084" s="310" t="s">
        <v>51</v>
      </c>
      <c r="C1084" s="347">
        <v>90100</v>
      </c>
      <c r="D1084" s="326" t="s">
        <v>1702</v>
      </c>
      <c r="E1084" s="348" t="s">
        <v>1346</v>
      </c>
      <c r="F1084" s="349">
        <v>0.85</v>
      </c>
      <c r="G1084" s="315">
        <f>VLOOKUP(C1084,'SINAPI 2021-07-ND'!$D$3:$H$6857,5,FALSE)</f>
        <v>9.17</v>
      </c>
      <c r="H1084" s="350">
        <f t="shared" ref="H1084:H1095" si="67">F1084*G1084</f>
        <v>7.7945000000000002</v>
      </c>
      <c r="J1084" s="359">
        <v>11.02</v>
      </c>
      <c r="K1084" s="359">
        <v>9.3670000000000009</v>
      </c>
    </row>
    <row r="1085" spans="2:11" ht="24">
      <c r="B1085" s="310" t="s">
        <v>51</v>
      </c>
      <c r="C1085" s="347">
        <v>100323</v>
      </c>
      <c r="D1085" s="312" t="s">
        <v>1703</v>
      </c>
      <c r="E1085" s="348" t="s">
        <v>1346</v>
      </c>
      <c r="F1085" s="349">
        <v>0.17</v>
      </c>
      <c r="G1085" s="315">
        <f>VLOOKUP(C1085,'SINAPI 2021-07-ND'!$D$3:$H$6857,5,FALSE)</f>
        <v>114.65</v>
      </c>
      <c r="H1085" s="350">
        <f t="shared" si="67"/>
        <v>19.490500000000001</v>
      </c>
      <c r="J1085" s="359" t="e">
        <v>#N/A</v>
      </c>
      <c r="K1085" s="359" t="e">
        <v>#N/A</v>
      </c>
    </row>
    <row r="1086" spans="2:11" ht="22.5">
      <c r="B1086" s="310" t="s">
        <v>51</v>
      </c>
      <c r="C1086" s="317">
        <v>100973</v>
      </c>
      <c r="D1086" s="326" t="s">
        <v>1436</v>
      </c>
      <c r="E1086" s="348" t="s">
        <v>1346</v>
      </c>
      <c r="F1086" s="349">
        <v>0.17</v>
      </c>
      <c r="G1086" s="315">
        <f>VLOOKUP(C1086,'SINAPI 2021-07-ND'!$D$3:$H$6857,5,FALSE)</f>
        <v>6.17</v>
      </c>
      <c r="H1086" s="350">
        <f t="shared" si="67"/>
        <v>1.0488999999999999</v>
      </c>
      <c r="J1086" s="359">
        <v>0.84</v>
      </c>
      <c r="K1086" s="359">
        <v>0.14280000000000001</v>
      </c>
    </row>
    <row r="1087" spans="2:11" ht="22.5">
      <c r="B1087" s="310" t="s">
        <v>51</v>
      </c>
      <c r="C1087" s="347">
        <v>97914</v>
      </c>
      <c r="D1087" s="326" t="s">
        <v>1353</v>
      </c>
      <c r="E1087" s="348" t="s">
        <v>1348</v>
      </c>
      <c r="F1087" s="349">
        <v>4.25</v>
      </c>
      <c r="G1087" s="315">
        <f>VLOOKUP(C1087,'SINAPI 2021-07-ND'!$D$3:$H$6857,5,FALSE)</f>
        <v>2.06</v>
      </c>
      <c r="H1087" s="350">
        <f t="shared" si="67"/>
        <v>8.7550000000000008</v>
      </c>
      <c r="J1087" s="359">
        <v>2.02</v>
      </c>
      <c r="K1087" s="359">
        <v>8.5850000000000009</v>
      </c>
    </row>
    <row r="1088" spans="2:11">
      <c r="B1088" s="310" t="s">
        <v>51</v>
      </c>
      <c r="C1088" s="347">
        <v>96995</v>
      </c>
      <c r="D1088" s="326" t="s">
        <v>1396</v>
      </c>
      <c r="E1088" s="348" t="s">
        <v>1346</v>
      </c>
      <c r="F1088" s="349">
        <v>0.6623</v>
      </c>
      <c r="G1088" s="315">
        <f>VLOOKUP(C1088,'SINAPI 2021-07-ND'!$D$3:$H$6857,5,FALSE)</f>
        <v>35.590000000000003</v>
      </c>
      <c r="H1088" s="350">
        <f t="shared" si="67"/>
        <v>23.571256999999999</v>
      </c>
      <c r="J1088" s="359">
        <v>41.66</v>
      </c>
      <c r="K1088" s="359">
        <v>27.591418000000001</v>
      </c>
    </row>
    <row r="1089" spans="2:11" ht="22.5">
      <c r="B1089" s="310" t="s">
        <v>51</v>
      </c>
      <c r="C1089" s="358">
        <v>100973</v>
      </c>
      <c r="D1089" s="326" t="s">
        <v>1457</v>
      </c>
      <c r="E1089" s="348" t="s">
        <v>1346</v>
      </c>
      <c r="F1089" s="349">
        <v>0.2346</v>
      </c>
      <c r="G1089" s="315">
        <f>VLOOKUP(C1089,'SINAPI 2021-07-ND'!$D$3:$H$6857,5,FALSE)</f>
        <v>6.17</v>
      </c>
      <c r="H1089" s="350">
        <f t="shared" si="67"/>
        <v>1.4474819999999999</v>
      </c>
      <c r="J1089" s="359">
        <v>0.84</v>
      </c>
      <c r="K1089" s="359">
        <v>0.19706399999999999</v>
      </c>
    </row>
    <row r="1090" spans="2:11" ht="22.5">
      <c r="B1090" s="310" t="s">
        <v>51</v>
      </c>
      <c r="C1090" s="347">
        <v>97914</v>
      </c>
      <c r="D1090" s="326" t="s">
        <v>1353</v>
      </c>
      <c r="E1090" s="348" t="s">
        <v>1348</v>
      </c>
      <c r="F1090" s="349">
        <v>5.8647</v>
      </c>
      <c r="G1090" s="315">
        <f>VLOOKUP(C1090,'SINAPI 2021-07-ND'!$D$3:$H$6857,5,FALSE)</f>
        <v>2.06</v>
      </c>
      <c r="H1090" s="350">
        <f t="shared" si="67"/>
        <v>12.081282</v>
      </c>
      <c r="J1090" s="359">
        <v>2.02</v>
      </c>
      <c r="K1090" s="359">
        <v>11.846693999999999</v>
      </c>
    </row>
    <row r="1091" spans="2:11" ht="22.5">
      <c r="B1091" s="310" t="s">
        <v>51</v>
      </c>
      <c r="C1091" s="347">
        <v>88248</v>
      </c>
      <c r="D1091" s="326" t="s">
        <v>1704</v>
      </c>
      <c r="E1091" s="348" t="s">
        <v>1357</v>
      </c>
      <c r="F1091" s="349">
        <v>0.13400000000000001</v>
      </c>
      <c r="G1091" s="315">
        <f>VLOOKUP(C1091,'SINAPI 2021-07-ND'!$D$3:$H$6857,5,FALSE)</f>
        <v>16.34</v>
      </c>
      <c r="H1091" s="350">
        <f t="shared" si="67"/>
        <v>2.1895600000000002</v>
      </c>
      <c r="J1091" s="359">
        <v>19.190000000000001</v>
      </c>
      <c r="K1091" s="359">
        <v>2.5714600000000001</v>
      </c>
    </row>
    <row r="1092" spans="2:11" ht="22.5">
      <c r="B1092" s="310" t="s">
        <v>51</v>
      </c>
      <c r="C1092" s="347">
        <v>88267</v>
      </c>
      <c r="D1092" s="326" t="s">
        <v>1399</v>
      </c>
      <c r="E1092" s="348" t="s">
        <v>1357</v>
      </c>
      <c r="F1092" s="349">
        <v>0.13400000000000001</v>
      </c>
      <c r="G1092" s="315">
        <f>VLOOKUP(C1092,'SINAPI 2021-07-ND'!$D$3:$H$6857,5,FALSE)</f>
        <v>21.54</v>
      </c>
      <c r="H1092" s="350">
        <f t="shared" si="67"/>
        <v>2.8863599999999998</v>
      </c>
      <c r="J1092" s="359">
        <v>24.57</v>
      </c>
      <c r="K1092" s="359">
        <v>3.2923800000000001</v>
      </c>
    </row>
    <row r="1093" spans="2:11" ht="22.5">
      <c r="B1093" s="310" t="s">
        <v>51</v>
      </c>
      <c r="C1093" s="358">
        <v>305</v>
      </c>
      <c r="D1093" s="326" t="s">
        <v>1710</v>
      </c>
      <c r="E1093" s="348" t="s">
        <v>1372</v>
      </c>
      <c r="F1093" s="349">
        <v>0.16669999999999999</v>
      </c>
      <c r="G1093" s="315">
        <f>VLOOKUP(C1093,'SINAPI-2021-07-ND-INS'!$A$3:$D$5189,4,FALSE)</f>
        <v>12.08</v>
      </c>
      <c r="H1093" s="350">
        <f t="shared" si="67"/>
        <v>2.0137360000000002</v>
      </c>
      <c r="J1093" s="359">
        <v>10.09</v>
      </c>
      <c r="K1093" s="359">
        <v>1.6820029999999999</v>
      </c>
    </row>
    <row r="1094" spans="2:11" ht="33.75">
      <c r="B1094" s="310" t="s">
        <v>51</v>
      </c>
      <c r="C1094" s="358">
        <v>20078</v>
      </c>
      <c r="D1094" s="326" t="s">
        <v>1706</v>
      </c>
      <c r="E1094" s="348" t="s">
        <v>1372</v>
      </c>
      <c r="F1094" s="349">
        <v>1.46E-2</v>
      </c>
      <c r="G1094" s="315">
        <f>VLOOKUP(C1094,'SINAPI-2021-07-ND-INS'!$A$3:$D$5189,4,FALSE)</f>
        <v>21.5</v>
      </c>
      <c r="H1094" s="350">
        <f t="shared" si="67"/>
        <v>0.31390000000000001</v>
      </c>
      <c r="J1094" s="359">
        <v>22.26</v>
      </c>
      <c r="K1094" s="359">
        <v>0.32499600000000001</v>
      </c>
    </row>
    <row r="1095" spans="2:11">
      <c r="B1095" s="310" t="s">
        <v>51</v>
      </c>
      <c r="C1095" s="358">
        <v>9840</v>
      </c>
      <c r="D1095" s="326" t="s">
        <v>1711</v>
      </c>
      <c r="E1095" s="348" t="s">
        <v>421</v>
      </c>
      <c r="F1095" s="349">
        <v>1.05</v>
      </c>
      <c r="G1095" s="315">
        <f>VLOOKUP(C1095,'SINAPI-2021-07-ND-INS'!$A$3:$D$5189,4,FALSE)</f>
        <v>78.25</v>
      </c>
      <c r="H1095" s="350">
        <f t="shared" si="67"/>
        <v>82.162499999999994</v>
      </c>
      <c r="J1095" s="359">
        <v>51.86</v>
      </c>
      <c r="K1095" s="359">
        <v>54.453000000000003</v>
      </c>
    </row>
    <row r="1096" spans="2:11">
      <c r="B1096" s="352" t="s">
        <v>1349</v>
      </c>
      <c r="C1096" s="353"/>
      <c r="D1096" s="354"/>
      <c r="E1096" s="353"/>
      <c r="F1096" s="355"/>
      <c r="G1096" s="356"/>
      <c r="H1096" s="357">
        <f>SUM(H1084:H1095)</f>
        <v>163.754977</v>
      </c>
      <c r="J1096" s="360"/>
      <c r="K1096" s="361" t="e">
        <v>#N/A</v>
      </c>
    </row>
    <row r="1097" spans="2:11" ht="38.25">
      <c r="B1097" s="304" t="s">
        <v>1712</v>
      </c>
      <c r="C1097" s="305"/>
      <c r="D1097" s="306" t="s">
        <v>1713</v>
      </c>
      <c r="E1097" s="305"/>
      <c r="F1097" s="324"/>
      <c r="G1097" s="309"/>
      <c r="H1097" s="309"/>
      <c r="J1097" s="327"/>
      <c r="K1097" s="327"/>
    </row>
    <row r="1098" spans="2:11" ht="45">
      <c r="B1098" s="310" t="s">
        <v>51</v>
      </c>
      <c r="C1098" s="347">
        <v>90100</v>
      </c>
      <c r="D1098" s="326" t="s">
        <v>1702</v>
      </c>
      <c r="E1098" s="348" t="s">
        <v>1346</v>
      </c>
      <c r="F1098" s="349">
        <v>0.9</v>
      </c>
      <c r="G1098" s="315">
        <f>VLOOKUP(C1098,'SINAPI 2021-07-ND'!$D$3:$H$6857,5,FALSE)</f>
        <v>9.17</v>
      </c>
      <c r="H1098" s="350">
        <f t="shared" ref="H1098:H1109" si="68">F1098*G1098</f>
        <v>8.2530000000000001</v>
      </c>
      <c r="J1098" s="359">
        <v>11.02</v>
      </c>
      <c r="K1098" s="359">
        <v>9.9179999999999993</v>
      </c>
    </row>
    <row r="1099" spans="2:11" ht="24">
      <c r="B1099" s="310" t="s">
        <v>51</v>
      </c>
      <c r="C1099" s="347">
        <v>100323</v>
      </c>
      <c r="D1099" s="312" t="s">
        <v>1703</v>
      </c>
      <c r="E1099" s="348" t="s">
        <v>1346</v>
      </c>
      <c r="F1099" s="349">
        <v>0.18</v>
      </c>
      <c r="G1099" s="315">
        <f>VLOOKUP(C1099,'SINAPI 2021-07-ND'!$D$3:$H$6857,5,FALSE)</f>
        <v>114.65</v>
      </c>
      <c r="H1099" s="350">
        <f t="shared" si="68"/>
        <v>20.637</v>
      </c>
      <c r="J1099" s="359" t="e">
        <v>#N/A</v>
      </c>
      <c r="K1099" s="359" t="e">
        <v>#N/A</v>
      </c>
    </row>
    <row r="1100" spans="2:11" ht="22.5">
      <c r="B1100" s="310" t="s">
        <v>51</v>
      </c>
      <c r="C1100" s="317">
        <v>100973</v>
      </c>
      <c r="D1100" s="326" t="s">
        <v>1436</v>
      </c>
      <c r="E1100" s="348" t="s">
        <v>1346</v>
      </c>
      <c r="F1100" s="349">
        <v>0.18</v>
      </c>
      <c r="G1100" s="315">
        <f>VLOOKUP(C1100,'SINAPI 2021-07-ND'!$D$3:$H$6857,5,FALSE)</f>
        <v>6.17</v>
      </c>
      <c r="H1100" s="350">
        <f t="shared" si="68"/>
        <v>1.1106</v>
      </c>
      <c r="J1100" s="359">
        <v>0.84</v>
      </c>
      <c r="K1100" s="359">
        <v>0.1512</v>
      </c>
    </row>
    <row r="1101" spans="2:11" ht="33.75">
      <c r="B1101" s="310" t="s">
        <v>51</v>
      </c>
      <c r="C1101" s="347">
        <v>97914</v>
      </c>
      <c r="D1101" s="326" t="s">
        <v>1381</v>
      </c>
      <c r="E1101" s="348" t="s">
        <v>1348</v>
      </c>
      <c r="F1101" s="349">
        <v>4.5</v>
      </c>
      <c r="G1101" s="315">
        <f>VLOOKUP(C1101,'SINAPI 2021-07-ND'!$D$3:$H$6857,5,FALSE)</f>
        <v>2.06</v>
      </c>
      <c r="H1101" s="350">
        <f t="shared" si="68"/>
        <v>9.27</v>
      </c>
      <c r="J1101" s="359">
        <v>2.02</v>
      </c>
      <c r="K1101" s="359">
        <v>9.09</v>
      </c>
    </row>
    <row r="1102" spans="2:11">
      <c r="B1102" s="310" t="s">
        <v>51</v>
      </c>
      <c r="C1102" s="347">
        <v>96995</v>
      </c>
      <c r="D1102" s="326" t="s">
        <v>1396</v>
      </c>
      <c r="E1102" s="348" t="s">
        <v>1346</v>
      </c>
      <c r="F1102" s="349">
        <v>0.68859999999999999</v>
      </c>
      <c r="G1102" s="315">
        <f>VLOOKUP(C1102,'SINAPI 2021-07-ND'!$D$3:$H$6857,5,FALSE)</f>
        <v>35.590000000000003</v>
      </c>
      <c r="H1102" s="350">
        <f t="shared" si="68"/>
        <v>24.507273999999999</v>
      </c>
      <c r="J1102" s="359">
        <v>41.66</v>
      </c>
      <c r="K1102" s="359">
        <v>28.687076000000001</v>
      </c>
    </row>
    <row r="1103" spans="2:11" ht="22.5">
      <c r="B1103" s="310" t="s">
        <v>51</v>
      </c>
      <c r="C1103" s="358">
        <v>100973</v>
      </c>
      <c r="D1103" s="326" t="s">
        <v>1457</v>
      </c>
      <c r="E1103" s="348" t="s">
        <v>1346</v>
      </c>
      <c r="F1103" s="349">
        <v>0.26429999999999998</v>
      </c>
      <c r="G1103" s="315">
        <f>VLOOKUP(C1103,'SINAPI 2021-07-ND'!$D$3:$H$6857,5,FALSE)</f>
        <v>6.17</v>
      </c>
      <c r="H1103" s="350">
        <f t="shared" si="68"/>
        <v>1.6307309999999999</v>
      </c>
      <c r="J1103" s="359">
        <v>0.84</v>
      </c>
      <c r="K1103" s="359">
        <v>0.22201199999999999</v>
      </c>
    </row>
    <row r="1104" spans="2:11" ht="22.5">
      <c r="B1104" s="310" t="s">
        <v>51</v>
      </c>
      <c r="C1104" s="347">
        <v>97914</v>
      </c>
      <c r="D1104" s="326" t="s">
        <v>1353</v>
      </c>
      <c r="E1104" s="348" t="s">
        <v>1348</v>
      </c>
      <c r="F1104" s="349">
        <v>6.6067</v>
      </c>
      <c r="G1104" s="315">
        <f>VLOOKUP(C1104,'SINAPI 2021-07-ND'!$D$3:$H$6857,5,FALSE)</f>
        <v>2.06</v>
      </c>
      <c r="H1104" s="350">
        <f t="shared" si="68"/>
        <v>13.609802</v>
      </c>
      <c r="J1104" s="359">
        <v>2.02</v>
      </c>
      <c r="K1104" s="359">
        <v>13.345534000000001</v>
      </c>
    </row>
    <row r="1105" spans="2:11" ht="22.5">
      <c r="B1105" s="310" t="s">
        <v>51</v>
      </c>
      <c r="C1105" s="347">
        <v>88248</v>
      </c>
      <c r="D1105" s="326" t="s">
        <v>1704</v>
      </c>
      <c r="E1105" s="348" t="s">
        <v>1357</v>
      </c>
      <c r="F1105" s="349">
        <v>0.1474</v>
      </c>
      <c r="G1105" s="315">
        <f>VLOOKUP(C1105,'SINAPI 2021-07-ND'!$D$3:$H$6857,5,FALSE)</f>
        <v>16.34</v>
      </c>
      <c r="H1105" s="350">
        <f t="shared" si="68"/>
        <v>2.4085160000000001</v>
      </c>
      <c r="J1105" s="359">
        <v>19.190000000000001</v>
      </c>
      <c r="K1105" s="359">
        <v>2.8286060000000002</v>
      </c>
    </row>
    <row r="1106" spans="2:11" ht="22.5">
      <c r="B1106" s="310" t="s">
        <v>51</v>
      </c>
      <c r="C1106" s="347">
        <v>88267</v>
      </c>
      <c r="D1106" s="326" t="s">
        <v>1399</v>
      </c>
      <c r="E1106" s="348" t="s">
        <v>1357</v>
      </c>
      <c r="F1106" s="349">
        <v>0.1474</v>
      </c>
      <c r="G1106" s="315">
        <f>VLOOKUP(C1106,'SINAPI 2021-07-ND'!$D$3:$H$6857,5,FALSE)</f>
        <v>21.54</v>
      </c>
      <c r="H1106" s="350">
        <f t="shared" si="68"/>
        <v>3.1749960000000002</v>
      </c>
      <c r="J1106" s="359">
        <v>24.57</v>
      </c>
      <c r="K1106" s="359">
        <v>3.6216179999999998</v>
      </c>
    </row>
    <row r="1107" spans="2:11" ht="22.5">
      <c r="B1107" s="310" t="s">
        <v>51</v>
      </c>
      <c r="C1107" s="358">
        <v>306</v>
      </c>
      <c r="D1107" s="326" t="s">
        <v>1714</v>
      </c>
      <c r="E1107" s="348" t="s">
        <v>1372</v>
      </c>
      <c r="F1107" s="349">
        <v>0.16669999999999999</v>
      </c>
      <c r="G1107" s="315">
        <f>VLOOKUP(C1107,'SINAPI-2021-07-ND-INS'!$A$3:$D$5189,4,FALSE)</f>
        <v>14.52</v>
      </c>
      <c r="H1107" s="350">
        <f t="shared" si="68"/>
        <v>2.4204840000000001</v>
      </c>
      <c r="J1107" s="359">
        <v>12.13</v>
      </c>
      <c r="K1107" s="359">
        <v>2.022071</v>
      </c>
    </row>
    <row r="1108" spans="2:11" ht="33.75">
      <c r="B1108" s="310" t="s">
        <v>51</v>
      </c>
      <c r="C1108" s="358">
        <v>20078</v>
      </c>
      <c r="D1108" s="326" t="s">
        <v>1706</v>
      </c>
      <c r="E1108" s="348" t="s">
        <v>1372</v>
      </c>
      <c r="F1108" s="349">
        <v>1.67E-2</v>
      </c>
      <c r="G1108" s="315">
        <f>VLOOKUP(C1108,'SINAPI-2021-07-ND-INS'!$A$3:$D$5189,4,FALSE)</f>
        <v>21.5</v>
      </c>
      <c r="H1108" s="350">
        <f t="shared" si="68"/>
        <v>0.35904999999999998</v>
      </c>
      <c r="J1108" s="359">
        <v>22.26</v>
      </c>
      <c r="K1108" s="359">
        <v>0.37174200000000002</v>
      </c>
    </row>
    <row r="1109" spans="2:11">
      <c r="B1109" s="310" t="s">
        <v>51</v>
      </c>
      <c r="C1109" s="358">
        <v>38033</v>
      </c>
      <c r="D1109" s="326" t="s">
        <v>1715</v>
      </c>
      <c r="E1109" s="348" t="s">
        <v>421</v>
      </c>
      <c r="F1109" s="349">
        <v>1.05</v>
      </c>
      <c r="G1109" s="315">
        <f>VLOOKUP(C1109,'SINAPI-2021-07-ND-INS'!$A$3:$D$5189,4,FALSE)</f>
        <v>107.01</v>
      </c>
      <c r="H1109" s="350">
        <f t="shared" si="68"/>
        <v>112.3605</v>
      </c>
      <c r="J1109" s="359">
        <v>55.7</v>
      </c>
      <c r="K1109" s="359">
        <v>58.484999999999999</v>
      </c>
    </row>
    <row r="1110" spans="2:11">
      <c r="B1110" s="352" t="s">
        <v>1349</v>
      </c>
      <c r="C1110" s="353"/>
      <c r="D1110" s="354"/>
      <c r="E1110" s="353"/>
      <c r="F1110" s="355"/>
      <c r="G1110" s="356"/>
      <c r="H1110" s="357">
        <f>SUM(H1098:H1109)</f>
        <v>199.741953</v>
      </c>
      <c r="J1110" s="360"/>
      <c r="K1110" s="361" t="e">
        <v>#N/A</v>
      </c>
    </row>
    <row r="1111" spans="2:11" ht="38.25">
      <c r="B1111" s="304" t="s">
        <v>1716</v>
      </c>
      <c r="C1111" s="305"/>
      <c r="D1111" s="306" t="s">
        <v>1717</v>
      </c>
      <c r="E1111" s="305"/>
      <c r="F1111" s="324"/>
      <c r="G1111" s="309"/>
      <c r="H1111" s="309"/>
      <c r="J1111" s="327"/>
      <c r="K1111" s="327"/>
    </row>
    <row r="1112" spans="2:11" ht="45">
      <c r="B1112" s="310" t="s">
        <v>51</v>
      </c>
      <c r="C1112" s="347">
        <v>90100</v>
      </c>
      <c r="D1112" s="326" t="s">
        <v>1702</v>
      </c>
      <c r="E1112" s="348" t="s">
        <v>1346</v>
      </c>
      <c r="F1112" s="349">
        <v>0.9</v>
      </c>
      <c r="G1112" s="315">
        <f>VLOOKUP(C1112,'SINAPI 2021-07-ND'!$D$3:$H$6857,5,FALSE)</f>
        <v>9.17</v>
      </c>
      <c r="H1112" s="350">
        <f t="shared" ref="H1112:H1123" si="69">F1112*G1112</f>
        <v>8.2530000000000001</v>
      </c>
      <c r="J1112" s="359">
        <v>11.02</v>
      </c>
      <c r="K1112" s="359">
        <v>9.9179999999999993</v>
      </c>
    </row>
    <row r="1113" spans="2:11" ht="24">
      <c r="B1113" s="310" t="s">
        <v>51</v>
      </c>
      <c r="C1113" s="347">
        <v>100323</v>
      </c>
      <c r="D1113" s="312" t="s">
        <v>1703</v>
      </c>
      <c r="E1113" s="348" t="s">
        <v>1346</v>
      </c>
      <c r="F1113" s="349">
        <v>0.18</v>
      </c>
      <c r="G1113" s="315">
        <f>VLOOKUP(C1113,'SINAPI 2021-07-ND'!$D$3:$H$6857,5,FALSE)</f>
        <v>114.65</v>
      </c>
      <c r="H1113" s="350">
        <f t="shared" si="69"/>
        <v>20.637</v>
      </c>
      <c r="J1113" s="359" t="e">
        <v>#N/A</v>
      </c>
      <c r="K1113" s="359" t="e">
        <v>#N/A</v>
      </c>
    </row>
    <row r="1114" spans="2:11" ht="22.5">
      <c r="B1114" s="310" t="s">
        <v>51</v>
      </c>
      <c r="C1114" s="317">
        <v>100973</v>
      </c>
      <c r="D1114" s="326" t="s">
        <v>1436</v>
      </c>
      <c r="E1114" s="348" t="s">
        <v>1346</v>
      </c>
      <c r="F1114" s="349">
        <v>0.18</v>
      </c>
      <c r="G1114" s="315">
        <f>VLOOKUP(C1114,'SINAPI 2021-07-ND'!$D$3:$H$6857,5,FALSE)</f>
        <v>6.17</v>
      </c>
      <c r="H1114" s="350">
        <f t="shared" si="69"/>
        <v>1.1106</v>
      </c>
      <c r="J1114" s="359">
        <v>0.84</v>
      </c>
      <c r="K1114" s="359">
        <v>0.1512</v>
      </c>
    </row>
    <row r="1115" spans="2:11" ht="22.5">
      <c r="B1115" s="310" t="s">
        <v>51</v>
      </c>
      <c r="C1115" s="347">
        <v>97914</v>
      </c>
      <c r="D1115" s="326" t="s">
        <v>1353</v>
      </c>
      <c r="E1115" s="348" t="s">
        <v>1348</v>
      </c>
      <c r="F1115" s="349">
        <v>4.5</v>
      </c>
      <c r="G1115" s="315">
        <f>VLOOKUP(C1115,'SINAPI 2021-07-ND'!$D$3:$H$6857,5,FALSE)</f>
        <v>2.06</v>
      </c>
      <c r="H1115" s="350">
        <f t="shared" si="69"/>
        <v>9.27</v>
      </c>
      <c r="J1115" s="359">
        <v>2.02</v>
      </c>
      <c r="K1115" s="359">
        <v>9.09</v>
      </c>
    </row>
    <row r="1116" spans="2:11">
      <c r="B1116" s="310" t="s">
        <v>51</v>
      </c>
      <c r="C1116" s="347">
        <v>96995</v>
      </c>
      <c r="D1116" s="326" t="s">
        <v>1396</v>
      </c>
      <c r="E1116" s="348" t="s">
        <v>1346</v>
      </c>
      <c r="F1116" s="349">
        <v>0.68859999999999999</v>
      </c>
      <c r="G1116" s="315">
        <f>VLOOKUP(C1116,'SINAPI 2021-07-ND'!$D$3:$H$6857,5,FALSE)</f>
        <v>35.590000000000003</v>
      </c>
      <c r="H1116" s="350">
        <f t="shared" si="69"/>
        <v>24.507273999999999</v>
      </c>
      <c r="J1116" s="359">
        <v>41.66</v>
      </c>
      <c r="K1116" s="359">
        <v>28.687076000000001</v>
      </c>
    </row>
    <row r="1117" spans="2:11" ht="22.5">
      <c r="B1117" s="310" t="s">
        <v>51</v>
      </c>
      <c r="C1117" s="358">
        <v>100973</v>
      </c>
      <c r="D1117" s="326" t="s">
        <v>1457</v>
      </c>
      <c r="E1117" s="348" t="s">
        <v>1346</v>
      </c>
      <c r="F1117" s="349">
        <v>0.26429999999999998</v>
      </c>
      <c r="G1117" s="315">
        <f>VLOOKUP(C1117,'SINAPI 2021-07-ND'!$D$3:$H$6857,5,FALSE)</f>
        <v>6.17</v>
      </c>
      <c r="H1117" s="350">
        <f t="shared" si="69"/>
        <v>1.6307309999999999</v>
      </c>
      <c r="J1117" s="359">
        <v>0.84</v>
      </c>
      <c r="K1117" s="359">
        <v>0.22201199999999999</v>
      </c>
    </row>
    <row r="1118" spans="2:11" ht="22.5">
      <c r="B1118" s="310" t="s">
        <v>51</v>
      </c>
      <c r="C1118" s="347">
        <v>97914</v>
      </c>
      <c r="D1118" s="326" t="s">
        <v>1353</v>
      </c>
      <c r="E1118" s="348" t="s">
        <v>1348</v>
      </c>
      <c r="F1118" s="349">
        <v>6.6067</v>
      </c>
      <c r="G1118" s="315">
        <f>VLOOKUP(C1118,'SINAPI 2021-07-ND'!$D$3:$H$6857,5,FALSE)</f>
        <v>2.06</v>
      </c>
      <c r="H1118" s="350">
        <f t="shared" si="69"/>
        <v>13.609802</v>
      </c>
      <c r="J1118" s="359">
        <v>2.02</v>
      </c>
      <c r="K1118" s="359">
        <v>13.345534000000001</v>
      </c>
    </row>
    <row r="1119" spans="2:11" ht="22.5">
      <c r="B1119" s="310" t="s">
        <v>51</v>
      </c>
      <c r="C1119" s="347">
        <v>88248</v>
      </c>
      <c r="D1119" s="326" t="s">
        <v>1704</v>
      </c>
      <c r="E1119" s="348" t="s">
        <v>1357</v>
      </c>
      <c r="F1119" s="349">
        <v>0.1474</v>
      </c>
      <c r="G1119" s="315">
        <f>VLOOKUP(C1119,'SINAPI 2021-07-ND'!$D$3:$H$6857,5,FALSE)</f>
        <v>16.34</v>
      </c>
      <c r="H1119" s="350">
        <f t="shared" si="69"/>
        <v>2.4085160000000001</v>
      </c>
      <c r="J1119" s="359">
        <v>19.190000000000001</v>
      </c>
      <c r="K1119" s="359">
        <v>2.8286060000000002</v>
      </c>
    </row>
    <row r="1120" spans="2:11" ht="22.5">
      <c r="B1120" s="310" t="s">
        <v>51</v>
      </c>
      <c r="C1120" s="347">
        <v>88267</v>
      </c>
      <c r="D1120" s="326" t="s">
        <v>1399</v>
      </c>
      <c r="E1120" s="348" t="s">
        <v>1357</v>
      </c>
      <c r="F1120" s="349">
        <v>0.1474</v>
      </c>
      <c r="G1120" s="315">
        <f>VLOOKUP(C1120,'SINAPI 2021-07-ND'!$D$3:$H$6857,5,FALSE)</f>
        <v>21.54</v>
      </c>
      <c r="H1120" s="350">
        <f t="shared" si="69"/>
        <v>3.1749960000000002</v>
      </c>
      <c r="J1120" s="359">
        <v>24.57</v>
      </c>
      <c r="K1120" s="359">
        <v>3.6216179999999998</v>
      </c>
    </row>
    <row r="1121" spans="2:11" ht="22.5">
      <c r="B1121" s="310" t="s">
        <v>51</v>
      </c>
      <c r="C1121" s="358">
        <v>306</v>
      </c>
      <c r="D1121" s="326" t="s">
        <v>1718</v>
      </c>
      <c r="E1121" s="348" t="s">
        <v>1372</v>
      </c>
      <c r="F1121" s="349">
        <v>0.16669999999999999</v>
      </c>
      <c r="G1121" s="315">
        <f>VLOOKUP(C1121,'SINAPI-2021-07-ND-INS'!$A$3:$D$5189,4,FALSE)</f>
        <v>14.52</v>
      </c>
      <c r="H1121" s="350">
        <f t="shared" si="69"/>
        <v>2.4204840000000001</v>
      </c>
      <c r="J1121" s="359">
        <v>12.13</v>
      </c>
      <c r="K1121" s="359">
        <v>2.022071</v>
      </c>
    </row>
    <row r="1122" spans="2:11" ht="33.75">
      <c r="B1122" s="310" t="s">
        <v>51</v>
      </c>
      <c r="C1122" s="358">
        <v>20078</v>
      </c>
      <c r="D1122" s="326" t="s">
        <v>1706</v>
      </c>
      <c r="E1122" s="348" t="s">
        <v>1372</v>
      </c>
      <c r="F1122" s="349">
        <v>1.67E-2</v>
      </c>
      <c r="G1122" s="315">
        <f>VLOOKUP(C1122,'SINAPI-2021-07-ND-INS'!$A$3:$D$5189,4,FALSE)</f>
        <v>21.5</v>
      </c>
      <c r="H1122" s="350">
        <f t="shared" si="69"/>
        <v>0.35904999999999998</v>
      </c>
      <c r="J1122" s="359">
        <v>22.26</v>
      </c>
      <c r="K1122" s="359">
        <v>0.37174200000000002</v>
      </c>
    </row>
    <row r="1123" spans="2:11">
      <c r="B1123" s="372" t="s">
        <v>1373</v>
      </c>
      <c r="C1123" s="358"/>
      <c r="D1123" s="326" t="s">
        <v>1719</v>
      </c>
      <c r="E1123" s="348" t="s">
        <v>421</v>
      </c>
      <c r="F1123" s="349">
        <v>1.05</v>
      </c>
      <c r="G1123" s="375">
        <f>J1123*1.3</f>
        <v>237.11283180000001</v>
      </c>
      <c r="H1123" s="350">
        <f t="shared" si="69"/>
        <v>248.96847339000001</v>
      </c>
      <c r="J1123" s="374">
        <v>182.394486</v>
      </c>
      <c r="K1123" s="359">
        <v>191.5142103</v>
      </c>
    </row>
    <row r="1124" spans="2:11">
      <c r="B1124" s="352" t="s">
        <v>1349</v>
      </c>
      <c r="C1124" s="353"/>
      <c r="D1124" s="354"/>
      <c r="E1124" s="353"/>
      <c r="F1124" s="355"/>
      <c r="G1124" s="356"/>
      <c r="H1124" s="357">
        <f>SUM(H1112:H1123)</f>
        <v>336.34992639000001</v>
      </c>
      <c r="J1124" s="360"/>
      <c r="K1124" s="361" t="e">
        <v>#N/A</v>
      </c>
    </row>
    <row r="1125" spans="2:11" ht="25.5">
      <c r="B1125" s="304" t="s">
        <v>1720</v>
      </c>
      <c r="C1125" s="305"/>
      <c r="D1125" s="306" t="s">
        <v>1721</v>
      </c>
      <c r="E1125" s="305"/>
      <c r="F1125" s="324"/>
      <c r="G1125" s="309"/>
      <c r="H1125" s="309"/>
      <c r="J1125" s="327"/>
      <c r="K1125" s="327"/>
    </row>
    <row r="1126" spans="2:11" ht="22.5">
      <c r="B1126" s="310" t="s">
        <v>1373</v>
      </c>
      <c r="C1126" s="351"/>
      <c r="D1126" s="326" t="s">
        <v>1722</v>
      </c>
      <c r="E1126" s="348" t="s">
        <v>1372</v>
      </c>
      <c r="F1126" s="349">
        <v>1</v>
      </c>
      <c r="G1126" s="325">
        <f>J1126*1.25</f>
        <v>72.969596249999995</v>
      </c>
      <c r="H1126" s="350">
        <f t="shared" ref="H1126:H1134" si="70">F1126*G1126</f>
        <v>72.969596249999995</v>
      </c>
      <c r="J1126" s="374">
        <v>58.375677000000003</v>
      </c>
      <c r="K1126" s="359">
        <v>58.375677000000003</v>
      </c>
    </row>
    <row r="1127" spans="2:11">
      <c r="B1127" s="310" t="s">
        <v>1373</v>
      </c>
      <c r="C1127" s="351"/>
      <c r="D1127" s="326" t="s">
        <v>1723</v>
      </c>
      <c r="E1127" s="348" t="s">
        <v>1372</v>
      </c>
      <c r="F1127" s="349">
        <v>2</v>
      </c>
      <c r="G1127" s="325">
        <f>J1127*1.25</f>
        <v>48.170182500000003</v>
      </c>
      <c r="H1127" s="350">
        <f t="shared" si="70"/>
        <v>96.340365000000006</v>
      </c>
      <c r="J1127" s="374">
        <v>38.536146000000002</v>
      </c>
      <c r="K1127" s="359">
        <v>77.072292000000004</v>
      </c>
    </row>
    <row r="1128" spans="2:11">
      <c r="B1128" s="310" t="s">
        <v>51</v>
      </c>
      <c r="C1128" s="347">
        <v>93358</v>
      </c>
      <c r="D1128" s="326" t="s">
        <v>1397</v>
      </c>
      <c r="E1128" s="348" t="s">
        <v>1346</v>
      </c>
      <c r="F1128" s="349">
        <v>0.43</v>
      </c>
      <c r="G1128" s="315">
        <f>VLOOKUP(C1128,'SINAPI 2021-07-ND'!$D$3:$H$6857,5,FALSE)</f>
        <v>58.7</v>
      </c>
      <c r="H1128" s="350">
        <f t="shared" si="70"/>
        <v>25.241</v>
      </c>
      <c r="J1128" s="359">
        <v>68.709999999999994</v>
      </c>
      <c r="K1128" s="359">
        <v>29.545300000000001</v>
      </c>
    </row>
    <row r="1129" spans="2:11" ht="22.5">
      <c r="B1129" s="310" t="s">
        <v>51</v>
      </c>
      <c r="C1129" s="317">
        <v>100973</v>
      </c>
      <c r="D1129" s="326" t="s">
        <v>1436</v>
      </c>
      <c r="E1129" s="348" t="s">
        <v>1346</v>
      </c>
      <c r="F1129" s="349">
        <v>0.53749999999999998</v>
      </c>
      <c r="G1129" s="315">
        <f>VLOOKUP(C1129,'SINAPI 2021-07-ND'!$D$3:$H$6857,5,FALSE)</f>
        <v>6.17</v>
      </c>
      <c r="H1129" s="350">
        <f t="shared" si="70"/>
        <v>3.3163749999999999</v>
      </c>
      <c r="J1129" s="359">
        <v>0.84</v>
      </c>
      <c r="K1129" s="359">
        <v>0.45150000000000001</v>
      </c>
    </row>
    <row r="1130" spans="2:11" ht="22.5">
      <c r="B1130" s="310" t="s">
        <v>51</v>
      </c>
      <c r="C1130" s="347">
        <v>97914</v>
      </c>
      <c r="D1130" s="326" t="s">
        <v>1353</v>
      </c>
      <c r="E1130" s="348" t="s">
        <v>1348</v>
      </c>
      <c r="F1130" s="349">
        <v>13.4375</v>
      </c>
      <c r="G1130" s="315">
        <f>VLOOKUP(C1130,'SINAPI 2021-07-ND'!$D$3:$H$6857,5,FALSE)</f>
        <v>2.06</v>
      </c>
      <c r="H1130" s="350">
        <f t="shared" si="70"/>
        <v>27.681249999999999</v>
      </c>
      <c r="J1130" s="359">
        <v>2.02</v>
      </c>
      <c r="K1130" s="359">
        <v>27.143750000000001</v>
      </c>
    </row>
    <row r="1131" spans="2:11" ht="22.5">
      <c r="B1131" s="310" t="s">
        <v>51</v>
      </c>
      <c r="C1131" s="377">
        <v>98114</v>
      </c>
      <c r="D1131" s="326" t="s">
        <v>1724</v>
      </c>
      <c r="E1131" s="348" t="s">
        <v>1372</v>
      </c>
      <c r="F1131" s="349">
        <v>1</v>
      </c>
      <c r="G1131" s="315">
        <f>VLOOKUP(C1131,'SINAPI 2021-07-ND'!$D$3:$H$6857,5,FALSE)</f>
        <v>717.25</v>
      </c>
      <c r="H1131" s="350">
        <f t="shared" si="70"/>
        <v>717.25</v>
      </c>
      <c r="J1131" s="359">
        <v>186.5</v>
      </c>
      <c r="K1131" s="359">
        <v>186.5</v>
      </c>
    </row>
    <row r="1132" spans="2:11" ht="22.5">
      <c r="B1132" s="310" t="s">
        <v>51</v>
      </c>
      <c r="C1132" s="358">
        <v>100480</v>
      </c>
      <c r="D1132" s="326" t="s">
        <v>1725</v>
      </c>
      <c r="E1132" s="348" t="s">
        <v>1346</v>
      </c>
      <c r="F1132" s="349">
        <v>0.12</v>
      </c>
      <c r="G1132" s="315">
        <f>VLOOKUP(C1132,'SINAPI 2021-07-ND'!$D$3:$H$6857,5,FALSE)</f>
        <v>655.84</v>
      </c>
      <c r="H1132" s="350">
        <f t="shared" si="70"/>
        <v>78.700800000000001</v>
      </c>
      <c r="J1132" s="359">
        <v>638.79</v>
      </c>
      <c r="K1132" s="359">
        <v>76.654799999999994</v>
      </c>
    </row>
    <row r="1133" spans="2:11">
      <c r="B1133" s="310" t="s">
        <v>51</v>
      </c>
      <c r="C1133" s="347">
        <v>88309</v>
      </c>
      <c r="D1133" s="326" t="s">
        <v>1359</v>
      </c>
      <c r="E1133" s="348" t="s">
        <v>1357</v>
      </c>
      <c r="F1133" s="349">
        <v>0.8</v>
      </c>
      <c r="G1133" s="315">
        <f>VLOOKUP(C1133,'SINAPI 2021-07-ND'!$D$3:$H$6857,5,FALSE)</f>
        <v>18.309999999999999</v>
      </c>
      <c r="H1133" s="350">
        <f t="shared" si="70"/>
        <v>14.648</v>
      </c>
      <c r="J1133" s="359">
        <v>25.06</v>
      </c>
      <c r="K1133" s="359">
        <v>20.047999999999998</v>
      </c>
    </row>
    <row r="1134" spans="2:11">
      <c r="B1134" s="310" t="s">
        <v>51</v>
      </c>
      <c r="C1134" s="347">
        <v>88316</v>
      </c>
      <c r="D1134" s="326" t="s">
        <v>1363</v>
      </c>
      <c r="E1134" s="348" t="s">
        <v>1357</v>
      </c>
      <c r="F1134" s="349">
        <v>0.4</v>
      </c>
      <c r="G1134" s="315">
        <f>VLOOKUP(C1134,'SINAPI 2021-07-ND'!$D$3:$H$6857,5,FALSE)</f>
        <v>14.84</v>
      </c>
      <c r="H1134" s="350">
        <f t="shared" si="70"/>
        <v>5.9359999999999999</v>
      </c>
      <c r="J1134" s="359">
        <v>17.37</v>
      </c>
      <c r="K1134" s="359">
        <v>6.9480000000000004</v>
      </c>
    </row>
    <row r="1135" spans="2:11">
      <c r="B1135" s="352" t="s">
        <v>1349</v>
      </c>
      <c r="C1135" s="353"/>
      <c r="D1135" s="354"/>
      <c r="E1135" s="353"/>
      <c r="F1135" s="355"/>
      <c r="G1135" s="356"/>
      <c r="H1135" s="357">
        <f>SUM(H1126:H1134)</f>
        <v>1042.0833862500001</v>
      </c>
      <c r="J1135" s="360"/>
      <c r="K1135" s="361">
        <v>482.73931900000002</v>
      </c>
    </row>
    <row r="1136" spans="2:11" ht="25.5">
      <c r="B1136" s="304" t="s">
        <v>1726</v>
      </c>
      <c r="C1136" s="305"/>
      <c r="D1136" s="306" t="s">
        <v>1727</v>
      </c>
      <c r="E1136" s="305"/>
      <c r="F1136" s="324"/>
      <c r="G1136" s="309"/>
      <c r="H1136" s="309"/>
      <c r="J1136" s="327"/>
      <c r="K1136" s="327"/>
    </row>
    <row r="1137" spans="2:11" ht="22.5">
      <c r="B1137" s="310" t="s">
        <v>1373</v>
      </c>
      <c r="C1137" s="351"/>
      <c r="D1137" s="326" t="s">
        <v>1728</v>
      </c>
      <c r="E1137" s="348" t="s">
        <v>1372</v>
      </c>
      <c r="F1137" s="349">
        <v>1</v>
      </c>
      <c r="G1137" s="325">
        <f>J1137*1.25</f>
        <v>140.11591125000001</v>
      </c>
      <c r="H1137" s="350">
        <f t="shared" ref="H1137:H1145" si="71">F1137*G1137</f>
        <v>140.11591125000001</v>
      </c>
      <c r="J1137" s="374">
        <v>112.09272900000001</v>
      </c>
      <c r="K1137" s="359">
        <v>112.09272900000001</v>
      </c>
    </row>
    <row r="1138" spans="2:11" ht="22.5">
      <c r="B1138" s="310" t="s">
        <v>51</v>
      </c>
      <c r="C1138" s="358">
        <v>43441</v>
      </c>
      <c r="D1138" s="326" t="s">
        <v>1729</v>
      </c>
      <c r="E1138" s="348" t="s">
        <v>1372</v>
      </c>
      <c r="F1138" s="349">
        <v>2</v>
      </c>
      <c r="G1138" s="315">
        <f>VLOOKUP(C1138,'SINAPI-2021-07-ND-INS'!$A$3:$D$5189,4,FALSE)</f>
        <v>100.21</v>
      </c>
      <c r="H1138" s="350">
        <f t="shared" si="71"/>
        <v>200.42</v>
      </c>
      <c r="J1138" s="359">
        <v>138.88999999999999</v>
      </c>
      <c r="K1138" s="359">
        <v>277.77999999999997</v>
      </c>
    </row>
    <row r="1139" spans="2:11">
      <c r="B1139" s="310" t="s">
        <v>51</v>
      </c>
      <c r="C1139" s="347">
        <v>93358</v>
      </c>
      <c r="D1139" s="326" t="s">
        <v>1397</v>
      </c>
      <c r="E1139" s="348" t="s">
        <v>1346</v>
      </c>
      <c r="F1139" s="349">
        <v>0.71</v>
      </c>
      <c r="G1139" s="315">
        <f>VLOOKUP(C1139,'SINAPI 2021-07-ND'!$D$3:$H$6857,5,FALSE)</f>
        <v>58.7</v>
      </c>
      <c r="H1139" s="350">
        <f t="shared" si="71"/>
        <v>41.677</v>
      </c>
      <c r="J1139" s="359">
        <v>68.709999999999994</v>
      </c>
      <c r="K1139" s="359">
        <v>48.784100000000002</v>
      </c>
    </row>
    <row r="1140" spans="2:11" ht="22.5">
      <c r="B1140" s="310" t="s">
        <v>51</v>
      </c>
      <c r="C1140" s="317">
        <v>100973</v>
      </c>
      <c r="D1140" s="326" t="s">
        <v>1436</v>
      </c>
      <c r="E1140" s="348" t="s">
        <v>1346</v>
      </c>
      <c r="F1140" s="349">
        <v>0.88749999999999996</v>
      </c>
      <c r="G1140" s="315">
        <f>VLOOKUP(C1140,'SINAPI 2021-07-ND'!$D$3:$H$6857,5,FALSE)</f>
        <v>6.17</v>
      </c>
      <c r="H1140" s="350">
        <f t="shared" si="71"/>
        <v>5.4758750000000003</v>
      </c>
      <c r="J1140" s="359">
        <v>0.84</v>
      </c>
      <c r="K1140" s="359">
        <v>0.74550000000000005</v>
      </c>
    </row>
    <row r="1141" spans="2:11" ht="22.5">
      <c r="B1141" s="310" t="s">
        <v>51</v>
      </c>
      <c r="C1141" s="347">
        <v>97914</v>
      </c>
      <c r="D1141" s="326" t="s">
        <v>1353</v>
      </c>
      <c r="E1141" s="348" t="s">
        <v>1348</v>
      </c>
      <c r="F1141" s="349">
        <v>22.1875</v>
      </c>
      <c r="G1141" s="315">
        <f>VLOOKUP(C1141,'SINAPI 2021-07-ND'!$D$3:$H$6857,5,FALSE)</f>
        <v>2.06</v>
      </c>
      <c r="H1141" s="350">
        <f t="shared" si="71"/>
        <v>45.706249999999997</v>
      </c>
      <c r="J1141" s="359">
        <v>2.02</v>
      </c>
      <c r="K1141" s="359">
        <v>44.818750000000001</v>
      </c>
    </row>
    <row r="1142" spans="2:11" ht="22.5">
      <c r="B1142" s="310" t="s">
        <v>51</v>
      </c>
      <c r="C1142" s="377">
        <v>98114</v>
      </c>
      <c r="D1142" s="326" t="s">
        <v>1724</v>
      </c>
      <c r="E1142" s="348" t="s">
        <v>1372</v>
      </c>
      <c r="F1142" s="349">
        <v>1</v>
      </c>
      <c r="G1142" s="315">
        <f>VLOOKUP(C1142,'SINAPI 2021-07-ND'!$D$3:$H$6857,5,FALSE)</f>
        <v>717.25</v>
      </c>
      <c r="H1142" s="350">
        <f t="shared" si="71"/>
        <v>717.25</v>
      </c>
      <c r="J1142" s="359">
        <v>186.5</v>
      </c>
      <c r="K1142" s="359">
        <v>186.5</v>
      </c>
    </row>
    <row r="1143" spans="2:11" ht="22.5">
      <c r="B1143" s="310" t="s">
        <v>51</v>
      </c>
      <c r="C1143" s="358">
        <v>100480</v>
      </c>
      <c r="D1143" s="326" t="s">
        <v>1725</v>
      </c>
      <c r="E1143" s="348" t="s">
        <v>1346</v>
      </c>
      <c r="F1143" s="349">
        <v>0.12</v>
      </c>
      <c r="G1143" s="315">
        <f>VLOOKUP(C1143,'SINAPI 2021-07-ND'!$D$3:$H$6857,5,FALSE)</f>
        <v>655.84</v>
      </c>
      <c r="H1143" s="350">
        <f t="shared" si="71"/>
        <v>78.700800000000001</v>
      </c>
      <c r="J1143" s="359">
        <v>638.79</v>
      </c>
      <c r="K1143" s="359">
        <v>76.654799999999994</v>
      </c>
    </row>
    <row r="1144" spans="2:11">
      <c r="B1144" s="310" t="s">
        <v>51</v>
      </c>
      <c r="C1144" s="347">
        <v>88309</v>
      </c>
      <c r="D1144" s="326" t="s">
        <v>1359</v>
      </c>
      <c r="E1144" s="348" t="s">
        <v>1357</v>
      </c>
      <c r="F1144" s="349">
        <v>0.95</v>
      </c>
      <c r="G1144" s="315">
        <f>VLOOKUP(C1144,'SINAPI 2021-07-ND'!$D$3:$H$6857,5,FALSE)</f>
        <v>18.309999999999999</v>
      </c>
      <c r="H1144" s="350">
        <f t="shared" si="71"/>
        <v>17.394500000000001</v>
      </c>
      <c r="J1144" s="359">
        <v>25.06</v>
      </c>
      <c r="K1144" s="359">
        <v>23.806999999999999</v>
      </c>
    </row>
    <row r="1145" spans="2:11">
      <c r="B1145" s="310" t="s">
        <v>51</v>
      </c>
      <c r="C1145" s="347">
        <v>88316</v>
      </c>
      <c r="D1145" s="326" t="s">
        <v>1363</v>
      </c>
      <c r="E1145" s="348" t="s">
        <v>1357</v>
      </c>
      <c r="F1145" s="349">
        <v>0.5</v>
      </c>
      <c r="G1145" s="315">
        <f>VLOOKUP(C1145,'SINAPI 2021-07-ND'!$D$3:$H$6857,5,FALSE)</f>
        <v>14.84</v>
      </c>
      <c r="H1145" s="350">
        <f t="shared" si="71"/>
        <v>7.42</v>
      </c>
      <c r="J1145" s="359">
        <v>17.37</v>
      </c>
      <c r="K1145" s="359">
        <v>8.6850000000000005</v>
      </c>
    </row>
    <row r="1146" spans="2:11">
      <c r="B1146" s="352" t="s">
        <v>1349</v>
      </c>
      <c r="C1146" s="353"/>
      <c r="D1146" s="354"/>
      <c r="E1146" s="353"/>
      <c r="F1146" s="355"/>
      <c r="G1146" s="356"/>
      <c r="H1146" s="357">
        <f>SUM(H1137:H1145)</f>
        <v>1254.16033625</v>
      </c>
      <c r="J1146" s="360"/>
      <c r="K1146" s="361">
        <v>779.86787900000002</v>
      </c>
    </row>
    <row r="1147" spans="2:11" ht="25.5">
      <c r="B1147" s="304" t="s">
        <v>1730</v>
      </c>
      <c r="C1147" s="305"/>
      <c r="D1147" s="306" t="s">
        <v>1731</v>
      </c>
      <c r="E1147" s="305"/>
      <c r="F1147" s="324"/>
      <c r="G1147" s="309"/>
      <c r="H1147" s="309"/>
      <c r="J1147" s="327"/>
      <c r="K1147" s="327"/>
    </row>
    <row r="1148" spans="2:11" ht="22.5">
      <c r="B1148" s="310" t="s">
        <v>83</v>
      </c>
      <c r="C1148" s="358">
        <v>157</v>
      </c>
      <c r="D1148" s="326" t="s">
        <v>1510</v>
      </c>
      <c r="E1148" s="348" t="s">
        <v>1344</v>
      </c>
      <c r="F1148" s="349">
        <v>1.2</v>
      </c>
      <c r="G1148" s="315">
        <v>145.88999999999999</v>
      </c>
      <c r="H1148" s="350">
        <f t="shared" ref="H1148:H1156" si="72">F1148*G1148</f>
        <v>175.06800000000001</v>
      </c>
      <c r="J1148" s="359">
        <v>107.39</v>
      </c>
      <c r="K1148" s="359">
        <v>128.86799999999999</v>
      </c>
    </row>
    <row r="1149" spans="2:11">
      <c r="B1149" s="310" t="s">
        <v>51</v>
      </c>
      <c r="C1149" s="348">
        <v>93358</v>
      </c>
      <c r="D1149" s="326" t="s">
        <v>1597</v>
      </c>
      <c r="E1149" s="348" t="s">
        <v>1346</v>
      </c>
      <c r="F1149" s="349">
        <v>0.22</v>
      </c>
      <c r="G1149" s="315">
        <f>VLOOKUP(C1149,'SINAPI 2021-07-ND'!$D$3:$H$6857,5,FALSE)</f>
        <v>58.7</v>
      </c>
      <c r="H1149" s="350">
        <f t="shared" si="72"/>
        <v>12.914</v>
      </c>
      <c r="J1149" s="359" t="e">
        <v>#N/A</v>
      </c>
      <c r="K1149" s="359" t="e">
        <v>#N/A</v>
      </c>
    </row>
    <row r="1150" spans="2:11">
      <c r="B1150" s="310" t="s">
        <v>51</v>
      </c>
      <c r="C1150" s="378">
        <v>100973</v>
      </c>
      <c r="D1150" s="326" t="s">
        <v>1732</v>
      </c>
      <c r="E1150" s="348" t="s">
        <v>1346</v>
      </c>
      <c r="F1150" s="379">
        <v>0.44269999999999998</v>
      </c>
      <c r="G1150" s="315">
        <f>VLOOKUP(C1150,'SINAPI 2021-07-ND'!$D$3:$H$6857,5,FALSE)</f>
        <v>6.17</v>
      </c>
      <c r="H1150" s="350">
        <f t="shared" si="72"/>
        <v>2.7314590000000001</v>
      </c>
      <c r="J1150" s="359">
        <v>20.29</v>
      </c>
      <c r="K1150" s="359">
        <v>8.9823830000000005</v>
      </c>
    </row>
    <row r="1151" spans="2:11" ht="22.5">
      <c r="B1151" s="310" t="s">
        <v>51</v>
      </c>
      <c r="C1151" s="347">
        <v>88629</v>
      </c>
      <c r="D1151" s="326" t="s">
        <v>1733</v>
      </c>
      <c r="E1151" s="348" t="s">
        <v>1346</v>
      </c>
      <c r="F1151" s="349">
        <v>2.87E-2</v>
      </c>
      <c r="G1151" s="315">
        <f>VLOOKUP(C1151,'SINAPI 2021-07-ND'!$D$3:$H$6857,5,FALSE)</f>
        <v>521.86</v>
      </c>
      <c r="H1151" s="350">
        <f t="shared" si="72"/>
        <v>14.977382</v>
      </c>
      <c r="J1151" s="359">
        <v>598.17999999999995</v>
      </c>
      <c r="K1151" s="359">
        <v>17.167766</v>
      </c>
    </row>
    <row r="1152" spans="2:11" ht="22.5">
      <c r="B1152" s="310" t="s">
        <v>51</v>
      </c>
      <c r="C1152" s="365">
        <v>97914</v>
      </c>
      <c r="D1152" s="326" t="s">
        <v>1353</v>
      </c>
      <c r="E1152" s="366" t="s">
        <v>1348</v>
      </c>
      <c r="F1152" s="349">
        <v>8.125</v>
      </c>
      <c r="G1152" s="315">
        <f>VLOOKUP(C1152,'SINAPI 2021-07-ND'!$D$3:$H$6857,5,FALSE)</f>
        <v>2.06</v>
      </c>
      <c r="H1152" s="350">
        <f t="shared" si="72"/>
        <v>16.737500000000001</v>
      </c>
      <c r="J1152" s="359">
        <v>2.02</v>
      </c>
      <c r="K1152" s="359">
        <v>16.412500000000001</v>
      </c>
    </row>
    <row r="1153" spans="2:11" ht="22.5">
      <c r="B1153" s="310" t="s">
        <v>51</v>
      </c>
      <c r="C1153" s="347">
        <v>94963</v>
      </c>
      <c r="D1153" s="326" t="s">
        <v>1734</v>
      </c>
      <c r="E1153" s="348" t="s">
        <v>1346</v>
      </c>
      <c r="F1153" s="349">
        <v>1.2500000000000001E-2</v>
      </c>
      <c r="G1153" s="315">
        <f>VLOOKUP(C1153,'SINAPI 2021-07-ND'!$D$3:$H$6857,5,FALSE)</f>
        <v>338.19</v>
      </c>
      <c r="H1153" s="350">
        <f t="shared" si="72"/>
        <v>4.2273750000000003</v>
      </c>
      <c r="J1153" s="359">
        <v>389.14</v>
      </c>
      <c r="K1153" s="359">
        <v>4.8642500000000002</v>
      </c>
    </row>
    <row r="1154" spans="2:11" ht="22.5">
      <c r="B1154" s="372" t="s">
        <v>51</v>
      </c>
      <c r="C1154" s="358">
        <v>95952</v>
      </c>
      <c r="D1154" s="326" t="s">
        <v>1735</v>
      </c>
      <c r="E1154" s="348" t="s">
        <v>1346</v>
      </c>
      <c r="F1154" s="349">
        <v>1.7999999999999999E-2</v>
      </c>
      <c r="G1154" s="315">
        <f>VLOOKUP(C1154,'SINAPI 2021-07-ND'!$D$3:$H$6857,5,FALSE)</f>
        <v>2189.54</v>
      </c>
      <c r="H1154" s="350">
        <f t="shared" si="72"/>
        <v>39.411720000000003</v>
      </c>
      <c r="J1154" s="359">
        <v>1724.36</v>
      </c>
      <c r="K1154" s="359">
        <v>31.03848</v>
      </c>
    </row>
    <row r="1155" spans="2:11">
      <c r="B1155" s="310" t="s">
        <v>51</v>
      </c>
      <c r="C1155" s="347">
        <v>88309</v>
      </c>
      <c r="D1155" s="326" t="s">
        <v>1359</v>
      </c>
      <c r="E1155" s="348" t="s">
        <v>1357</v>
      </c>
      <c r="F1155" s="349">
        <v>1.4</v>
      </c>
      <c r="G1155" s="315">
        <f>VLOOKUP(C1155,'SINAPI 2021-07-ND'!$D$3:$H$6857,5,FALSE)</f>
        <v>18.309999999999999</v>
      </c>
      <c r="H1155" s="350">
        <f t="shared" si="72"/>
        <v>25.634</v>
      </c>
      <c r="J1155" s="359">
        <v>25.06</v>
      </c>
      <c r="K1155" s="359">
        <v>35.084000000000003</v>
      </c>
    </row>
    <row r="1156" spans="2:11">
      <c r="B1156" s="310" t="s">
        <v>51</v>
      </c>
      <c r="C1156" s="347">
        <v>88316</v>
      </c>
      <c r="D1156" s="326" t="s">
        <v>1363</v>
      </c>
      <c r="E1156" s="348" t="s">
        <v>1357</v>
      </c>
      <c r="F1156" s="349">
        <v>0.8</v>
      </c>
      <c r="G1156" s="315">
        <f>VLOOKUP(C1156,'SINAPI 2021-07-ND'!$D$3:$H$6857,5,FALSE)</f>
        <v>14.84</v>
      </c>
      <c r="H1156" s="350">
        <f t="shared" si="72"/>
        <v>11.872</v>
      </c>
      <c r="J1156" s="359">
        <v>17.37</v>
      </c>
      <c r="K1156" s="359">
        <v>13.896000000000001</v>
      </c>
    </row>
    <row r="1157" spans="2:11">
      <c r="B1157" s="352" t="s">
        <v>1349</v>
      </c>
      <c r="C1157" s="353"/>
      <c r="D1157" s="354"/>
      <c r="E1157" s="353"/>
      <c r="F1157" s="355"/>
      <c r="G1157" s="356"/>
      <c r="H1157" s="357">
        <f>SUM(H1148:H1156)</f>
        <v>303.57343600000002</v>
      </c>
      <c r="J1157" s="360"/>
      <c r="K1157" s="361" t="e">
        <v>#N/A</v>
      </c>
    </row>
    <row r="1158" spans="2:11" ht="25.5">
      <c r="B1158" s="304" t="s">
        <v>1736</v>
      </c>
      <c r="C1158" s="305"/>
      <c r="D1158" s="306" t="s">
        <v>1737</v>
      </c>
      <c r="E1158" s="305"/>
      <c r="F1158" s="324"/>
      <c r="G1158" s="309"/>
      <c r="H1158" s="309"/>
      <c r="J1158" s="327"/>
      <c r="K1158" s="327"/>
    </row>
    <row r="1159" spans="2:11" ht="22.5">
      <c r="B1159" s="310" t="s">
        <v>83</v>
      </c>
      <c r="C1159" s="358">
        <v>157</v>
      </c>
      <c r="D1159" s="326" t="s">
        <v>1510</v>
      </c>
      <c r="E1159" s="348" t="s">
        <v>1344</v>
      </c>
      <c r="F1159" s="349">
        <v>1.96</v>
      </c>
      <c r="G1159" s="315">
        <v>145.88999999999999</v>
      </c>
      <c r="H1159" s="350">
        <f t="shared" ref="H1159:H1167" si="73">F1159*G1159</f>
        <v>285.94439999999997</v>
      </c>
      <c r="J1159" s="359">
        <v>107.39</v>
      </c>
      <c r="K1159" s="359">
        <v>210.48439999999999</v>
      </c>
    </row>
    <row r="1160" spans="2:11">
      <c r="B1160" s="310" t="s">
        <v>51</v>
      </c>
      <c r="C1160" s="348">
        <v>93358</v>
      </c>
      <c r="D1160" s="326" t="s">
        <v>1597</v>
      </c>
      <c r="E1160" s="348" t="s">
        <v>1346</v>
      </c>
      <c r="F1160" s="349">
        <v>0.5</v>
      </c>
      <c r="G1160" s="315">
        <f>VLOOKUP(C1160,'SINAPI 2021-07-ND'!$D$3:$H$6857,5,FALSE)</f>
        <v>58.7</v>
      </c>
      <c r="H1160" s="350">
        <f t="shared" si="73"/>
        <v>29.35</v>
      </c>
      <c r="J1160" s="359" t="e">
        <v>#N/A</v>
      </c>
      <c r="K1160" s="359" t="e">
        <v>#N/A</v>
      </c>
    </row>
    <row r="1161" spans="2:11">
      <c r="B1161" s="310" t="s">
        <v>51</v>
      </c>
      <c r="C1161" s="378">
        <v>100973</v>
      </c>
      <c r="D1161" s="326" t="s">
        <v>1738</v>
      </c>
      <c r="E1161" s="348" t="s">
        <v>1346</v>
      </c>
      <c r="F1161" s="349">
        <v>0.65</v>
      </c>
      <c r="G1161" s="315">
        <f>VLOOKUP(C1161,'SINAPI 2021-07-ND'!$D$3:$H$6857,5,FALSE)</f>
        <v>6.17</v>
      </c>
      <c r="H1161" s="350">
        <f t="shared" si="73"/>
        <v>4.0105000000000004</v>
      </c>
      <c r="J1161" s="359">
        <v>20.29</v>
      </c>
      <c r="K1161" s="359">
        <v>13.188499999999999</v>
      </c>
    </row>
    <row r="1162" spans="2:11" ht="22.5">
      <c r="B1162" s="310" t="s">
        <v>51</v>
      </c>
      <c r="C1162" s="347">
        <v>88629</v>
      </c>
      <c r="D1162" s="326" t="s">
        <v>1733</v>
      </c>
      <c r="E1162" s="348" t="s">
        <v>1346</v>
      </c>
      <c r="F1162" s="349">
        <v>4.5199999999999997E-2</v>
      </c>
      <c r="G1162" s="315">
        <f>VLOOKUP(C1162,'SINAPI 2021-07-ND'!$D$3:$H$6857,5,FALSE)</f>
        <v>521.86</v>
      </c>
      <c r="H1162" s="350">
        <f t="shared" si="73"/>
        <v>23.588072</v>
      </c>
      <c r="J1162" s="359">
        <v>598.17999999999995</v>
      </c>
      <c r="K1162" s="359">
        <v>27.037735999999999</v>
      </c>
    </row>
    <row r="1163" spans="2:11" ht="22.5">
      <c r="B1163" s="310" t="s">
        <v>51</v>
      </c>
      <c r="C1163" s="365">
        <v>97914</v>
      </c>
      <c r="D1163" s="326" t="s">
        <v>1353</v>
      </c>
      <c r="E1163" s="366" t="s">
        <v>1348</v>
      </c>
      <c r="F1163" s="349">
        <v>16.25</v>
      </c>
      <c r="G1163" s="315">
        <f>VLOOKUP(C1163,'SINAPI 2021-07-ND'!$D$3:$H$6857,5,FALSE)</f>
        <v>2.06</v>
      </c>
      <c r="H1163" s="350">
        <f t="shared" si="73"/>
        <v>33.475000000000001</v>
      </c>
      <c r="J1163" s="376">
        <v>2.02</v>
      </c>
      <c r="K1163" s="359">
        <v>32.825000000000003</v>
      </c>
    </row>
    <row r="1164" spans="2:11" ht="22.5">
      <c r="B1164" s="310" t="s">
        <v>51</v>
      </c>
      <c r="C1164" s="347">
        <v>94963</v>
      </c>
      <c r="D1164" s="326" t="s">
        <v>1739</v>
      </c>
      <c r="E1164" s="348" t="s">
        <v>1346</v>
      </c>
      <c r="F1164" s="349">
        <v>1.2500000000000001E-2</v>
      </c>
      <c r="G1164" s="315">
        <f>VLOOKUP(C1164,'SINAPI 2021-07-ND'!$D$3:$H$6857,5,FALSE)</f>
        <v>338.19</v>
      </c>
      <c r="H1164" s="350">
        <f t="shared" si="73"/>
        <v>4.2273750000000003</v>
      </c>
      <c r="J1164" s="359">
        <v>389.14</v>
      </c>
      <c r="K1164" s="359">
        <v>4.8642500000000002</v>
      </c>
    </row>
    <row r="1165" spans="2:11" ht="22.5">
      <c r="B1165" s="372" t="s">
        <v>51</v>
      </c>
      <c r="C1165" s="358">
        <v>95952</v>
      </c>
      <c r="D1165" s="326" t="s">
        <v>1735</v>
      </c>
      <c r="E1165" s="348" t="s">
        <v>1346</v>
      </c>
      <c r="F1165" s="349">
        <v>4.48E-2</v>
      </c>
      <c r="G1165" s="315">
        <f>VLOOKUP(C1165,'SINAPI 2021-07-ND'!$D$3:$H$6857,5,FALSE)</f>
        <v>2189.54</v>
      </c>
      <c r="H1165" s="350">
        <f t="shared" si="73"/>
        <v>98.091391999999999</v>
      </c>
      <c r="J1165" s="359">
        <v>1724.36</v>
      </c>
      <c r="K1165" s="359">
        <v>77.251328000000001</v>
      </c>
    </row>
    <row r="1166" spans="2:11">
      <c r="B1166" s="310" t="s">
        <v>51</v>
      </c>
      <c r="C1166" s="347">
        <v>88309</v>
      </c>
      <c r="D1166" s="326" t="s">
        <v>1359</v>
      </c>
      <c r="E1166" s="348" t="s">
        <v>1357</v>
      </c>
      <c r="F1166" s="349">
        <v>2.2000000000000002</v>
      </c>
      <c r="G1166" s="315">
        <f>VLOOKUP(C1166,'SINAPI 2021-07-ND'!$D$3:$H$6857,5,FALSE)</f>
        <v>18.309999999999999</v>
      </c>
      <c r="H1166" s="350">
        <f t="shared" si="73"/>
        <v>40.281999999999996</v>
      </c>
      <c r="J1166" s="359">
        <v>25.06</v>
      </c>
      <c r="K1166" s="359">
        <v>55.131999999999998</v>
      </c>
    </row>
    <row r="1167" spans="2:11">
      <c r="B1167" s="310" t="s">
        <v>51</v>
      </c>
      <c r="C1167" s="347">
        <v>88316</v>
      </c>
      <c r="D1167" s="326" t="s">
        <v>1363</v>
      </c>
      <c r="E1167" s="348" t="s">
        <v>1357</v>
      </c>
      <c r="F1167" s="349">
        <v>1.4</v>
      </c>
      <c r="G1167" s="315">
        <f>VLOOKUP(C1167,'SINAPI 2021-07-ND'!$D$3:$H$6857,5,FALSE)</f>
        <v>14.84</v>
      </c>
      <c r="H1167" s="350">
        <f t="shared" si="73"/>
        <v>20.776</v>
      </c>
      <c r="J1167" s="359">
        <v>17.37</v>
      </c>
      <c r="K1167" s="359">
        <v>24.318000000000001</v>
      </c>
    </row>
    <row r="1168" spans="2:11">
      <c r="B1168" s="352" t="s">
        <v>1349</v>
      </c>
      <c r="C1168" s="353"/>
      <c r="D1168" s="354"/>
      <c r="E1168" s="353"/>
      <c r="F1168" s="355"/>
      <c r="G1168" s="356"/>
      <c r="H1168" s="357">
        <f>SUM(H1159:H1167)</f>
        <v>539.74473899999998</v>
      </c>
      <c r="J1168" s="360"/>
      <c r="K1168" s="361" t="e">
        <v>#N/A</v>
      </c>
    </row>
    <row r="1169" spans="2:11">
      <c r="B1169" s="304" t="s">
        <v>1740</v>
      </c>
      <c r="C1169" s="305"/>
      <c r="D1169" s="306" t="s">
        <v>1741</v>
      </c>
      <c r="E1169" s="305"/>
      <c r="F1169" s="324"/>
      <c r="G1169" s="309"/>
      <c r="H1169" s="309"/>
      <c r="J1169" s="327"/>
      <c r="K1169" s="327"/>
    </row>
    <row r="1170" spans="2:11">
      <c r="B1170" s="310" t="s">
        <v>51</v>
      </c>
      <c r="C1170" s="347">
        <v>96995</v>
      </c>
      <c r="D1170" s="326" t="s">
        <v>1396</v>
      </c>
      <c r="E1170" s="348" t="s">
        <v>1346</v>
      </c>
      <c r="F1170" s="349">
        <v>0.18</v>
      </c>
      <c r="G1170" s="315">
        <f>VLOOKUP(C1170,'SINAPI 2021-07-ND'!$D$3:$H$6857,5,FALSE)</f>
        <v>35.590000000000003</v>
      </c>
      <c r="H1170" s="350">
        <f t="shared" ref="H1170:H1177" si="74">F1170*G1170</f>
        <v>6.4062000000000001</v>
      </c>
      <c r="J1170" s="359">
        <v>41.66</v>
      </c>
      <c r="K1170" s="359">
        <v>7.4988000000000001</v>
      </c>
    </row>
    <row r="1171" spans="2:11">
      <c r="B1171" s="310" t="s">
        <v>51</v>
      </c>
      <c r="C1171" s="347">
        <v>93358</v>
      </c>
      <c r="D1171" s="326" t="s">
        <v>1397</v>
      </c>
      <c r="E1171" s="348" t="s">
        <v>1346</v>
      </c>
      <c r="F1171" s="349">
        <v>0.18</v>
      </c>
      <c r="G1171" s="315">
        <f>VLOOKUP(C1171,'SINAPI 2021-07-ND'!$D$3:$H$6857,5,FALSE)</f>
        <v>58.7</v>
      </c>
      <c r="H1171" s="350">
        <f t="shared" si="74"/>
        <v>10.566000000000001</v>
      </c>
      <c r="J1171" s="359">
        <v>68.709999999999994</v>
      </c>
      <c r="K1171" s="359">
        <v>12.367800000000001</v>
      </c>
    </row>
    <row r="1172" spans="2:11" ht="22.5">
      <c r="B1172" s="310" t="s">
        <v>51</v>
      </c>
      <c r="C1172" s="347">
        <v>88248</v>
      </c>
      <c r="D1172" s="326" t="s">
        <v>1398</v>
      </c>
      <c r="E1172" s="348" t="s">
        <v>1357</v>
      </c>
      <c r="F1172" s="349">
        <v>0.2</v>
      </c>
      <c r="G1172" s="315">
        <f>VLOOKUP(C1172,'SINAPI 2021-07-ND'!$D$3:$H$6857,5,FALSE)</f>
        <v>16.34</v>
      </c>
      <c r="H1172" s="350">
        <f t="shared" si="74"/>
        <v>3.2679999999999998</v>
      </c>
      <c r="J1172" s="359">
        <v>19.190000000000001</v>
      </c>
      <c r="K1172" s="359">
        <v>3.8380000000000001</v>
      </c>
    </row>
    <row r="1173" spans="2:11" ht="22.5">
      <c r="B1173" s="310" t="s">
        <v>51</v>
      </c>
      <c r="C1173" s="347">
        <v>88267</v>
      </c>
      <c r="D1173" s="326" t="s">
        <v>1399</v>
      </c>
      <c r="E1173" s="348" t="s">
        <v>1357</v>
      </c>
      <c r="F1173" s="349">
        <v>0.2</v>
      </c>
      <c r="G1173" s="315">
        <f>VLOOKUP(C1173,'SINAPI 2021-07-ND'!$D$3:$H$6857,5,FALSE)</f>
        <v>21.54</v>
      </c>
      <c r="H1173" s="350">
        <f t="shared" si="74"/>
        <v>4.3079999999999998</v>
      </c>
      <c r="J1173" s="359">
        <v>24.57</v>
      </c>
      <c r="K1173" s="359">
        <v>4.9139999999999997</v>
      </c>
    </row>
    <row r="1174" spans="2:11">
      <c r="B1174" s="310" t="s">
        <v>51</v>
      </c>
      <c r="C1174" s="358">
        <v>9868</v>
      </c>
      <c r="D1174" s="326" t="s">
        <v>1742</v>
      </c>
      <c r="E1174" s="348" t="s">
        <v>421</v>
      </c>
      <c r="F1174" s="349">
        <v>1</v>
      </c>
      <c r="G1174" s="315">
        <f>VLOOKUP(C1174,'SINAPI-2021-07-ND-INS'!$A$3:$D$5189,4,FALSE)</f>
        <v>4.3099999999999996</v>
      </c>
      <c r="H1174" s="350">
        <f t="shared" si="74"/>
        <v>4.3099999999999996</v>
      </c>
      <c r="J1174" s="359">
        <v>3.08</v>
      </c>
      <c r="K1174" s="359">
        <v>3.08</v>
      </c>
    </row>
    <row r="1175" spans="2:11">
      <c r="B1175" s="310" t="s">
        <v>51</v>
      </c>
      <c r="C1175" s="358">
        <v>9899</v>
      </c>
      <c r="D1175" s="326" t="s">
        <v>1743</v>
      </c>
      <c r="E1175" s="348" t="s">
        <v>1372</v>
      </c>
      <c r="F1175" s="349">
        <v>2</v>
      </c>
      <c r="G1175" s="315">
        <f>VLOOKUP(C1175,'SINAPI-2021-07-ND-INS'!$A$3:$D$5189,4,FALSE)</f>
        <v>13.18</v>
      </c>
      <c r="H1175" s="350">
        <f t="shared" si="74"/>
        <v>26.36</v>
      </c>
      <c r="J1175" s="359">
        <v>9.41</v>
      </c>
      <c r="K1175" s="359">
        <v>18.82</v>
      </c>
    </row>
    <row r="1176" spans="2:11">
      <c r="B1176" s="310" t="s">
        <v>51</v>
      </c>
      <c r="C1176" s="358">
        <v>20080</v>
      </c>
      <c r="D1176" s="326" t="s">
        <v>1401</v>
      </c>
      <c r="E1176" s="348" t="s">
        <v>1372</v>
      </c>
      <c r="F1176" s="349">
        <v>8.0000000000000004E-4</v>
      </c>
      <c r="G1176" s="315">
        <f>VLOOKUP(C1176,'SINAPI-2021-07-ND-INS'!$A$3:$D$5189,4,FALSE)</f>
        <v>18.63</v>
      </c>
      <c r="H1176" s="350">
        <f t="shared" si="74"/>
        <v>1.4904000000000001E-2</v>
      </c>
      <c r="J1176" s="359">
        <v>19.29</v>
      </c>
      <c r="K1176" s="359">
        <v>1.5432E-2</v>
      </c>
    </row>
    <row r="1177" spans="2:11">
      <c r="B1177" s="310" t="s">
        <v>51</v>
      </c>
      <c r="C1177" s="358">
        <v>20083</v>
      </c>
      <c r="D1177" s="326" t="s">
        <v>1402</v>
      </c>
      <c r="E1177" s="348" t="s">
        <v>1372</v>
      </c>
      <c r="F1177" s="349">
        <v>2.9999999999999997E-4</v>
      </c>
      <c r="G1177" s="315">
        <f>VLOOKUP(C1177,'SINAPI-2021-07-ND-INS'!$A$3:$D$5189,4,FALSE)</f>
        <v>50.99</v>
      </c>
      <c r="H1177" s="350">
        <f t="shared" si="74"/>
        <v>1.5297E-2</v>
      </c>
      <c r="J1177" s="359">
        <v>52.79</v>
      </c>
      <c r="K1177" s="359">
        <v>1.5837E-2</v>
      </c>
    </row>
    <row r="1178" spans="2:11">
      <c r="B1178" s="352" t="s">
        <v>1349</v>
      </c>
      <c r="C1178" s="353"/>
      <c r="D1178" s="354"/>
      <c r="E1178" s="353"/>
      <c r="F1178" s="355"/>
      <c r="G1178" s="356"/>
      <c r="H1178" s="357">
        <f>SUM(H1170:H1177)</f>
        <v>55.248401000000001</v>
      </c>
      <c r="J1178" s="360"/>
      <c r="K1178" s="361">
        <v>50.549869000000001</v>
      </c>
    </row>
    <row r="1179" spans="2:11">
      <c r="B1179" s="304" t="s">
        <v>1744</v>
      </c>
      <c r="C1179" s="305"/>
      <c r="D1179" s="306" t="s">
        <v>1745</v>
      </c>
      <c r="E1179" s="305"/>
      <c r="F1179" s="324"/>
      <c r="G1179" s="309"/>
      <c r="H1179" s="309"/>
      <c r="J1179" s="327"/>
      <c r="K1179" s="327"/>
    </row>
    <row r="1180" spans="2:11" ht="33.75">
      <c r="B1180" s="310" t="s">
        <v>51</v>
      </c>
      <c r="C1180" s="347">
        <v>6259</v>
      </c>
      <c r="D1180" s="326" t="s">
        <v>1445</v>
      </c>
      <c r="E1180" s="348" t="s">
        <v>1322</v>
      </c>
      <c r="F1180" s="349">
        <v>0.01</v>
      </c>
      <c r="G1180" s="315">
        <f>VLOOKUP(C1180,'SINAPI 2021-07-ND'!$D$3:$H$6857,5,FALSE)</f>
        <v>187.62</v>
      </c>
      <c r="H1180" s="350">
        <f t="shared" ref="H1180:H1190" si="75">F1180*G1180</f>
        <v>1.8762000000000001</v>
      </c>
      <c r="J1180" s="359">
        <v>175.05</v>
      </c>
      <c r="K1180" s="359">
        <v>1.7504999999999999</v>
      </c>
    </row>
    <row r="1181" spans="2:11" ht="22.5">
      <c r="B1181" s="310" t="s">
        <v>51</v>
      </c>
      <c r="C1181" s="347">
        <v>5940</v>
      </c>
      <c r="D1181" s="326" t="s">
        <v>1746</v>
      </c>
      <c r="E1181" s="348" t="s">
        <v>1322</v>
      </c>
      <c r="F1181" s="349">
        <v>1.9800000000000002E-2</v>
      </c>
      <c r="G1181" s="315">
        <f>VLOOKUP(C1181,'SINAPI 2021-07-ND'!$D$3:$H$6857,5,FALSE)</f>
        <v>144.47</v>
      </c>
      <c r="H1181" s="350">
        <f t="shared" si="75"/>
        <v>2.860506</v>
      </c>
      <c r="J1181" s="359">
        <v>155.58000000000001</v>
      </c>
      <c r="K1181" s="359">
        <v>3.0804840000000002</v>
      </c>
    </row>
    <row r="1182" spans="2:11" ht="22.5">
      <c r="B1182" s="310" t="s">
        <v>51</v>
      </c>
      <c r="C1182" s="347">
        <v>5932</v>
      </c>
      <c r="D1182" s="326" t="s">
        <v>1747</v>
      </c>
      <c r="E1182" s="348" t="s">
        <v>1322</v>
      </c>
      <c r="F1182" s="349">
        <v>5.0000000000000001E-3</v>
      </c>
      <c r="G1182" s="315">
        <f>VLOOKUP(C1182,'SINAPI 2021-07-ND'!$D$3:$H$6857,5,FALSE)</f>
        <v>173.17</v>
      </c>
      <c r="H1182" s="350">
        <f t="shared" si="75"/>
        <v>0.86585000000000001</v>
      </c>
      <c r="J1182" s="359">
        <v>183.37</v>
      </c>
      <c r="K1182" s="359">
        <v>0.91685000000000005</v>
      </c>
    </row>
    <row r="1183" spans="2:11" ht="33.75">
      <c r="B1183" s="310" t="s">
        <v>51</v>
      </c>
      <c r="C1183" s="347">
        <v>67826</v>
      </c>
      <c r="D1183" s="326" t="s">
        <v>1748</v>
      </c>
      <c r="E1183" s="348" t="s">
        <v>1322</v>
      </c>
      <c r="F1183" s="349">
        <v>0.37309999999999999</v>
      </c>
      <c r="G1183" s="315">
        <f>VLOOKUP(C1183,'SINAPI 2021-07-ND'!$D$3:$H$6857,5,FALSE)</f>
        <v>133.51</v>
      </c>
      <c r="H1183" s="350">
        <f t="shared" si="75"/>
        <v>49.812581000000002</v>
      </c>
      <c r="J1183" s="359">
        <v>127.3</v>
      </c>
      <c r="K1183" s="359">
        <v>47.495629999999998</v>
      </c>
    </row>
    <row r="1184" spans="2:11" ht="22.5">
      <c r="B1184" s="310" t="s">
        <v>51</v>
      </c>
      <c r="C1184" s="347">
        <v>6879</v>
      </c>
      <c r="D1184" s="326" t="s">
        <v>1749</v>
      </c>
      <c r="E1184" s="348" t="s">
        <v>1322</v>
      </c>
      <c r="F1184" s="349">
        <v>0.01</v>
      </c>
      <c r="G1184" s="315">
        <f>VLOOKUP(C1184,'SINAPI 2021-07-ND'!$D$3:$H$6857,5,FALSE)</f>
        <v>150.47</v>
      </c>
      <c r="H1184" s="350">
        <f t="shared" si="75"/>
        <v>1.5046999999999999</v>
      </c>
      <c r="J1184" s="359">
        <v>146.5</v>
      </c>
      <c r="K1184" s="359">
        <v>1.4650000000000001</v>
      </c>
    </row>
    <row r="1185" spans="2:11" ht="22.5">
      <c r="B1185" s="310" t="s">
        <v>51</v>
      </c>
      <c r="C1185" s="347">
        <v>88843</v>
      </c>
      <c r="D1185" s="326" t="s">
        <v>1750</v>
      </c>
      <c r="E1185" s="366" t="s">
        <v>1322</v>
      </c>
      <c r="F1185" s="349">
        <v>2.76E-2</v>
      </c>
      <c r="G1185" s="315">
        <f>VLOOKUP(C1185,'SINAPI 2021-07-ND'!$D$3:$H$6857,5,FALSE)</f>
        <v>159.04</v>
      </c>
      <c r="H1185" s="350">
        <f t="shared" si="75"/>
        <v>4.3895039999999996</v>
      </c>
      <c r="J1185" s="359">
        <v>163.87</v>
      </c>
      <c r="K1185" s="359">
        <v>4.5228120000000001</v>
      </c>
    </row>
    <row r="1186" spans="2:11" ht="45">
      <c r="B1186" s="310" t="s">
        <v>51</v>
      </c>
      <c r="C1186" s="347">
        <v>101206</v>
      </c>
      <c r="D1186" s="326" t="s">
        <v>1751</v>
      </c>
      <c r="E1186" s="348" t="s">
        <v>1346</v>
      </c>
      <c r="F1186" s="349">
        <v>1</v>
      </c>
      <c r="G1186" s="315">
        <f>VLOOKUP(C1186,'SINAPI 2021-07-ND'!$D$3:$H$6857,5,FALSE)</f>
        <v>8.7899999999999991</v>
      </c>
      <c r="H1186" s="350">
        <f t="shared" si="75"/>
        <v>8.7899999999999991</v>
      </c>
      <c r="J1186" s="359" t="e">
        <v>#N/A</v>
      </c>
      <c r="K1186" s="359" t="e">
        <v>#N/A</v>
      </c>
    </row>
    <row r="1187" spans="2:11">
      <c r="B1187" s="310" t="s">
        <v>83</v>
      </c>
      <c r="C1187" s="317">
        <v>203</v>
      </c>
      <c r="D1187" s="326" t="s">
        <v>1435</v>
      </c>
      <c r="E1187" s="348" t="s">
        <v>1346</v>
      </c>
      <c r="F1187" s="349">
        <v>1.1200000000000001</v>
      </c>
      <c r="G1187" s="315">
        <v>80</v>
      </c>
      <c r="H1187" s="350">
        <f t="shared" si="75"/>
        <v>89.6</v>
      </c>
      <c r="J1187" s="359">
        <v>68.75</v>
      </c>
      <c r="K1187" s="359">
        <v>77</v>
      </c>
    </row>
    <row r="1188" spans="2:11" ht="22.5">
      <c r="B1188" s="310" t="s">
        <v>51</v>
      </c>
      <c r="C1188" s="317">
        <v>100973</v>
      </c>
      <c r="D1188" s="326" t="s">
        <v>1436</v>
      </c>
      <c r="E1188" s="348" t="s">
        <v>1346</v>
      </c>
      <c r="F1188" s="349">
        <v>1.2544</v>
      </c>
      <c r="G1188" s="315">
        <f>VLOOKUP(C1188,'SINAPI 2021-07-ND'!$D$3:$H$6857,5,FALSE)</f>
        <v>6.17</v>
      </c>
      <c r="H1188" s="350">
        <f t="shared" si="75"/>
        <v>7.7396479999999999</v>
      </c>
      <c r="J1188" s="359">
        <v>0.84</v>
      </c>
      <c r="K1188" s="359">
        <v>1.053696</v>
      </c>
    </row>
    <row r="1189" spans="2:11" ht="22.5">
      <c r="B1189" s="310" t="s">
        <v>51</v>
      </c>
      <c r="C1189" s="347">
        <v>97914</v>
      </c>
      <c r="D1189" s="326" t="s">
        <v>1752</v>
      </c>
      <c r="E1189" s="348" t="s">
        <v>1348</v>
      </c>
      <c r="F1189" s="349">
        <v>31.36</v>
      </c>
      <c r="G1189" s="315">
        <f>VLOOKUP(C1189,'SINAPI 2021-07-ND'!$D$3:$H$6857,5,FALSE)</f>
        <v>2.06</v>
      </c>
      <c r="H1189" s="350">
        <f t="shared" si="75"/>
        <v>64.601600000000005</v>
      </c>
      <c r="J1189" s="359">
        <v>2.02</v>
      </c>
      <c r="K1189" s="359">
        <v>63.347200000000001</v>
      </c>
    </row>
    <row r="1190" spans="2:11">
      <c r="B1190" s="310" t="s">
        <v>51</v>
      </c>
      <c r="C1190" s="347">
        <v>88316</v>
      </c>
      <c r="D1190" s="326" t="s">
        <v>1363</v>
      </c>
      <c r="E1190" s="348" t="s">
        <v>1357</v>
      </c>
      <c r="F1190" s="349">
        <v>5.0000000000000001E-3</v>
      </c>
      <c r="G1190" s="315">
        <f>VLOOKUP(C1190,'SINAPI 2021-07-ND'!$D$3:$H$6857,5,FALSE)</f>
        <v>14.84</v>
      </c>
      <c r="H1190" s="350">
        <f t="shared" si="75"/>
        <v>7.4200000000000002E-2</v>
      </c>
      <c r="J1190" s="359">
        <v>17.37</v>
      </c>
      <c r="K1190" s="359">
        <v>8.6849999999999997E-2</v>
      </c>
    </row>
    <row r="1191" spans="2:11">
      <c r="B1191" s="352" t="s">
        <v>1349</v>
      </c>
      <c r="C1191" s="353"/>
      <c r="D1191" s="354"/>
      <c r="E1191" s="353"/>
      <c r="F1191" s="355"/>
      <c r="G1191" s="356"/>
      <c r="H1191" s="357">
        <f>SUM(H1180:H1190)</f>
        <v>232.114789</v>
      </c>
      <c r="J1191" s="360"/>
      <c r="K1191" s="361" t="e">
        <v>#N/A</v>
      </c>
    </row>
    <row r="1192" spans="2:11">
      <c r="B1192" s="304" t="s">
        <v>1753</v>
      </c>
      <c r="C1192" s="305"/>
      <c r="D1192" s="306" t="s">
        <v>1754</v>
      </c>
      <c r="E1192" s="305"/>
      <c r="F1192" s="324"/>
      <c r="G1192" s="309"/>
      <c r="H1192" s="309"/>
      <c r="J1192" s="327"/>
      <c r="K1192" s="327"/>
    </row>
    <row r="1193" spans="2:11" ht="22.5">
      <c r="B1193" s="310" t="s">
        <v>51</v>
      </c>
      <c r="C1193" s="347">
        <v>96388</v>
      </c>
      <c r="D1193" s="326" t="s">
        <v>1755</v>
      </c>
      <c r="E1193" s="348" t="s">
        <v>1346</v>
      </c>
      <c r="F1193" s="349">
        <v>1</v>
      </c>
      <c r="G1193" s="315">
        <f>VLOOKUP(C1193,'SINAPI 2021-07-ND'!$D$3:$H$6857,5,FALSE)</f>
        <v>7.81</v>
      </c>
      <c r="H1193" s="350">
        <f>F1193*G1193</f>
        <v>7.81</v>
      </c>
      <c r="J1193" s="359">
        <v>8.74</v>
      </c>
      <c r="K1193" s="359">
        <v>8.74</v>
      </c>
    </row>
    <row r="1194" spans="2:11" ht="22.5">
      <c r="B1194" s="310" t="s">
        <v>83</v>
      </c>
      <c r="C1194" s="317">
        <v>203</v>
      </c>
      <c r="D1194" s="326" t="s">
        <v>1756</v>
      </c>
      <c r="E1194" s="348" t="s">
        <v>1346</v>
      </c>
      <c r="F1194" s="349">
        <v>1.1200000000000001</v>
      </c>
      <c r="G1194" s="315">
        <v>80</v>
      </c>
      <c r="H1194" s="350">
        <f>F1194*G1194</f>
        <v>89.6</v>
      </c>
      <c r="J1194" s="359">
        <v>68.75</v>
      </c>
      <c r="K1194" s="359">
        <v>77</v>
      </c>
    </row>
    <row r="1195" spans="2:11" ht="33.75">
      <c r="B1195" s="310" t="s">
        <v>51</v>
      </c>
      <c r="C1195" s="317">
        <v>100973</v>
      </c>
      <c r="D1195" s="326" t="s">
        <v>1757</v>
      </c>
      <c r="E1195" s="348" t="s">
        <v>1346</v>
      </c>
      <c r="F1195" s="349">
        <v>1.2544</v>
      </c>
      <c r="G1195" s="315">
        <f>VLOOKUP(C1195,'SINAPI 2021-07-ND'!$D$3:$H$6857,5,FALSE)</f>
        <v>6.17</v>
      </c>
      <c r="H1195" s="350">
        <f>F1195*G1195</f>
        <v>7.7396479999999999</v>
      </c>
      <c r="J1195" s="359">
        <v>0.84</v>
      </c>
      <c r="K1195" s="359">
        <v>1.053696</v>
      </c>
    </row>
    <row r="1196" spans="2:11" ht="22.5">
      <c r="B1196" s="310" t="s">
        <v>51</v>
      </c>
      <c r="C1196" s="347">
        <v>97914</v>
      </c>
      <c r="D1196" s="326" t="s">
        <v>1752</v>
      </c>
      <c r="E1196" s="348" t="s">
        <v>1348</v>
      </c>
      <c r="F1196" s="349">
        <v>31.36</v>
      </c>
      <c r="G1196" s="315">
        <f>VLOOKUP(C1196,'SINAPI 2021-07-ND'!$D$3:$H$6857,5,FALSE)</f>
        <v>2.06</v>
      </c>
      <c r="H1196" s="350">
        <f>F1196*G1196</f>
        <v>64.601600000000005</v>
      </c>
      <c r="J1196" s="359">
        <v>2.02</v>
      </c>
      <c r="K1196" s="359">
        <v>63.347200000000001</v>
      </c>
    </row>
    <row r="1197" spans="2:11">
      <c r="B1197" s="352" t="s">
        <v>1349</v>
      </c>
      <c r="C1197" s="353"/>
      <c r="D1197" s="354"/>
      <c r="E1197" s="353"/>
      <c r="F1197" s="355"/>
      <c r="G1197" s="356"/>
      <c r="H1197" s="357">
        <f>SUM(H1193:H1196)</f>
        <v>169.751248</v>
      </c>
      <c r="J1197" s="360"/>
      <c r="K1197" s="362">
        <v>150.140896</v>
      </c>
    </row>
    <row r="1198" spans="2:11">
      <c r="B1198" s="304" t="s">
        <v>1758</v>
      </c>
      <c r="C1198" s="305"/>
      <c r="D1198" s="306" t="s">
        <v>1759</v>
      </c>
      <c r="E1198" s="305"/>
      <c r="F1198" s="324"/>
      <c r="G1198" s="309"/>
      <c r="H1198" s="309"/>
      <c r="J1198" s="327"/>
      <c r="K1198" s="327"/>
    </row>
    <row r="1199" spans="2:11" ht="22.5">
      <c r="B1199" s="310" t="s">
        <v>51</v>
      </c>
      <c r="C1199" s="347">
        <v>96396</v>
      </c>
      <c r="D1199" s="326" t="s">
        <v>1760</v>
      </c>
      <c r="E1199" s="348" t="s">
        <v>1346</v>
      </c>
      <c r="F1199" s="349">
        <v>1</v>
      </c>
      <c r="G1199" s="315">
        <f>VLOOKUP(C1199,'SINAPI 2021-07-ND'!$D$3:$H$6857,5,FALSE)</f>
        <v>121.94</v>
      </c>
      <c r="H1199" s="350">
        <f>F1199*G1199</f>
        <v>121.94</v>
      </c>
      <c r="J1199" s="359">
        <v>118.39</v>
      </c>
      <c r="K1199" s="359">
        <v>118.39</v>
      </c>
    </row>
    <row r="1200" spans="2:11" ht="22.5">
      <c r="B1200" s="310" t="s">
        <v>51</v>
      </c>
      <c r="C1200" s="317">
        <v>100973</v>
      </c>
      <c r="D1200" s="326" t="s">
        <v>1436</v>
      </c>
      <c r="E1200" s="348" t="s">
        <v>1346</v>
      </c>
      <c r="F1200" s="349">
        <v>1.3</v>
      </c>
      <c r="G1200" s="315">
        <f>VLOOKUP(C1200,'SINAPI 2021-07-ND'!$D$3:$H$6857,5,FALSE)</f>
        <v>6.17</v>
      </c>
      <c r="H1200" s="350">
        <f>F1200*G1200</f>
        <v>8.0210000000000008</v>
      </c>
      <c r="J1200" s="359">
        <v>0.84</v>
      </c>
      <c r="K1200" s="359">
        <v>1.0920000000000001</v>
      </c>
    </row>
    <row r="1201" spans="2:11" ht="22.5">
      <c r="B1201" s="310" t="s">
        <v>51</v>
      </c>
      <c r="C1201" s="347">
        <v>97914</v>
      </c>
      <c r="D1201" s="326" t="s">
        <v>1353</v>
      </c>
      <c r="E1201" s="348" t="s">
        <v>1348</v>
      </c>
      <c r="F1201" s="349">
        <v>32.5</v>
      </c>
      <c r="G1201" s="315">
        <f>VLOOKUP(C1201,'SINAPI 2021-07-ND'!$D$3:$H$6857,5,FALSE)</f>
        <v>2.06</v>
      </c>
      <c r="H1201" s="350">
        <f>F1201*G1201</f>
        <v>66.95</v>
      </c>
      <c r="J1201" s="359">
        <v>2.02</v>
      </c>
      <c r="K1201" s="359">
        <v>65.650000000000006</v>
      </c>
    </row>
    <row r="1202" spans="2:11">
      <c r="B1202" s="352" t="s">
        <v>1349</v>
      </c>
      <c r="C1202" s="353"/>
      <c r="D1202" s="354"/>
      <c r="E1202" s="353"/>
      <c r="F1202" s="355"/>
      <c r="G1202" s="356"/>
      <c r="H1202" s="357">
        <f>SUM(H1199:H1201)</f>
        <v>196.911</v>
      </c>
      <c r="J1202" s="360"/>
      <c r="K1202" s="362">
        <v>185.13200000000001</v>
      </c>
    </row>
    <row r="1203" spans="2:11" ht="51">
      <c r="B1203" s="304" t="s">
        <v>1761</v>
      </c>
      <c r="C1203" s="305"/>
      <c r="D1203" s="306" t="s">
        <v>1762</v>
      </c>
      <c r="E1203" s="305"/>
      <c r="F1203" s="324"/>
      <c r="G1203" s="309"/>
      <c r="H1203" s="309"/>
      <c r="J1203" s="327"/>
      <c r="K1203" s="327"/>
    </row>
    <row r="1204" spans="2:11">
      <c r="B1204" s="310" t="s">
        <v>51</v>
      </c>
      <c r="C1204" s="347">
        <v>88316</v>
      </c>
      <c r="D1204" s="326" t="s">
        <v>1363</v>
      </c>
      <c r="E1204" s="348" t="s">
        <v>1357</v>
      </c>
      <c r="F1204" s="349">
        <v>1.8120000000000001</v>
      </c>
      <c r="G1204" s="315">
        <f>VLOOKUP(C1204,'SINAPI 2021-07-ND'!$D$3:$H$6857,5,FALSE)</f>
        <v>14.84</v>
      </c>
      <c r="H1204" s="350">
        <f t="shared" ref="H1204:H1216" si="76">F1204*G1204</f>
        <v>26.890080000000001</v>
      </c>
      <c r="J1204" s="359">
        <v>17.37</v>
      </c>
      <c r="K1204" s="359">
        <v>31.474440000000001</v>
      </c>
    </row>
    <row r="1205" spans="2:11">
      <c r="B1205" s="310" t="s">
        <v>51</v>
      </c>
      <c r="C1205" s="347">
        <v>88314</v>
      </c>
      <c r="D1205" s="326" t="s">
        <v>1763</v>
      </c>
      <c r="E1205" s="348" t="s">
        <v>1357</v>
      </c>
      <c r="F1205" s="349">
        <v>1.1301000000000001</v>
      </c>
      <c r="G1205" s="315">
        <f>VLOOKUP(C1205,'SINAPI 2021-07-ND'!$D$3:$H$6857,5,FALSE)</f>
        <v>13.57</v>
      </c>
      <c r="H1205" s="350">
        <f t="shared" si="76"/>
        <v>15.335457</v>
      </c>
      <c r="J1205" s="359">
        <v>22.28</v>
      </c>
      <c r="K1205" s="359">
        <v>25.178628</v>
      </c>
    </row>
    <row r="1206" spans="2:11" ht="22.5">
      <c r="B1206" s="310" t="s">
        <v>51</v>
      </c>
      <c r="C1206" s="358">
        <v>100985</v>
      </c>
      <c r="D1206" s="326" t="s">
        <v>1764</v>
      </c>
      <c r="E1206" s="348" t="s">
        <v>1346</v>
      </c>
      <c r="F1206" s="349">
        <v>1</v>
      </c>
      <c r="G1206" s="315">
        <f>VLOOKUP(C1206,'SINAPI 2021-07-ND'!$D$3:$H$6857,5,FALSE)</f>
        <v>5.15</v>
      </c>
      <c r="H1206" s="350">
        <f t="shared" si="76"/>
        <v>5.15</v>
      </c>
      <c r="J1206" s="359">
        <v>4.2</v>
      </c>
      <c r="K1206" s="359">
        <v>4.2</v>
      </c>
    </row>
    <row r="1207" spans="2:11" ht="22.5">
      <c r="B1207" s="310" t="s">
        <v>51</v>
      </c>
      <c r="C1207" s="358">
        <v>95875</v>
      </c>
      <c r="D1207" s="326" t="s">
        <v>1765</v>
      </c>
      <c r="E1207" s="348" t="s">
        <v>1348</v>
      </c>
      <c r="F1207" s="349">
        <v>10</v>
      </c>
      <c r="G1207" s="315">
        <f>VLOOKUP(C1207,'SINAPI 2021-07-ND'!$D$3:$H$6857,5,FALSE)</f>
        <v>1.73</v>
      </c>
      <c r="H1207" s="350">
        <f t="shared" si="76"/>
        <v>17.3</v>
      </c>
      <c r="J1207" s="359">
        <v>0.88</v>
      </c>
      <c r="K1207" s="359">
        <v>8.8000000000000007</v>
      </c>
    </row>
    <row r="1208" spans="2:11" ht="22.5">
      <c r="B1208" s="310" t="s">
        <v>51</v>
      </c>
      <c r="C1208" s="347">
        <v>5835</v>
      </c>
      <c r="D1208" s="326" t="s">
        <v>1766</v>
      </c>
      <c r="E1208" s="348" t="s">
        <v>1322</v>
      </c>
      <c r="F1208" s="349">
        <v>4.6399999999999997E-2</v>
      </c>
      <c r="G1208" s="315">
        <f>VLOOKUP(C1208,'SINAPI 2021-07-ND'!$D$3:$H$6857,5,FALSE)</f>
        <v>325.63</v>
      </c>
      <c r="H1208" s="350">
        <f t="shared" si="76"/>
        <v>15.109232</v>
      </c>
      <c r="J1208" s="359">
        <v>259.29000000000002</v>
      </c>
      <c r="K1208" s="359">
        <v>12.031056</v>
      </c>
    </row>
    <row r="1209" spans="2:11" ht="22.5">
      <c r="B1209" s="310" t="s">
        <v>51</v>
      </c>
      <c r="C1209" s="347">
        <v>5837</v>
      </c>
      <c r="D1209" s="326" t="s">
        <v>1767</v>
      </c>
      <c r="E1209" s="348" t="s">
        <v>1560</v>
      </c>
      <c r="F1209" s="349">
        <v>9.4899999999999998E-2</v>
      </c>
      <c r="G1209" s="315">
        <f>VLOOKUP(C1209,'SINAPI 2021-07-ND'!$D$3:$H$6857,5,FALSE)</f>
        <v>117.69</v>
      </c>
      <c r="H1209" s="350">
        <f t="shared" si="76"/>
        <v>11.168780999999999</v>
      </c>
      <c r="J1209" s="359">
        <v>101.09</v>
      </c>
      <c r="K1209" s="359">
        <v>9.5934410000000003</v>
      </c>
    </row>
    <row r="1210" spans="2:11" ht="33.75">
      <c r="B1210" s="310" t="s">
        <v>51</v>
      </c>
      <c r="C1210" s="347">
        <v>91386</v>
      </c>
      <c r="D1210" s="326" t="s">
        <v>1768</v>
      </c>
      <c r="E1210" s="348" t="s">
        <v>1322</v>
      </c>
      <c r="F1210" s="349">
        <v>4.6399999999999997E-2</v>
      </c>
      <c r="G1210" s="315">
        <f>VLOOKUP(C1210,'SINAPI 2021-07-ND'!$D$3:$H$6857,5,FALSE)</f>
        <v>192.54</v>
      </c>
      <c r="H1210" s="350">
        <f t="shared" si="76"/>
        <v>8.9338560000000005</v>
      </c>
      <c r="J1210" s="359">
        <v>177.27</v>
      </c>
      <c r="K1210" s="359">
        <v>8.2253279999999993</v>
      </c>
    </row>
    <row r="1211" spans="2:11" ht="22.5">
      <c r="B1211" s="310" t="s">
        <v>51</v>
      </c>
      <c r="C1211" s="347">
        <v>95631</v>
      </c>
      <c r="D1211" s="326" t="s">
        <v>1769</v>
      </c>
      <c r="E1211" s="348" t="s">
        <v>1322</v>
      </c>
      <c r="F1211" s="349">
        <v>8.0500000000000002E-2</v>
      </c>
      <c r="G1211" s="315">
        <f>VLOOKUP(C1211,'SINAPI 2021-07-ND'!$D$3:$H$6857,5,FALSE)</f>
        <v>167.46</v>
      </c>
      <c r="H1211" s="350">
        <f t="shared" si="76"/>
        <v>13.48053</v>
      </c>
      <c r="J1211" s="359">
        <v>160.63999999999999</v>
      </c>
      <c r="K1211" s="359">
        <v>12.931520000000001</v>
      </c>
    </row>
    <row r="1212" spans="2:11" ht="22.5">
      <c r="B1212" s="310" t="s">
        <v>51</v>
      </c>
      <c r="C1212" s="347">
        <v>95632</v>
      </c>
      <c r="D1212" s="326" t="s">
        <v>1770</v>
      </c>
      <c r="E1212" s="348" t="s">
        <v>1560</v>
      </c>
      <c r="F1212" s="349">
        <v>6.0699999999999997E-2</v>
      </c>
      <c r="G1212" s="315">
        <f>VLOOKUP(C1212,'SINAPI 2021-07-ND'!$D$3:$H$6857,5,FALSE)</f>
        <v>55.4</v>
      </c>
      <c r="H1212" s="350">
        <f t="shared" si="76"/>
        <v>3.3627799999999999</v>
      </c>
      <c r="J1212" s="359">
        <v>62.69</v>
      </c>
      <c r="K1212" s="359">
        <v>3.8052830000000002</v>
      </c>
    </row>
    <row r="1213" spans="2:11" ht="22.5">
      <c r="B1213" s="310" t="s">
        <v>51</v>
      </c>
      <c r="C1213" s="347">
        <v>96155</v>
      </c>
      <c r="D1213" s="326" t="s">
        <v>1771</v>
      </c>
      <c r="E1213" s="348" t="s">
        <v>1560</v>
      </c>
      <c r="F1213" s="349">
        <v>0.1071</v>
      </c>
      <c r="G1213" s="315">
        <f>VLOOKUP(C1213,'SINAPI 2021-07-ND'!$D$3:$H$6857,5,FALSE)</f>
        <v>34.96</v>
      </c>
      <c r="H1213" s="350">
        <f t="shared" si="76"/>
        <v>3.7442160000000002</v>
      </c>
      <c r="J1213" s="359">
        <v>46.96</v>
      </c>
      <c r="K1213" s="359">
        <v>5.0294160000000003</v>
      </c>
    </row>
    <row r="1214" spans="2:11" ht="22.5">
      <c r="B1214" s="310" t="s">
        <v>51</v>
      </c>
      <c r="C1214" s="347">
        <v>96157</v>
      </c>
      <c r="D1214" s="326" t="s">
        <v>1772</v>
      </c>
      <c r="E1214" s="348" t="s">
        <v>1322</v>
      </c>
      <c r="F1214" s="349">
        <v>3.4099999999999998E-2</v>
      </c>
      <c r="G1214" s="315">
        <f>VLOOKUP(C1214,'SINAPI 2021-07-ND'!$D$3:$H$6857,5,FALSE)</f>
        <v>148.69999999999999</v>
      </c>
      <c r="H1214" s="350">
        <f t="shared" si="76"/>
        <v>5.0706699999999998</v>
      </c>
      <c r="J1214" s="359">
        <v>143.66999999999999</v>
      </c>
      <c r="K1214" s="359">
        <v>4.8991470000000001</v>
      </c>
    </row>
    <row r="1215" spans="2:11" ht="22.5">
      <c r="B1215" s="310" t="s">
        <v>51</v>
      </c>
      <c r="C1215" s="347">
        <v>96463</v>
      </c>
      <c r="D1215" s="326" t="s">
        <v>1773</v>
      </c>
      <c r="E1215" s="348" t="s">
        <v>1322</v>
      </c>
      <c r="F1215" s="349">
        <v>4.19E-2</v>
      </c>
      <c r="G1215" s="315">
        <f>VLOOKUP(C1215,'SINAPI 2021-07-ND'!$D$3:$H$6857,5,FALSE)</f>
        <v>154.76</v>
      </c>
      <c r="H1215" s="350">
        <f t="shared" si="76"/>
        <v>6.4844439999999999</v>
      </c>
      <c r="J1215" s="359">
        <v>150.52000000000001</v>
      </c>
      <c r="K1215" s="359">
        <v>6.3067880000000001</v>
      </c>
    </row>
    <row r="1216" spans="2:11" ht="22.5">
      <c r="B1216" s="310" t="s">
        <v>51</v>
      </c>
      <c r="C1216" s="347">
        <v>96464</v>
      </c>
      <c r="D1216" s="326" t="s">
        <v>1774</v>
      </c>
      <c r="E1216" s="348" t="s">
        <v>1560</v>
      </c>
      <c r="F1216" s="349">
        <v>0.24060000000000001</v>
      </c>
      <c r="G1216" s="315">
        <f>VLOOKUP(C1216,'SINAPI 2021-07-ND'!$D$3:$H$6857,5,FALSE)</f>
        <v>59.27</v>
      </c>
      <c r="H1216" s="350">
        <f t="shared" si="76"/>
        <v>14.260362000000001</v>
      </c>
      <c r="J1216" s="359">
        <v>66.27</v>
      </c>
      <c r="K1216" s="359">
        <v>15.944561999999999</v>
      </c>
    </row>
    <row r="1217" spans="2:11">
      <c r="B1217" s="352" t="s">
        <v>1349</v>
      </c>
      <c r="C1217" s="353"/>
      <c r="D1217" s="354"/>
      <c r="E1217" s="353"/>
      <c r="F1217" s="355"/>
      <c r="G1217" s="356"/>
      <c r="H1217" s="357">
        <f>SUM(H1204:H1216)</f>
        <v>146.29040800000001</v>
      </c>
      <c r="J1217" s="360"/>
      <c r="K1217" s="362">
        <v>148.41960900000001</v>
      </c>
    </row>
    <row r="1218" spans="2:11" ht="51">
      <c r="B1218" s="304" t="s">
        <v>1775</v>
      </c>
      <c r="C1218" s="305"/>
      <c r="D1218" s="306" t="s">
        <v>1776</v>
      </c>
      <c r="E1218" s="380"/>
      <c r="F1218" s="324"/>
      <c r="G1218" s="309"/>
      <c r="H1218" s="309"/>
      <c r="J1218" s="327"/>
      <c r="K1218" s="327"/>
    </row>
    <row r="1219" spans="2:11">
      <c r="B1219" s="310" t="s">
        <v>51</v>
      </c>
      <c r="C1219" s="347">
        <v>88316</v>
      </c>
      <c r="D1219" s="326" t="s">
        <v>1363</v>
      </c>
      <c r="E1219" s="348" t="s">
        <v>1357</v>
      </c>
      <c r="F1219" s="349">
        <v>1.8120000000000001</v>
      </c>
      <c r="G1219" s="315">
        <f>VLOOKUP(C1219,'SINAPI 2021-07-ND'!$D$3:$H$6857,5,FALSE)</f>
        <v>14.84</v>
      </c>
      <c r="H1219" s="350">
        <f t="shared" ref="H1219:H1233" si="77">F1219*G1219</f>
        <v>26.890080000000001</v>
      </c>
      <c r="J1219" s="359">
        <v>17.37</v>
      </c>
      <c r="K1219" s="359">
        <v>31.474440000000001</v>
      </c>
    </row>
    <row r="1220" spans="2:11">
      <c r="B1220" s="310" t="s">
        <v>51</v>
      </c>
      <c r="C1220" s="347">
        <v>88314</v>
      </c>
      <c r="D1220" s="326" t="s">
        <v>1763</v>
      </c>
      <c r="E1220" s="348" t="s">
        <v>1357</v>
      </c>
      <c r="F1220" s="349">
        <v>1.1301000000000001</v>
      </c>
      <c r="G1220" s="315">
        <f>VLOOKUP(C1220,'SINAPI 2021-07-ND'!$D$3:$H$6857,5,FALSE)</f>
        <v>13.57</v>
      </c>
      <c r="H1220" s="350">
        <f t="shared" si="77"/>
        <v>15.335457</v>
      </c>
      <c r="J1220" s="359">
        <v>22.28</v>
      </c>
      <c r="K1220" s="359">
        <v>25.178628</v>
      </c>
    </row>
    <row r="1221" spans="2:11">
      <c r="B1221" s="310" t="s">
        <v>51</v>
      </c>
      <c r="C1221" s="347">
        <v>88316</v>
      </c>
      <c r="D1221" s="326" t="s">
        <v>1777</v>
      </c>
      <c r="E1221" s="348" t="s">
        <v>1357</v>
      </c>
      <c r="F1221" s="349">
        <f>F1219*0.5</f>
        <v>0.90600000000000003</v>
      </c>
      <c r="G1221" s="315">
        <f>VLOOKUP(C1221,'SINAPI 2021-07-ND'!$D$3:$H$6857,5,FALSE)</f>
        <v>14.84</v>
      </c>
      <c r="H1221" s="350">
        <f t="shared" si="77"/>
        <v>13.445040000000001</v>
      </c>
      <c r="J1221" s="359">
        <v>17.37</v>
      </c>
      <c r="K1221" s="359">
        <v>22.032108000000001</v>
      </c>
    </row>
    <row r="1222" spans="2:11">
      <c r="B1222" s="310" t="s">
        <v>51</v>
      </c>
      <c r="C1222" s="347">
        <v>88314</v>
      </c>
      <c r="D1222" s="326" t="s">
        <v>1778</v>
      </c>
      <c r="E1222" s="348" t="s">
        <v>1357</v>
      </c>
      <c r="F1222" s="349">
        <f>F1220*0.5</f>
        <v>0.56505000000000005</v>
      </c>
      <c r="G1222" s="315">
        <f>VLOOKUP(C1222,'SINAPI 2021-07-ND'!$D$3:$H$6857,5,FALSE)</f>
        <v>13.57</v>
      </c>
      <c r="H1222" s="350">
        <f t="shared" si="77"/>
        <v>7.6677284999999999</v>
      </c>
      <c r="J1222" s="359">
        <v>22.28</v>
      </c>
      <c r="K1222" s="359">
        <v>17.625039600000001</v>
      </c>
    </row>
    <row r="1223" spans="2:11" ht="22.5">
      <c r="B1223" s="310" t="s">
        <v>51</v>
      </c>
      <c r="C1223" s="358">
        <v>100985</v>
      </c>
      <c r="D1223" s="326" t="s">
        <v>1764</v>
      </c>
      <c r="E1223" s="348" t="s">
        <v>1346</v>
      </c>
      <c r="F1223" s="349">
        <v>1</v>
      </c>
      <c r="G1223" s="315">
        <f>VLOOKUP(C1223,'SINAPI 2021-07-ND'!$D$3:$H$6857,5,FALSE)</f>
        <v>5.15</v>
      </c>
      <c r="H1223" s="350">
        <f t="shared" si="77"/>
        <v>5.15</v>
      </c>
      <c r="J1223" s="359">
        <v>4.2</v>
      </c>
      <c r="K1223" s="359">
        <v>4.2</v>
      </c>
    </row>
    <row r="1224" spans="2:11" ht="22.5">
      <c r="B1224" s="310" t="s">
        <v>51</v>
      </c>
      <c r="C1224" s="358">
        <v>95875</v>
      </c>
      <c r="D1224" s="326" t="s">
        <v>1765</v>
      </c>
      <c r="E1224" s="348" t="s">
        <v>1348</v>
      </c>
      <c r="F1224" s="349">
        <v>10</v>
      </c>
      <c r="G1224" s="315">
        <f>VLOOKUP(C1224,'SINAPI 2021-07-ND'!$D$3:$H$6857,5,FALSE)</f>
        <v>1.73</v>
      </c>
      <c r="H1224" s="350">
        <f t="shared" si="77"/>
        <v>17.3</v>
      </c>
      <c r="J1224" s="359">
        <v>0.88</v>
      </c>
      <c r="K1224" s="359">
        <v>8.8000000000000007</v>
      </c>
    </row>
    <row r="1225" spans="2:11" ht="22.5">
      <c r="B1225" s="310" t="s">
        <v>51</v>
      </c>
      <c r="C1225" s="347">
        <v>5835</v>
      </c>
      <c r="D1225" s="326" t="s">
        <v>1766</v>
      </c>
      <c r="E1225" s="348" t="s">
        <v>1322</v>
      </c>
      <c r="F1225" s="349">
        <v>4.6399999999999997E-2</v>
      </c>
      <c r="G1225" s="315">
        <f>VLOOKUP(C1225,'SINAPI 2021-07-ND'!$D$3:$H$6857,5,FALSE)</f>
        <v>325.63</v>
      </c>
      <c r="H1225" s="350">
        <f t="shared" si="77"/>
        <v>15.109232</v>
      </c>
      <c r="J1225" s="359">
        <v>259.29000000000002</v>
      </c>
      <c r="K1225" s="359">
        <v>12.031056</v>
      </c>
    </row>
    <row r="1226" spans="2:11" ht="22.5">
      <c r="B1226" s="310" t="s">
        <v>51</v>
      </c>
      <c r="C1226" s="347">
        <v>5837</v>
      </c>
      <c r="D1226" s="326" t="s">
        <v>1767</v>
      </c>
      <c r="E1226" s="348" t="s">
        <v>1560</v>
      </c>
      <c r="F1226" s="349">
        <v>9.4899999999999998E-2</v>
      </c>
      <c r="G1226" s="315">
        <f>VLOOKUP(C1226,'SINAPI 2021-07-ND'!$D$3:$H$6857,5,FALSE)</f>
        <v>117.69</v>
      </c>
      <c r="H1226" s="350">
        <f t="shared" si="77"/>
        <v>11.168780999999999</v>
      </c>
      <c r="J1226" s="359">
        <v>101.09</v>
      </c>
      <c r="K1226" s="359">
        <v>9.5934410000000003</v>
      </c>
    </row>
    <row r="1227" spans="2:11" ht="33.75">
      <c r="B1227" s="310" t="s">
        <v>51</v>
      </c>
      <c r="C1227" s="347">
        <v>91386</v>
      </c>
      <c r="D1227" s="326" t="s">
        <v>1768</v>
      </c>
      <c r="E1227" s="348" t="s">
        <v>1322</v>
      </c>
      <c r="F1227" s="349">
        <v>4.6399999999999997E-2</v>
      </c>
      <c r="G1227" s="315">
        <f>VLOOKUP(C1227,'SINAPI 2021-07-ND'!$D$3:$H$6857,5,FALSE)</f>
        <v>192.54</v>
      </c>
      <c r="H1227" s="350">
        <f t="shared" si="77"/>
        <v>8.9338560000000005</v>
      </c>
      <c r="J1227" s="359">
        <v>177.27</v>
      </c>
      <c r="K1227" s="359">
        <v>8.2253279999999993</v>
      </c>
    </row>
    <row r="1228" spans="2:11" ht="22.5">
      <c r="B1228" s="310" t="s">
        <v>51</v>
      </c>
      <c r="C1228" s="347">
        <v>95631</v>
      </c>
      <c r="D1228" s="326" t="s">
        <v>1769</v>
      </c>
      <c r="E1228" s="348" t="s">
        <v>1322</v>
      </c>
      <c r="F1228" s="349">
        <v>8.0500000000000002E-2</v>
      </c>
      <c r="G1228" s="315">
        <f>VLOOKUP(C1228,'SINAPI 2021-07-ND'!$D$3:$H$6857,5,FALSE)</f>
        <v>167.46</v>
      </c>
      <c r="H1228" s="350">
        <f t="shared" si="77"/>
        <v>13.48053</v>
      </c>
      <c r="J1228" s="359">
        <v>160.63999999999999</v>
      </c>
      <c r="K1228" s="359">
        <v>12.931520000000001</v>
      </c>
    </row>
    <row r="1229" spans="2:11" ht="22.5">
      <c r="B1229" s="310" t="s">
        <v>51</v>
      </c>
      <c r="C1229" s="347">
        <v>95632</v>
      </c>
      <c r="D1229" s="326" t="s">
        <v>1770</v>
      </c>
      <c r="E1229" s="348" t="s">
        <v>1560</v>
      </c>
      <c r="F1229" s="349">
        <v>6.0699999999999997E-2</v>
      </c>
      <c r="G1229" s="315">
        <f>VLOOKUP(C1229,'SINAPI 2021-07-ND'!$D$3:$H$6857,5,FALSE)</f>
        <v>55.4</v>
      </c>
      <c r="H1229" s="350">
        <f t="shared" si="77"/>
        <v>3.3627799999999999</v>
      </c>
      <c r="J1229" s="359">
        <v>62.69</v>
      </c>
      <c r="K1229" s="359">
        <v>3.8052830000000002</v>
      </c>
    </row>
    <row r="1230" spans="2:11" ht="22.5">
      <c r="B1230" s="310" t="s">
        <v>51</v>
      </c>
      <c r="C1230" s="347">
        <v>96155</v>
      </c>
      <c r="D1230" s="326" t="s">
        <v>1771</v>
      </c>
      <c r="E1230" s="348" t="s">
        <v>1560</v>
      </c>
      <c r="F1230" s="349">
        <v>0.1071</v>
      </c>
      <c r="G1230" s="315">
        <f>VLOOKUP(C1230,'SINAPI 2021-07-ND'!$D$3:$H$6857,5,FALSE)</f>
        <v>34.96</v>
      </c>
      <c r="H1230" s="350">
        <f t="shared" si="77"/>
        <v>3.7442160000000002</v>
      </c>
      <c r="J1230" s="359">
        <v>46.96</v>
      </c>
      <c r="K1230" s="359">
        <v>5.0294160000000003</v>
      </c>
    </row>
    <row r="1231" spans="2:11" ht="22.5">
      <c r="B1231" s="310" t="s">
        <v>51</v>
      </c>
      <c r="C1231" s="347">
        <v>96157</v>
      </c>
      <c r="D1231" s="326" t="s">
        <v>1772</v>
      </c>
      <c r="E1231" s="348" t="s">
        <v>1322</v>
      </c>
      <c r="F1231" s="349">
        <v>3.4099999999999998E-2</v>
      </c>
      <c r="G1231" s="315">
        <f>VLOOKUP(C1231,'SINAPI 2021-07-ND'!$D$3:$H$6857,5,FALSE)</f>
        <v>148.69999999999999</v>
      </c>
      <c r="H1231" s="350">
        <f t="shared" si="77"/>
        <v>5.0706699999999998</v>
      </c>
      <c r="J1231" s="359">
        <v>143.66999999999999</v>
      </c>
      <c r="K1231" s="359">
        <v>4.8991470000000001</v>
      </c>
    </row>
    <row r="1232" spans="2:11" ht="22.5">
      <c r="B1232" s="310" t="s">
        <v>51</v>
      </c>
      <c r="C1232" s="347">
        <v>96463</v>
      </c>
      <c r="D1232" s="326" t="s">
        <v>1773</v>
      </c>
      <c r="E1232" s="348" t="s">
        <v>1322</v>
      </c>
      <c r="F1232" s="349">
        <v>4.19E-2</v>
      </c>
      <c r="G1232" s="315">
        <f>VLOOKUP(C1232,'SINAPI 2021-07-ND'!$D$3:$H$6857,5,FALSE)</f>
        <v>154.76</v>
      </c>
      <c r="H1232" s="350">
        <f t="shared" si="77"/>
        <v>6.4844439999999999</v>
      </c>
      <c r="J1232" s="359">
        <v>150.52000000000001</v>
      </c>
      <c r="K1232" s="359">
        <v>6.3067880000000001</v>
      </c>
    </row>
    <row r="1233" spans="2:11" ht="22.5">
      <c r="B1233" s="310" t="s">
        <v>51</v>
      </c>
      <c r="C1233" s="347">
        <v>96464</v>
      </c>
      <c r="D1233" s="326" t="s">
        <v>1774</v>
      </c>
      <c r="E1233" s="348" t="s">
        <v>1560</v>
      </c>
      <c r="F1233" s="349">
        <v>0.24060000000000001</v>
      </c>
      <c r="G1233" s="315">
        <f>VLOOKUP(C1233,'SINAPI 2021-07-ND'!$D$3:$H$6857,5,FALSE)</f>
        <v>59.27</v>
      </c>
      <c r="H1233" s="350">
        <f t="shared" si="77"/>
        <v>14.260362000000001</v>
      </c>
      <c r="J1233" s="359">
        <v>66.27</v>
      </c>
      <c r="K1233" s="359">
        <v>15.944561999999999</v>
      </c>
    </row>
    <row r="1234" spans="2:11">
      <c r="B1234" s="352" t="s">
        <v>1349</v>
      </c>
      <c r="C1234" s="353"/>
      <c r="D1234" s="354"/>
      <c r="E1234" s="353"/>
      <c r="F1234" s="355"/>
      <c r="G1234" s="356"/>
      <c r="H1234" s="357">
        <f>SUM(H1219:H1233)</f>
        <v>167.4031765</v>
      </c>
      <c r="J1234" s="360"/>
      <c r="K1234" s="362">
        <v>188.07675660000001</v>
      </c>
    </row>
    <row r="1235" spans="2:11" ht="38.25">
      <c r="B1235" s="304" t="s">
        <v>1779</v>
      </c>
      <c r="C1235" s="305"/>
      <c r="D1235" s="306" t="s">
        <v>1780</v>
      </c>
      <c r="E1235" s="380"/>
      <c r="F1235" s="324"/>
      <c r="G1235" s="309"/>
      <c r="H1235" s="309"/>
      <c r="J1235" s="327"/>
      <c r="K1235" s="327"/>
    </row>
    <row r="1236" spans="2:11">
      <c r="B1236" s="310" t="s">
        <v>51</v>
      </c>
      <c r="C1236" s="347">
        <v>88316</v>
      </c>
      <c r="D1236" s="326" t="s">
        <v>1363</v>
      </c>
      <c r="E1236" s="348" t="s">
        <v>1357</v>
      </c>
      <c r="F1236" s="349">
        <v>1.8120000000000001</v>
      </c>
      <c r="G1236" s="315">
        <f>VLOOKUP(C1236,'SINAPI 2021-07-ND'!$D$3:$H$6857,5,FALSE)</f>
        <v>14.84</v>
      </c>
      <c r="H1236" s="350">
        <f t="shared" ref="H1236:H1250" si="78">F1236*G1236</f>
        <v>26.890080000000001</v>
      </c>
      <c r="J1236" s="359">
        <v>17.37</v>
      </c>
      <c r="K1236" s="359">
        <v>31.474440000000001</v>
      </c>
    </row>
    <row r="1237" spans="2:11">
      <c r="B1237" s="310" t="s">
        <v>51</v>
      </c>
      <c r="C1237" s="347">
        <v>88314</v>
      </c>
      <c r="D1237" s="326" t="s">
        <v>1763</v>
      </c>
      <c r="E1237" s="348" t="s">
        <v>1357</v>
      </c>
      <c r="F1237" s="349">
        <v>1.1301000000000001</v>
      </c>
      <c r="G1237" s="315">
        <f>VLOOKUP(C1237,'SINAPI 2021-07-ND'!$D$3:$H$6857,5,FALSE)</f>
        <v>13.57</v>
      </c>
      <c r="H1237" s="350">
        <f t="shared" si="78"/>
        <v>15.335457</v>
      </c>
      <c r="J1237" s="359">
        <v>22.28</v>
      </c>
      <c r="K1237" s="359">
        <v>25.178628</v>
      </c>
    </row>
    <row r="1238" spans="2:11">
      <c r="B1238" s="310" t="s">
        <v>51</v>
      </c>
      <c r="C1238" s="347">
        <v>88316</v>
      </c>
      <c r="D1238" s="326" t="s">
        <v>1781</v>
      </c>
      <c r="E1238" s="348" t="s">
        <v>1357</v>
      </c>
      <c r="F1238" s="349">
        <f>F1236*0.6</f>
        <v>1.0871999999999999</v>
      </c>
      <c r="G1238" s="315">
        <f>VLOOKUP(C1238,'SINAPI 2021-07-ND'!$D$3:$H$6857,5,FALSE)</f>
        <v>14.84</v>
      </c>
      <c r="H1238" s="350">
        <f t="shared" si="78"/>
        <v>16.134048</v>
      </c>
      <c r="J1238" s="359">
        <v>17.37</v>
      </c>
      <c r="K1238" s="359">
        <v>31.474440000000001</v>
      </c>
    </row>
    <row r="1239" spans="2:11">
      <c r="B1239" s="310" t="s">
        <v>51</v>
      </c>
      <c r="C1239" s="347">
        <v>88314</v>
      </c>
      <c r="D1239" s="326" t="s">
        <v>1782</v>
      </c>
      <c r="E1239" s="348" t="s">
        <v>1357</v>
      </c>
      <c r="F1239" s="349">
        <f>F1237*0.6</f>
        <v>0.67806</v>
      </c>
      <c r="G1239" s="315">
        <f>VLOOKUP(C1239,'SINAPI 2021-07-ND'!$D$3:$H$6857,5,FALSE)</f>
        <v>13.57</v>
      </c>
      <c r="H1239" s="350">
        <f t="shared" si="78"/>
        <v>9.2012742000000003</v>
      </c>
      <c r="J1239" s="359">
        <v>22.28</v>
      </c>
      <c r="K1239" s="359">
        <v>25.178628</v>
      </c>
    </row>
    <row r="1240" spans="2:11" ht="22.5">
      <c r="B1240" s="310" t="s">
        <v>51</v>
      </c>
      <c r="C1240" s="358">
        <v>100985</v>
      </c>
      <c r="D1240" s="326" t="s">
        <v>1764</v>
      </c>
      <c r="E1240" s="348" t="s">
        <v>1346</v>
      </c>
      <c r="F1240" s="349">
        <v>1</v>
      </c>
      <c r="G1240" s="315">
        <f>VLOOKUP(C1240,'SINAPI 2021-07-ND'!$D$3:$H$6857,5,FALSE)</f>
        <v>5.15</v>
      </c>
      <c r="H1240" s="350">
        <f t="shared" si="78"/>
        <v>5.15</v>
      </c>
      <c r="J1240" s="359">
        <v>4.2</v>
      </c>
      <c r="K1240" s="359">
        <v>4.2</v>
      </c>
    </row>
    <row r="1241" spans="2:11" ht="22.5">
      <c r="B1241" s="310" t="s">
        <v>51</v>
      </c>
      <c r="C1241" s="358">
        <v>95875</v>
      </c>
      <c r="D1241" s="326" t="s">
        <v>1765</v>
      </c>
      <c r="E1241" s="348" t="s">
        <v>1348</v>
      </c>
      <c r="F1241" s="349">
        <v>10</v>
      </c>
      <c r="G1241" s="315">
        <f>VLOOKUP(C1241,'SINAPI 2021-07-ND'!$D$3:$H$6857,5,FALSE)</f>
        <v>1.73</v>
      </c>
      <c r="H1241" s="350">
        <f t="shared" si="78"/>
        <v>17.3</v>
      </c>
      <c r="J1241" s="359">
        <v>0.88</v>
      </c>
      <c r="K1241" s="359">
        <v>8.8000000000000007</v>
      </c>
    </row>
    <row r="1242" spans="2:11" ht="22.5">
      <c r="B1242" s="310" t="s">
        <v>51</v>
      </c>
      <c r="C1242" s="347">
        <v>5835</v>
      </c>
      <c r="D1242" s="326" t="s">
        <v>1766</v>
      </c>
      <c r="E1242" s="348" t="s">
        <v>1322</v>
      </c>
      <c r="F1242" s="349">
        <v>4.6399999999999997E-2</v>
      </c>
      <c r="G1242" s="315">
        <f>VLOOKUP(C1242,'SINAPI 2021-07-ND'!$D$3:$H$6857,5,FALSE)</f>
        <v>325.63</v>
      </c>
      <c r="H1242" s="350">
        <f t="shared" si="78"/>
        <v>15.109232</v>
      </c>
      <c r="J1242" s="359">
        <v>259.29000000000002</v>
      </c>
      <c r="K1242" s="359">
        <v>12.031056</v>
      </c>
    </row>
    <row r="1243" spans="2:11" ht="22.5">
      <c r="B1243" s="310" t="s">
        <v>51</v>
      </c>
      <c r="C1243" s="347">
        <v>5837</v>
      </c>
      <c r="D1243" s="326" t="s">
        <v>1767</v>
      </c>
      <c r="E1243" s="348" t="s">
        <v>1560</v>
      </c>
      <c r="F1243" s="349">
        <v>9.4899999999999998E-2</v>
      </c>
      <c r="G1243" s="315">
        <f>VLOOKUP(C1243,'SINAPI 2021-07-ND'!$D$3:$H$6857,5,FALSE)</f>
        <v>117.69</v>
      </c>
      <c r="H1243" s="350">
        <f t="shared" si="78"/>
        <v>11.168780999999999</v>
      </c>
      <c r="J1243" s="359">
        <v>101.09</v>
      </c>
      <c r="K1243" s="359">
        <v>9.5934410000000003</v>
      </c>
    </row>
    <row r="1244" spans="2:11" ht="33.75">
      <c r="B1244" s="310" t="s">
        <v>51</v>
      </c>
      <c r="C1244" s="347">
        <v>91386</v>
      </c>
      <c r="D1244" s="326" t="s">
        <v>1768</v>
      </c>
      <c r="E1244" s="348" t="s">
        <v>1322</v>
      </c>
      <c r="F1244" s="349">
        <v>4.6399999999999997E-2</v>
      </c>
      <c r="G1244" s="315">
        <f>VLOOKUP(C1244,'SINAPI 2021-07-ND'!$D$3:$H$6857,5,FALSE)</f>
        <v>192.54</v>
      </c>
      <c r="H1244" s="350">
        <f t="shared" si="78"/>
        <v>8.9338560000000005</v>
      </c>
      <c r="J1244" s="359">
        <v>177.27</v>
      </c>
      <c r="K1244" s="359">
        <v>8.2253279999999993</v>
      </c>
    </row>
    <row r="1245" spans="2:11" ht="22.5">
      <c r="B1245" s="310" t="s">
        <v>51</v>
      </c>
      <c r="C1245" s="347">
        <v>95631</v>
      </c>
      <c r="D1245" s="326" t="s">
        <v>1769</v>
      </c>
      <c r="E1245" s="348" t="s">
        <v>1322</v>
      </c>
      <c r="F1245" s="349">
        <v>8.0500000000000002E-2</v>
      </c>
      <c r="G1245" s="315">
        <f>VLOOKUP(C1245,'SINAPI 2021-07-ND'!$D$3:$H$6857,5,FALSE)</f>
        <v>167.46</v>
      </c>
      <c r="H1245" s="350">
        <f t="shared" si="78"/>
        <v>13.48053</v>
      </c>
      <c r="J1245" s="359">
        <v>160.63999999999999</v>
      </c>
      <c r="K1245" s="359">
        <v>12.931520000000001</v>
      </c>
    </row>
    <row r="1246" spans="2:11" ht="22.5">
      <c r="B1246" s="310" t="s">
        <v>51</v>
      </c>
      <c r="C1246" s="347">
        <v>95632</v>
      </c>
      <c r="D1246" s="326" t="s">
        <v>1770</v>
      </c>
      <c r="E1246" s="348" t="s">
        <v>1560</v>
      </c>
      <c r="F1246" s="349">
        <v>6.0699999999999997E-2</v>
      </c>
      <c r="G1246" s="315">
        <f>VLOOKUP(C1246,'SINAPI 2021-07-ND'!$D$3:$H$6857,5,FALSE)</f>
        <v>55.4</v>
      </c>
      <c r="H1246" s="350">
        <f t="shared" si="78"/>
        <v>3.3627799999999999</v>
      </c>
      <c r="J1246" s="359">
        <v>62.69</v>
      </c>
      <c r="K1246" s="359">
        <v>3.8052830000000002</v>
      </c>
    </row>
    <row r="1247" spans="2:11" ht="22.5">
      <c r="B1247" s="310" t="s">
        <v>51</v>
      </c>
      <c r="C1247" s="347">
        <v>96155</v>
      </c>
      <c r="D1247" s="326" t="s">
        <v>1771</v>
      </c>
      <c r="E1247" s="348" t="s">
        <v>1560</v>
      </c>
      <c r="F1247" s="349">
        <v>0.1071</v>
      </c>
      <c r="G1247" s="315">
        <f>VLOOKUP(C1247,'SINAPI 2021-07-ND'!$D$3:$H$6857,5,FALSE)</f>
        <v>34.96</v>
      </c>
      <c r="H1247" s="350">
        <f t="shared" si="78"/>
        <v>3.7442160000000002</v>
      </c>
      <c r="J1247" s="359">
        <v>46.96</v>
      </c>
      <c r="K1247" s="359">
        <v>5.0294160000000003</v>
      </c>
    </row>
    <row r="1248" spans="2:11" ht="22.5">
      <c r="B1248" s="310" t="s">
        <v>51</v>
      </c>
      <c r="C1248" s="347">
        <v>96157</v>
      </c>
      <c r="D1248" s="326" t="s">
        <v>1772</v>
      </c>
      <c r="E1248" s="348" t="s">
        <v>1322</v>
      </c>
      <c r="F1248" s="349">
        <v>3.4099999999999998E-2</v>
      </c>
      <c r="G1248" s="315">
        <f>VLOOKUP(C1248,'SINAPI 2021-07-ND'!$D$3:$H$6857,5,FALSE)</f>
        <v>148.69999999999999</v>
      </c>
      <c r="H1248" s="350">
        <f t="shared" si="78"/>
        <v>5.0706699999999998</v>
      </c>
      <c r="J1248" s="359">
        <v>143.66999999999999</v>
      </c>
      <c r="K1248" s="359">
        <v>4.8991470000000001</v>
      </c>
    </row>
    <row r="1249" spans="2:11" ht="22.5">
      <c r="B1249" s="310" t="s">
        <v>51</v>
      </c>
      <c r="C1249" s="347">
        <v>96463</v>
      </c>
      <c r="D1249" s="326" t="s">
        <v>1773</v>
      </c>
      <c r="E1249" s="348" t="s">
        <v>1322</v>
      </c>
      <c r="F1249" s="349">
        <v>4.19E-2</v>
      </c>
      <c r="G1249" s="315">
        <f>VLOOKUP(C1249,'SINAPI 2021-07-ND'!$D$3:$H$6857,5,FALSE)</f>
        <v>154.76</v>
      </c>
      <c r="H1249" s="350">
        <f t="shared" si="78"/>
        <v>6.4844439999999999</v>
      </c>
      <c r="J1249" s="359">
        <v>150.52000000000001</v>
      </c>
      <c r="K1249" s="359">
        <v>6.3067880000000001</v>
      </c>
    </row>
    <row r="1250" spans="2:11" ht="22.5">
      <c r="B1250" s="310" t="s">
        <v>51</v>
      </c>
      <c r="C1250" s="347">
        <v>96464</v>
      </c>
      <c r="D1250" s="326" t="s">
        <v>1774</v>
      </c>
      <c r="E1250" s="348" t="s">
        <v>1560</v>
      </c>
      <c r="F1250" s="349">
        <v>0.24060000000000001</v>
      </c>
      <c r="G1250" s="315">
        <f>VLOOKUP(C1250,'SINAPI 2021-07-ND'!$D$3:$H$6857,5,FALSE)</f>
        <v>59.27</v>
      </c>
      <c r="H1250" s="350">
        <f t="shared" si="78"/>
        <v>14.260362000000001</v>
      </c>
      <c r="J1250" s="359">
        <v>66.27</v>
      </c>
      <c r="K1250" s="359">
        <v>15.944561999999999</v>
      </c>
    </row>
    <row r="1251" spans="2:11">
      <c r="B1251" s="352" t="s">
        <v>1349</v>
      </c>
      <c r="C1251" s="353"/>
      <c r="D1251" s="354"/>
      <c r="E1251" s="353"/>
      <c r="F1251" s="355"/>
      <c r="G1251" s="356"/>
      <c r="H1251" s="357">
        <f>SUM(H1236:H1250)</f>
        <v>171.62573019999999</v>
      </c>
      <c r="J1251" s="360"/>
      <c r="K1251" s="362">
        <v>205.072677</v>
      </c>
    </row>
    <row r="1252" spans="2:11" ht="43.9" customHeight="1">
      <c r="B1252" s="304" t="s">
        <v>1783</v>
      </c>
      <c r="C1252" s="305"/>
      <c r="D1252" s="306" t="s">
        <v>1784</v>
      </c>
      <c r="E1252" s="380"/>
      <c r="F1252" s="324"/>
      <c r="G1252" s="309"/>
      <c r="H1252" s="309"/>
      <c r="J1252" s="327"/>
      <c r="K1252" s="327"/>
    </row>
    <row r="1253" spans="2:11">
      <c r="B1253" s="310" t="s">
        <v>51</v>
      </c>
      <c r="C1253" s="347">
        <v>88316</v>
      </c>
      <c r="D1253" s="326" t="s">
        <v>1363</v>
      </c>
      <c r="E1253" s="348" t="s">
        <v>1357</v>
      </c>
      <c r="F1253" s="349">
        <v>1.8120000000000001</v>
      </c>
      <c r="G1253" s="315">
        <f>VLOOKUP(C1253,'SINAPI 2021-07-ND'!$D$3:$H$6857,5,FALSE)</f>
        <v>14.84</v>
      </c>
      <c r="H1253" s="350">
        <f t="shared" ref="H1253:H1269" si="79">F1253*G1253</f>
        <v>26.890080000000001</v>
      </c>
      <c r="J1253" s="359">
        <v>17.37</v>
      </c>
      <c r="K1253" s="359">
        <v>31.474440000000001</v>
      </c>
    </row>
    <row r="1254" spans="2:11">
      <c r="B1254" s="310" t="s">
        <v>51</v>
      </c>
      <c r="C1254" s="347">
        <v>88314</v>
      </c>
      <c r="D1254" s="326" t="s">
        <v>1763</v>
      </c>
      <c r="E1254" s="348" t="s">
        <v>1357</v>
      </c>
      <c r="F1254" s="349">
        <v>1.1301000000000001</v>
      </c>
      <c r="G1254" s="315">
        <f>VLOOKUP(C1254,'SINAPI 2021-07-ND'!$D$3:$H$6857,5,FALSE)</f>
        <v>13.57</v>
      </c>
      <c r="H1254" s="350">
        <f t="shared" si="79"/>
        <v>15.335457</v>
      </c>
      <c r="J1254" s="359">
        <v>22.28</v>
      </c>
      <c r="K1254" s="359">
        <v>25.178628</v>
      </c>
    </row>
    <row r="1255" spans="2:11">
      <c r="B1255" s="310" t="s">
        <v>51</v>
      </c>
      <c r="C1255" s="347">
        <v>88316</v>
      </c>
      <c r="D1255" s="326" t="s">
        <v>1785</v>
      </c>
      <c r="E1255" s="348" t="s">
        <v>1357</v>
      </c>
      <c r="F1255" s="349">
        <f>F1253*0.6</f>
        <v>1.0871999999999999</v>
      </c>
      <c r="G1255" s="315">
        <f>VLOOKUP(C1255,'SINAPI 2021-07-ND'!$D$3:$H$6857,5,FALSE)</f>
        <v>14.84</v>
      </c>
      <c r="H1255" s="350">
        <f t="shared" si="79"/>
        <v>16.134048</v>
      </c>
      <c r="J1255" s="359">
        <v>17.37</v>
      </c>
      <c r="K1255" s="359">
        <v>31.474440000000001</v>
      </c>
    </row>
    <row r="1256" spans="2:11">
      <c r="B1256" s="310" t="s">
        <v>51</v>
      </c>
      <c r="C1256" s="347">
        <v>88314</v>
      </c>
      <c r="D1256" s="326" t="s">
        <v>1786</v>
      </c>
      <c r="E1256" s="348" t="s">
        <v>1357</v>
      </c>
      <c r="F1256" s="349">
        <f>F1254*0.6</f>
        <v>0.67806</v>
      </c>
      <c r="G1256" s="315">
        <f>VLOOKUP(C1256,'SINAPI 2021-07-ND'!$D$3:$H$6857,5,FALSE)</f>
        <v>13.57</v>
      </c>
      <c r="H1256" s="350">
        <f t="shared" si="79"/>
        <v>9.2012742000000003</v>
      </c>
      <c r="J1256" s="359">
        <v>22.28</v>
      </c>
      <c r="K1256" s="359">
        <v>25.178628</v>
      </c>
    </row>
    <row r="1257" spans="2:11">
      <c r="B1257" s="310" t="s">
        <v>51</v>
      </c>
      <c r="C1257" s="347">
        <v>88316</v>
      </c>
      <c r="D1257" s="326" t="s">
        <v>1787</v>
      </c>
      <c r="E1257" s="348" t="s">
        <v>1357</v>
      </c>
      <c r="F1257" s="349">
        <f>F1253*0.2</f>
        <v>0.3624</v>
      </c>
      <c r="G1257" s="315">
        <f>VLOOKUP(C1257,'SINAPI 2021-07-ND'!$D$3:$H$6857,5,FALSE)</f>
        <v>14.84</v>
      </c>
      <c r="H1257" s="350">
        <f t="shared" si="79"/>
        <v>5.3780159999999997</v>
      </c>
      <c r="J1257" s="359">
        <v>17.37</v>
      </c>
      <c r="K1257" s="359">
        <v>22.032108000000001</v>
      </c>
    </row>
    <row r="1258" spans="2:11">
      <c r="B1258" s="310" t="s">
        <v>51</v>
      </c>
      <c r="C1258" s="347">
        <v>88314</v>
      </c>
      <c r="D1258" s="326" t="s">
        <v>1788</v>
      </c>
      <c r="E1258" s="348" t="s">
        <v>1357</v>
      </c>
      <c r="F1258" s="349">
        <f>F1254*0.2</f>
        <v>0.22602</v>
      </c>
      <c r="G1258" s="315">
        <f>VLOOKUP(C1258,'SINAPI 2021-07-ND'!$D$3:$H$6857,5,FALSE)</f>
        <v>13.57</v>
      </c>
      <c r="H1258" s="350">
        <f t="shared" si="79"/>
        <v>3.0670913999999998</v>
      </c>
      <c r="J1258" s="359">
        <v>22.28</v>
      </c>
      <c r="K1258" s="359">
        <v>17.625039600000001</v>
      </c>
    </row>
    <row r="1259" spans="2:11" ht="22.5">
      <c r="B1259" s="310" t="s">
        <v>51</v>
      </c>
      <c r="C1259" s="358">
        <v>100985</v>
      </c>
      <c r="D1259" s="326" t="s">
        <v>1764</v>
      </c>
      <c r="E1259" s="348" t="s">
        <v>1346</v>
      </c>
      <c r="F1259" s="349">
        <v>1</v>
      </c>
      <c r="G1259" s="315">
        <f>VLOOKUP(C1259,'SINAPI 2021-07-ND'!$D$3:$H$6857,5,FALSE)</f>
        <v>5.15</v>
      </c>
      <c r="H1259" s="350">
        <f t="shared" si="79"/>
        <v>5.15</v>
      </c>
      <c r="J1259" s="359">
        <v>4.2</v>
      </c>
      <c r="K1259" s="359">
        <v>4.2</v>
      </c>
    </row>
    <row r="1260" spans="2:11" ht="22.5">
      <c r="B1260" s="310" t="s">
        <v>51</v>
      </c>
      <c r="C1260" s="358">
        <v>95875</v>
      </c>
      <c r="D1260" s="326" t="s">
        <v>1765</v>
      </c>
      <c r="E1260" s="348" t="s">
        <v>1348</v>
      </c>
      <c r="F1260" s="349">
        <v>10</v>
      </c>
      <c r="G1260" s="315">
        <f>VLOOKUP(C1260,'SINAPI 2021-07-ND'!$D$3:$H$6857,5,FALSE)</f>
        <v>1.73</v>
      </c>
      <c r="H1260" s="350">
        <f t="shared" si="79"/>
        <v>17.3</v>
      </c>
      <c r="J1260" s="359">
        <v>0.88</v>
      </c>
      <c r="K1260" s="359">
        <v>8.8000000000000007</v>
      </c>
    </row>
    <row r="1261" spans="2:11" ht="22.5">
      <c r="B1261" s="310" t="s">
        <v>51</v>
      </c>
      <c r="C1261" s="347">
        <v>5835</v>
      </c>
      <c r="D1261" s="326" t="s">
        <v>1766</v>
      </c>
      <c r="E1261" s="348" t="s">
        <v>1322</v>
      </c>
      <c r="F1261" s="349">
        <v>4.6399999999999997E-2</v>
      </c>
      <c r="G1261" s="315">
        <f>VLOOKUP(C1261,'SINAPI 2021-07-ND'!$D$3:$H$6857,5,FALSE)</f>
        <v>325.63</v>
      </c>
      <c r="H1261" s="350">
        <f t="shared" si="79"/>
        <v>15.109232</v>
      </c>
      <c r="J1261" s="359">
        <v>259.29000000000002</v>
      </c>
      <c r="K1261" s="359">
        <v>12.031056</v>
      </c>
    </row>
    <row r="1262" spans="2:11" ht="22.5">
      <c r="B1262" s="310" t="s">
        <v>51</v>
      </c>
      <c r="C1262" s="347">
        <v>5837</v>
      </c>
      <c r="D1262" s="326" t="s">
        <v>1767</v>
      </c>
      <c r="E1262" s="348" t="s">
        <v>1560</v>
      </c>
      <c r="F1262" s="349">
        <v>9.4899999999999998E-2</v>
      </c>
      <c r="G1262" s="315">
        <f>VLOOKUP(C1262,'SINAPI 2021-07-ND'!$D$3:$H$6857,5,FALSE)</f>
        <v>117.69</v>
      </c>
      <c r="H1262" s="350">
        <f t="shared" si="79"/>
        <v>11.168780999999999</v>
      </c>
      <c r="J1262" s="359">
        <v>101.09</v>
      </c>
      <c r="K1262" s="359">
        <v>9.5934410000000003</v>
      </c>
    </row>
    <row r="1263" spans="2:11" ht="33.75">
      <c r="B1263" s="310" t="s">
        <v>51</v>
      </c>
      <c r="C1263" s="347">
        <v>91386</v>
      </c>
      <c r="D1263" s="326" t="s">
        <v>1768</v>
      </c>
      <c r="E1263" s="348" t="s">
        <v>1322</v>
      </c>
      <c r="F1263" s="349">
        <v>4.6399999999999997E-2</v>
      </c>
      <c r="G1263" s="315">
        <f>VLOOKUP(C1263,'SINAPI 2021-07-ND'!$D$3:$H$6857,5,FALSE)</f>
        <v>192.54</v>
      </c>
      <c r="H1263" s="350">
        <f t="shared" si="79"/>
        <v>8.9338560000000005</v>
      </c>
      <c r="J1263" s="359">
        <v>177.27</v>
      </c>
      <c r="K1263" s="359">
        <v>8.2253279999999993</v>
      </c>
    </row>
    <row r="1264" spans="2:11" ht="22.5">
      <c r="B1264" s="310" t="s">
        <v>51</v>
      </c>
      <c r="C1264" s="347">
        <v>95631</v>
      </c>
      <c r="D1264" s="326" t="s">
        <v>1769</v>
      </c>
      <c r="E1264" s="348" t="s">
        <v>1322</v>
      </c>
      <c r="F1264" s="349">
        <v>8.0500000000000002E-2</v>
      </c>
      <c r="G1264" s="315">
        <f>VLOOKUP(C1264,'SINAPI 2021-07-ND'!$D$3:$H$6857,5,FALSE)</f>
        <v>167.46</v>
      </c>
      <c r="H1264" s="350">
        <f t="shared" si="79"/>
        <v>13.48053</v>
      </c>
      <c r="J1264" s="359">
        <v>160.63999999999999</v>
      </c>
      <c r="K1264" s="359">
        <v>12.931520000000001</v>
      </c>
    </row>
    <row r="1265" spans="2:11" ht="22.5">
      <c r="B1265" s="310" t="s">
        <v>51</v>
      </c>
      <c r="C1265" s="347">
        <v>95632</v>
      </c>
      <c r="D1265" s="326" t="s">
        <v>1770</v>
      </c>
      <c r="E1265" s="348" t="s">
        <v>1560</v>
      </c>
      <c r="F1265" s="349">
        <v>6.0699999999999997E-2</v>
      </c>
      <c r="G1265" s="315">
        <f>VLOOKUP(C1265,'SINAPI 2021-07-ND'!$D$3:$H$6857,5,FALSE)</f>
        <v>55.4</v>
      </c>
      <c r="H1265" s="350">
        <f t="shared" si="79"/>
        <v>3.3627799999999999</v>
      </c>
      <c r="J1265" s="359">
        <v>62.69</v>
      </c>
      <c r="K1265" s="359">
        <v>3.8052830000000002</v>
      </c>
    </row>
    <row r="1266" spans="2:11" ht="22.5">
      <c r="B1266" s="310" t="s">
        <v>51</v>
      </c>
      <c r="C1266" s="347">
        <v>96155</v>
      </c>
      <c r="D1266" s="326" t="s">
        <v>1771</v>
      </c>
      <c r="E1266" s="348" t="s">
        <v>1560</v>
      </c>
      <c r="F1266" s="349">
        <v>0.1071</v>
      </c>
      <c r="G1266" s="315">
        <f>VLOOKUP(C1266,'SINAPI 2021-07-ND'!$D$3:$H$6857,5,FALSE)</f>
        <v>34.96</v>
      </c>
      <c r="H1266" s="350">
        <f t="shared" si="79"/>
        <v>3.7442160000000002</v>
      </c>
      <c r="J1266" s="359">
        <v>46.96</v>
      </c>
      <c r="K1266" s="359">
        <v>5.0294160000000003</v>
      </c>
    </row>
    <row r="1267" spans="2:11" ht="22.5">
      <c r="B1267" s="310" t="s">
        <v>51</v>
      </c>
      <c r="C1267" s="347">
        <v>96157</v>
      </c>
      <c r="D1267" s="326" t="s">
        <v>1772</v>
      </c>
      <c r="E1267" s="348" t="s">
        <v>1322</v>
      </c>
      <c r="F1267" s="349">
        <v>3.4099999999999998E-2</v>
      </c>
      <c r="G1267" s="315">
        <f>VLOOKUP(C1267,'SINAPI 2021-07-ND'!$D$3:$H$6857,5,FALSE)</f>
        <v>148.69999999999999</v>
      </c>
      <c r="H1267" s="350">
        <f t="shared" si="79"/>
        <v>5.0706699999999998</v>
      </c>
      <c r="J1267" s="359">
        <v>143.66999999999999</v>
      </c>
      <c r="K1267" s="359">
        <v>4.8991470000000001</v>
      </c>
    </row>
    <row r="1268" spans="2:11" ht="22.5">
      <c r="B1268" s="310" t="s">
        <v>51</v>
      </c>
      <c r="C1268" s="347">
        <v>96463</v>
      </c>
      <c r="D1268" s="326" t="s">
        <v>1773</v>
      </c>
      <c r="E1268" s="348" t="s">
        <v>1322</v>
      </c>
      <c r="F1268" s="349">
        <v>4.19E-2</v>
      </c>
      <c r="G1268" s="315">
        <f>VLOOKUP(C1268,'SINAPI 2021-07-ND'!$D$3:$H$6857,5,FALSE)</f>
        <v>154.76</v>
      </c>
      <c r="H1268" s="350">
        <f t="shared" si="79"/>
        <v>6.4844439999999999</v>
      </c>
      <c r="J1268" s="359">
        <v>150.52000000000001</v>
      </c>
      <c r="K1268" s="359">
        <v>6.3067880000000001</v>
      </c>
    </row>
    <row r="1269" spans="2:11" ht="22.5">
      <c r="B1269" s="310" t="s">
        <v>51</v>
      </c>
      <c r="C1269" s="347">
        <v>96464</v>
      </c>
      <c r="D1269" s="326" t="s">
        <v>1774</v>
      </c>
      <c r="E1269" s="348" t="s">
        <v>1560</v>
      </c>
      <c r="F1269" s="349">
        <v>0.24060000000000001</v>
      </c>
      <c r="G1269" s="315">
        <f>VLOOKUP(C1269,'SINAPI 2021-07-ND'!$D$3:$H$6857,5,FALSE)</f>
        <v>59.27</v>
      </c>
      <c r="H1269" s="350">
        <f t="shared" si="79"/>
        <v>14.260362000000001</v>
      </c>
      <c r="J1269" s="359">
        <v>66.27</v>
      </c>
      <c r="K1269" s="359">
        <v>15.944561999999999</v>
      </c>
    </row>
    <row r="1270" spans="2:11">
      <c r="B1270" s="352" t="s">
        <v>1349</v>
      </c>
      <c r="C1270" s="353"/>
      <c r="D1270" s="354"/>
      <c r="E1270" s="353"/>
      <c r="F1270" s="355"/>
      <c r="G1270" s="356"/>
      <c r="H1270" s="357">
        <f>SUM(H1253:H1269)</f>
        <v>180.0708376</v>
      </c>
      <c r="J1270" s="360"/>
      <c r="K1270" s="362">
        <v>244.7298246</v>
      </c>
    </row>
    <row r="1271" spans="2:11" ht="42" customHeight="1">
      <c r="B1271" s="304" t="s">
        <v>1789</v>
      </c>
      <c r="C1271" s="305"/>
      <c r="D1271" s="380" t="s">
        <v>1790</v>
      </c>
      <c r="E1271" s="306"/>
      <c r="F1271" s="324"/>
      <c r="G1271" s="309"/>
      <c r="H1271" s="309"/>
      <c r="J1271" s="327"/>
      <c r="K1271" s="327"/>
    </row>
    <row r="1272" spans="2:11">
      <c r="B1272" s="310" t="s">
        <v>51</v>
      </c>
      <c r="C1272" s="347">
        <v>88316</v>
      </c>
      <c r="D1272" s="326" t="s">
        <v>1363</v>
      </c>
      <c r="E1272" s="348" t="s">
        <v>1357</v>
      </c>
      <c r="F1272" s="349">
        <v>1.8120000000000001</v>
      </c>
      <c r="G1272" s="315">
        <f>VLOOKUP(C1272,'SINAPI 2021-07-ND'!$D$3:$H$6857,5,FALSE)</f>
        <v>14.84</v>
      </c>
      <c r="H1272" s="350">
        <f t="shared" ref="H1272:H1286" si="80">F1272*G1272</f>
        <v>26.890080000000001</v>
      </c>
      <c r="J1272" s="359">
        <v>17.37</v>
      </c>
      <c r="K1272" s="359">
        <v>31.474440000000001</v>
      </c>
    </row>
    <row r="1273" spans="2:11">
      <c r="B1273" s="310" t="s">
        <v>51</v>
      </c>
      <c r="C1273" s="347">
        <v>88314</v>
      </c>
      <c r="D1273" s="326" t="s">
        <v>1763</v>
      </c>
      <c r="E1273" s="348" t="s">
        <v>1357</v>
      </c>
      <c r="F1273" s="349">
        <v>1.1301000000000001</v>
      </c>
      <c r="G1273" s="315">
        <f>VLOOKUP(C1273,'SINAPI 2021-07-ND'!$D$3:$H$6857,5,FALSE)</f>
        <v>13.57</v>
      </c>
      <c r="H1273" s="350">
        <f t="shared" si="80"/>
        <v>15.335457</v>
      </c>
      <c r="J1273" s="359">
        <v>22.28</v>
      </c>
      <c r="K1273" s="359">
        <v>25.178628</v>
      </c>
    </row>
    <row r="1274" spans="2:11">
      <c r="B1274" s="310" t="s">
        <v>51</v>
      </c>
      <c r="C1274" s="347">
        <v>88316</v>
      </c>
      <c r="D1274" s="326" t="s">
        <v>1791</v>
      </c>
      <c r="E1274" s="348" t="s">
        <v>1357</v>
      </c>
      <c r="F1274" s="349">
        <f>F1272*1</f>
        <v>1.8120000000000001</v>
      </c>
      <c r="G1274" s="315">
        <f>VLOOKUP(C1274,'SINAPI 2021-07-ND'!$D$3:$H$6857,5,FALSE)</f>
        <v>14.84</v>
      </c>
      <c r="H1274" s="350">
        <f t="shared" si="80"/>
        <v>26.890080000000001</v>
      </c>
      <c r="J1274" s="359">
        <v>17.37</v>
      </c>
      <c r="K1274" s="359">
        <v>31.474440000000001</v>
      </c>
    </row>
    <row r="1275" spans="2:11">
      <c r="B1275" s="310" t="s">
        <v>51</v>
      </c>
      <c r="C1275" s="347">
        <v>88314</v>
      </c>
      <c r="D1275" s="326" t="s">
        <v>1792</v>
      </c>
      <c r="E1275" s="348" t="s">
        <v>1357</v>
      </c>
      <c r="F1275" s="349">
        <f>F1273*1</f>
        <v>1.1301000000000001</v>
      </c>
      <c r="G1275" s="315">
        <f>VLOOKUP(C1275,'SINAPI 2021-07-ND'!$D$3:$H$6857,5,FALSE)</f>
        <v>13.57</v>
      </c>
      <c r="H1275" s="350">
        <f t="shared" si="80"/>
        <v>15.335457</v>
      </c>
      <c r="J1275" s="359">
        <v>22.28</v>
      </c>
      <c r="K1275" s="359">
        <v>25.178628</v>
      </c>
    </row>
    <row r="1276" spans="2:11" ht="22.5">
      <c r="B1276" s="310" t="s">
        <v>51</v>
      </c>
      <c r="C1276" s="358">
        <v>100985</v>
      </c>
      <c r="D1276" s="326" t="s">
        <v>1764</v>
      </c>
      <c r="E1276" s="348" t="s">
        <v>1346</v>
      </c>
      <c r="F1276" s="349">
        <v>1</v>
      </c>
      <c r="G1276" s="315">
        <f>VLOOKUP(C1276,'SINAPI 2021-07-ND'!$D$3:$H$6857,5,FALSE)</f>
        <v>5.15</v>
      </c>
      <c r="H1276" s="350">
        <f t="shared" si="80"/>
        <v>5.15</v>
      </c>
      <c r="J1276" s="359">
        <v>4.2</v>
      </c>
      <c r="K1276" s="359">
        <v>4.2</v>
      </c>
    </row>
    <row r="1277" spans="2:11" ht="22.5">
      <c r="B1277" s="310" t="s">
        <v>51</v>
      </c>
      <c r="C1277" s="358">
        <v>95875</v>
      </c>
      <c r="D1277" s="326" t="s">
        <v>1765</v>
      </c>
      <c r="E1277" s="348" t="s">
        <v>1348</v>
      </c>
      <c r="F1277" s="349">
        <v>10</v>
      </c>
      <c r="G1277" s="315">
        <f>VLOOKUP(C1277,'SINAPI 2021-07-ND'!$D$3:$H$6857,5,FALSE)</f>
        <v>1.73</v>
      </c>
      <c r="H1277" s="350">
        <f t="shared" si="80"/>
        <v>17.3</v>
      </c>
      <c r="J1277" s="359">
        <v>0.88</v>
      </c>
      <c r="K1277" s="359">
        <v>8.8000000000000007</v>
      </c>
    </row>
    <row r="1278" spans="2:11" ht="22.5">
      <c r="B1278" s="310" t="s">
        <v>51</v>
      </c>
      <c r="C1278" s="347">
        <v>5835</v>
      </c>
      <c r="D1278" s="326" t="s">
        <v>1766</v>
      </c>
      <c r="E1278" s="348" t="s">
        <v>1322</v>
      </c>
      <c r="F1278" s="349">
        <v>4.6399999999999997E-2</v>
      </c>
      <c r="G1278" s="315">
        <f>VLOOKUP(C1278,'SINAPI 2021-07-ND'!$D$3:$H$6857,5,FALSE)</f>
        <v>325.63</v>
      </c>
      <c r="H1278" s="350">
        <f t="shared" si="80"/>
        <v>15.109232</v>
      </c>
      <c r="J1278" s="359">
        <v>259.29000000000002</v>
      </c>
      <c r="K1278" s="359">
        <v>12.031056</v>
      </c>
    </row>
    <row r="1279" spans="2:11" ht="22.5">
      <c r="B1279" s="310" t="s">
        <v>51</v>
      </c>
      <c r="C1279" s="347">
        <v>5837</v>
      </c>
      <c r="D1279" s="326" t="s">
        <v>1767</v>
      </c>
      <c r="E1279" s="348" t="s">
        <v>1560</v>
      </c>
      <c r="F1279" s="349">
        <v>9.4899999999999998E-2</v>
      </c>
      <c r="G1279" s="315">
        <f>VLOOKUP(C1279,'SINAPI 2021-07-ND'!$D$3:$H$6857,5,FALSE)</f>
        <v>117.69</v>
      </c>
      <c r="H1279" s="350">
        <f t="shared" si="80"/>
        <v>11.168780999999999</v>
      </c>
      <c r="J1279" s="359">
        <v>101.09</v>
      </c>
      <c r="K1279" s="359">
        <v>9.5934410000000003</v>
      </c>
    </row>
    <row r="1280" spans="2:11" ht="33.75">
      <c r="B1280" s="310" t="s">
        <v>51</v>
      </c>
      <c r="C1280" s="347">
        <v>91386</v>
      </c>
      <c r="D1280" s="326" t="s">
        <v>1768</v>
      </c>
      <c r="E1280" s="348" t="s">
        <v>1322</v>
      </c>
      <c r="F1280" s="349">
        <v>4.6399999999999997E-2</v>
      </c>
      <c r="G1280" s="315">
        <f>VLOOKUP(C1280,'SINAPI 2021-07-ND'!$D$3:$H$6857,5,FALSE)</f>
        <v>192.54</v>
      </c>
      <c r="H1280" s="350">
        <f t="shared" si="80"/>
        <v>8.9338560000000005</v>
      </c>
      <c r="J1280" s="359">
        <v>177.27</v>
      </c>
      <c r="K1280" s="359">
        <v>8.2253279999999993</v>
      </c>
    </row>
    <row r="1281" spans="2:11" ht="22.5">
      <c r="B1281" s="310" t="s">
        <v>51</v>
      </c>
      <c r="C1281" s="347">
        <v>95631</v>
      </c>
      <c r="D1281" s="326" t="s">
        <v>1769</v>
      </c>
      <c r="E1281" s="348" t="s">
        <v>1322</v>
      </c>
      <c r="F1281" s="349">
        <v>8.0500000000000002E-2</v>
      </c>
      <c r="G1281" s="315">
        <f>VLOOKUP(C1281,'SINAPI 2021-07-ND'!$D$3:$H$6857,5,FALSE)</f>
        <v>167.46</v>
      </c>
      <c r="H1281" s="350">
        <f t="shared" si="80"/>
        <v>13.48053</v>
      </c>
      <c r="J1281" s="359">
        <v>160.63999999999999</v>
      </c>
      <c r="K1281" s="359">
        <v>12.931520000000001</v>
      </c>
    </row>
    <row r="1282" spans="2:11" ht="22.5">
      <c r="B1282" s="310" t="s">
        <v>51</v>
      </c>
      <c r="C1282" s="347">
        <v>95632</v>
      </c>
      <c r="D1282" s="326" t="s">
        <v>1770</v>
      </c>
      <c r="E1282" s="348" t="s">
        <v>1560</v>
      </c>
      <c r="F1282" s="349">
        <v>6.0699999999999997E-2</v>
      </c>
      <c r="G1282" s="315">
        <f>VLOOKUP(C1282,'SINAPI 2021-07-ND'!$D$3:$H$6857,5,FALSE)</f>
        <v>55.4</v>
      </c>
      <c r="H1282" s="350">
        <f t="shared" si="80"/>
        <v>3.3627799999999999</v>
      </c>
      <c r="J1282" s="359">
        <v>62.69</v>
      </c>
      <c r="K1282" s="359">
        <v>3.8052830000000002</v>
      </c>
    </row>
    <row r="1283" spans="2:11" ht="22.5">
      <c r="B1283" s="310" t="s">
        <v>51</v>
      </c>
      <c r="C1283" s="347">
        <v>96155</v>
      </c>
      <c r="D1283" s="326" t="s">
        <v>1771</v>
      </c>
      <c r="E1283" s="348" t="s">
        <v>1560</v>
      </c>
      <c r="F1283" s="349">
        <v>0.1071</v>
      </c>
      <c r="G1283" s="315">
        <f>VLOOKUP(C1283,'SINAPI 2021-07-ND'!$D$3:$H$6857,5,FALSE)</f>
        <v>34.96</v>
      </c>
      <c r="H1283" s="350">
        <f t="shared" si="80"/>
        <v>3.7442160000000002</v>
      </c>
      <c r="J1283" s="359">
        <v>46.96</v>
      </c>
      <c r="K1283" s="359">
        <v>5.0294160000000003</v>
      </c>
    </row>
    <row r="1284" spans="2:11" ht="22.5">
      <c r="B1284" s="310" t="s">
        <v>51</v>
      </c>
      <c r="C1284" s="347">
        <v>96157</v>
      </c>
      <c r="D1284" s="326" t="s">
        <v>1772</v>
      </c>
      <c r="E1284" s="348" t="s">
        <v>1322</v>
      </c>
      <c r="F1284" s="349">
        <v>3.4099999999999998E-2</v>
      </c>
      <c r="G1284" s="315">
        <f>VLOOKUP(C1284,'SINAPI 2021-07-ND'!$D$3:$H$6857,5,FALSE)</f>
        <v>148.69999999999999</v>
      </c>
      <c r="H1284" s="350">
        <f t="shared" si="80"/>
        <v>5.0706699999999998</v>
      </c>
      <c r="J1284" s="359">
        <v>143.66999999999999</v>
      </c>
      <c r="K1284" s="359">
        <v>4.8991470000000001</v>
      </c>
    </row>
    <row r="1285" spans="2:11" ht="22.5">
      <c r="B1285" s="310" t="s">
        <v>51</v>
      </c>
      <c r="C1285" s="347">
        <v>96463</v>
      </c>
      <c r="D1285" s="326" t="s">
        <v>1773</v>
      </c>
      <c r="E1285" s="348" t="s">
        <v>1322</v>
      </c>
      <c r="F1285" s="349">
        <v>4.19E-2</v>
      </c>
      <c r="G1285" s="315">
        <f>VLOOKUP(C1285,'SINAPI 2021-07-ND'!$D$3:$H$6857,5,FALSE)</f>
        <v>154.76</v>
      </c>
      <c r="H1285" s="350">
        <f t="shared" si="80"/>
        <v>6.4844439999999999</v>
      </c>
      <c r="J1285" s="359">
        <v>150.52000000000001</v>
      </c>
      <c r="K1285" s="359">
        <v>6.3067880000000001</v>
      </c>
    </row>
    <row r="1286" spans="2:11" ht="22.5">
      <c r="B1286" s="310" t="s">
        <v>51</v>
      </c>
      <c r="C1286" s="347">
        <v>96464</v>
      </c>
      <c r="D1286" s="326" t="s">
        <v>1774</v>
      </c>
      <c r="E1286" s="348" t="s">
        <v>1560</v>
      </c>
      <c r="F1286" s="349">
        <v>0.24060000000000001</v>
      </c>
      <c r="G1286" s="315">
        <f>VLOOKUP(C1286,'SINAPI 2021-07-ND'!$D$3:$H$6857,5,FALSE)</f>
        <v>59.27</v>
      </c>
      <c r="H1286" s="350">
        <f t="shared" si="80"/>
        <v>14.260362000000001</v>
      </c>
      <c r="J1286" s="359">
        <v>66.27</v>
      </c>
      <c r="K1286" s="359">
        <v>15.944561999999999</v>
      </c>
    </row>
    <row r="1287" spans="2:11">
      <c r="B1287" s="352" t="s">
        <v>1349</v>
      </c>
      <c r="C1287" s="353"/>
      <c r="D1287" s="354"/>
      <c r="E1287" s="353"/>
      <c r="F1287" s="355"/>
      <c r="G1287" s="356"/>
      <c r="H1287" s="357">
        <f>SUM(H1272:H1286)</f>
        <v>188.51594499999999</v>
      </c>
      <c r="J1287" s="360"/>
      <c r="K1287" s="362">
        <v>205.072677</v>
      </c>
    </row>
    <row r="1288" spans="2:11" ht="51">
      <c r="B1288" s="304" t="s">
        <v>1793</v>
      </c>
      <c r="C1288" s="380"/>
      <c r="D1288" s="380" t="s">
        <v>1794</v>
      </c>
      <c r="E1288" s="380"/>
      <c r="F1288" s="324"/>
      <c r="G1288" s="381"/>
      <c r="H1288" s="381"/>
      <c r="J1288" s="380"/>
      <c r="K1288" s="380"/>
    </row>
    <row r="1289" spans="2:11">
      <c r="B1289" s="310" t="s">
        <v>51</v>
      </c>
      <c r="C1289" s="347">
        <v>88316</v>
      </c>
      <c r="D1289" s="326" t="s">
        <v>1363</v>
      </c>
      <c r="E1289" s="348" t="s">
        <v>1357</v>
      </c>
      <c r="F1289" s="349">
        <v>1.8120000000000001</v>
      </c>
      <c r="G1289" s="315">
        <f>VLOOKUP(C1289,'SINAPI 2021-07-ND'!$D$3:$H$6857,5,FALSE)</f>
        <v>14.84</v>
      </c>
      <c r="H1289" s="350">
        <f t="shared" ref="H1289:H1305" si="81">F1289*G1289</f>
        <v>26.890080000000001</v>
      </c>
      <c r="J1289" s="359">
        <v>17.37</v>
      </c>
      <c r="K1289" s="359">
        <v>31.474440000000001</v>
      </c>
    </row>
    <row r="1290" spans="2:11">
      <c r="B1290" s="310" t="s">
        <v>51</v>
      </c>
      <c r="C1290" s="347">
        <v>88314</v>
      </c>
      <c r="D1290" s="326" t="s">
        <v>1763</v>
      </c>
      <c r="E1290" s="348" t="s">
        <v>1357</v>
      </c>
      <c r="F1290" s="349">
        <v>1.1301000000000001</v>
      </c>
      <c r="G1290" s="315">
        <f>VLOOKUP(C1290,'SINAPI 2021-07-ND'!$D$3:$H$6857,5,FALSE)</f>
        <v>13.57</v>
      </c>
      <c r="H1290" s="350">
        <f t="shared" si="81"/>
        <v>15.335457</v>
      </c>
      <c r="J1290" s="359">
        <v>22.28</v>
      </c>
      <c r="K1290" s="359">
        <v>25.178628</v>
      </c>
    </row>
    <row r="1291" spans="2:11">
      <c r="B1291" s="310" t="s">
        <v>51</v>
      </c>
      <c r="C1291" s="347">
        <v>88316</v>
      </c>
      <c r="D1291" s="326" t="s">
        <v>1791</v>
      </c>
      <c r="E1291" s="348" t="s">
        <v>1357</v>
      </c>
      <c r="F1291" s="349">
        <v>1.8120000000000001</v>
      </c>
      <c r="G1291" s="315">
        <f>VLOOKUP(C1291,'SINAPI 2021-07-ND'!$D$3:$H$6857,5,FALSE)</f>
        <v>14.84</v>
      </c>
      <c r="H1291" s="350">
        <f t="shared" si="81"/>
        <v>26.890080000000001</v>
      </c>
      <c r="J1291" s="359">
        <v>17.37</v>
      </c>
      <c r="K1291" s="359">
        <v>31.474440000000001</v>
      </c>
    </row>
    <row r="1292" spans="2:11">
      <c r="B1292" s="310" t="s">
        <v>51</v>
      </c>
      <c r="C1292" s="347">
        <v>88314</v>
      </c>
      <c r="D1292" s="326" t="s">
        <v>1792</v>
      </c>
      <c r="E1292" s="348" t="s">
        <v>1357</v>
      </c>
      <c r="F1292" s="349">
        <v>1.1301000000000001</v>
      </c>
      <c r="G1292" s="315">
        <f>VLOOKUP(C1292,'SINAPI 2021-07-ND'!$D$3:$H$6857,5,FALSE)</f>
        <v>13.57</v>
      </c>
      <c r="H1292" s="350">
        <f t="shared" si="81"/>
        <v>15.335457</v>
      </c>
      <c r="J1292" s="359">
        <v>22.28</v>
      </c>
      <c r="K1292" s="359">
        <v>25.178628</v>
      </c>
    </row>
    <row r="1293" spans="2:11">
      <c r="B1293" s="310" t="s">
        <v>51</v>
      </c>
      <c r="C1293" s="347">
        <v>88316</v>
      </c>
      <c r="D1293" s="326" t="s">
        <v>1795</v>
      </c>
      <c r="E1293" s="348" t="s">
        <v>1357</v>
      </c>
      <c r="F1293" s="349">
        <f>F1289*0.2</f>
        <v>0.3624</v>
      </c>
      <c r="G1293" s="315">
        <f>VLOOKUP(C1293,'SINAPI 2021-07-ND'!$D$3:$H$6857,5,FALSE)</f>
        <v>14.84</v>
      </c>
      <c r="H1293" s="350">
        <f t="shared" si="81"/>
        <v>5.3780159999999997</v>
      </c>
      <c r="J1293" s="359">
        <v>17.37</v>
      </c>
      <c r="K1293" s="359">
        <v>22.032108000000001</v>
      </c>
    </row>
    <row r="1294" spans="2:11">
      <c r="B1294" s="310" t="s">
        <v>51</v>
      </c>
      <c r="C1294" s="347">
        <v>88314</v>
      </c>
      <c r="D1294" s="326" t="s">
        <v>1796</v>
      </c>
      <c r="E1294" s="348" t="s">
        <v>1357</v>
      </c>
      <c r="F1294" s="349">
        <f>F1290*0.2</f>
        <v>0.22602</v>
      </c>
      <c r="G1294" s="315">
        <f>VLOOKUP(C1294,'SINAPI 2021-07-ND'!$D$3:$H$6857,5,FALSE)</f>
        <v>13.57</v>
      </c>
      <c r="H1294" s="350">
        <f t="shared" si="81"/>
        <v>3.0670913999999998</v>
      </c>
      <c r="J1294" s="359">
        <v>22.28</v>
      </c>
      <c r="K1294" s="359">
        <v>17.625039600000001</v>
      </c>
    </row>
    <row r="1295" spans="2:11" ht="22.5">
      <c r="B1295" s="310" t="s">
        <v>51</v>
      </c>
      <c r="C1295" s="358">
        <v>100985</v>
      </c>
      <c r="D1295" s="326" t="s">
        <v>1764</v>
      </c>
      <c r="E1295" s="348" t="s">
        <v>1346</v>
      </c>
      <c r="F1295" s="349">
        <v>1</v>
      </c>
      <c r="G1295" s="315">
        <f>VLOOKUP(C1295,'SINAPI 2021-07-ND'!$D$3:$H$6857,5,FALSE)</f>
        <v>5.15</v>
      </c>
      <c r="H1295" s="350">
        <f t="shared" si="81"/>
        <v>5.15</v>
      </c>
      <c r="J1295" s="359">
        <v>4.2</v>
      </c>
      <c r="K1295" s="359">
        <v>4.2</v>
      </c>
    </row>
    <row r="1296" spans="2:11" ht="22.5">
      <c r="B1296" s="310" t="s">
        <v>51</v>
      </c>
      <c r="C1296" s="358">
        <v>95875</v>
      </c>
      <c r="D1296" s="326" t="s">
        <v>1765</v>
      </c>
      <c r="E1296" s="348" t="s">
        <v>1348</v>
      </c>
      <c r="F1296" s="349">
        <v>10</v>
      </c>
      <c r="G1296" s="315">
        <f>VLOOKUP(C1296,'SINAPI 2021-07-ND'!$D$3:$H$6857,5,FALSE)</f>
        <v>1.73</v>
      </c>
      <c r="H1296" s="350">
        <f t="shared" si="81"/>
        <v>17.3</v>
      </c>
      <c r="J1296" s="359">
        <v>0.88</v>
      </c>
      <c r="K1296" s="359">
        <v>8.8000000000000007</v>
      </c>
    </row>
    <row r="1297" spans="2:11" ht="22.5">
      <c r="B1297" s="310" t="s">
        <v>51</v>
      </c>
      <c r="C1297" s="347">
        <v>5835</v>
      </c>
      <c r="D1297" s="326" t="s">
        <v>1766</v>
      </c>
      <c r="E1297" s="348" t="s">
        <v>1322</v>
      </c>
      <c r="F1297" s="349">
        <v>4.6399999999999997E-2</v>
      </c>
      <c r="G1297" s="315">
        <f>VLOOKUP(C1297,'SINAPI 2021-07-ND'!$D$3:$H$6857,5,FALSE)</f>
        <v>325.63</v>
      </c>
      <c r="H1297" s="350">
        <f t="shared" si="81"/>
        <v>15.109232</v>
      </c>
      <c r="J1297" s="359">
        <v>259.29000000000002</v>
      </c>
      <c r="K1297" s="359">
        <v>12.031056</v>
      </c>
    </row>
    <row r="1298" spans="2:11" ht="22.5">
      <c r="B1298" s="310" t="s">
        <v>51</v>
      </c>
      <c r="C1298" s="347">
        <v>5837</v>
      </c>
      <c r="D1298" s="326" t="s">
        <v>1767</v>
      </c>
      <c r="E1298" s="348" t="s">
        <v>1560</v>
      </c>
      <c r="F1298" s="349">
        <v>9.4899999999999998E-2</v>
      </c>
      <c r="G1298" s="315">
        <f>VLOOKUP(C1298,'SINAPI 2021-07-ND'!$D$3:$H$6857,5,FALSE)</f>
        <v>117.69</v>
      </c>
      <c r="H1298" s="350">
        <f t="shared" si="81"/>
        <v>11.168780999999999</v>
      </c>
      <c r="J1298" s="359">
        <v>101.09</v>
      </c>
      <c r="K1298" s="359">
        <v>9.5934410000000003</v>
      </c>
    </row>
    <row r="1299" spans="2:11" ht="33.75">
      <c r="B1299" s="310" t="s">
        <v>51</v>
      </c>
      <c r="C1299" s="347">
        <v>91386</v>
      </c>
      <c r="D1299" s="326" t="s">
        <v>1768</v>
      </c>
      <c r="E1299" s="348" t="s">
        <v>1322</v>
      </c>
      <c r="F1299" s="349">
        <v>4.6399999999999997E-2</v>
      </c>
      <c r="G1299" s="315">
        <f>VLOOKUP(C1299,'SINAPI 2021-07-ND'!$D$3:$H$6857,5,FALSE)</f>
        <v>192.54</v>
      </c>
      <c r="H1299" s="350">
        <f t="shared" si="81"/>
        <v>8.9338560000000005</v>
      </c>
      <c r="J1299" s="359">
        <v>177.27</v>
      </c>
      <c r="K1299" s="359">
        <v>8.2253279999999993</v>
      </c>
    </row>
    <row r="1300" spans="2:11" ht="22.5">
      <c r="B1300" s="310" t="s">
        <v>51</v>
      </c>
      <c r="C1300" s="347">
        <v>95631</v>
      </c>
      <c r="D1300" s="326" t="s">
        <v>1769</v>
      </c>
      <c r="E1300" s="348" t="s">
        <v>1322</v>
      </c>
      <c r="F1300" s="349">
        <v>8.0500000000000002E-2</v>
      </c>
      <c r="G1300" s="315">
        <f>VLOOKUP(C1300,'SINAPI 2021-07-ND'!$D$3:$H$6857,5,FALSE)</f>
        <v>167.46</v>
      </c>
      <c r="H1300" s="350">
        <f t="shared" si="81"/>
        <v>13.48053</v>
      </c>
      <c r="J1300" s="359">
        <v>160.63999999999999</v>
      </c>
      <c r="K1300" s="359">
        <v>12.931520000000001</v>
      </c>
    </row>
    <row r="1301" spans="2:11" ht="22.5">
      <c r="B1301" s="310" t="s">
        <v>51</v>
      </c>
      <c r="C1301" s="347">
        <v>95632</v>
      </c>
      <c r="D1301" s="326" t="s">
        <v>1770</v>
      </c>
      <c r="E1301" s="348" t="s">
        <v>1560</v>
      </c>
      <c r="F1301" s="349">
        <v>6.0699999999999997E-2</v>
      </c>
      <c r="G1301" s="315">
        <f>VLOOKUP(C1301,'SINAPI 2021-07-ND'!$D$3:$H$6857,5,FALSE)</f>
        <v>55.4</v>
      </c>
      <c r="H1301" s="350">
        <f t="shared" si="81"/>
        <v>3.3627799999999999</v>
      </c>
      <c r="J1301" s="359">
        <v>62.69</v>
      </c>
      <c r="K1301" s="359">
        <v>3.8052830000000002</v>
      </c>
    </row>
    <row r="1302" spans="2:11" ht="22.5">
      <c r="B1302" s="310" t="s">
        <v>51</v>
      </c>
      <c r="C1302" s="347">
        <v>96155</v>
      </c>
      <c r="D1302" s="326" t="s">
        <v>1771</v>
      </c>
      <c r="E1302" s="348" t="s">
        <v>1560</v>
      </c>
      <c r="F1302" s="349">
        <v>0.1071</v>
      </c>
      <c r="G1302" s="315">
        <f>VLOOKUP(C1302,'SINAPI 2021-07-ND'!$D$3:$H$6857,5,FALSE)</f>
        <v>34.96</v>
      </c>
      <c r="H1302" s="350">
        <f t="shared" si="81"/>
        <v>3.7442160000000002</v>
      </c>
      <c r="J1302" s="359">
        <v>46.96</v>
      </c>
      <c r="K1302" s="359">
        <v>5.0294160000000003</v>
      </c>
    </row>
    <row r="1303" spans="2:11" ht="22.5">
      <c r="B1303" s="310" t="s">
        <v>51</v>
      </c>
      <c r="C1303" s="347">
        <v>96157</v>
      </c>
      <c r="D1303" s="326" t="s">
        <v>1772</v>
      </c>
      <c r="E1303" s="348" t="s">
        <v>1322</v>
      </c>
      <c r="F1303" s="349">
        <v>3.4099999999999998E-2</v>
      </c>
      <c r="G1303" s="315">
        <f>VLOOKUP(C1303,'SINAPI 2021-07-ND'!$D$3:$H$6857,5,FALSE)</f>
        <v>148.69999999999999</v>
      </c>
      <c r="H1303" s="350">
        <f t="shared" si="81"/>
        <v>5.0706699999999998</v>
      </c>
      <c r="J1303" s="359">
        <v>143.66999999999999</v>
      </c>
      <c r="K1303" s="359">
        <v>4.8991470000000001</v>
      </c>
    </row>
    <row r="1304" spans="2:11" ht="22.5">
      <c r="B1304" s="310" t="s">
        <v>51</v>
      </c>
      <c r="C1304" s="347">
        <v>96463</v>
      </c>
      <c r="D1304" s="326" t="s">
        <v>1773</v>
      </c>
      <c r="E1304" s="348" t="s">
        <v>1322</v>
      </c>
      <c r="F1304" s="349">
        <v>4.19E-2</v>
      </c>
      <c r="G1304" s="315">
        <f>VLOOKUP(C1304,'SINAPI 2021-07-ND'!$D$3:$H$6857,5,FALSE)</f>
        <v>154.76</v>
      </c>
      <c r="H1304" s="350">
        <f t="shared" si="81"/>
        <v>6.4844439999999999</v>
      </c>
      <c r="J1304" s="359">
        <v>150.52000000000001</v>
      </c>
      <c r="K1304" s="359">
        <v>6.3067880000000001</v>
      </c>
    </row>
    <row r="1305" spans="2:11" ht="22.5">
      <c r="B1305" s="310" t="s">
        <v>51</v>
      </c>
      <c r="C1305" s="347">
        <v>96464</v>
      </c>
      <c r="D1305" s="326" t="s">
        <v>1774</v>
      </c>
      <c r="E1305" s="348" t="s">
        <v>1560</v>
      </c>
      <c r="F1305" s="349">
        <v>0.24060000000000001</v>
      </c>
      <c r="G1305" s="315">
        <f>VLOOKUP(C1305,'SINAPI 2021-07-ND'!$D$3:$H$6857,5,FALSE)</f>
        <v>59.27</v>
      </c>
      <c r="H1305" s="350">
        <f t="shared" si="81"/>
        <v>14.260362000000001</v>
      </c>
      <c r="J1305" s="359">
        <v>66.27</v>
      </c>
      <c r="K1305" s="359">
        <v>15.944561999999999</v>
      </c>
    </row>
    <row r="1306" spans="2:11">
      <c r="B1306" s="352" t="s">
        <v>1349</v>
      </c>
      <c r="C1306" s="353"/>
      <c r="D1306" s="354"/>
      <c r="E1306" s="353"/>
      <c r="F1306" s="355"/>
      <c r="G1306" s="356"/>
      <c r="H1306" s="357">
        <f>SUM(H1289:H1305)</f>
        <v>196.9610524</v>
      </c>
      <c r="J1306" s="360"/>
      <c r="K1306" s="362">
        <v>244.7298246</v>
      </c>
    </row>
    <row r="1307" spans="2:11" ht="51">
      <c r="B1307" s="304" t="s">
        <v>1797</v>
      </c>
      <c r="C1307" s="305"/>
      <c r="D1307" s="306" t="s">
        <v>1798</v>
      </c>
      <c r="E1307" s="305"/>
      <c r="F1307" s="324"/>
      <c r="G1307" s="309"/>
      <c r="H1307" s="309"/>
      <c r="J1307" s="327"/>
      <c r="K1307" s="327"/>
    </row>
    <row r="1308" spans="2:11">
      <c r="B1308" s="310" t="s">
        <v>51</v>
      </c>
      <c r="C1308" s="347">
        <v>88316</v>
      </c>
      <c r="D1308" s="326" t="s">
        <v>1363</v>
      </c>
      <c r="E1308" s="348" t="s">
        <v>1357</v>
      </c>
      <c r="F1308" s="349">
        <v>880</v>
      </c>
      <c r="G1308" s="315">
        <f>VLOOKUP(C1308,'SINAPI 2021-07-ND'!$D$3:$H$6857,5,FALSE)</f>
        <v>14.84</v>
      </c>
      <c r="H1308" s="350">
        <f t="shared" ref="H1308:H1316" si="82">F1308*G1308</f>
        <v>13059.2</v>
      </c>
      <c r="J1308" s="359">
        <v>17.37</v>
      </c>
      <c r="K1308" s="367">
        <v>15285.6</v>
      </c>
    </row>
    <row r="1309" spans="2:11">
      <c r="B1309" s="310" t="s">
        <v>51</v>
      </c>
      <c r="C1309" s="347">
        <v>88314</v>
      </c>
      <c r="D1309" s="326" t="s">
        <v>1763</v>
      </c>
      <c r="E1309" s="348" t="s">
        <v>1357</v>
      </c>
      <c r="F1309" s="349">
        <v>220</v>
      </c>
      <c r="G1309" s="315">
        <f>VLOOKUP(C1309,'SINAPI 2021-07-ND'!$D$3:$H$6857,5,FALSE)</f>
        <v>13.57</v>
      </c>
      <c r="H1309" s="350">
        <f t="shared" si="82"/>
        <v>2985.4</v>
      </c>
      <c r="J1309" s="359">
        <v>22.28</v>
      </c>
      <c r="K1309" s="367">
        <v>4901.6000000000004</v>
      </c>
    </row>
    <row r="1310" spans="2:11">
      <c r="B1310" s="310" t="s">
        <v>51</v>
      </c>
      <c r="C1310" s="347">
        <v>88282</v>
      </c>
      <c r="D1310" s="326" t="s">
        <v>1799</v>
      </c>
      <c r="E1310" s="348" t="s">
        <v>1357</v>
      </c>
      <c r="F1310" s="349">
        <v>220</v>
      </c>
      <c r="G1310" s="315">
        <f>VLOOKUP(C1310,'SINAPI 2021-07-ND'!$D$3:$H$6857,5,FALSE)</f>
        <v>16.350000000000001</v>
      </c>
      <c r="H1310" s="350">
        <f t="shared" si="82"/>
        <v>3597</v>
      </c>
      <c r="J1310" s="359">
        <v>26.75</v>
      </c>
      <c r="K1310" s="367">
        <v>5885</v>
      </c>
    </row>
    <row r="1311" spans="2:11" ht="22.5">
      <c r="B1311" s="310" t="s">
        <v>51</v>
      </c>
      <c r="C1311" s="365">
        <v>88282</v>
      </c>
      <c r="D1311" s="326" t="s">
        <v>1800</v>
      </c>
      <c r="E1311" s="366" t="s">
        <v>1357</v>
      </c>
      <c r="F1311" s="349">
        <v>220</v>
      </c>
      <c r="G1311" s="315">
        <f>VLOOKUP(C1311,'SINAPI 2021-07-ND'!$D$3:$H$6857,5,FALSE)</f>
        <v>16.350000000000001</v>
      </c>
      <c r="H1311" s="350">
        <f t="shared" si="82"/>
        <v>3597</v>
      </c>
      <c r="J1311" s="359">
        <v>26.75</v>
      </c>
      <c r="K1311" s="367">
        <v>5885</v>
      </c>
    </row>
    <row r="1312" spans="2:11" ht="22.5">
      <c r="B1312" s="310" t="s">
        <v>51</v>
      </c>
      <c r="C1312" s="347">
        <v>91276</v>
      </c>
      <c r="D1312" s="326" t="s">
        <v>1801</v>
      </c>
      <c r="E1312" s="348" t="s">
        <v>1357</v>
      </c>
      <c r="F1312" s="349">
        <v>176</v>
      </c>
      <c r="G1312" s="315">
        <f>VLOOKUP(C1312,'SINAPI 2021-07-ND'!$D$3:$H$6857,5,FALSE)</f>
        <v>8.5399999999999991</v>
      </c>
      <c r="H1312" s="350">
        <f t="shared" si="82"/>
        <v>1503.04</v>
      </c>
      <c r="J1312" s="359">
        <v>7.66</v>
      </c>
      <c r="K1312" s="359">
        <v>1348.16</v>
      </c>
    </row>
    <row r="1313" spans="2:11" ht="33.75">
      <c r="B1313" s="310" t="s">
        <v>51</v>
      </c>
      <c r="C1313" s="347">
        <v>91282</v>
      </c>
      <c r="D1313" s="326" t="s">
        <v>1802</v>
      </c>
      <c r="E1313" s="348" t="s">
        <v>1357</v>
      </c>
      <c r="F1313" s="349">
        <v>176</v>
      </c>
      <c r="G1313" s="315">
        <f>VLOOKUP(C1313,'SINAPI 2021-07-ND'!$D$3:$H$6857,5,FALSE)</f>
        <v>20.43</v>
      </c>
      <c r="H1313" s="350">
        <f t="shared" si="82"/>
        <v>3595.68</v>
      </c>
      <c r="J1313" s="359">
        <v>18.329999999999998</v>
      </c>
      <c r="K1313" s="367">
        <v>3226.08</v>
      </c>
    </row>
    <row r="1314" spans="2:11" ht="45">
      <c r="B1314" s="310" t="s">
        <v>51</v>
      </c>
      <c r="C1314" s="347">
        <v>73340</v>
      </c>
      <c r="D1314" s="326" t="s">
        <v>1803</v>
      </c>
      <c r="E1314" s="348" t="s">
        <v>1357</v>
      </c>
      <c r="F1314" s="349">
        <v>176</v>
      </c>
      <c r="G1314" s="315">
        <f>VLOOKUP(C1314,'SINAPI 2021-07-ND'!$D$3:$H$6857,5,FALSE)</f>
        <v>66.73</v>
      </c>
      <c r="H1314" s="350">
        <f t="shared" si="82"/>
        <v>11744.48</v>
      </c>
      <c r="J1314" s="359">
        <v>56.52</v>
      </c>
      <c r="K1314" s="367">
        <v>9947.52</v>
      </c>
    </row>
    <row r="1315" spans="2:11" ht="33.75">
      <c r="B1315" s="310" t="s">
        <v>51</v>
      </c>
      <c r="C1315" s="347">
        <v>91384</v>
      </c>
      <c r="D1315" s="326" t="s">
        <v>1804</v>
      </c>
      <c r="E1315" s="348" t="s">
        <v>1357</v>
      </c>
      <c r="F1315" s="349">
        <v>176</v>
      </c>
      <c r="G1315" s="315">
        <f>VLOOKUP(C1315,'SINAPI 2021-07-ND'!$D$3:$H$6857,5,FALSE)</f>
        <v>116.13</v>
      </c>
      <c r="H1315" s="350">
        <f t="shared" si="82"/>
        <v>20438.88</v>
      </c>
      <c r="J1315" s="359">
        <v>98.35</v>
      </c>
      <c r="K1315" s="367">
        <v>17309.599999999999</v>
      </c>
    </row>
    <row r="1316" spans="2:11" ht="22.5">
      <c r="B1316" s="372" t="s">
        <v>51</v>
      </c>
      <c r="C1316" s="347">
        <v>95631</v>
      </c>
      <c r="D1316" s="326" t="s">
        <v>1769</v>
      </c>
      <c r="E1316" s="348" t="s">
        <v>1322</v>
      </c>
      <c r="F1316" s="349">
        <v>12.05904</v>
      </c>
      <c r="G1316" s="350">
        <f>VLOOKUP(C1316,'SINAPI 2021-07-ND'!$D$3:$H$6724,5,FALSE)</f>
        <v>167.46</v>
      </c>
      <c r="H1316" s="350">
        <f t="shared" si="82"/>
        <v>2019.4068384</v>
      </c>
      <c r="J1316" s="359">
        <v>160.63999999999999</v>
      </c>
      <c r="K1316" s="367">
        <v>1937.1641856000001</v>
      </c>
    </row>
    <row r="1317" spans="2:11">
      <c r="B1317" s="352" t="s">
        <v>1349</v>
      </c>
      <c r="C1317" s="353"/>
      <c r="D1317" s="354"/>
      <c r="E1317" s="353"/>
      <c r="F1317" s="355"/>
      <c r="G1317" s="356"/>
      <c r="H1317" s="357">
        <f>SUM(H1308:H1316)</f>
        <v>62540.086838399999</v>
      </c>
      <c r="J1317" s="360"/>
      <c r="K1317" s="361">
        <v>65725.724185600004</v>
      </c>
    </row>
    <row r="1318" spans="2:11" ht="38.25">
      <c r="B1318" s="304" t="s">
        <v>1805</v>
      </c>
      <c r="C1318" s="305"/>
      <c r="D1318" s="306" t="s">
        <v>1806</v>
      </c>
      <c r="E1318" s="305"/>
      <c r="F1318" s="324"/>
      <c r="G1318" s="309"/>
      <c r="H1318" s="309"/>
      <c r="J1318" s="327"/>
      <c r="K1318" s="327"/>
    </row>
    <row r="1319" spans="2:11">
      <c r="B1319" s="310" t="s">
        <v>51</v>
      </c>
      <c r="C1319" s="347">
        <v>88316</v>
      </c>
      <c r="D1319" s="326" t="s">
        <v>1363</v>
      </c>
      <c r="E1319" s="348" t="s">
        <v>1357</v>
      </c>
      <c r="F1319" s="349">
        <f>4*1.5*1.2</f>
        <v>7.2</v>
      </c>
      <c r="G1319" s="315">
        <f>VLOOKUP(C1319,'SINAPI 2021-07-ND'!$D$3:$H$6857,5,FALSE)</f>
        <v>14.84</v>
      </c>
      <c r="H1319" s="350">
        <f t="shared" ref="H1319:H1326" si="83">F1319*G1319</f>
        <v>106.848</v>
      </c>
      <c r="J1319" s="359">
        <v>26.055</v>
      </c>
      <c r="K1319" s="359">
        <v>104.22</v>
      </c>
    </row>
    <row r="1320" spans="2:11">
      <c r="B1320" s="310" t="s">
        <v>51</v>
      </c>
      <c r="C1320" s="347">
        <v>88314</v>
      </c>
      <c r="D1320" s="326" t="s">
        <v>1763</v>
      </c>
      <c r="E1320" s="348" t="s">
        <v>1357</v>
      </c>
      <c r="F1320" s="349">
        <f>1*1.5*1.2</f>
        <v>1.8</v>
      </c>
      <c r="G1320" s="315">
        <f>VLOOKUP(C1320,'SINAPI 2021-07-ND'!$D$3:$H$6857,5,FALSE)</f>
        <v>13.57</v>
      </c>
      <c r="H1320" s="350">
        <f t="shared" si="83"/>
        <v>24.425999999999998</v>
      </c>
      <c r="J1320" s="359">
        <v>33.42</v>
      </c>
      <c r="K1320" s="359">
        <v>33.42</v>
      </c>
    </row>
    <row r="1321" spans="2:11">
      <c r="B1321" s="310" t="s">
        <v>51</v>
      </c>
      <c r="C1321" s="347">
        <v>88282</v>
      </c>
      <c r="D1321" s="326" t="s">
        <v>1799</v>
      </c>
      <c r="E1321" s="348" t="s">
        <v>1357</v>
      </c>
      <c r="F1321" s="349">
        <f>1*1.5*1.2</f>
        <v>1.8</v>
      </c>
      <c r="G1321" s="315">
        <f>VLOOKUP(C1321,'SINAPI 2021-07-ND'!$D$3:$H$6857,5,FALSE)</f>
        <v>16.350000000000001</v>
      </c>
      <c r="H1321" s="350">
        <f t="shared" si="83"/>
        <v>29.43</v>
      </c>
      <c r="J1321" s="359">
        <v>40.125</v>
      </c>
      <c r="K1321" s="359">
        <v>40.125</v>
      </c>
    </row>
    <row r="1322" spans="2:11" ht="22.5">
      <c r="B1322" s="310" t="s">
        <v>51</v>
      </c>
      <c r="C1322" s="365">
        <v>88282</v>
      </c>
      <c r="D1322" s="326" t="s">
        <v>1800</v>
      </c>
      <c r="E1322" s="348" t="s">
        <v>1357</v>
      </c>
      <c r="F1322" s="349">
        <f>1*1.5*1.2</f>
        <v>1.8</v>
      </c>
      <c r="G1322" s="315">
        <f>VLOOKUP(C1322,'SINAPI 2021-07-ND'!$D$3:$H$6857,5,FALSE)</f>
        <v>16.350000000000001</v>
      </c>
      <c r="H1322" s="350">
        <f t="shared" si="83"/>
        <v>29.43</v>
      </c>
      <c r="J1322" s="359">
        <v>40.125</v>
      </c>
      <c r="K1322" s="359">
        <v>40.125</v>
      </c>
    </row>
    <row r="1323" spans="2:11" ht="22.5">
      <c r="B1323" s="310" t="s">
        <v>51</v>
      </c>
      <c r="C1323" s="347">
        <v>91276</v>
      </c>
      <c r="D1323" s="326" t="s">
        <v>1801</v>
      </c>
      <c r="E1323" s="348" t="s">
        <v>1357</v>
      </c>
      <c r="F1323" s="349">
        <v>1</v>
      </c>
      <c r="G1323" s="315">
        <f>VLOOKUP(C1323,'SINAPI 2021-07-ND'!$D$3:$H$6857,5,FALSE)</f>
        <v>8.5399999999999991</v>
      </c>
      <c r="H1323" s="350">
        <f t="shared" si="83"/>
        <v>8.5399999999999991</v>
      </c>
      <c r="J1323" s="359">
        <v>7.66</v>
      </c>
      <c r="K1323" s="359">
        <v>7.66</v>
      </c>
    </row>
    <row r="1324" spans="2:11" ht="33.75">
      <c r="B1324" s="310" t="s">
        <v>51</v>
      </c>
      <c r="C1324" s="347">
        <v>91282</v>
      </c>
      <c r="D1324" s="326" t="s">
        <v>1802</v>
      </c>
      <c r="E1324" s="348" t="s">
        <v>1357</v>
      </c>
      <c r="F1324" s="349">
        <v>1</v>
      </c>
      <c r="G1324" s="315">
        <f>VLOOKUP(C1324,'SINAPI 2021-07-ND'!$D$3:$H$6857,5,FALSE)</f>
        <v>20.43</v>
      </c>
      <c r="H1324" s="350">
        <f t="shared" si="83"/>
        <v>20.43</v>
      </c>
      <c r="J1324" s="359">
        <v>18.329999999999998</v>
      </c>
      <c r="K1324" s="359">
        <v>18.329999999999998</v>
      </c>
    </row>
    <row r="1325" spans="2:11" ht="45">
      <c r="B1325" s="310" t="s">
        <v>51</v>
      </c>
      <c r="C1325" s="347">
        <v>73340</v>
      </c>
      <c r="D1325" s="326" t="s">
        <v>1803</v>
      </c>
      <c r="E1325" s="348" t="s">
        <v>1357</v>
      </c>
      <c r="F1325" s="349">
        <v>1</v>
      </c>
      <c r="G1325" s="315">
        <f>VLOOKUP(C1325,'SINAPI 2021-07-ND'!$D$3:$H$6857,5,FALSE)</f>
        <v>66.73</v>
      </c>
      <c r="H1325" s="350">
        <f t="shared" si="83"/>
        <v>66.73</v>
      </c>
      <c r="J1325" s="359">
        <v>56.52</v>
      </c>
      <c r="K1325" s="359">
        <v>56.52</v>
      </c>
    </row>
    <row r="1326" spans="2:11" ht="33.75">
      <c r="B1326" s="310" t="s">
        <v>51</v>
      </c>
      <c r="C1326" s="347">
        <v>91384</v>
      </c>
      <c r="D1326" s="326" t="s">
        <v>1804</v>
      </c>
      <c r="E1326" s="348" t="s">
        <v>1357</v>
      </c>
      <c r="F1326" s="349">
        <v>1</v>
      </c>
      <c r="G1326" s="315">
        <f>VLOOKUP(C1326,'SINAPI 2021-07-ND'!$D$3:$H$6857,5,FALSE)</f>
        <v>116.13</v>
      </c>
      <c r="H1326" s="350">
        <f t="shared" si="83"/>
        <v>116.13</v>
      </c>
      <c r="J1326" s="359">
        <v>98.35</v>
      </c>
      <c r="K1326" s="359">
        <v>98.35</v>
      </c>
    </row>
    <row r="1327" spans="2:11">
      <c r="B1327" s="352" t="s">
        <v>1349</v>
      </c>
      <c r="C1327" s="353"/>
      <c r="D1327" s="354"/>
      <c r="E1327" s="353"/>
      <c r="F1327" s="355"/>
      <c r="G1327" s="356"/>
      <c r="H1327" s="357">
        <f>SUM(H1319:H1326)</f>
        <v>401.964</v>
      </c>
      <c r="J1327" s="360"/>
      <c r="K1327" s="362">
        <v>398.75</v>
      </c>
    </row>
    <row r="1328" spans="2:11" ht="38.25">
      <c r="B1328" s="304" t="s">
        <v>1807</v>
      </c>
      <c r="C1328" s="305"/>
      <c r="D1328" s="306" t="s">
        <v>1808</v>
      </c>
      <c r="E1328" s="305"/>
      <c r="F1328" s="324"/>
      <c r="G1328" s="309"/>
      <c r="H1328" s="309"/>
      <c r="J1328" s="327"/>
      <c r="K1328" s="327"/>
    </row>
    <row r="1329" spans="2:11">
      <c r="B1329" s="310" t="s">
        <v>51</v>
      </c>
      <c r="C1329" s="347">
        <v>88316</v>
      </c>
      <c r="D1329" s="326" t="s">
        <v>1363</v>
      </c>
      <c r="E1329" s="348" t="s">
        <v>1357</v>
      </c>
      <c r="F1329" s="349">
        <f>4*1.6</f>
        <v>6.4</v>
      </c>
      <c r="G1329" s="315">
        <f>VLOOKUP(C1329,'SINAPI 2021-07-ND'!$D$3:$H$6857,5,FALSE)</f>
        <v>14.84</v>
      </c>
      <c r="H1329" s="350">
        <f t="shared" ref="H1329:H1336" si="84">F1329*G1329</f>
        <v>94.975999999999999</v>
      </c>
      <c r="J1329" s="359">
        <v>34.74</v>
      </c>
      <c r="K1329" s="359">
        <v>138.96</v>
      </c>
    </row>
    <row r="1330" spans="2:11">
      <c r="B1330" s="310" t="s">
        <v>51</v>
      </c>
      <c r="C1330" s="347">
        <v>88314</v>
      </c>
      <c r="D1330" s="326" t="s">
        <v>1763</v>
      </c>
      <c r="E1330" s="348" t="s">
        <v>1357</v>
      </c>
      <c r="F1330" s="349">
        <f>1*1.6</f>
        <v>1.6</v>
      </c>
      <c r="G1330" s="315">
        <f>VLOOKUP(C1330,'SINAPI 2021-07-ND'!$D$3:$H$6857,5,FALSE)</f>
        <v>13.57</v>
      </c>
      <c r="H1330" s="350">
        <f t="shared" si="84"/>
        <v>21.712</v>
      </c>
      <c r="J1330" s="359">
        <v>44.56</v>
      </c>
      <c r="K1330" s="359">
        <v>44.56</v>
      </c>
    </row>
    <row r="1331" spans="2:11">
      <c r="B1331" s="310" t="s">
        <v>51</v>
      </c>
      <c r="C1331" s="347">
        <v>88282</v>
      </c>
      <c r="D1331" s="326" t="s">
        <v>1799</v>
      </c>
      <c r="E1331" s="348" t="s">
        <v>1357</v>
      </c>
      <c r="F1331" s="349">
        <f>1*1.6</f>
        <v>1.6</v>
      </c>
      <c r="G1331" s="315">
        <f>VLOOKUP(C1331,'SINAPI 2021-07-ND'!$D$3:$H$6857,5,FALSE)</f>
        <v>16.350000000000001</v>
      </c>
      <c r="H1331" s="350">
        <f t="shared" si="84"/>
        <v>26.16</v>
      </c>
      <c r="J1331" s="382">
        <v>53.5</v>
      </c>
      <c r="K1331" s="359">
        <v>53.5</v>
      </c>
    </row>
    <row r="1332" spans="2:11" ht="22.5">
      <c r="B1332" s="310" t="s">
        <v>51</v>
      </c>
      <c r="C1332" s="365">
        <v>88282</v>
      </c>
      <c r="D1332" s="326" t="s">
        <v>1800</v>
      </c>
      <c r="E1332" s="348" t="s">
        <v>1357</v>
      </c>
      <c r="F1332" s="349">
        <f>1*1.6</f>
        <v>1.6</v>
      </c>
      <c r="G1332" s="315">
        <f>VLOOKUP(C1332,'SINAPI 2021-07-ND'!$D$3:$H$6857,5,FALSE)</f>
        <v>16.350000000000001</v>
      </c>
      <c r="H1332" s="350">
        <f t="shared" si="84"/>
        <v>26.16</v>
      </c>
      <c r="J1332" s="382">
        <v>53.5</v>
      </c>
      <c r="K1332" s="359">
        <v>53.5</v>
      </c>
    </row>
    <row r="1333" spans="2:11" ht="22.5">
      <c r="B1333" s="310" t="s">
        <v>51</v>
      </c>
      <c r="C1333" s="347">
        <v>91276</v>
      </c>
      <c r="D1333" s="326" t="s">
        <v>1801</v>
      </c>
      <c r="E1333" s="348" t="s">
        <v>1357</v>
      </c>
      <c r="F1333" s="349">
        <v>1</v>
      </c>
      <c r="G1333" s="315">
        <f>VLOOKUP(C1333,'SINAPI 2021-07-ND'!$D$3:$H$6857,5,FALSE)</f>
        <v>8.5399999999999991</v>
      </c>
      <c r="H1333" s="350">
        <f t="shared" si="84"/>
        <v>8.5399999999999991</v>
      </c>
      <c r="J1333" s="359">
        <v>7.66</v>
      </c>
      <c r="K1333" s="359">
        <v>7.66</v>
      </c>
    </row>
    <row r="1334" spans="2:11" ht="33.75">
      <c r="B1334" s="310" t="s">
        <v>51</v>
      </c>
      <c r="C1334" s="347">
        <v>91282</v>
      </c>
      <c r="D1334" s="326" t="s">
        <v>1802</v>
      </c>
      <c r="E1334" s="348" t="s">
        <v>1357</v>
      </c>
      <c r="F1334" s="349">
        <v>1</v>
      </c>
      <c r="G1334" s="315">
        <f>VLOOKUP(C1334,'SINAPI 2021-07-ND'!$D$3:$H$6857,5,FALSE)</f>
        <v>20.43</v>
      </c>
      <c r="H1334" s="350">
        <f t="shared" si="84"/>
        <v>20.43</v>
      </c>
      <c r="J1334" s="359">
        <v>18.329999999999998</v>
      </c>
      <c r="K1334" s="359">
        <v>18.329999999999998</v>
      </c>
    </row>
    <row r="1335" spans="2:11" ht="45">
      <c r="B1335" s="310" t="s">
        <v>51</v>
      </c>
      <c r="C1335" s="347">
        <v>73340</v>
      </c>
      <c r="D1335" s="326" t="s">
        <v>1803</v>
      </c>
      <c r="E1335" s="348" t="s">
        <v>1357</v>
      </c>
      <c r="F1335" s="349">
        <v>1</v>
      </c>
      <c r="G1335" s="315">
        <f>VLOOKUP(C1335,'SINAPI 2021-07-ND'!$D$3:$H$6857,5,FALSE)</f>
        <v>66.73</v>
      </c>
      <c r="H1335" s="350">
        <f t="shared" si="84"/>
        <v>66.73</v>
      </c>
      <c r="J1335" s="359">
        <v>56.52</v>
      </c>
      <c r="K1335" s="359">
        <v>56.52</v>
      </c>
    </row>
    <row r="1336" spans="2:11" ht="33.75">
      <c r="B1336" s="310" t="s">
        <v>51</v>
      </c>
      <c r="C1336" s="347">
        <v>91384</v>
      </c>
      <c r="D1336" s="326" t="s">
        <v>1804</v>
      </c>
      <c r="E1336" s="348" t="s">
        <v>1357</v>
      </c>
      <c r="F1336" s="349">
        <v>1</v>
      </c>
      <c r="G1336" s="315">
        <f>VLOOKUP(C1336,'SINAPI 2021-07-ND'!$D$3:$H$6857,5,FALSE)</f>
        <v>116.13</v>
      </c>
      <c r="H1336" s="350">
        <f t="shared" si="84"/>
        <v>116.13</v>
      </c>
      <c r="J1336" s="359">
        <v>98.35</v>
      </c>
      <c r="K1336" s="359">
        <v>98.35</v>
      </c>
    </row>
    <row r="1337" spans="2:11">
      <c r="B1337" s="352" t="s">
        <v>1349</v>
      </c>
      <c r="C1337" s="353"/>
      <c r="D1337" s="354"/>
      <c r="E1337" s="353"/>
      <c r="F1337" s="355"/>
      <c r="G1337" s="356"/>
      <c r="H1337" s="357">
        <f>SUM(H1329:H1336)</f>
        <v>380.83800000000002</v>
      </c>
      <c r="J1337" s="360"/>
      <c r="K1337" s="362">
        <v>471.38</v>
      </c>
    </row>
    <row r="1338" spans="2:11" ht="38.25">
      <c r="B1338" s="304" t="s">
        <v>1807</v>
      </c>
      <c r="C1338" s="305"/>
      <c r="D1338" s="306" t="s">
        <v>1809</v>
      </c>
      <c r="E1338" s="305"/>
      <c r="F1338" s="324"/>
      <c r="G1338" s="309"/>
      <c r="H1338" s="309"/>
      <c r="J1338" s="327"/>
      <c r="K1338" s="327"/>
    </row>
    <row r="1339" spans="2:11">
      <c r="B1339" s="310" t="s">
        <v>51</v>
      </c>
      <c r="C1339" s="347">
        <v>88316</v>
      </c>
      <c r="D1339" s="326" t="s">
        <v>1363</v>
      </c>
      <c r="E1339" s="348" t="s">
        <v>1357</v>
      </c>
      <c r="F1339" s="349">
        <f>4*1.6*1.2</f>
        <v>7.68</v>
      </c>
      <c r="G1339" s="315">
        <f>VLOOKUP(C1339,'SINAPI 2021-07-ND'!$D$3:$H$6857,5,FALSE)</f>
        <v>14.84</v>
      </c>
      <c r="H1339" s="350">
        <f t="shared" ref="H1339:H1346" si="85">F1339*G1339</f>
        <v>113.9712</v>
      </c>
      <c r="J1339" s="359">
        <v>52.11</v>
      </c>
      <c r="K1339" s="359">
        <v>208.44</v>
      </c>
    </row>
    <row r="1340" spans="2:11">
      <c r="B1340" s="310" t="s">
        <v>51</v>
      </c>
      <c r="C1340" s="347">
        <v>88314</v>
      </c>
      <c r="D1340" s="326" t="s">
        <v>1763</v>
      </c>
      <c r="E1340" s="348" t="s">
        <v>1357</v>
      </c>
      <c r="F1340" s="349">
        <f>1*1.6*1.2</f>
        <v>1.92</v>
      </c>
      <c r="G1340" s="315">
        <f>VLOOKUP(C1340,'SINAPI 2021-07-ND'!$D$3:$H$6857,5,FALSE)</f>
        <v>13.57</v>
      </c>
      <c r="H1340" s="350">
        <f t="shared" si="85"/>
        <v>26.054400000000001</v>
      </c>
      <c r="J1340" s="359">
        <v>66.84</v>
      </c>
      <c r="K1340" s="359">
        <v>66.84</v>
      </c>
    </row>
    <row r="1341" spans="2:11">
      <c r="B1341" s="310" t="s">
        <v>51</v>
      </c>
      <c r="C1341" s="347">
        <v>88282</v>
      </c>
      <c r="D1341" s="326" t="s">
        <v>1799</v>
      </c>
      <c r="E1341" s="348" t="s">
        <v>1357</v>
      </c>
      <c r="F1341" s="349">
        <f>1*1.6*1.2</f>
        <v>1.92</v>
      </c>
      <c r="G1341" s="315">
        <f>VLOOKUP(C1341,'SINAPI 2021-07-ND'!$D$3:$H$6857,5,FALSE)</f>
        <v>16.350000000000001</v>
      </c>
      <c r="H1341" s="350">
        <f t="shared" si="85"/>
        <v>31.391999999999999</v>
      </c>
      <c r="J1341" s="359">
        <v>80.25</v>
      </c>
      <c r="K1341" s="359">
        <v>80.25</v>
      </c>
    </row>
    <row r="1342" spans="2:11" ht="22.5">
      <c r="B1342" s="310" t="s">
        <v>51</v>
      </c>
      <c r="C1342" s="365">
        <v>88282</v>
      </c>
      <c r="D1342" s="326" t="s">
        <v>1800</v>
      </c>
      <c r="E1342" s="348" t="s">
        <v>1357</v>
      </c>
      <c r="F1342" s="349">
        <f>1*1.6*1.2</f>
        <v>1.92</v>
      </c>
      <c r="G1342" s="315">
        <f>VLOOKUP(C1342,'SINAPI 2021-07-ND'!$D$3:$H$6857,5,FALSE)</f>
        <v>16.350000000000001</v>
      </c>
      <c r="H1342" s="350">
        <f t="shared" si="85"/>
        <v>31.391999999999999</v>
      </c>
      <c r="J1342" s="359">
        <v>80.25</v>
      </c>
      <c r="K1342" s="359">
        <v>80.25</v>
      </c>
    </row>
    <row r="1343" spans="2:11" ht="22.5">
      <c r="B1343" s="310" t="s">
        <v>51</v>
      </c>
      <c r="C1343" s="347">
        <v>91276</v>
      </c>
      <c r="D1343" s="326" t="s">
        <v>1801</v>
      </c>
      <c r="E1343" s="348" t="s">
        <v>1357</v>
      </c>
      <c r="F1343" s="349">
        <v>1</v>
      </c>
      <c r="G1343" s="315">
        <f>VLOOKUP(C1343,'SINAPI 2021-07-ND'!$D$3:$H$6857,5,FALSE)</f>
        <v>8.5399999999999991</v>
      </c>
      <c r="H1343" s="350">
        <f t="shared" si="85"/>
        <v>8.5399999999999991</v>
      </c>
      <c r="J1343" s="359">
        <v>7.66</v>
      </c>
      <c r="K1343" s="359">
        <v>7.66</v>
      </c>
    </row>
    <row r="1344" spans="2:11" ht="33.75">
      <c r="B1344" s="310" t="s">
        <v>51</v>
      </c>
      <c r="C1344" s="347">
        <v>91282</v>
      </c>
      <c r="D1344" s="326" t="s">
        <v>1802</v>
      </c>
      <c r="E1344" s="348" t="s">
        <v>1357</v>
      </c>
      <c r="F1344" s="349">
        <v>1</v>
      </c>
      <c r="G1344" s="315">
        <f>VLOOKUP(C1344,'SINAPI 2021-07-ND'!$D$3:$H$6857,5,FALSE)</f>
        <v>20.43</v>
      </c>
      <c r="H1344" s="350">
        <f t="shared" si="85"/>
        <v>20.43</v>
      </c>
      <c r="J1344" s="359">
        <v>18.329999999999998</v>
      </c>
      <c r="K1344" s="359">
        <v>18.329999999999998</v>
      </c>
    </row>
    <row r="1345" spans="2:11" ht="45">
      <c r="B1345" s="310" t="s">
        <v>51</v>
      </c>
      <c r="C1345" s="347">
        <v>73340</v>
      </c>
      <c r="D1345" s="326" t="s">
        <v>1803</v>
      </c>
      <c r="E1345" s="348" t="s">
        <v>1357</v>
      </c>
      <c r="F1345" s="349">
        <v>1</v>
      </c>
      <c r="G1345" s="315">
        <f>VLOOKUP(C1345,'SINAPI 2021-07-ND'!$D$3:$H$6857,5,FALSE)</f>
        <v>66.73</v>
      </c>
      <c r="H1345" s="350">
        <f t="shared" si="85"/>
        <v>66.73</v>
      </c>
      <c r="J1345" s="359">
        <v>56.52</v>
      </c>
      <c r="K1345" s="359">
        <v>56.52</v>
      </c>
    </row>
    <row r="1346" spans="2:11" ht="33.75">
      <c r="B1346" s="310" t="s">
        <v>51</v>
      </c>
      <c r="C1346" s="347">
        <v>91384</v>
      </c>
      <c r="D1346" s="326" t="s">
        <v>1804</v>
      </c>
      <c r="E1346" s="348" t="s">
        <v>1357</v>
      </c>
      <c r="F1346" s="349">
        <v>1</v>
      </c>
      <c r="G1346" s="315">
        <f>VLOOKUP(C1346,'SINAPI 2021-07-ND'!$D$3:$H$6857,5,FALSE)</f>
        <v>116.13</v>
      </c>
      <c r="H1346" s="350">
        <f t="shared" si="85"/>
        <v>116.13</v>
      </c>
      <c r="J1346" s="359">
        <v>98.35</v>
      </c>
      <c r="K1346" s="359">
        <v>98.35</v>
      </c>
    </row>
    <row r="1347" spans="2:11">
      <c r="B1347" s="352" t="s">
        <v>1349</v>
      </c>
      <c r="C1347" s="353"/>
      <c r="D1347" s="354"/>
      <c r="E1347" s="353"/>
      <c r="F1347" s="355"/>
      <c r="G1347" s="356"/>
      <c r="H1347" s="357">
        <f>SUM(H1339:H1346)</f>
        <v>414.63959999999997</v>
      </c>
      <c r="J1347" s="360"/>
      <c r="K1347" s="362">
        <v>616.64</v>
      </c>
    </row>
    <row r="1348" spans="2:11" ht="38.25">
      <c r="B1348" s="304" t="s">
        <v>1810</v>
      </c>
      <c r="C1348" s="305"/>
      <c r="D1348" s="306" t="s">
        <v>1811</v>
      </c>
      <c r="E1348" s="305"/>
      <c r="F1348" s="324"/>
      <c r="G1348" s="309"/>
      <c r="H1348" s="309"/>
      <c r="J1348" s="327"/>
      <c r="K1348" s="327"/>
    </row>
    <row r="1349" spans="2:11">
      <c r="B1349" s="310" t="s">
        <v>51</v>
      </c>
      <c r="C1349" s="347">
        <v>88316</v>
      </c>
      <c r="D1349" s="326" t="s">
        <v>1363</v>
      </c>
      <c r="E1349" s="348" t="s">
        <v>1357</v>
      </c>
      <c r="F1349" s="349">
        <f>4*2</f>
        <v>8</v>
      </c>
      <c r="G1349" s="315">
        <f>VLOOKUP(C1349,'SINAPI 2021-07-ND'!$D$3:$H$6857,5,FALSE)</f>
        <v>14.84</v>
      </c>
      <c r="H1349" s="350">
        <f t="shared" ref="H1349:H1356" si="86">F1349*G1349</f>
        <v>118.72</v>
      </c>
      <c r="J1349" s="359">
        <v>36.476999999999997</v>
      </c>
      <c r="K1349" s="359">
        <v>145.90799999999999</v>
      </c>
    </row>
    <row r="1350" spans="2:11">
      <c r="B1350" s="310" t="s">
        <v>51</v>
      </c>
      <c r="C1350" s="347">
        <v>88314</v>
      </c>
      <c r="D1350" s="326" t="s">
        <v>1763</v>
      </c>
      <c r="E1350" s="348" t="s">
        <v>1357</v>
      </c>
      <c r="F1350" s="349">
        <f>1*2</f>
        <v>2</v>
      </c>
      <c r="G1350" s="315">
        <f>VLOOKUP(C1350,'SINAPI 2021-07-ND'!$D$3:$H$6857,5,FALSE)</f>
        <v>13.57</v>
      </c>
      <c r="H1350" s="350">
        <f t="shared" si="86"/>
        <v>27.14</v>
      </c>
      <c r="J1350" s="359">
        <v>46.787999999999997</v>
      </c>
      <c r="K1350" s="359">
        <v>46.787999999999997</v>
      </c>
    </row>
    <row r="1351" spans="2:11">
      <c r="B1351" s="310" t="s">
        <v>51</v>
      </c>
      <c r="C1351" s="347">
        <v>88282</v>
      </c>
      <c r="D1351" s="326" t="s">
        <v>1799</v>
      </c>
      <c r="E1351" s="348" t="s">
        <v>1357</v>
      </c>
      <c r="F1351" s="349">
        <f>1*2</f>
        <v>2</v>
      </c>
      <c r="G1351" s="315">
        <f>VLOOKUP(C1351,'SINAPI 2021-07-ND'!$D$3:$H$6857,5,FALSE)</f>
        <v>16.350000000000001</v>
      </c>
      <c r="H1351" s="350">
        <f t="shared" si="86"/>
        <v>32.700000000000003</v>
      </c>
      <c r="J1351" s="359">
        <v>56.174999999999997</v>
      </c>
      <c r="K1351" s="359">
        <v>56.174999999999997</v>
      </c>
    </row>
    <row r="1352" spans="2:11" ht="22.5">
      <c r="B1352" s="310" t="s">
        <v>51</v>
      </c>
      <c r="C1352" s="365">
        <v>88282</v>
      </c>
      <c r="D1352" s="326" t="s">
        <v>1800</v>
      </c>
      <c r="E1352" s="348" t="s">
        <v>1357</v>
      </c>
      <c r="F1352" s="349">
        <f>1*2</f>
        <v>2</v>
      </c>
      <c r="G1352" s="315">
        <f>VLOOKUP(C1352,'SINAPI 2021-07-ND'!$D$3:$H$6857,5,FALSE)</f>
        <v>16.350000000000001</v>
      </c>
      <c r="H1352" s="350">
        <f t="shared" si="86"/>
        <v>32.700000000000003</v>
      </c>
      <c r="J1352" s="382">
        <v>53.5</v>
      </c>
      <c r="K1352" s="359">
        <v>53.5</v>
      </c>
    </row>
    <row r="1353" spans="2:11" ht="22.5">
      <c r="B1353" s="310" t="s">
        <v>51</v>
      </c>
      <c r="C1353" s="347">
        <v>91276</v>
      </c>
      <c r="D1353" s="326" t="s">
        <v>1801</v>
      </c>
      <c r="E1353" s="348" t="s">
        <v>1357</v>
      </c>
      <c r="F1353" s="349">
        <v>1</v>
      </c>
      <c r="G1353" s="315">
        <f>VLOOKUP(C1353,'SINAPI 2021-07-ND'!$D$3:$H$6857,5,FALSE)</f>
        <v>8.5399999999999991</v>
      </c>
      <c r="H1353" s="350">
        <f t="shared" si="86"/>
        <v>8.5399999999999991</v>
      </c>
      <c r="J1353" s="359">
        <v>7.66</v>
      </c>
      <c r="K1353" s="359">
        <v>7.66</v>
      </c>
    </row>
    <row r="1354" spans="2:11" ht="33.75">
      <c r="B1354" s="310" t="s">
        <v>51</v>
      </c>
      <c r="C1354" s="347">
        <v>91282</v>
      </c>
      <c r="D1354" s="326" t="s">
        <v>1802</v>
      </c>
      <c r="E1354" s="348" t="s">
        <v>1357</v>
      </c>
      <c r="F1354" s="349">
        <v>1</v>
      </c>
      <c r="G1354" s="315">
        <f>VLOOKUP(C1354,'SINAPI 2021-07-ND'!$D$3:$H$6857,5,FALSE)</f>
        <v>20.43</v>
      </c>
      <c r="H1354" s="350">
        <f t="shared" si="86"/>
        <v>20.43</v>
      </c>
      <c r="J1354" s="359">
        <v>18.329999999999998</v>
      </c>
      <c r="K1354" s="359">
        <v>18.329999999999998</v>
      </c>
    </row>
    <row r="1355" spans="2:11" ht="45">
      <c r="B1355" s="310" t="s">
        <v>51</v>
      </c>
      <c r="C1355" s="347">
        <v>73340</v>
      </c>
      <c r="D1355" s="326" t="s">
        <v>1803</v>
      </c>
      <c r="E1355" s="348" t="s">
        <v>1357</v>
      </c>
      <c r="F1355" s="349">
        <v>1</v>
      </c>
      <c r="G1355" s="315">
        <f>VLOOKUP(C1355,'SINAPI 2021-07-ND'!$D$3:$H$6857,5,FALSE)</f>
        <v>66.73</v>
      </c>
      <c r="H1355" s="350">
        <f t="shared" si="86"/>
        <v>66.73</v>
      </c>
      <c r="J1355" s="359">
        <v>56.52</v>
      </c>
      <c r="K1355" s="359">
        <v>56.52</v>
      </c>
    </row>
    <row r="1356" spans="2:11" ht="33.75">
      <c r="B1356" s="310" t="s">
        <v>51</v>
      </c>
      <c r="C1356" s="347">
        <v>91384</v>
      </c>
      <c r="D1356" s="326" t="s">
        <v>1804</v>
      </c>
      <c r="E1356" s="348" t="s">
        <v>1357</v>
      </c>
      <c r="F1356" s="349">
        <v>1</v>
      </c>
      <c r="G1356" s="315">
        <f>VLOOKUP(C1356,'SINAPI 2021-07-ND'!$D$3:$H$6857,5,FALSE)</f>
        <v>116.13</v>
      </c>
      <c r="H1356" s="350">
        <f t="shared" si="86"/>
        <v>116.13</v>
      </c>
      <c r="J1356" s="359">
        <v>98.35</v>
      </c>
      <c r="K1356" s="359">
        <v>98.35</v>
      </c>
    </row>
    <row r="1357" spans="2:11">
      <c r="B1357" s="352" t="s">
        <v>1349</v>
      </c>
      <c r="C1357" s="353"/>
      <c r="D1357" s="354"/>
      <c r="E1357" s="353"/>
      <c r="F1357" s="355"/>
      <c r="G1357" s="356"/>
      <c r="H1357" s="357">
        <f>SUM(H1349:H1356)</f>
        <v>423.09</v>
      </c>
      <c r="J1357" s="360"/>
      <c r="K1357" s="362">
        <v>483.23099999999999</v>
      </c>
    </row>
    <row r="1358" spans="2:11" ht="38.25">
      <c r="B1358" s="304" t="s">
        <v>1812</v>
      </c>
      <c r="C1358" s="305"/>
      <c r="D1358" s="306" t="s">
        <v>1813</v>
      </c>
      <c r="E1358" s="305"/>
      <c r="F1358" s="324"/>
      <c r="G1358" s="309"/>
      <c r="H1358" s="309"/>
      <c r="J1358" s="327"/>
      <c r="K1358" s="327"/>
    </row>
    <row r="1359" spans="2:11">
      <c r="B1359" s="310" t="s">
        <v>51</v>
      </c>
      <c r="C1359" s="347">
        <v>88316</v>
      </c>
      <c r="D1359" s="326" t="s">
        <v>1363</v>
      </c>
      <c r="E1359" s="348" t="s">
        <v>1357</v>
      </c>
      <c r="F1359" s="349">
        <f>4*2*1.2</f>
        <v>9.6</v>
      </c>
      <c r="G1359" s="315">
        <f>VLOOKUP(C1359,'SINAPI 2021-07-ND'!$D$3:$H$6857,5,FALSE)</f>
        <v>14.84</v>
      </c>
      <c r="H1359" s="350">
        <f t="shared" ref="H1359:H1366" si="87">F1359*G1359</f>
        <v>142.464</v>
      </c>
      <c r="J1359" s="359">
        <v>52.11</v>
      </c>
      <c r="K1359" s="359">
        <v>208.44</v>
      </c>
    </row>
    <row r="1360" spans="2:11">
      <c r="B1360" s="310" t="s">
        <v>51</v>
      </c>
      <c r="C1360" s="347">
        <v>88314</v>
      </c>
      <c r="D1360" s="326" t="s">
        <v>1763</v>
      </c>
      <c r="E1360" s="348" t="s">
        <v>1357</v>
      </c>
      <c r="F1360" s="349">
        <f>1*2*1.2</f>
        <v>2.4</v>
      </c>
      <c r="G1360" s="315">
        <f>VLOOKUP(C1360,'SINAPI 2021-07-ND'!$D$3:$H$6857,5,FALSE)</f>
        <v>13.57</v>
      </c>
      <c r="H1360" s="350">
        <f t="shared" si="87"/>
        <v>32.567999999999998</v>
      </c>
      <c r="J1360" s="359">
        <v>66.84</v>
      </c>
      <c r="K1360" s="359">
        <v>66.84</v>
      </c>
    </row>
    <row r="1361" spans="2:11">
      <c r="B1361" s="310" t="s">
        <v>51</v>
      </c>
      <c r="C1361" s="347">
        <v>88282</v>
      </c>
      <c r="D1361" s="326" t="s">
        <v>1799</v>
      </c>
      <c r="E1361" s="348" t="s">
        <v>1357</v>
      </c>
      <c r="F1361" s="349">
        <f>1*2*1.2</f>
        <v>2.4</v>
      </c>
      <c r="G1361" s="315">
        <f>VLOOKUP(C1361,'SINAPI 2021-07-ND'!$D$3:$H$6857,5,FALSE)</f>
        <v>16.350000000000001</v>
      </c>
      <c r="H1361" s="350">
        <f t="shared" si="87"/>
        <v>39.24</v>
      </c>
      <c r="J1361" s="359">
        <v>80.25</v>
      </c>
      <c r="K1361" s="359">
        <v>80.25</v>
      </c>
    </row>
    <row r="1362" spans="2:11" ht="22.5">
      <c r="B1362" s="310" t="s">
        <v>51</v>
      </c>
      <c r="C1362" s="365">
        <v>88282</v>
      </c>
      <c r="D1362" s="326" t="s">
        <v>1800</v>
      </c>
      <c r="E1362" s="348" t="s">
        <v>1357</v>
      </c>
      <c r="F1362" s="349">
        <f>1*2*1.2</f>
        <v>2.4</v>
      </c>
      <c r="G1362" s="315">
        <f>VLOOKUP(C1362,'SINAPI 2021-07-ND'!$D$3:$H$6857,5,FALSE)</f>
        <v>16.350000000000001</v>
      </c>
      <c r="H1362" s="350">
        <f t="shared" si="87"/>
        <v>39.24</v>
      </c>
      <c r="J1362" s="359">
        <v>80.25</v>
      </c>
      <c r="K1362" s="359">
        <v>80.25</v>
      </c>
    </row>
    <row r="1363" spans="2:11" ht="22.5">
      <c r="B1363" s="310" t="s">
        <v>51</v>
      </c>
      <c r="C1363" s="347">
        <v>91276</v>
      </c>
      <c r="D1363" s="326" t="s">
        <v>1801</v>
      </c>
      <c r="E1363" s="348" t="s">
        <v>1357</v>
      </c>
      <c r="F1363" s="349">
        <v>1</v>
      </c>
      <c r="G1363" s="315">
        <f>VLOOKUP(C1363,'SINAPI 2021-07-ND'!$D$3:$H$6857,5,FALSE)</f>
        <v>8.5399999999999991</v>
      </c>
      <c r="H1363" s="350">
        <f t="shared" si="87"/>
        <v>8.5399999999999991</v>
      </c>
      <c r="J1363" s="359">
        <v>7.66</v>
      </c>
      <c r="K1363" s="359">
        <v>7.66</v>
      </c>
    </row>
    <row r="1364" spans="2:11" ht="33.75">
      <c r="B1364" s="310" t="s">
        <v>51</v>
      </c>
      <c r="C1364" s="347">
        <v>91282</v>
      </c>
      <c r="D1364" s="326" t="s">
        <v>1802</v>
      </c>
      <c r="E1364" s="348" t="s">
        <v>1357</v>
      </c>
      <c r="F1364" s="349">
        <v>1</v>
      </c>
      <c r="G1364" s="315">
        <f>VLOOKUP(C1364,'SINAPI 2021-07-ND'!$D$3:$H$6857,5,FALSE)</f>
        <v>20.43</v>
      </c>
      <c r="H1364" s="350">
        <f t="shared" si="87"/>
        <v>20.43</v>
      </c>
      <c r="J1364" s="359">
        <v>18.329999999999998</v>
      </c>
      <c r="K1364" s="359">
        <v>18.329999999999998</v>
      </c>
    </row>
    <row r="1365" spans="2:11" ht="45">
      <c r="B1365" s="310" t="s">
        <v>51</v>
      </c>
      <c r="C1365" s="347">
        <v>73340</v>
      </c>
      <c r="D1365" s="326" t="s">
        <v>1803</v>
      </c>
      <c r="E1365" s="348" t="s">
        <v>1357</v>
      </c>
      <c r="F1365" s="349">
        <v>1</v>
      </c>
      <c r="G1365" s="315">
        <f>VLOOKUP(C1365,'SINAPI 2021-07-ND'!$D$3:$H$6857,5,FALSE)</f>
        <v>66.73</v>
      </c>
      <c r="H1365" s="350">
        <f t="shared" si="87"/>
        <v>66.73</v>
      </c>
      <c r="J1365" s="359">
        <v>56.52</v>
      </c>
      <c r="K1365" s="359">
        <v>56.52</v>
      </c>
    </row>
    <row r="1366" spans="2:11" ht="33.75">
      <c r="B1366" s="310" t="s">
        <v>51</v>
      </c>
      <c r="C1366" s="347">
        <v>91384</v>
      </c>
      <c r="D1366" s="326" t="s">
        <v>1804</v>
      </c>
      <c r="E1366" s="348" t="s">
        <v>1357</v>
      </c>
      <c r="F1366" s="349">
        <v>1</v>
      </c>
      <c r="G1366" s="315">
        <f>VLOOKUP(C1366,'SINAPI 2021-07-ND'!$D$3:$H$6857,5,FALSE)</f>
        <v>116.13</v>
      </c>
      <c r="H1366" s="350">
        <f t="shared" si="87"/>
        <v>116.13</v>
      </c>
      <c r="J1366" s="359">
        <v>98.35</v>
      </c>
      <c r="K1366" s="359">
        <v>98.35</v>
      </c>
    </row>
    <row r="1367" spans="2:11">
      <c r="B1367" s="352" t="s">
        <v>1349</v>
      </c>
      <c r="C1367" s="353"/>
      <c r="D1367" s="354"/>
      <c r="E1367" s="353"/>
      <c r="F1367" s="355"/>
      <c r="G1367" s="356"/>
      <c r="H1367" s="357">
        <f>SUM(H1359:H1366)</f>
        <v>465.34199999999998</v>
      </c>
      <c r="J1367" s="360"/>
      <c r="K1367" s="362">
        <v>616.64</v>
      </c>
    </row>
    <row r="1368" spans="2:11" ht="51">
      <c r="B1368" s="304" t="s">
        <v>1814</v>
      </c>
      <c r="C1368" s="305"/>
      <c r="D1368" s="306" t="s">
        <v>1815</v>
      </c>
      <c r="E1368" s="305"/>
      <c r="F1368" s="324"/>
      <c r="G1368" s="309"/>
      <c r="H1368" s="309"/>
      <c r="J1368" s="327"/>
      <c r="K1368" s="327"/>
    </row>
    <row r="1369" spans="2:11">
      <c r="B1369" s="310" t="s">
        <v>51</v>
      </c>
      <c r="C1369" s="347">
        <v>88316</v>
      </c>
      <c r="D1369" s="326" t="s">
        <v>1363</v>
      </c>
      <c r="E1369" s="348" t="s">
        <v>1357</v>
      </c>
      <c r="F1369" s="349">
        <v>660</v>
      </c>
      <c r="G1369" s="315">
        <f>VLOOKUP(C1369,'SINAPI 2021-07-ND'!$D$3:$H$6857,5,FALSE)</f>
        <v>14.84</v>
      </c>
      <c r="H1369" s="350">
        <f t="shared" ref="H1369:H1374" si="88">F1369*G1369</f>
        <v>9794.4</v>
      </c>
      <c r="J1369" s="359">
        <v>17.37</v>
      </c>
      <c r="K1369" s="367">
        <v>11464.2</v>
      </c>
    </row>
    <row r="1370" spans="2:11">
      <c r="B1370" s="310" t="s">
        <v>51</v>
      </c>
      <c r="C1370" s="347">
        <v>88314</v>
      </c>
      <c r="D1370" s="326" t="s">
        <v>1763</v>
      </c>
      <c r="E1370" s="348" t="s">
        <v>1357</v>
      </c>
      <c r="F1370" s="349">
        <v>220</v>
      </c>
      <c r="G1370" s="315">
        <f>VLOOKUP(C1370,'SINAPI 2021-07-ND'!$D$3:$H$6857,5,FALSE)</f>
        <v>13.57</v>
      </c>
      <c r="H1370" s="350">
        <f t="shared" si="88"/>
        <v>2985.4</v>
      </c>
      <c r="J1370" s="359">
        <v>22.28</v>
      </c>
      <c r="K1370" s="367">
        <v>4901.6000000000004</v>
      </c>
    </row>
    <row r="1371" spans="2:11" ht="22.5">
      <c r="B1371" s="310" t="s">
        <v>51</v>
      </c>
      <c r="C1371" s="365">
        <v>88282</v>
      </c>
      <c r="D1371" s="326" t="s">
        <v>1800</v>
      </c>
      <c r="E1371" s="348" t="s">
        <v>1357</v>
      </c>
      <c r="F1371" s="349">
        <v>220</v>
      </c>
      <c r="G1371" s="315">
        <f>VLOOKUP(C1371,'SINAPI 2021-07-ND'!$D$3:$H$6857,5,FALSE)</f>
        <v>16.350000000000001</v>
      </c>
      <c r="H1371" s="350">
        <f t="shared" si="88"/>
        <v>3597</v>
      </c>
      <c r="J1371" s="359">
        <v>26.75</v>
      </c>
      <c r="K1371" s="367">
        <v>5885</v>
      </c>
    </row>
    <row r="1372" spans="2:11" ht="22.5">
      <c r="B1372" s="310" t="s">
        <v>51</v>
      </c>
      <c r="C1372" s="347">
        <v>91276</v>
      </c>
      <c r="D1372" s="326" t="s">
        <v>1801</v>
      </c>
      <c r="E1372" s="348" t="s">
        <v>1357</v>
      </c>
      <c r="F1372" s="349">
        <v>184</v>
      </c>
      <c r="G1372" s="315">
        <f>VLOOKUP(C1372,'SINAPI 2021-07-ND'!$D$3:$H$6857,5,FALSE)</f>
        <v>8.5399999999999991</v>
      </c>
      <c r="H1372" s="350">
        <f t="shared" si="88"/>
        <v>1571.36</v>
      </c>
      <c r="J1372" s="359">
        <v>7.66</v>
      </c>
      <c r="K1372" s="359">
        <v>1409.44</v>
      </c>
    </row>
    <row r="1373" spans="2:11" ht="33.75">
      <c r="B1373" s="310" t="s">
        <v>51</v>
      </c>
      <c r="C1373" s="347">
        <v>91282</v>
      </c>
      <c r="D1373" s="326" t="s">
        <v>1802</v>
      </c>
      <c r="E1373" s="348" t="s">
        <v>1357</v>
      </c>
      <c r="F1373" s="349">
        <v>184</v>
      </c>
      <c r="G1373" s="315">
        <f>VLOOKUP(C1373,'SINAPI 2021-07-ND'!$D$3:$H$6857,5,FALSE)</f>
        <v>20.43</v>
      </c>
      <c r="H1373" s="350">
        <f t="shared" si="88"/>
        <v>3759.12</v>
      </c>
      <c r="J1373" s="359">
        <v>18.329999999999998</v>
      </c>
      <c r="K1373" s="367">
        <v>3372.72</v>
      </c>
    </row>
    <row r="1374" spans="2:11">
      <c r="B1374" s="372" t="s">
        <v>1373</v>
      </c>
      <c r="C1374" s="351"/>
      <c r="D1374" s="326" t="s">
        <v>1816</v>
      </c>
      <c r="E1374" s="348" t="s">
        <v>1357</v>
      </c>
      <c r="F1374" s="349">
        <v>184</v>
      </c>
      <c r="G1374" s="350">
        <f>199.39*1.3</f>
        <v>259.20699999999999</v>
      </c>
      <c r="H1374" s="350">
        <f t="shared" si="88"/>
        <v>47694.088000000003</v>
      </c>
      <c r="J1374" s="359">
        <v>199.38915</v>
      </c>
      <c r="K1374" s="367">
        <v>36687.603600000002</v>
      </c>
    </row>
    <row r="1375" spans="2:11">
      <c r="B1375" s="352" t="s">
        <v>1349</v>
      </c>
      <c r="C1375" s="353"/>
      <c r="D1375" s="354"/>
      <c r="E1375" s="353"/>
      <c r="F1375" s="355"/>
      <c r="G1375" s="356"/>
      <c r="H1375" s="357">
        <f>SUM(H1369:H1374)</f>
        <v>69401.368000000002</v>
      </c>
      <c r="J1375" s="360"/>
      <c r="K1375" s="361">
        <v>63720.563600000001</v>
      </c>
    </row>
    <row r="1376" spans="2:11" ht="38.25">
      <c r="B1376" s="304" t="s">
        <v>1817</v>
      </c>
      <c r="C1376" s="305"/>
      <c r="D1376" s="306" t="s">
        <v>1818</v>
      </c>
      <c r="E1376" s="305"/>
      <c r="F1376" s="324"/>
      <c r="G1376" s="309"/>
      <c r="H1376" s="309"/>
      <c r="J1376" s="327"/>
      <c r="K1376" s="327"/>
    </row>
    <row r="1377" spans="2:11">
      <c r="B1377" s="310" t="s">
        <v>51</v>
      </c>
      <c r="C1377" s="347">
        <v>88316</v>
      </c>
      <c r="D1377" s="326" t="s">
        <v>1363</v>
      </c>
      <c r="E1377" s="348" t="s">
        <v>1357</v>
      </c>
      <c r="F1377" s="349">
        <f>3*1.5*1.2</f>
        <v>5.4</v>
      </c>
      <c r="G1377" s="315">
        <f>VLOOKUP(C1377,'SINAPI 2021-07-ND'!$D$3:$H$6857,5,FALSE)</f>
        <v>14.84</v>
      </c>
      <c r="H1377" s="350">
        <f t="shared" ref="H1377:H1382" si="89">F1377*G1377</f>
        <v>80.135999999999996</v>
      </c>
      <c r="J1377" s="359">
        <v>26.055</v>
      </c>
      <c r="K1377" s="359">
        <v>78.165000000000006</v>
      </c>
    </row>
    <row r="1378" spans="2:11">
      <c r="B1378" s="310" t="s">
        <v>51</v>
      </c>
      <c r="C1378" s="347">
        <v>88314</v>
      </c>
      <c r="D1378" s="326" t="s">
        <v>1763</v>
      </c>
      <c r="E1378" s="348" t="s">
        <v>1357</v>
      </c>
      <c r="F1378" s="349">
        <f>1*1.5*1.2</f>
        <v>1.8</v>
      </c>
      <c r="G1378" s="315">
        <f>VLOOKUP(C1378,'SINAPI 2021-07-ND'!$D$3:$H$6857,5,FALSE)</f>
        <v>13.57</v>
      </c>
      <c r="H1378" s="350">
        <f t="shared" si="89"/>
        <v>24.425999999999998</v>
      </c>
      <c r="J1378" s="359">
        <v>33.42</v>
      </c>
      <c r="K1378" s="359">
        <v>33.42</v>
      </c>
    </row>
    <row r="1379" spans="2:11" ht="22.5">
      <c r="B1379" s="310" t="s">
        <v>51</v>
      </c>
      <c r="C1379" s="365">
        <v>88282</v>
      </c>
      <c r="D1379" s="326" t="s">
        <v>1800</v>
      </c>
      <c r="E1379" s="348" t="s">
        <v>1357</v>
      </c>
      <c r="F1379" s="349">
        <f>1*1.5*1.2</f>
        <v>1.8</v>
      </c>
      <c r="G1379" s="315">
        <f>VLOOKUP(C1379,'SINAPI 2021-07-ND'!$D$3:$H$6857,5,FALSE)</f>
        <v>16.350000000000001</v>
      </c>
      <c r="H1379" s="350">
        <f t="shared" si="89"/>
        <v>29.43</v>
      </c>
      <c r="J1379" s="359">
        <v>40.125</v>
      </c>
      <c r="K1379" s="359">
        <v>40.125</v>
      </c>
    </row>
    <row r="1380" spans="2:11" ht="22.5">
      <c r="B1380" s="310" t="s">
        <v>51</v>
      </c>
      <c r="C1380" s="347">
        <v>91276</v>
      </c>
      <c r="D1380" s="326" t="s">
        <v>1801</v>
      </c>
      <c r="E1380" s="348" t="s">
        <v>1357</v>
      </c>
      <c r="F1380" s="349">
        <v>1</v>
      </c>
      <c r="G1380" s="315">
        <f>VLOOKUP(C1380,'SINAPI 2021-07-ND'!$D$3:$H$6857,5,FALSE)</f>
        <v>8.5399999999999991</v>
      </c>
      <c r="H1380" s="350">
        <f t="shared" si="89"/>
        <v>8.5399999999999991</v>
      </c>
      <c r="J1380" s="359">
        <v>7.66</v>
      </c>
      <c r="K1380" s="359">
        <v>7.66</v>
      </c>
    </row>
    <row r="1381" spans="2:11" ht="33.75">
      <c r="B1381" s="310" t="s">
        <v>51</v>
      </c>
      <c r="C1381" s="347">
        <v>91282</v>
      </c>
      <c r="D1381" s="326" t="s">
        <v>1802</v>
      </c>
      <c r="E1381" s="348" t="s">
        <v>1357</v>
      </c>
      <c r="F1381" s="349">
        <v>1</v>
      </c>
      <c r="G1381" s="315">
        <f>VLOOKUP(C1381,'SINAPI 2021-07-ND'!$D$3:$H$6857,5,FALSE)</f>
        <v>20.43</v>
      </c>
      <c r="H1381" s="350">
        <f t="shared" si="89"/>
        <v>20.43</v>
      </c>
      <c r="J1381" s="359">
        <v>18.329999999999998</v>
      </c>
      <c r="K1381" s="359">
        <v>18.329999999999998</v>
      </c>
    </row>
    <row r="1382" spans="2:11">
      <c r="B1382" s="372" t="s">
        <v>1373</v>
      </c>
      <c r="C1382" s="351"/>
      <c r="D1382" s="326" t="s">
        <v>1816</v>
      </c>
      <c r="E1382" s="348" t="s">
        <v>1357</v>
      </c>
      <c r="F1382" s="349">
        <v>1</v>
      </c>
      <c r="G1382" s="350">
        <f>199.39*1.3</f>
        <v>259.20699999999999</v>
      </c>
      <c r="H1382" s="350">
        <f t="shared" si="89"/>
        <v>259.20699999999999</v>
      </c>
      <c r="J1382" s="359">
        <v>199.38915</v>
      </c>
      <c r="K1382" s="359">
        <v>199.38915</v>
      </c>
    </row>
    <row r="1383" spans="2:11">
      <c r="B1383" s="352" t="s">
        <v>1349</v>
      </c>
      <c r="C1383" s="353"/>
      <c r="D1383" s="354"/>
      <c r="E1383" s="353"/>
      <c r="F1383" s="355"/>
      <c r="G1383" s="356"/>
      <c r="H1383" s="357">
        <f>SUM(H1377:H1382)</f>
        <v>422.16899999999998</v>
      </c>
      <c r="J1383" s="360"/>
      <c r="K1383" s="362">
        <v>377.08915000000002</v>
      </c>
    </row>
    <row r="1384" spans="2:11" ht="38.25">
      <c r="B1384" s="304" t="s">
        <v>1819</v>
      </c>
      <c r="C1384" s="305"/>
      <c r="D1384" s="306" t="s">
        <v>1820</v>
      </c>
      <c r="E1384" s="305"/>
      <c r="F1384" s="324"/>
      <c r="G1384" s="309"/>
      <c r="H1384" s="309"/>
      <c r="J1384" s="327"/>
      <c r="K1384" s="327"/>
    </row>
    <row r="1385" spans="2:11">
      <c r="B1385" s="310" t="s">
        <v>51</v>
      </c>
      <c r="C1385" s="347">
        <v>88316</v>
      </c>
      <c r="D1385" s="326" t="s">
        <v>1363</v>
      </c>
      <c r="E1385" s="348" t="s">
        <v>1357</v>
      </c>
      <c r="F1385" s="349">
        <f>3*1.6</f>
        <v>4.8</v>
      </c>
      <c r="G1385" s="315">
        <f>VLOOKUP(C1385,'SINAPI 2021-07-ND'!$D$3:$H$6857,5,FALSE)</f>
        <v>14.84</v>
      </c>
      <c r="H1385" s="350">
        <f t="shared" ref="H1385:H1390" si="90">F1385*G1385</f>
        <v>71.231999999999999</v>
      </c>
      <c r="J1385" s="359">
        <v>34.74</v>
      </c>
      <c r="K1385" s="359">
        <v>104.22</v>
      </c>
    </row>
    <row r="1386" spans="2:11">
      <c r="B1386" s="310" t="s">
        <v>51</v>
      </c>
      <c r="C1386" s="347">
        <v>88314</v>
      </c>
      <c r="D1386" s="326" t="s">
        <v>1763</v>
      </c>
      <c r="E1386" s="348" t="s">
        <v>1357</v>
      </c>
      <c r="F1386" s="349">
        <f>1*1.6</f>
        <v>1.6</v>
      </c>
      <c r="G1386" s="315">
        <f>VLOOKUP(C1386,'SINAPI 2021-07-ND'!$D$3:$H$6857,5,FALSE)</f>
        <v>13.57</v>
      </c>
      <c r="H1386" s="350">
        <f t="shared" si="90"/>
        <v>21.712</v>
      </c>
      <c r="J1386" s="359">
        <v>44.56</v>
      </c>
      <c r="K1386" s="359">
        <v>44.56</v>
      </c>
    </row>
    <row r="1387" spans="2:11" ht="22.5">
      <c r="B1387" s="310" t="s">
        <v>51</v>
      </c>
      <c r="C1387" s="365">
        <v>88282</v>
      </c>
      <c r="D1387" s="326" t="s">
        <v>1800</v>
      </c>
      <c r="E1387" s="348" t="s">
        <v>1357</v>
      </c>
      <c r="F1387" s="349">
        <f>1*1.6</f>
        <v>1.6</v>
      </c>
      <c r="G1387" s="315">
        <f>VLOOKUP(C1387,'SINAPI 2021-07-ND'!$D$3:$H$6857,5,FALSE)</f>
        <v>16.350000000000001</v>
      </c>
      <c r="H1387" s="350">
        <f t="shared" si="90"/>
        <v>26.16</v>
      </c>
      <c r="J1387" s="382">
        <v>53.5</v>
      </c>
      <c r="K1387" s="359">
        <v>53.5</v>
      </c>
    </row>
    <row r="1388" spans="2:11" ht="22.5">
      <c r="B1388" s="310" t="s">
        <v>51</v>
      </c>
      <c r="C1388" s="347">
        <v>91276</v>
      </c>
      <c r="D1388" s="326" t="s">
        <v>1801</v>
      </c>
      <c r="E1388" s="348" t="s">
        <v>1357</v>
      </c>
      <c r="F1388" s="349">
        <v>1</v>
      </c>
      <c r="G1388" s="315">
        <f>VLOOKUP(C1388,'SINAPI 2021-07-ND'!$D$3:$H$6857,5,FALSE)</f>
        <v>8.5399999999999991</v>
      </c>
      <c r="H1388" s="350">
        <f t="shared" si="90"/>
        <v>8.5399999999999991</v>
      </c>
      <c r="J1388" s="359">
        <v>7.66</v>
      </c>
      <c r="K1388" s="359">
        <v>7.66</v>
      </c>
    </row>
    <row r="1389" spans="2:11" ht="33.75">
      <c r="B1389" s="310" t="s">
        <v>51</v>
      </c>
      <c r="C1389" s="347">
        <v>91282</v>
      </c>
      <c r="D1389" s="326" t="s">
        <v>1802</v>
      </c>
      <c r="E1389" s="348" t="s">
        <v>1357</v>
      </c>
      <c r="F1389" s="349">
        <v>1</v>
      </c>
      <c r="G1389" s="315">
        <f>VLOOKUP(C1389,'SINAPI 2021-07-ND'!$D$3:$H$6857,5,FALSE)</f>
        <v>20.43</v>
      </c>
      <c r="H1389" s="350">
        <f t="shared" si="90"/>
        <v>20.43</v>
      </c>
      <c r="J1389" s="359">
        <v>18.329999999999998</v>
      </c>
      <c r="K1389" s="359">
        <v>18.329999999999998</v>
      </c>
    </row>
    <row r="1390" spans="2:11">
      <c r="B1390" s="372" t="s">
        <v>1373</v>
      </c>
      <c r="C1390" s="351"/>
      <c r="D1390" s="326" t="s">
        <v>1816</v>
      </c>
      <c r="E1390" s="348" t="s">
        <v>1357</v>
      </c>
      <c r="F1390" s="349">
        <v>1</v>
      </c>
      <c r="G1390" s="350">
        <f>199.39*1.3</f>
        <v>259.20699999999999</v>
      </c>
      <c r="H1390" s="350">
        <f t="shared" si="90"/>
        <v>259.20699999999999</v>
      </c>
      <c r="J1390" s="359">
        <v>199.38915</v>
      </c>
      <c r="K1390" s="359">
        <v>199.38915</v>
      </c>
    </row>
    <row r="1391" spans="2:11">
      <c r="B1391" s="352" t="s">
        <v>1349</v>
      </c>
      <c r="C1391" s="353"/>
      <c r="D1391" s="354"/>
      <c r="E1391" s="353"/>
      <c r="F1391" s="355"/>
      <c r="G1391" s="356"/>
      <c r="H1391" s="357">
        <f>SUM(H1385:H1390)</f>
        <v>407.28100000000001</v>
      </c>
      <c r="J1391" s="360"/>
      <c r="K1391" s="362">
        <v>427.65915000000001</v>
      </c>
    </row>
    <row r="1392" spans="2:11" ht="38.25">
      <c r="B1392" s="304" t="s">
        <v>1821</v>
      </c>
      <c r="C1392" s="305"/>
      <c r="D1392" s="306" t="s">
        <v>1822</v>
      </c>
      <c r="E1392" s="305"/>
      <c r="F1392" s="324"/>
      <c r="G1392" s="309"/>
      <c r="H1392" s="309"/>
      <c r="J1392" s="327"/>
      <c r="K1392" s="327"/>
    </row>
    <row r="1393" spans="2:11">
      <c r="B1393" s="310" t="s">
        <v>51</v>
      </c>
      <c r="C1393" s="347">
        <v>88316</v>
      </c>
      <c r="D1393" s="326" t="s">
        <v>1363</v>
      </c>
      <c r="E1393" s="348" t="s">
        <v>1357</v>
      </c>
      <c r="F1393" s="349">
        <f>3*1.6*1.2</f>
        <v>5.76</v>
      </c>
      <c r="G1393" s="315">
        <f>VLOOKUP(C1393,'SINAPI 2021-07-ND'!$D$3:$H$6857,5,FALSE)</f>
        <v>14.84</v>
      </c>
      <c r="H1393" s="350">
        <f t="shared" ref="H1393:H1398" si="91">F1393*G1393</f>
        <v>85.478399999999993</v>
      </c>
      <c r="J1393" s="359">
        <v>52.11</v>
      </c>
      <c r="K1393" s="359">
        <v>156.33000000000001</v>
      </c>
    </row>
    <row r="1394" spans="2:11">
      <c r="B1394" s="310" t="s">
        <v>51</v>
      </c>
      <c r="C1394" s="347">
        <v>88314</v>
      </c>
      <c r="D1394" s="326" t="s">
        <v>1763</v>
      </c>
      <c r="E1394" s="348" t="s">
        <v>1357</v>
      </c>
      <c r="F1394" s="349">
        <f>1*1.6*1.2</f>
        <v>1.92</v>
      </c>
      <c r="G1394" s="315">
        <f>VLOOKUP(C1394,'SINAPI 2021-07-ND'!$D$3:$H$6857,5,FALSE)</f>
        <v>13.57</v>
      </c>
      <c r="H1394" s="350">
        <f t="shared" si="91"/>
        <v>26.054400000000001</v>
      </c>
      <c r="J1394" s="359">
        <v>66.84</v>
      </c>
      <c r="K1394" s="359">
        <v>66.84</v>
      </c>
    </row>
    <row r="1395" spans="2:11" ht="22.5">
      <c r="B1395" s="310" t="s">
        <v>51</v>
      </c>
      <c r="C1395" s="365">
        <v>88282</v>
      </c>
      <c r="D1395" s="326" t="s">
        <v>1800</v>
      </c>
      <c r="E1395" s="348" t="s">
        <v>1357</v>
      </c>
      <c r="F1395" s="349">
        <f>1*1.6*1.2</f>
        <v>1.92</v>
      </c>
      <c r="G1395" s="315">
        <f>VLOOKUP(C1395,'SINAPI 2021-07-ND'!$D$3:$H$6857,5,FALSE)</f>
        <v>16.350000000000001</v>
      </c>
      <c r="H1395" s="350">
        <f t="shared" si="91"/>
        <v>31.391999999999999</v>
      </c>
      <c r="J1395" s="359">
        <v>80.25</v>
      </c>
      <c r="K1395" s="359">
        <v>80.25</v>
      </c>
    </row>
    <row r="1396" spans="2:11" ht="22.5">
      <c r="B1396" s="310" t="s">
        <v>51</v>
      </c>
      <c r="C1396" s="347">
        <v>91276</v>
      </c>
      <c r="D1396" s="326" t="s">
        <v>1801</v>
      </c>
      <c r="E1396" s="348" t="s">
        <v>1357</v>
      </c>
      <c r="F1396" s="349">
        <v>1</v>
      </c>
      <c r="G1396" s="315">
        <f>VLOOKUP(C1396,'SINAPI 2021-07-ND'!$D$3:$H$6857,5,FALSE)</f>
        <v>8.5399999999999991</v>
      </c>
      <c r="H1396" s="350">
        <f t="shared" si="91"/>
        <v>8.5399999999999991</v>
      </c>
      <c r="J1396" s="359">
        <v>7.66</v>
      </c>
      <c r="K1396" s="359">
        <v>7.66</v>
      </c>
    </row>
    <row r="1397" spans="2:11" ht="33.75">
      <c r="B1397" s="310" t="s">
        <v>51</v>
      </c>
      <c r="C1397" s="347">
        <v>91282</v>
      </c>
      <c r="D1397" s="326" t="s">
        <v>1802</v>
      </c>
      <c r="E1397" s="348" t="s">
        <v>1357</v>
      </c>
      <c r="F1397" s="349">
        <v>1</v>
      </c>
      <c r="G1397" s="315">
        <f>VLOOKUP(C1397,'SINAPI 2021-07-ND'!$D$3:$H$6857,5,FALSE)</f>
        <v>20.43</v>
      </c>
      <c r="H1397" s="350">
        <f t="shared" si="91"/>
        <v>20.43</v>
      </c>
      <c r="J1397" s="359">
        <v>18.329999999999998</v>
      </c>
      <c r="K1397" s="359">
        <v>18.329999999999998</v>
      </c>
    </row>
    <row r="1398" spans="2:11">
      <c r="B1398" s="372" t="s">
        <v>1373</v>
      </c>
      <c r="C1398" s="351"/>
      <c r="D1398" s="326" t="s">
        <v>1816</v>
      </c>
      <c r="E1398" s="348" t="s">
        <v>1357</v>
      </c>
      <c r="F1398" s="349">
        <v>1</v>
      </c>
      <c r="G1398" s="350">
        <f>199.39*1.3</f>
        <v>259.20699999999999</v>
      </c>
      <c r="H1398" s="350">
        <f t="shared" si="91"/>
        <v>259.20699999999999</v>
      </c>
      <c r="J1398" s="359">
        <v>199.38915</v>
      </c>
      <c r="K1398" s="359">
        <v>199.38915</v>
      </c>
    </row>
    <row r="1399" spans="2:11">
      <c r="B1399" s="352" t="s">
        <v>1349</v>
      </c>
      <c r="C1399" s="353"/>
      <c r="D1399" s="354"/>
      <c r="E1399" s="353"/>
      <c r="F1399" s="355"/>
      <c r="G1399" s="356"/>
      <c r="H1399" s="357">
        <f>SUM(H1393:H1398)</f>
        <v>431.10180000000003</v>
      </c>
      <c r="J1399" s="360"/>
      <c r="K1399" s="362">
        <v>528.79915000000005</v>
      </c>
    </row>
    <row r="1400" spans="2:11" ht="38.25">
      <c r="B1400" s="304" t="s">
        <v>1823</v>
      </c>
      <c r="C1400" s="305"/>
      <c r="D1400" s="306" t="s">
        <v>1824</v>
      </c>
      <c r="E1400" s="305"/>
      <c r="F1400" s="324"/>
      <c r="G1400" s="309"/>
      <c r="H1400" s="309"/>
      <c r="J1400" s="327"/>
      <c r="K1400" s="327"/>
    </row>
    <row r="1401" spans="2:11">
      <c r="B1401" s="310" t="s">
        <v>51</v>
      </c>
      <c r="C1401" s="347">
        <v>88316</v>
      </c>
      <c r="D1401" s="326" t="s">
        <v>1363</v>
      </c>
      <c r="E1401" s="348" t="s">
        <v>1357</v>
      </c>
      <c r="F1401" s="349">
        <f>3*2</f>
        <v>6</v>
      </c>
      <c r="G1401" s="315">
        <f>VLOOKUP(C1401,'SINAPI 2021-07-ND'!$D$3:$H$6857,5,FALSE)</f>
        <v>14.84</v>
      </c>
      <c r="H1401" s="350">
        <f t="shared" ref="H1401:H1406" si="92">F1401*G1401</f>
        <v>89.04</v>
      </c>
      <c r="J1401" s="359">
        <v>36.476999999999997</v>
      </c>
      <c r="K1401" s="359">
        <v>109.431</v>
      </c>
    </row>
    <row r="1402" spans="2:11">
      <c r="B1402" s="310" t="s">
        <v>51</v>
      </c>
      <c r="C1402" s="347">
        <v>88314</v>
      </c>
      <c r="D1402" s="326" t="s">
        <v>1763</v>
      </c>
      <c r="E1402" s="348" t="s">
        <v>1357</v>
      </c>
      <c r="F1402" s="349">
        <f>1*2</f>
        <v>2</v>
      </c>
      <c r="G1402" s="315">
        <f>VLOOKUP(C1402,'SINAPI 2021-07-ND'!$D$3:$H$6857,5,FALSE)</f>
        <v>13.57</v>
      </c>
      <c r="H1402" s="350">
        <f t="shared" si="92"/>
        <v>27.14</v>
      </c>
      <c r="J1402" s="359">
        <v>46.787999999999997</v>
      </c>
      <c r="K1402" s="359">
        <v>46.787999999999997</v>
      </c>
    </row>
    <row r="1403" spans="2:11" ht="22.5">
      <c r="B1403" s="310" t="s">
        <v>51</v>
      </c>
      <c r="C1403" s="365">
        <v>88282</v>
      </c>
      <c r="D1403" s="326" t="s">
        <v>1800</v>
      </c>
      <c r="E1403" s="348" t="s">
        <v>1357</v>
      </c>
      <c r="F1403" s="349">
        <f>1*2</f>
        <v>2</v>
      </c>
      <c r="G1403" s="315">
        <f>VLOOKUP(C1403,'SINAPI 2021-07-ND'!$D$3:$H$6857,5,FALSE)</f>
        <v>16.350000000000001</v>
      </c>
      <c r="H1403" s="350">
        <f t="shared" si="92"/>
        <v>32.700000000000003</v>
      </c>
      <c r="J1403" s="382">
        <v>53.5</v>
      </c>
      <c r="K1403" s="359">
        <v>53.5</v>
      </c>
    </row>
    <row r="1404" spans="2:11" ht="22.5">
      <c r="B1404" s="310" t="s">
        <v>51</v>
      </c>
      <c r="C1404" s="347">
        <v>91276</v>
      </c>
      <c r="D1404" s="326" t="s">
        <v>1801</v>
      </c>
      <c r="E1404" s="348" t="s">
        <v>1357</v>
      </c>
      <c r="F1404" s="349">
        <v>1</v>
      </c>
      <c r="G1404" s="315">
        <f>VLOOKUP(C1404,'SINAPI 2021-07-ND'!$D$3:$H$6857,5,FALSE)</f>
        <v>8.5399999999999991</v>
      </c>
      <c r="H1404" s="350">
        <f t="shared" si="92"/>
        <v>8.5399999999999991</v>
      </c>
      <c r="J1404" s="359">
        <v>7.66</v>
      </c>
      <c r="K1404" s="359">
        <v>7.66</v>
      </c>
    </row>
    <row r="1405" spans="2:11" ht="33.75">
      <c r="B1405" s="310" t="s">
        <v>51</v>
      </c>
      <c r="C1405" s="347">
        <v>91282</v>
      </c>
      <c r="D1405" s="326" t="s">
        <v>1802</v>
      </c>
      <c r="E1405" s="348" t="s">
        <v>1357</v>
      </c>
      <c r="F1405" s="349">
        <v>1</v>
      </c>
      <c r="G1405" s="315">
        <f>VLOOKUP(C1405,'SINAPI 2021-07-ND'!$D$3:$H$6857,5,FALSE)</f>
        <v>20.43</v>
      </c>
      <c r="H1405" s="350">
        <f t="shared" si="92"/>
        <v>20.43</v>
      </c>
      <c r="J1405" s="359">
        <v>18.329999999999998</v>
      </c>
      <c r="K1405" s="359">
        <v>18.329999999999998</v>
      </c>
    </row>
    <row r="1406" spans="2:11">
      <c r="B1406" s="372" t="s">
        <v>1373</v>
      </c>
      <c r="C1406" s="351"/>
      <c r="D1406" s="326" t="s">
        <v>1816</v>
      </c>
      <c r="E1406" s="348" t="s">
        <v>1357</v>
      </c>
      <c r="F1406" s="349">
        <v>1</v>
      </c>
      <c r="G1406" s="350">
        <f>199.39*1.3</f>
        <v>259.20699999999999</v>
      </c>
      <c r="H1406" s="350">
        <f t="shared" si="92"/>
        <v>259.20699999999999</v>
      </c>
      <c r="J1406" s="359">
        <v>199.38915</v>
      </c>
      <c r="K1406" s="359">
        <v>199.38915</v>
      </c>
    </row>
    <row r="1407" spans="2:11">
      <c r="B1407" s="352" t="s">
        <v>1349</v>
      </c>
      <c r="C1407" s="353"/>
      <c r="D1407" s="354"/>
      <c r="E1407" s="353"/>
      <c r="F1407" s="355"/>
      <c r="G1407" s="356"/>
      <c r="H1407" s="357">
        <f>SUM(H1401:H1406)</f>
        <v>437.05700000000002</v>
      </c>
      <c r="J1407" s="360"/>
      <c r="K1407" s="362">
        <v>435.09814999999998</v>
      </c>
    </row>
    <row r="1408" spans="2:11" ht="38.25">
      <c r="B1408" s="304" t="s">
        <v>1825</v>
      </c>
      <c r="C1408" s="305"/>
      <c r="D1408" s="306" t="s">
        <v>1826</v>
      </c>
      <c r="E1408" s="305"/>
      <c r="F1408" s="324"/>
      <c r="G1408" s="309"/>
      <c r="H1408" s="309"/>
      <c r="J1408" s="327"/>
      <c r="K1408" s="327"/>
    </row>
    <row r="1409" spans="2:11">
      <c r="B1409" s="310" t="s">
        <v>51</v>
      </c>
      <c r="C1409" s="347">
        <v>88316</v>
      </c>
      <c r="D1409" s="326" t="s">
        <v>1363</v>
      </c>
      <c r="E1409" s="348" t="s">
        <v>1357</v>
      </c>
      <c r="F1409" s="349">
        <f>3*2*1.2</f>
        <v>7.2</v>
      </c>
      <c r="G1409" s="315">
        <f>VLOOKUP(C1409,'SINAPI 2021-07-ND'!$D$3:$H$6857,5,FALSE)</f>
        <v>14.84</v>
      </c>
      <c r="H1409" s="350">
        <f t="shared" ref="H1409:H1414" si="93">F1409*G1409</f>
        <v>106.848</v>
      </c>
      <c r="J1409" s="359">
        <v>52.11</v>
      </c>
      <c r="K1409" s="359">
        <v>156.33000000000001</v>
      </c>
    </row>
    <row r="1410" spans="2:11">
      <c r="B1410" s="310" t="s">
        <v>51</v>
      </c>
      <c r="C1410" s="347">
        <v>88314</v>
      </c>
      <c r="D1410" s="326" t="s">
        <v>1763</v>
      </c>
      <c r="E1410" s="348" t="s">
        <v>1357</v>
      </c>
      <c r="F1410" s="349">
        <f>1*2*1.2</f>
        <v>2.4</v>
      </c>
      <c r="G1410" s="315">
        <f>VLOOKUP(C1410,'SINAPI 2021-07-ND'!$D$3:$H$6857,5,FALSE)</f>
        <v>13.57</v>
      </c>
      <c r="H1410" s="350">
        <f t="shared" si="93"/>
        <v>32.567999999999998</v>
      </c>
      <c r="J1410" s="359">
        <v>66.84</v>
      </c>
      <c r="K1410" s="359">
        <v>66.84</v>
      </c>
    </row>
    <row r="1411" spans="2:11" ht="22.5">
      <c r="B1411" s="310" t="s">
        <v>51</v>
      </c>
      <c r="C1411" s="365">
        <v>88282</v>
      </c>
      <c r="D1411" s="326" t="s">
        <v>1800</v>
      </c>
      <c r="E1411" s="348" t="s">
        <v>1357</v>
      </c>
      <c r="F1411" s="349">
        <f>1*2*1.2</f>
        <v>2.4</v>
      </c>
      <c r="G1411" s="315">
        <f>VLOOKUP(C1411,'SINAPI 2021-07-ND'!$D$3:$H$6857,5,FALSE)</f>
        <v>16.350000000000001</v>
      </c>
      <c r="H1411" s="350">
        <f t="shared" si="93"/>
        <v>39.24</v>
      </c>
      <c r="J1411" s="359">
        <v>80.25</v>
      </c>
      <c r="K1411" s="359">
        <v>80.25</v>
      </c>
    </row>
    <row r="1412" spans="2:11" ht="22.5">
      <c r="B1412" s="310" t="s">
        <v>51</v>
      </c>
      <c r="C1412" s="347">
        <v>91276</v>
      </c>
      <c r="D1412" s="326" t="s">
        <v>1801</v>
      </c>
      <c r="E1412" s="348" t="s">
        <v>1357</v>
      </c>
      <c r="F1412" s="349">
        <v>1</v>
      </c>
      <c r="G1412" s="315">
        <f>VLOOKUP(C1412,'SINAPI 2021-07-ND'!$D$3:$H$6857,5,FALSE)</f>
        <v>8.5399999999999991</v>
      </c>
      <c r="H1412" s="350">
        <f t="shared" si="93"/>
        <v>8.5399999999999991</v>
      </c>
      <c r="J1412" s="359">
        <v>7.66</v>
      </c>
      <c r="K1412" s="359">
        <v>7.66</v>
      </c>
    </row>
    <row r="1413" spans="2:11" ht="33.75">
      <c r="B1413" s="310" t="s">
        <v>51</v>
      </c>
      <c r="C1413" s="347">
        <v>91282</v>
      </c>
      <c r="D1413" s="326" t="s">
        <v>1802</v>
      </c>
      <c r="E1413" s="348" t="s">
        <v>1357</v>
      </c>
      <c r="F1413" s="349">
        <v>1</v>
      </c>
      <c r="G1413" s="315">
        <f>VLOOKUP(C1413,'SINAPI 2021-07-ND'!$D$3:$H$6857,5,FALSE)</f>
        <v>20.43</v>
      </c>
      <c r="H1413" s="350">
        <f t="shared" si="93"/>
        <v>20.43</v>
      </c>
      <c r="J1413" s="359">
        <v>18.329999999999998</v>
      </c>
      <c r="K1413" s="359">
        <v>18.329999999999998</v>
      </c>
    </row>
    <row r="1414" spans="2:11">
      <c r="B1414" s="372" t="s">
        <v>1373</v>
      </c>
      <c r="C1414" s="351"/>
      <c r="D1414" s="326" t="s">
        <v>1816</v>
      </c>
      <c r="E1414" s="348" t="s">
        <v>1357</v>
      </c>
      <c r="F1414" s="349">
        <v>1</v>
      </c>
      <c r="G1414" s="350">
        <f>199.39*1.3</f>
        <v>259.20699999999999</v>
      </c>
      <c r="H1414" s="350">
        <f t="shared" si="93"/>
        <v>259.20699999999999</v>
      </c>
      <c r="J1414" s="359">
        <v>199.38915</v>
      </c>
      <c r="K1414" s="359">
        <v>199.38915</v>
      </c>
    </row>
    <row r="1415" spans="2:11">
      <c r="B1415" s="352" t="s">
        <v>1349</v>
      </c>
      <c r="C1415" s="353"/>
      <c r="D1415" s="354"/>
      <c r="E1415" s="353"/>
      <c r="F1415" s="355"/>
      <c r="G1415" s="356"/>
      <c r="H1415" s="357">
        <f>SUM(H1409:H1414)</f>
        <v>466.83300000000003</v>
      </c>
      <c r="J1415" s="360"/>
      <c r="K1415" s="362">
        <v>528.79915000000005</v>
      </c>
    </row>
    <row r="1416" spans="2:11" ht="25.5">
      <c r="B1416" s="304" t="s">
        <v>1827</v>
      </c>
      <c r="C1416" s="305"/>
      <c r="D1416" s="306" t="s">
        <v>1828</v>
      </c>
      <c r="E1416" s="305"/>
      <c r="F1416" s="324"/>
      <c r="G1416" s="309"/>
      <c r="H1416" s="309"/>
      <c r="J1416" s="327"/>
      <c r="K1416" s="327"/>
    </row>
    <row r="1417" spans="2:11" ht="22.5">
      <c r="B1417" s="310" t="s">
        <v>51</v>
      </c>
      <c r="C1417" s="364">
        <v>5843</v>
      </c>
      <c r="D1417" s="326" t="s">
        <v>1829</v>
      </c>
      <c r="E1417" s="348" t="s">
        <v>1322</v>
      </c>
      <c r="F1417" s="349">
        <v>3.1E-4</v>
      </c>
      <c r="G1417" s="315">
        <f>VLOOKUP(C1417,'SINAPI 2021-07-ND'!$D$3:$H$6857,5,FALSE)</f>
        <v>191.95</v>
      </c>
      <c r="H1417" s="350">
        <f t="shared" ref="H1417:H1445" si="94">F1417*G1417</f>
        <v>5.9504500000000002E-2</v>
      </c>
      <c r="J1417" s="359">
        <v>64.2</v>
      </c>
      <c r="K1417" s="359">
        <v>1.9902E-2</v>
      </c>
    </row>
    <row r="1418" spans="2:11" ht="22.5">
      <c r="B1418" s="310" t="s">
        <v>51</v>
      </c>
      <c r="C1418" s="364">
        <v>5845</v>
      </c>
      <c r="D1418" s="326" t="s">
        <v>1830</v>
      </c>
      <c r="E1418" s="348" t="s">
        <v>1560</v>
      </c>
      <c r="F1418" s="349">
        <v>1.91E-3</v>
      </c>
      <c r="G1418" s="315">
        <f>VLOOKUP(C1418,'SINAPI 2021-07-ND'!$D$3:$H$6857,5,FALSE)</f>
        <v>35.25</v>
      </c>
      <c r="H1418" s="350">
        <f t="shared" si="94"/>
        <v>6.7327499999999998E-2</v>
      </c>
      <c r="J1418" s="359">
        <v>0.32</v>
      </c>
      <c r="K1418" s="359">
        <v>6.112E-4</v>
      </c>
    </row>
    <row r="1419" spans="2:11" ht="22.5">
      <c r="B1419" s="310" t="s">
        <v>51</v>
      </c>
      <c r="C1419" s="347">
        <v>5940</v>
      </c>
      <c r="D1419" s="326" t="s">
        <v>1831</v>
      </c>
      <c r="E1419" s="348" t="s">
        <v>1322</v>
      </c>
      <c r="F1419" s="349">
        <v>1.8000000000000001E-4</v>
      </c>
      <c r="G1419" s="315">
        <f>VLOOKUP(C1419,'SINAPI 2021-07-ND'!$D$3:$H$6857,5,FALSE)</f>
        <v>144.47</v>
      </c>
      <c r="H1419" s="350">
        <f t="shared" si="94"/>
        <v>2.6004599999999999E-2</v>
      </c>
      <c r="J1419" s="359">
        <v>155.58000000000001</v>
      </c>
      <c r="K1419" s="359">
        <v>2.8004399999999999E-2</v>
      </c>
    </row>
    <row r="1420" spans="2:11" ht="22.5">
      <c r="B1420" s="310" t="s">
        <v>51</v>
      </c>
      <c r="C1420" s="347">
        <v>5942</v>
      </c>
      <c r="D1420" s="326" t="s">
        <v>1832</v>
      </c>
      <c r="E1420" s="348" t="s">
        <v>1560</v>
      </c>
      <c r="F1420" s="349">
        <v>2.0400000000000001E-3</v>
      </c>
      <c r="G1420" s="315">
        <f>VLOOKUP(C1420,'SINAPI 2021-07-ND'!$D$3:$H$6857,5,FALSE)</f>
        <v>46.27</v>
      </c>
      <c r="H1420" s="350">
        <f t="shared" si="94"/>
        <v>9.4390799999999997E-2</v>
      </c>
      <c r="J1420" s="359">
        <v>66.290000000000006</v>
      </c>
      <c r="K1420" s="359">
        <v>0.13523160000000001</v>
      </c>
    </row>
    <row r="1421" spans="2:11" ht="22.5">
      <c r="B1421" s="310" t="s">
        <v>51</v>
      </c>
      <c r="C1421" s="364">
        <v>96463</v>
      </c>
      <c r="D1421" s="326" t="s">
        <v>1833</v>
      </c>
      <c r="E1421" s="348" t="s">
        <v>1322</v>
      </c>
      <c r="F1421" s="349">
        <v>1.0200000000000001E-3</v>
      </c>
      <c r="G1421" s="315">
        <f>VLOOKUP(C1421,'SINAPI 2021-07-ND'!$D$3:$H$6857,5,FALSE)</f>
        <v>154.76</v>
      </c>
      <c r="H1421" s="350">
        <f t="shared" si="94"/>
        <v>0.1578552</v>
      </c>
      <c r="J1421" s="359">
        <v>34.450000000000003</v>
      </c>
      <c r="K1421" s="359">
        <v>3.5138999999999997E-2</v>
      </c>
    </row>
    <row r="1422" spans="2:11" ht="22.5">
      <c r="B1422" s="310" t="s">
        <v>51</v>
      </c>
      <c r="C1422" s="364">
        <v>96464</v>
      </c>
      <c r="D1422" s="326" t="s">
        <v>1834</v>
      </c>
      <c r="E1422" s="348" t="s">
        <v>1560</v>
      </c>
      <c r="F1422" s="349">
        <v>1.1999999999999999E-3</v>
      </c>
      <c r="G1422" s="315">
        <f>VLOOKUP(C1422,'SINAPI 2021-07-ND'!$D$3:$H$6857,5,FALSE)</f>
        <v>59.27</v>
      </c>
      <c r="H1422" s="350">
        <f t="shared" si="94"/>
        <v>7.1124000000000007E-2</v>
      </c>
      <c r="J1422" s="359">
        <v>55.23</v>
      </c>
      <c r="K1422" s="359">
        <v>6.6276000000000002E-2</v>
      </c>
    </row>
    <row r="1423" spans="2:11" ht="22.5">
      <c r="B1423" s="310" t="s">
        <v>51</v>
      </c>
      <c r="C1423" s="364">
        <v>5839</v>
      </c>
      <c r="D1423" s="326" t="s">
        <v>1835</v>
      </c>
      <c r="E1423" s="348" t="s">
        <v>1322</v>
      </c>
      <c r="F1423" s="349">
        <v>3.1E-4</v>
      </c>
      <c r="G1423" s="315">
        <f>VLOOKUP(C1423,'SINAPI 2021-07-ND'!$D$3:$H$6857,5,FALSE)</f>
        <v>9.11</v>
      </c>
      <c r="H1423" s="383">
        <f t="shared" si="94"/>
        <v>2.8241E-3</v>
      </c>
      <c r="J1423" s="385">
        <v>67.790000000000006</v>
      </c>
      <c r="K1423" s="386">
        <v>2.10149E-2</v>
      </c>
    </row>
    <row r="1424" spans="2:11" ht="22.5">
      <c r="B1424" s="310" t="s">
        <v>51</v>
      </c>
      <c r="C1424" s="364">
        <v>7030</v>
      </c>
      <c r="D1424" s="384" t="s">
        <v>1836</v>
      </c>
      <c r="E1424" s="348" t="s">
        <v>1322</v>
      </c>
      <c r="F1424" s="349">
        <v>4.4400000000000004E-3</v>
      </c>
      <c r="G1424" s="315">
        <f>VLOOKUP(C1424,'SINAPI 2021-07-ND'!$D$3:$H$6857,5,FALSE)</f>
        <v>189.43</v>
      </c>
      <c r="H1424" s="350">
        <f t="shared" si="94"/>
        <v>0.84106919999999996</v>
      </c>
      <c r="J1424" s="359">
        <v>421.08</v>
      </c>
      <c r="K1424" s="359">
        <v>1.8695952</v>
      </c>
    </row>
    <row r="1425" spans="2:11" ht="22.5">
      <c r="B1425" s="310" t="s">
        <v>51</v>
      </c>
      <c r="C1425" s="364">
        <v>95127</v>
      </c>
      <c r="D1425" s="326" t="s">
        <v>1837</v>
      </c>
      <c r="E1425" s="348" t="s">
        <v>1322</v>
      </c>
      <c r="F1425" s="349">
        <v>2.2200000000000002E-3</v>
      </c>
      <c r="G1425" s="315">
        <f>VLOOKUP(C1425,'SINAPI 2021-07-ND'!$D$3:$H$6857,5,FALSE)</f>
        <v>174.38</v>
      </c>
      <c r="H1425" s="350">
        <f t="shared" si="94"/>
        <v>0.38712360000000001</v>
      </c>
      <c r="J1425" s="359">
        <v>130.68</v>
      </c>
      <c r="K1425" s="359">
        <v>0.29010960000000002</v>
      </c>
    </row>
    <row r="1426" spans="2:11" ht="33.75">
      <c r="B1426" s="310" t="s">
        <v>51</v>
      </c>
      <c r="C1426" s="364">
        <v>91386</v>
      </c>
      <c r="D1426" s="326" t="s">
        <v>1838</v>
      </c>
      <c r="E1426" s="348" t="s">
        <v>1322</v>
      </c>
      <c r="F1426" s="349">
        <v>1.6000000000000001E-4</v>
      </c>
      <c r="G1426" s="315">
        <f>VLOOKUP(C1426,'SINAPI 2021-07-ND'!$D$3:$H$6857,5,FALSE)</f>
        <v>192.54</v>
      </c>
      <c r="H1426" s="350">
        <f t="shared" si="94"/>
        <v>3.0806400000000001E-2</v>
      </c>
      <c r="J1426" s="359">
        <v>145.44999999999999</v>
      </c>
      <c r="K1426" s="359">
        <v>2.3272000000000001E-2</v>
      </c>
    </row>
    <row r="1427" spans="2:11" ht="33.75">
      <c r="B1427" s="310" t="s">
        <v>51</v>
      </c>
      <c r="C1427" s="364">
        <v>92242</v>
      </c>
      <c r="D1427" s="326" t="s">
        <v>1839</v>
      </c>
      <c r="E1427" s="348" t="s">
        <v>1322</v>
      </c>
      <c r="F1427" s="349">
        <v>6.7000000000000002E-4</v>
      </c>
      <c r="G1427" s="315">
        <f>VLOOKUP(C1427,'SINAPI 2021-07-ND'!$D$3:$H$6857,5,FALSE)</f>
        <v>304.95</v>
      </c>
      <c r="H1427" s="350">
        <f t="shared" si="94"/>
        <v>0.20431650000000001</v>
      </c>
      <c r="J1427" s="359">
        <v>230.66</v>
      </c>
      <c r="K1427" s="359">
        <v>0.15454219999999999</v>
      </c>
    </row>
    <row r="1428" spans="2:11" ht="33.75">
      <c r="B1428" s="310" t="s">
        <v>51</v>
      </c>
      <c r="C1428" s="364">
        <v>92243</v>
      </c>
      <c r="D1428" s="326" t="s">
        <v>1840</v>
      </c>
      <c r="E1428" s="348" t="s">
        <v>1560</v>
      </c>
      <c r="F1428" s="349">
        <v>1.56E-3</v>
      </c>
      <c r="G1428" s="315">
        <f>VLOOKUP(C1428,'SINAPI 2021-07-ND'!$D$3:$H$6857,5,FALSE)</f>
        <v>44.45</v>
      </c>
      <c r="H1428" s="350">
        <f t="shared" si="94"/>
        <v>6.9342000000000001E-2</v>
      </c>
      <c r="J1428" s="359">
        <v>50.3</v>
      </c>
      <c r="K1428" s="359">
        <v>7.8467999999999996E-2</v>
      </c>
    </row>
    <row r="1429" spans="2:11" ht="33.75">
      <c r="B1429" s="310" t="s">
        <v>51</v>
      </c>
      <c r="C1429" s="364">
        <v>5824</v>
      </c>
      <c r="D1429" s="326" t="s">
        <v>1841</v>
      </c>
      <c r="E1429" s="348" t="s">
        <v>1322</v>
      </c>
      <c r="F1429" s="349">
        <v>6.7000000000000002E-4</v>
      </c>
      <c r="G1429" s="315">
        <f>VLOOKUP(C1429,'SINAPI 2021-07-ND'!$D$3:$H$6857,5,FALSE)</f>
        <v>145.19999999999999</v>
      </c>
      <c r="H1429" s="350">
        <f t="shared" si="94"/>
        <v>9.7283999999999995E-2</v>
      </c>
      <c r="J1429" s="359">
        <v>112.57</v>
      </c>
      <c r="K1429" s="359">
        <v>7.54219E-2</v>
      </c>
    </row>
    <row r="1430" spans="2:11" ht="33.75">
      <c r="B1430" s="310" t="s">
        <v>51</v>
      </c>
      <c r="C1430" s="364">
        <v>5826</v>
      </c>
      <c r="D1430" s="326" t="s">
        <v>1842</v>
      </c>
      <c r="E1430" s="348" t="s">
        <v>1560</v>
      </c>
      <c r="F1430" s="349">
        <v>1.56E-3</v>
      </c>
      <c r="G1430" s="315">
        <f>VLOOKUP(C1430,'SINAPI 2021-07-ND'!$D$3:$H$6857,5,FALSE)</f>
        <v>29.99</v>
      </c>
      <c r="H1430" s="350">
        <f t="shared" si="94"/>
        <v>4.6784399999999997E-2</v>
      </c>
      <c r="J1430" s="359">
        <v>33.909999999999997</v>
      </c>
      <c r="K1430" s="359">
        <v>5.2899599999999998E-2</v>
      </c>
    </row>
    <row r="1431" spans="2:11">
      <c r="B1431" s="310" t="s">
        <v>51</v>
      </c>
      <c r="C1431" s="347">
        <v>90776</v>
      </c>
      <c r="D1431" s="326" t="s">
        <v>1843</v>
      </c>
      <c r="E1431" s="348" t="s">
        <v>1357</v>
      </c>
      <c r="F1431" s="349">
        <v>2.2200000000000002E-3</v>
      </c>
      <c r="G1431" s="315">
        <f>VLOOKUP(C1431,'SINAPI 2021-07-ND'!$D$3:$H$6857,5,FALSE)</f>
        <v>21.11</v>
      </c>
      <c r="H1431" s="350">
        <f t="shared" si="94"/>
        <v>4.6864200000000002E-2</v>
      </c>
      <c r="J1431" s="359">
        <v>30.1</v>
      </c>
      <c r="K1431" s="359">
        <v>6.6822000000000006E-2</v>
      </c>
    </row>
    <row r="1432" spans="2:11">
      <c r="B1432" s="310" t="s">
        <v>51</v>
      </c>
      <c r="C1432" s="347">
        <v>88316</v>
      </c>
      <c r="D1432" s="326" t="s">
        <v>1363</v>
      </c>
      <c r="E1432" s="348" t="s">
        <v>1357</v>
      </c>
      <c r="F1432" s="349">
        <v>2.222E-2</v>
      </c>
      <c r="G1432" s="315">
        <f>VLOOKUP(C1432,'SINAPI 2021-07-ND'!$D$3:$H$6857,5,FALSE)</f>
        <v>14.84</v>
      </c>
      <c r="H1432" s="350">
        <f t="shared" si="94"/>
        <v>0.3297448</v>
      </c>
      <c r="J1432" s="359">
        <v>17.37</v>
      </c>
      <c r="K1432" s="359">
        <v>0.38596140000000001</v>
      </c>
    </row>
    <row r="1433" spans="2:11">
      <c r="B1433" s="310" t="s">
        <v>51</v>
      </c>
      <c r="C1433" s="358">
        <v>4729</v>
      </c>
      <c r="D1433" s="326" t="s">
        <v>1844</v>
      </c>
      <c r="E1433" s="348" t="s">
        <v>1346</v>
      </c>
      <c r="F1433" s="349">
        <v>0.02</v>
      </c>
      <c r="G1433" s="315">
        <f>VLOOKUP(C1433,'SINAPI-2021-07-ND-INS'!$A$3:$D$5189,4,FALSE)</f>
        <v>71.739999999999995</v>
      </c>
      <c r="H1433" s="350">
        <f t="shared" si="94"/>
        <v>1.4348000000000001</v>
      </c>
      <c r="J1433" s="359">
        <v>73.59</v>
      </c>
      <c r="K1433" s="359">
        <v>1.4718</v>
      </c>
    </row>
    <row r="1434" spans="2:11" ht="22.5">
      <c r="B1434" s="310" t="s">
        <v>51</v>
      </c>
      <c r="C1434" s="358">
        <v>100973</v>
      </c>
      <c r="D1434" s="326" t="s">
        <v>1845</v>
      </c>
      <c r="E1434" s="348" t="s">
        <v>1346</v>
      </c>
      <c r="F1434" s="349">
        <v>2.5999999999999999E-2</v>
      </c>
      <c r="G1434" s="315">
        <f>VLOOKUP(C1434,'SINAPI 2021-07-ND'!$D$3:$H$6857,5,FALSE)</f>
        <v>6.17</v>
      </c>
      <c r="H1434" s="350">
        <f t="shared" si="94"/>
        <v>0.16042000000000001</v>
      </c>
      <c r="J1434" s="359">
        <v>0.84</v>
      </c>
      <c r="K1434" s="359">
        <v>2.1839999999999998E-2</v>
      </c>
    </row>
    <row r="1435" spans="2:11" ht="22.5">
      <c r="B1435" s="310" t="s">
        <v>51</v>
      </c>
      <c r="C1435" s="347">
        <v>97914</v>
      </c>
      <c r="D1435" s="326" t="s">
        <v>1846</v>
      </c>
      <c r="E1435" s="348" t="s">
        <v>1348</v>
      </c>
      <c r="F1435" s="349">
        <v>0.39</v>
      </c>
      <c r="G1435" s="315">
        <f>VLOOKUP(C1435,'SINAPI 2021-07-ND'!$D$3:$H$6857,5,FALSE)</f>
        <v>2.06</v>
      </c>
      <c r="H1435" s="350">
        <f t="shared" si="94"/>
        <v>0.8034</v>
      </c>
      <c r="J1435" s="359">
        <v>2.02</v>
      </c>
      <c r="K1435" s="359">
        <v>0.78779999999999994</v>
      </c>
    </row>
    <row r="1436" spans="2:11">
      <c r="B1436" s="310" t="s">
        <v>1373</v>
      </c>
      <c r="C1436" s="351"/>
      <c r="D1436" s="326" t="s">
        <v>1847</v>
      </c>
      <c r="E1436" s="348" t="s">
        <v>1848</v>
      </c>
      <c r="F1436" s="349">
        <v>3.8999999999999998E-3</v>
      </c>
      <c r="G1436" s="325">
        <f>J1436*1.25</f>
        <v>4642.3198124999999</v>
      </c>
      <c r="H1436" s="350">
        <f t="shared" si="94"/>
        <v>18.105047268749999</v>
      </c>
      <c r="J1436" s="359">
        <v>3713.8558499999999</v>
      </c>
      <c r="K1436" s="359">
        <v>14.484037815000001</v>
      </c>
    </row>
    <row r="1437" spans="2:11" ht="22.5">
      <c r="B1437" s="310" t="s">
        <v>51</v>
      </c>
      <c r="C1437" s="358">
        <v>100985</v>
      </c>
      <c r="D1437" s="326" t="s">
        <v>1764</v>
      </c>
      <c r="E1437" s="348" t="s">
        <v>1346</v>
      </c>
      <c r="F1437" s="349">
        <v>1.6299999999999999E-3</v>
      </c>
      <c r="G1437" s="315">
        <f>VLOOKUP(C1437,'SINAPI 2021-07-ND'!$D$3:$H$6857,5,FALSE)</f>
        <v>5.15</v>
      </c>
      <c r="H1437" s="350">
        <f t="shared" si="94"/>
        <v>8.3944999999999992E-3</v>
      </c>
      <c r="J1437" s="359">
        <v>4.2</v>
      </c>
      <c r="K1437" s="359">
        <v>6.8459999999999997E-3</v>
      </c>
    </row>
    <row r="1438" spans="2:11" ht="22.5">
      <c r="B1438" s="310" t="s">
        <v>51</v>
      </c>
      <c r="C1438" s="347">
        <v>97914</v>
      </c>
      <c r="D1438" s="326" t="s">
        <v>1849</v>
      </c>
      <c r="E1438" s="348" t="s">
        <v>1348</v>
      </c>
      <c r="F1438" s="349">
        <v>1.6250000000000001E-2</v>
      </c>
      <c r="G1438" s="315">
        <f>VLOOKUP(C1438,'SINAPI 2021-07-ND'!$D$3:$H$6857,5,FALSE)</f>
        <v>2.06</v>
      </c>
      <c r="H1438" s="350">
        <f t="shared" si="94"/>
        <v>3.3474999999999998E-2</v>
      </c>
      <c r="J1438" s="359">
        <v>2.02</v>
      </c>
      <c r="K1438" s="359">
        <v>3.2825E-2</v>
      </c>
    </row>
    <row r="1439" spans="2:11">
      <c r="B1439" s="310" t="s">
        <v>51</v>
      </c>
      <c r="C1439" s="358">
        <v>4237</v>
      </c>
      <c r="D1439" s="363" t="s">
        <v>1850</v>
      </c>
      <c r="E1439" s="348" t="s">
        <v>1357</v>
      </c>
      <c r="F1439" s="349">
        <v>8.8999999999999995E-4</v>
      </c>
      <c r="G1439" s="315">
        <f>VLOOKUP(C1439,'SINAPI-2021-07-ND-INS'!$A$3:$D$5189,4,FALSE)</f>
        <v>15.31</v>
      </c>
      <c r="H1439" s="350">
        <f t="shared" si="94"/>
        <v>1.36259E-2</v>
      </c>
      <c r="J1439" s="359">
        <v>22.36</v>
      </c>
      <c r="K1439" s="359">
        <v>1.9900399999999999E-2</v>
      </c>
    </row>
    <row r="1440" spans="2:11">
      <c r="B1440" s="310" t="s">
        <v>51</v>
      </c>
      <c r="C1440" s="358">
        <v>4248</v>
      </c>
      <c r="D1440" s="363" t="s">
        <v>1851</v>
      </c>
      <c r="E1440" s="348" t="s">
        <v>1357</v>
      </c>
      <c r="F1440" s="349">
        <v>8.8999999999999995E-4</v>
      </c>
      <c r="G1440" s="315">
        <f>VLOOKUP(C1440,'SINAPI-2021-07-ND-INS'!$A$3:$D$5189,4,FALSE)</f>
        <v>13.27</v>
      </c>
      <c r="H1440" s="350">
        <f t="shared" si="94"/>
        <v>1.1810299999999999E-2</v>
      </c>
      <c r="J1440" s="359">
        <v>24.72</v>
      </c>
      <c r="K1440" s="359">
        <v>2.2000800000000001E-2</v>
      </c>
    </row>
    <row r="1441" spans="2:11">
      <c r="B1441" s="310" t="s">
        <v>51</v>
      </c>
      <c r="C1441" s="358">
        <v>4238</v>
      </c>
      <c r="D1441" s="363" t="s">
        <v>1852</v>
      </c>
      <c r="E1441" s="348" t="s">
        <v>1357</v>
      </c>
      <c r="F1441" s="349">
        <v>8.8999999999999995E-4</v>
      </c>
      <c r="G1441" s="315">
        <f>VLOOKUP(C1441,'SINAPI-2021-07-ND-INS'!$A$3:$D$5189,4,FALSE)</f>
        <v>16.62</v>
      </c>
      <c r="H1441" s="350">
        <f t="shared" si="94"/>
        <v>1.4791800000000001E-2</v>
      </c>
      <c r="J1441" s="359">
        <v>20.010000000000002</v>
      </c>
      <c r="K1441" s="359">
        <v>1.7808899999999999E-2</v>
      </c>
    </row>
    <row r="1442" spans="2:11">
      <c r="B1442" s="310" t="s">
        <v>51</v>
      </c>
      <c r="C1442" s="358">
        <v>20020</v>
      </c>
      <c r="D1442" s="363" t="s">
        <v>1853</v>
      </c>
      <c r="E1442" s="348" t="s">
        <v>1357</v>
      </c>
      <c r="F1442" s="349">
        <v>1.73E-3</v>
      </c>
      <c r="G1442" s="315">
        <f>VLOOKUP(C1442,'SINAPI-2021-07-ND-INS'!$A$3:$D$5189,4,FALSE)</f>
        <v>12.33</v>
      </c>
      <c r="H1442" s="350">
        <f t="shared" si="94"/>
        <v>2.13309E-2</v>
      </c>
      <c r="J1442" s="359">
        <v>16.46</v>
      </c>
      <c r="K1442" s="359">
        <v>2.8475799999999999E-2</v>
      </c>
    </row>
    <row r="1443" spans="2:11">
      <c r="B1443" s="310" t="s">
        <v>51</v>
      </c>
      <c r="C1443" s="358">
        <v>4093</v>
      </c>
      <c r="D1443" s="363" t="s">
        <v>1854</v>
      </c>
      <c r="E1443" s="348" t="s">
        <v>1357</v>
      </c>
      <c r="F1443" s="349">
        <v>1.7799999999999999E-3</v>
      </c>
      <c r="G1443" s="315">
        <f>VLOOKUP(C1443,'SINAPI-2021-07-ND-INS'!$A$3:$D$5189,4,FALSE)</f>
        <v>13.07</v>
      </c>
      <c r="H1443" s="350">
        <f t="shared" si="94"/>
        <v>2.32646E-2</v>
      </c>
      <c r="J1443" s="359">
        <v>17.46</v>
      </c>
      <c r="K1443" s="359">
        <v>3.10788E-2</v>
      </c>
    </row>
    <row r="1444" spans="2:11">
      <c r="B1444" s="310" t="s">
        <v>51</v>
      </c>
      <c r="C1444" s="358">
        <v>4083</v>
      </c>
      <c r="D1444" s="363" t="s">
        <v>1855</v>
      </c>
      <c r="E1444" s="348" t="s">
        <v>1357</v>
      </c>
      <c r="F1444" s="349">
        <v>8.8999999999999995E-4</v>
      </c>
      <c r="G1444" s="315">
        <f>VLOOKUP(C1444,'SINAPI-2021-07-ND-INS'!$A$3:$D$5189,4,FALSE)</f>
        <v>19.2</v>
      </c>
      <c r="H1444" s="350">
        <f t="shared" si="94"/>
        <v>1.7087999999999999E-2</v>
      </c>
      <c r="J1444" s="359">
        <v>23.41</v>
      </c>
      <c r="K1444" s="359">
        <v>2.08349E-2</v>
      </c>
    </row>
    <row r="1445" spans="2:11">
      <c r="B1445" s="310" t="s">
        <v>51</v>
      </c>
      <c r="C1445" s="358">
        <v>6111</v>
      </c>
      <c r="D1445" s="363" t="s">
        <v>1856</v>
      </c>
      <c r="E1445" s="348" t="s">
        <v>1357</v>
      </c>
      <c r="F1445" s="349">
        <v>8.8900000000000003E-3</v>
      </c>
      <c r="G1445" s="315">
        <f>VLOOKUP(C1445,'SINAPI-2021-07-ND-INS'!$A$3:$D$5189,4,FALSE)</f>
        <v>10.66</v>
      </c>
      <c r="H1445" s="350">
        <f t="shared" si="94"/>
        <v>9.4767400000000002E-2</v>
      </c>
      <c r="J1445" s="359">
        <v>8.98</v>
      </c>
      <c r="K1445" s="359">
        <v>7.9832200000000006E-2</v>
      </c>
    </row>
    <row r="1446" spans="2:11">
      <c r="B1446" s="352" t="s">
        <v>1349</v>
      </c>
      <c r="C1446" s="353"/>
      <c r="D1446" s="354"/>
      <c r="E1446" s="353"/>
      <c r="F1446" s="355"/>
      <c r="G1446" s="356"/>
      <c r="H1446" s="357">
        <f>SUM(H1417:H1445)</f>
        <v>23.27458146875</v>
      </c>
      <c r="J1446" s="360"/>
      <c r="K1446" s="362">
        <v>20.328351614999999</v>
      </c>
    </row>
    <row r="1447" spans="2:11">
      <c r="B1447" s="304" t="s">
        <v>1857</v>
      </c>
      <c r="C1447" s="305"/>
      <c r="D1447" s="306" t="s">
        <v>1858</v>
      </c>
      <c r="E1447" s="305"/>
      <c r="F1447" s="324"/>
      <c r="G1447" s="309"/>
      <c r="H1447" s="309"/>
      <c r="J1447" s="327"/>
      <c r="K1447" s="327"/>
    </row>
    <row r="1448" spans="2:11">
      <c r="B1448" s="310" t="s">
        <v>51</v>
      </c>
      <c r="C1448" s="347">
        <v>88316</v>
      </c>
      <c r="D1448" s="326" t="s">
        <v>1363</v>
      </c>
      <c r="E1448" s="348" t="s">
        <v>1357</v>
      </c>
      <c r="F1448" s="349">
        <v>4</v>
      </c>
      <c r="G1448" s="315">
        <f>VLOOKUP(C1448,'SINAPI 2021-07-ND'!$D$3:$H$6857,5,FALSE)</f>
        <v>14.84</v>
      </c>
      <c r="H1448" s="350">
        <f t="shared" ref="H1448:H1454" si="95">F1448*G1448</f>
        <v>59.36</v>
      </c>
      <c r="J1448" s="359">
        <v>17.37</v>
      </c>
      <c r="K1448" s="359">
        <v>69.48</v>
      </c>
    </row>
    <row r="1449" spans="2:11" ht="22.5">
      <c r="B1449" s="310" t="s">
        <v>51</v>
      </c>
      <c r="C1449" s="347">
        <v>89225</v>
      </c>
      <c r="D1449" s="326" t="s">
        <v>1859</v>
      </c>
      <c r="E1449" s="348" t="s">
        <v>1322</v>
      </c>
      <c r="F1449" s="349">
        <v>0.2</v>
      </c>
      <c r="G1449" s="315">
        <f>VLOOKUP(C1449,'SINAPI 2021-07-ND'!$D$3:$H$6857,5,FALSE)</f>
        <v>5.44</v>
      </c>
      <c r="H1449" s="350">
        <f t="shared" si="95"/>
        <v>1.0880000000000001</v>
      </c>
      <c r="J1449" s="359">
        <v>4.1100000000000003</v>
      </c>
      <c r="K1449" s="359">
        <v>0.82199999999999995</v>
      </c>
    </row>
    <row r="1450" spans="2:11" ht="33.75">
      <c r="B1450" s="310" t="s">
        <v>51</v>
      </c>
      <c r="C1450" s="347">
        <v>6259</v>
      </c>
      <c r="D1450" s="326" t="s">
        <v>1445</v>
      </c>
      <c r="E1450" s="348" t="s">
        <v>1322</v>
      </c>
      <c r="F1450" s="349">
        <v>0.01</v>
      </c>
      <c r="G1450" s="315">
        <f>VLOOKUP(C1450,'SINAPI 2021-07-ND'!$D$3:$H$6857,5,FALSE)</f>
        <v>187.62</v>
      </c>
      <c r="H1450" s="350">
        <f t="shared" si="95"/>
        <v>1.8762000000000001</v>
      </c>
      <c r="J1450" s="359">
        <v>175.05</v>
      </c>
      <c r="K1450" s="359">
        <v>1.7504999999999999</v>
      </c>
    </row>
    <row r="1451" spans="2:11" ht="22.5">
      <c r="B1451" s="310" t="s">
        <v>51</v>
      </c>
      <c r="C1451" s="347">
        <v>5932</v>
      </c>
      <c r="D1451" s="363" t="s">
        <v>1747</v>
      </c>
      <c r="E1451" s="348" t="s">
        <v>1322</v>
      </c>
      <c r="F1451" s="349">
        <v>5.0000000000000001E-3</v>
      </c>
      <c r="G1451" s="315">
        <f>VLOOKUP(C1451,'SINAPI 2021-07-ND'!$D$3:$H$6857,5,FALSE)</f>
        <v>173.17</v>
      </c>
      <c r="H1451" s="350">
        <f t="shared" si="95"/>
        <v>0.86585000000000001</v>
      </c>
      <c r="J1451" s="359">
        <v>183.37</v>
      </c>
      <c r="K1451" s="359">
        <v>0.91685000000000005</v>
      </c>
    </row>
    <row r="1452" spans="2:11" ht="33.75">
      <c r="B1452" s="310" t="s">
        <v>51</v>
      </c>
      <c r="C1452" s="347">
        <v>5684</v>
      </c>
      <c r="D1452" s="326" t="s">
        <v>1860</v>
      </c>
      <c r="E1452" s="348" t="s">
        <v>1322</v>
      </c>
      <c r="F1452" s="349">
        <v>0.02</v>
      </c>
      <c r="G1452" s="315">
        <f>VLOOKUP(C1452,'SINAPI 2021-07-ND'!$D$3:$H$6857,5,FALSE)</f>
        <v>116.47</v>
      </c>
      <c r="H1452" s="350">
        <f t="shared" si="95"/>
        <v>2.3294000000000001</v>
      </c>
      <c r="J1452" s="359">
        <v>115.54</v>
      </c>
      <c r="K1452" s="359">
        <v>2.3108</v>
      </c>
    </row>
    <row r="1453" spans="2:11">
      <c r="B1453" s="310" t="s">
        <v>51</v>
      </c>
      <c r="C1453" s="358">
        <v>1379</v>
      </c>
      <c r="D1453" s="326" t="s">
        <v>1571</v>
      </c>
      <c r="E1453" s="348" t="s">
        <v>1362</v>
      </c>
      <c r="F1453" s="349">
        <v>150</v>
      </c>
      <c r="G1453" s="315">
        <f>VLOOKUP(C1453,'SINAPI-2021-07-ND-INS'!$A$3:$D$5189,4,FALSE)</f>
        <v>0.64</v>
      </c>
      <c r="H1453" s="350">
        <f t="shared" si="95"/>
        <v>96</v>
      </c>
      <c r="J1453" s="359">
        <v>0.65</v>
      </c>
      <c r="K1453" s="359">
        <v>97.5</v>
      </c>
    </row>
    <row r="1454" spans="2:11">
      <c r="B1454" s="310" t="s">
        <v>83</v>
      </c>
      <c r="C1454" s="317">
        <v>203</v>
      </c>
      <c r="D1454" s="326" t="s">
        <v>1435</v>
      </c>
      <c r="E1454" s="348" t="s">
        <v>1346</v>
      </c>
      <c r="F1454" s="349">
        <v>1.3</v>
      </c>
      <c r="G1454" s="315">
        <v>80</v>
      </c>
      <c r="H1454" s="350">
        <f t="shared" si="95"/>
        <v>104</v>
      </c>
      <c r="J1454" s="359">
        <v>68.75</v>
      </c>
      <c r="K1454" s="359">
        <v>89.375</v>
      </c>
    </row>
    <row r="1455" spans="2:11">
      <c r="B1455" s="352" t="s">
        <v>1349</v>
      </c>
      <c r="C1455" s="353"/>
      <c r="D1455" s="354"/>
      <c r="E1455" s="353"/>
      <c r="F1455" s="355"/>
      <c r="G1455" s="356"/>
      <c r="H1455" s="357">
        <f>SUM(H1448:H1454)</f>
        <v>265.51945000000001</v>
      </c>
      <c r="J1455" s="360"/>
      <c r="K1455" s="362">
        <v>262.15514999999999</v>
      </c>
    </row>
    <row r="1456" spans="2:11" ht="25.5">
      <c r="B1456" s="304" t="s">
        <v>1861</v>
      </c>
      <c r="C1456" s="305"/>
      <c r="D1456" s="306" t="s">
        <v>1862</v>
      </c>
      <c r="E1456" s="305"/>
      <c r="F1456" s="324"/>
      <c r="G1456" s="309"/>
      <c r="H1456" s="309"/>
      <c r="J1456" s="327"/>
      <c r="K1456" s="327"/>
    </row>
    <row r="1457" spans="2:11">
      <c r="B1457" s="310" t="s">
        <v>51</v>
      </c>
      <c r="C1457" s="358">
        <v>34</v>
      </c>
      <c r="D1457" s="326" t="s">
        <v>1516</v>
      </c>
      <c r="E1457" s="348" t="s">
        <v>1362</v>
      </c>
      <c r="F1457" s="349">
        <v>0.65</v>
      </c>
      <c r="G1457" s="315">
        <f>VLOOKUP(C1457,'SINAPI-2021-07-ND-INS'!$A$3:$D$5189,4,FALSE)</f>
        <v>12.6</v>
      </c>
      <c r="H1457" s="350">
        <f t="shared" ref="H1457:H1465" si="96">F1457*G1457</f>
        <v>8.19</v>
      </c>
      <c r="J1457" s="359">
        <v>5.94</v>
      </c>
      <c r="K1457" s="359">
        <v>3.8610000000000002</v>
      </c>
    </row>
    <row r="1458" spans="2:11">
      <c r="B1458" s="310" t="s">
        <v>51</v>
      </c>
      <c r="C1458" s="358">
        <v>20212</v>
      </c>
      <c r="D1458" s="326" t="s">
        <v>1863</v>
      </c>
      <c r="E1458" s="348" t="s">
        <v>421</v>
      </c>
      <c r="F1458" s="349">
        <v>0.94</v>
      </c>
      <c r="G1458" s="315">
        <f>VLOOKUP(C1458,'SINAPI-2021-07-ND-INS'!$A$3:$D$5189,4,FALSE)</f>
        <v>17.079999999999998</v>
      </c>
      <c r="H1458" s="350">
        <f t="shared" si="96"/>
        <v>16.055199999999999</v>
      </c>
      <c r="J1458" s="387">
        <v>2.31</v>
      </c>
      <c r="K1458" s="359">
        <v>2.1714000000000002</v>
      </c>
    </row>
    <row r="1459" spans="2:11" ht="22.5">
      <c r="B1459" s="310" t="s">
        <v>51</v>
      </c>
      <c r="C1459" s="358">
        <v>7155</v>
      </c>
      <c r="D1459" s="326" t="s">
        <v>1864</v>
      </c>
      <c r="E1459" s="348" t="s">
        <v>1362</v>
      </c>
      <c r="F1459" s="349">
        <v>1</v>
      </c>
      <c r="G1459" s="315">
        <f>VLOOKUP(C1459,'SINAPI-2021-07-ND-INS'!$A$3:$D$5189,4,FALSE)/2.2</f>
        <v>15.95</v>
      </c>
      <c r="H1459" s="350">
        <f t="shared" si="96"/>
        <v>15.95</v>
      </c>
      <c r="J1459" s="359">
        <v>16.82</v>
      </c>
      <c r="K1459" s="359">
        <v>16.82</v>
      </c>
    </row>
    <row r="1460" spans="2:11">
      <c r="B1460" s="310" t="s">
        <v>51</v>
      </c>
      <c r="C1460" s="358">
        <v>38366</v>
      </c>
      <c r="D1460" s="326" t="s">
        <v>1865</v>
      </c>
      <c r="E1460" s="348" t="s">
        <v>1344</v>
      </c>
      <c r="F1460" s="349">
        <v>1.05</v>
      </c>
      <c r="G1460" s="315">
        <f>VLOOKUP(C1460,'SINAPI-2021-07-ND-INS'!$A$3:$D$5189,4,FALSE)</f>
        <v>4.4800000000000004</v>
      </c>
      <c r="H1460" s="350">
        <f t="shared" si="96"/>
        <v>4.7039999999999997</v>
      </c>
      <c r="J1460" s="359">
        <v>3.68</v>
      </c>
      <c r="K1460" s="359">
        <v>3.8639999999999999</v>
      </c>
    </row>
    <row r="1461" spans="2:11" ht="22.5">
      <c r="B1461" s="310" t="s">
        <v>51</v>
      </c>
      <c r="C1461" s="347">
        <v>96402</v>
      </c>
      <c r="D1461" s="326" t="s">
        <v>1866</v>
      </c>
      <c r="E1461" s="348" t="s">
        <v>1344</v>
      </c>
      <c r="F1461" s="349">
        <v>1</v>
      </c>
      <c r="G1461" s="315">
        <f>VLOOKUP(C1461,'SINAPI 2021-07-ND'!$D$3:$H$6857,5,FALSE)</f>
        <v>2.2200000000000002</v>
      </c>
      <c r="H1461" s="350">
        <f t="shared" si="96"/>
        <v>2.2200000000000002</v>
      </c>
      <c r="J1461" s="359">
        <v>2.13</v>
      </c>
      <c r="K1461" s="359">
        <v>2.13</v>
      </c>
    </row>
    <row r="1462" spans="2:11" ht="24">
      <c r="B1462" s="310" t="s">
        <v>51</v>
      </c>
      <c r="C1462" s="347">
        <v>100323</v>
      </c>
      <c r="D1462" s="312" t="s">
        <v>1703</v>
      </c>
      <c r="E1462" s="348" t="s">
        <v>1346</v>
      </c>
      <c r="F1462" s="349">
        <v>0.05</v>
      </c>
      <c r="G1462" s="315">
        <f>VLOOKUP(C1462,'SINAPI 2021-07-ND'!$D$3:$H$6857,5,FALSE)</f>
        <v>114.65</v>
      </c>
      <c r="H1462" s="350">
        <f t="shared" si="96"/>
        <v>5.7324999999999999</v>
      </c>
      <c r="J1462" s="359" t="e">
        <v>#N/A</v>
      </c>
      <c r="K1462" s="359" t="e">
        <v>#N/A</v>
      </c>
    </row>
    <row r="1463" spans="2:11">
      <c r="B1463" s="310" t="s">
        <v>51</v>
      </c>
      <c r="C1463" s="347">
        <v>88309</v>
      </c>
      <c r="D1463" s="326" t="s">
        <v>1359</v>
      </c>
      <c r="E1463" s="348" t="s">
        <v>1357</v>
      </c>
      <c r="F1463" s="349">
        <v>0.75</v>
      </c>
      <c r="G1463" s="315">
        <f>VLOOKUP(C1463,'SINAPI 2021-07-ND'!$D$3:$H$6857,5,FALSE)</f>
        <v>18.309999999999999</v>
      </c>
      <c r="H1463" s="350">
        <f t="shared" si="96"/>
        <v>13.7325</v>
      </c>
      <c r="J1463" s="359">
        <v>25.06</v>
      </c>
      <c r="K1463" s="359">
        <v>18.795000000000002</v>
      </c>
    </row>
    <row r="1464" spans="2:11">
      <c r="B1464" s="310" t="s">
        <v>51</v>
      </c>
      <c r="C1464" s="347">
        <v>88316</v>
      </c>
      <c r="D1464" s="326" t="s">
        <v>1363</v>
      </c>
      <c r="E1464" s="348" t="s">
        <v>1357</v>
      </c>
      <c r="F1464" s="349">
        <v>0.66</v>
      </c>
      <c r="G1464" s="315">
        <f>VLOOKUP(C1464,'SINAPI 2021-07-ND'!$D$3:$H$6857,5,FALSE)</f>
        <v>14.84</v>
      </c>
      <c r="H1464" s="350">
        <f t="shared" si="96"/>
        <v>9.7943999999999996</v>
      </c>
      <c r="J1464" s="359">
        <v>17.37</v>
      </c>
      <c r="K1464" s="359">
        <v>11.4642</v>
      </c>
    </row>
    <row r="1465" spans="2:11" ht="22.5">
      <c r="B1465" s="310" t="s">
        <v>51</v>
      </c>
      <c r="C1465" s="347">
        <v>94970</v>
      </c>
      <c r="D1465" s="326" t="s">
        <v>1867</v>
      </c>
      <c r="E1465" s="348" t="s">
        <v>1346</v>
      </c>
      <c r="F1465" s="349">
        <v>0.1</v>
      </c>
      <c r="G1465" s="315">
        <f>VLOOKUP(C1465,'SINAPI 2021-07-ND'!$D$3:$H$6857,5,FALSE)</f>
        <v>364.42</v>
      </c>
      <c r="H1465" s="350">
        <f t="shared" si="96"/>
        <v>36.442</v>
      </c>
      <c r="J1465" s="359">
        <v>415.59</v>
      </c>
      <c r="K1465" s="359">
        <v>41.558999999999997</v>
      </c>
    </row>
    <row r="1466" spans="2:11">
      <c r="B1466" s="352" t="s">
        <v>1349</v>
      </c>
      <c r="C1466" s="353"/>
      <c r="D1466" s="354"/>
      <c r="E1466" s="353"/>
      <c r="F1466" s="355"/>
      <c r="G1466" s="350"/>
      <c r="H1466" s="357">
        <f>SUM(H1457:H1465)</f>
        <v>112.8206</v>
      </c>
      <c r="J1466" s="359"/>
      <c r="K1466" s="362" t="e">
        <v>#N/A</v>
      </c>
    </row>
    <row r="1467" spans="2:11" ht="25.5">
      <c r="B1467" s="304" t="s">
        <v>1868</v>
      </c>
      <c r="C1467" s="305"/>
      <c r="D1467" s="306" t="s">
        <v>1869</v>
      </c>
      <c r="E1467" s="305"/>
      <c r="F1467" s="324"/>
      <c r="G1467" s="309"/>
      <c r="H1467" s="309"/>
      <c r="J1467" s="327"/>
      <c r="K1467" s="327"/>
    </row>
    <row r="1468" spans="2:11">
      <c r="B1468" s="310" t="s">
        <v>51</v>
      </c>
      <c r="C1468" s="358">
        <v>34</v>
      </c>
      <c r="D1468" s="326" t="s">
        <v>1516</v>
      </c>
      <c r="E1468" s="348" t="s">
        <v>1362</v>
      </c>
      <c r="F1468" s="349">
        <v>0.65</v>
      </c>
      <c r="G1468" s="315">
        <f>VLOOKUP(C1468,'SINAPI-2021-07-ND-INS'!$A$3:$D$5189,4,FALSE)</f>
        <v>12.6</v>
      </c>
      <c r="H1468" s="350">
        <f t="shared" ref="H1468:H1476" si="97">F1468*G1468</f>
        <v>8.19</v>
      </c>
      <c r="J1468" s="359">
        <v>5.94</v>
      </c>
      <c r="K1468" s="359">
        <v>3.8610000000000002</v>
      </c>
    </row>
    <row r="1469" spans="2:11">
      <c r="B1469" s="310" t="s">
        <v>51</v>
      </c>
      <c r="C1469" s="358">
        <v>20212</v>
      </c>
      <c r="D1469" s="326" t="s">
        <v>1863</v>
      </c>
      <c r="E1469" s="348" t="s">
        <v>421</v>
      </c>
      <c r="F1469" s="349">
        <v>0.94</v>
      </c>
      <c r="G1469" s="315">
        <f>VLOOKUP(C1469,'SINAPI-2021-07-ND-INS'!$A$3:$D$5189,4,FALSE)</f>
        <v>17.079999999999998</v>
      </c>
      <c r="H1469" s="350">
        <f t="shared" si="97"/>
        <v>16.055199999999999</v>
      </c>
      <c r="J1469" s="387">
        <v>2.31</v>
      </c>
      <c r="K1469" s="359">
        <v>2.1714000000000002</v>
      </c>
    </row>
    <row r="1470" spans="2:11" ht="22.5">
      <c r="B1470" s="310" t="s">
        <v>51</v>
      </c>
      <c r="C1470" s="358">
        <v>7155</v>
      </c>
      <c r="D1470" s="326" t="s">
        <v>1864</v>
      </c>
      <c r="E1470" s="348" t="s">
        <v>1362</v>
      </c>
      <c r="F1470" s="349">
        <v>1</v>
      </c>
      <c r="G1470" s="315">
        <f>VLOOKUP(C1470,'SINAPI-2021-07-ND-INS'!$A$3:$D$5189,4,FALSE)/2.2</f>
        <v>15.95</v>
      </c>
      <c r="H1470" s="350">
        <f t="shared" si="97"/>
        <v>15.95</v>
      </c>
      <c r="J1470" s="359">
        <v>16.82</v>
      </c>
      <c r="K1470" s="359">
        <v>16.82</v>
      </c>
    </row>
    <row r="1471" spans="2:11">
      <c r="B1471" s="310" t="s">
        <v>51</v>
      </c>
      <c r="C1471" s="358">
        <v>38366</v>
      </c>
      <c r="D1471" s="326" t="s">
        <v>1865</v>
      </c>
      <c r="E1471" s="348" t="s">
        <v>1344</v>
      </c>
      <c r="F1471" s="349">
        <v>1.05</v>
      </c>
      <c r="G1471" s="315">
        <f>VLOOKUP(C1471,'SINAPI-2021-07-ND-INS'!$A$3:$D$5189,4,FALSE)</f>
        <v>4.4800000000000004</v>
      </c>
      <c r="H1471" s="350">
        <f t="shared" si="97"/>
        <v>4.7039999999999997</v>
      </c>
      <c r="J1471" s="359">
        <v>3.68</v>
      </c>
      <c r="K1471" s="359">
        <v>3.8639999999999999</v>
      </c>
    </row>
    <row r="1472" spans="2:11" ht="22.5">
      <c r="B1472" s="310" t="s">
        <v>51</v>
      </c>
      <c r="C1472" s="347">
        <v>96402</v>
      </c>
      <c r="D1472" s="326" t="s">
        <v>1866</v>
      </c>
      <c r="E1472" s="348" t="s">
        <v>1344</v>
      </c>
      <c r="F1472" s="349">
        <v>1</v>
      </c>
      <c r="G1472" s="315">
        <f>VLOOKUP(C1472,'SINAPI 2021-07-ND'!$D$3:$H$6857,5,FALSE)</f>
        <v>2.2200000000000002</v>
      </c>
      <c r="H1472" s="350">
        <f t="shared" si="97"/>
        <v>2.2200000000000002</v>
      </c>
      <c r="J1472" s="359">
        <v>2.13</v>
      </c>
      <c r="K1472" s="359">
        <v>2.13</v>
      </c>
    </row>
    <row r="1473" spans="2:11" ht="24">
      <c r="B1473" s="310" t="s">
        <v>51</v>
      </c>
      <c r="C1473" s="347">
        <v>100323</v>
      </c>
      <c r="D1473" s="312" t="s">
        <v>1703</v>
      </c>
      <c r="E1473" s="348" t="s">
        <v>1346</v>
      </c>
      <c r="F1473" s="349">
        <v>0.05</v>
      </c>
      <c r="G1473" s="315">
        <f>VLOOKUP(C1473,'SINAPI 2021-07-ND'!$D$3:$H$6857,5,FALSE)</f>
        <v>114.65</v>
      </c>
      <c r="H1473" s="350">
        <f t="shared" si="97"/>
        <v>5.7324999999999999</v>
      </c>
      <c r="J1473" s="359" t="e">
        <v>#N/A</v>
      </c>
      <c r="K1473" s="359" t="e">
        <v>#N/A</v>
      </c>
    </row>
    <row r="1474" spans="2:11">
      <c r="B1474" s="310" t="s">
        <v>51</v>
      </c>
      <c r="C1474" s="347">
        <v>88309</v>
      </c>
      <c r="D1474" s="326" t="s">
        <v>1359</v>
      </c>
      <c r="E1474" s="348" t="s">
        <v>1357</v>
      </c>
      <c r="F1474" s="349">
        <v>0.75</v>
      </c>
      <c r="G1474" s="315">
        <f>VLOOKUP(C1474,'SINAPI 2021-07-ND'!$D$3:$H$6857,5,FALSE)</f>
        <v>18.309999999999999</v>
      </c>
      <c r="H1474" s="350">
        <f t="shared" si="97"/>
        <v>13.7325</v>
      </c>
      <c r="J1474" s="359">
        <v>25.06</v>
      </c>
      <c r="K1474" s="359">
        <v>18.795000000000002</v>
      </c>
    </row>
    <row r="1475" spans="2:11">
      <c r="B1475" s="310" t="s">
        <v>51</v>
      </c>
      <c r="C1475" s="347">
        <v>88316</v>
      </c>
      <c r="D1475" s="326" t="s">
        <v>1363</v>
      </c>
      <c r="E1475" s="348" t="s">
        <v>1357</v>
      </c>
      <c r="F1475" s="349">
        <v>0.66</v>
      </c>
      <c r="G1475" s="315">
        <f>VLOOKUP(C1475,'SINAPI 2021-07-ND'!$D$3:$H$6857,5,FALSE)</f>
        <v>14.84</v>
      </c>
      <c r="H1475" s="350">
        <f t="shared" si="97"/>
        <v>9.7943999999999996</v>
      </c>
      <c r="J1475" s="359">
        <v>17.37</v>
      </c>
      <c r="K1475" s="359">
        <v>11.4642</v>
      </c>
    </row>
    <row r="1476" spans="2:11" ht="22.5">
      <c r="B1476" s="310" t="s">
        <v>51</v>
      </c>
      <c r="C1476" s="347">
        <v>94970</v>
      </c>
      <c r="D1476" s="326" t="s">
        <v>1867</v>
      </c>
      <c r="E1476" s="348" t="s">
        <v>1346</v>
      </c>
      <c r="F1476" s="349">
        <v>0.15</v>
      </c>
      <c r="G1476" s="315">
        <f>VLOOKUP(C1476,'SINAPI 2021-07-ND'!$D$3:$H$6857,5,FALSE)</f>
        <v>364.42</v>
      </c>
      <c r="H1476" s="350">
        <f t="shared" si="97"/>
        <v>54.662999999999997</v>
      </c>
      <c r="J1476" s="359">
        <v>415.59</v>
      </c>
      <c r="K1476" s="359">
        <v>62.338500000000003</v>
      </c>
    </row>
    <row r="1477" spans="2:11">
      <c r="B1477" s="352" t="s">
        <v>1349</v>
      </c>
      <c r="C1477" s="353"/>
      <c r="D1477" s="354"/>
      <c r="E1477" s="353"/>
      <c r="F1477" s="355"/>
      <c r="G1477" s="350"/>
      <c r="H1477" s="357">
        <f>SUM(H1468:H1476)</f>
        <v>131.04159999999999</v>
      </c>
      <c r="J1477" s="359"/>
      <c r="K1477" s="362" t="e">
        <v>#N/A</v>
      </c>
    </row>
    <row r="1478" spans="2:11">
      <c r="B1478" s="304" t="s">
        <v>1870</v>
      </c>
      <c r="C1478" s="305"/>
      <c r="D1478" s="306" t="s">
        <v>1871</v>
      </c>
      <c r="E1478" s="305"/>
      <c r="F1478" s="324"/>
      <c r="G1478" s="309"/>
      <c r="H1478" s="309"/>
      <c r="J1478" s="327"/>
      <c r="K1478" s="327"/>
    </row>
    <row r="1479" spans="2:11" ht="22.5">
      <c r="B1479" s="310" t="s">
        <v>51</v>
      </c>
      <c r="C1479" s="358">
        <v>370</v>
      </c>
      <c r="D1479" s="326" t="s">
        <v>1572</v>
      </c>
      <c r="E1479" s="348" t="s">
        <v>1346</v>
      </c>
      <c r="F1479" s="349">
        <v>7.0000000000000001E-3</v>
      </c>
      <c r="G1479" s="315">
        <f>VLOOKUP(C1479,'SINAPI-2021-07-ND-INS'!$A$3:$D$5189,4,FALSE)</f>
        <v>80</v>
      </c>
      <c r="H1479" s="350">
        <f>F1479*G1479</f>
        <v>0.56000000000000005</v>
      </c>
      <c r="J1479" s="359">
        <v>80</v>
      </c>
      <c r="K1479" s="359">
        <v>0.56000000000000005</v>
      </c>
    </row>
    <row r="1480" spans="2:11">
      <c r="B1480" s="372" t="s">
        <v>1373</v>
      </c>
      <c r="C1480" s="351"/>
      <c r="D1480" s="326" t="s">
        <v>1872</v>
      </c>
      <c r="E1480" s="348" t="s">
        <v>421</v>
      </c>
      <c r="F1480" s="349">
        <v>1.0049999999999999</v>
      </c>
      <c r="G1480" s="375">
        <f>J1480*1.3</f>
        <v>41.989739999999998</v>
      </c>
      <c r="H1480" s="350">
        <f>F1480*G1480</f>
        <v>42.199688700000003</v>
      </c>
      <c r="J1480" s="374">
        <v>32.299799999999998</v>
      </c>
      <c r="K1480" s="359">
        <v>32.461298999999997</v>
      </c>
    </row>
    <row r="1481" spans="2:11">
      <c r="B1481" s="310" t="s">
        <v>51</v>
      </c>
      <c r="C1481" s="347">
        <v>88309</v>
      </c>
      <c r="D1481" s="326" t="s">
        <v>1359</v>
      </c>
      <c r="E1481" s="348" t="s">
        <v>1357</v>
      </c>
      <c r="F1481" s="349">
        <v>0.39400000000000002</v>
      </c>
      <c r="G1481" s="315">
        <f>VLOOKUP(C1481,'SINAPI 2021-07-ND'!$D$3:$H$6857,5,FALSE)</f>
        <v>18.309999999999999</v>
      </c>
      <c r="H1481" s="350">
        <f>F1481*G1481</f>
        <v>7.2141400000000004</v>
      </c>
      <c r="J1481" s="359">
        <v>25.06</v>
      </c>
      <c r="K1481" s="359">
        <v>9.87364</v>
      </c>
    </row>
    <row r="1482" spans="2:11">
      <c r="B1482" s="310" t="s">
        <v>51</v>
      </c>
      <c r="C1482" s="347">
        <v>88316</v>
      </c>
      <c r="D1482" s="326" t="s">
        <v>1363</v>
      </c>
      <c r="E1482" s="348" t="s">
        <v>1357</v>
      </c>
      <c r="F1482" s="349">
        <v>0.39400000000000002</v>
      </c>
      <c r="G1482" s="315">
        <f>VLOOKUP(C1482,'SINAPI 2021-07-ND'!$D$3:$H$6857,5,FALSE)</f>
        <v>14.84</v>
      </c>
      <c r="H1482" s="350">
        <f>F1482*G1482</f>
        <v>5.8469600000000002</v>
      </c>
      <c r="J1482" s="359">
        <v>17.37</v>
      </c>
      <c r="K1482" s="359">
        <v>6.8437799999999998</v>
      </c>
    </row>
    <row r="1483" spans="2:11" ht="22.5">
      <c r="B1483" s="310" t="s">
        <v>51</v>
      </c>
      <c r="C1483" s="347">
        <v>88629</v>
      </c>
      <c r="D1483" s="326" t="s">
        <v>1733</v>
      </c>
      <c r="E1483" s="348" t="s">
        <v>1346</v>
      </c>
      <c r="F1483" s="349">
        <v>2E-3</v>
      </c>
      <c r="G1483" s="315">
        <f>VLOOKUP(C1483,'SINAPI 2021-07-ND'!$D$3:$H$6857,5,FALSE)</f>
        <v>521.86</v>
      </c>
      <c r="H1483" s="350">
        <f>F1483*G1483</f>
        <v>1.04372</v>
      </c>
      <c r="J1483" s="359">
        <v>598.17999999999995</v>
      </c>
      <c r="K1483" s="359">
        <v>1.1963600000000001</v>
      </c>
    </row>
    <row r="1484" spans="2:11">
      <c r="B1484" s="352" t="s">
        <v>1349</v>
      </c>
      <c r="C1484" s="353"/>
      <c r="D1484" s="354"/>
      <c r="E1484" s="353"/>
      <c r="F1484" s="355"/>
      <c r="G1484" s="350"/>
      <c r="H1484" s="357">
        <f>SUM(H1479:H1483)</f>
        <v>56.864508700000002</v>
      </c>
      <c r="J1484" s="359"/>
      <c r="K1484" s="362">
        <v>50.935079000000002</v>
      </c>
    </row>
    <row r="1485" spans="2:11">
      <c r="B1485" s="304" t="s">
        <v>1873</v>
      </c>
      <c r="C1485" s="305"/>
      <c r="D1485" s="306" t="s">
        <v>1874</v>
      </c>
      <c r="E1485" s="305"/>
      <c r="F1485" s="324"/>
      <c r="G1485" s="309"/>
      <c r="H1485" s="309"/>
      <c r="J1485" s="327"/>
      <c r="K1485" s="327"/>
    </row>
    <row r="1486" spans="2:11" ht="22.5">
      <c r="B1486" s="310" t="s">
        <v>51</v>
      </c>
      <c r="C1486" s="358">
        <v>370</v>
      </c>
      <c r="D1486" s="326" t="s">
        <v>1572</v>
      </c>
      <c r="E1486" s="348" t="s">
        <v>1346</v>
      </c>
      <c r="F1486" s="349">
        <v>7.0000000000000001E-3</v>
      </c>
      <c r="G1486" s="315">
        <f>VLOOKUP(C1486,'SINAPI-2021-07-ND-INS'!$A$3:$D$5189,4,FALSE)</f>
        <v>80</v>
      </c>
      <c r="H1486" s="350">
        <f>F1486*G1486</f>
        <v>0.56000000000000005</v>
      </c>
      <c r="J1486" s="359">
        <v>80</v>
      </c>
      <c r="K1486" s="359">
        <v>0.56000000000000005</v>
      </c>
    </row>
    <row r="1487" spans="2:11" ht="22.5">
      <c r="B1487" s="310" t="s">
        <v>51</v>
      </c>
      <c r="C1487" s="347">
        <v>88629</v>
      </c>
      <c r="D1487" s="326" t="s">
        <v>1733</v>
      </c>
      <c r="E1487" s="348" t="s">
        <v>1346</v>
      </c>
      <c r="F1487" s="349">
        <v>2.5000000000000001E-3</v>
      </c>
      <c r="G1487" s="315">
        <f>VLOOKUP(C1487,'SINAPI 2021-07-ND'!$D$3:$H$6857,5,FALSE)</f>
        <v>521.86</v>
      </c>
      <c r="H1487" s="350">
        <f>F1487*G1487</f>
        <v>1.3046500000000001</v>
      </c>
      <c r="J1487" s="359">
        <v>598.17999999999995</v>
      </c>
      <c r="K1487" s="359">
        <v>1.4954499999999999</v>
      </c>
    </row>
    <row r="1488" spans="2:11">
      <c r="B1488" s="310" t="s">
        <v>51</v>
      </c>
      <c r="C1488" s="347">
        <v>88309</v>
      </c>
      <c r="D1488" s="326" t="s">
        <v>1359</v>
      </c>
      <c r="E1488" s="348" t="s">
        <v>1357</v>
      </c>
      <c r="F1488" s="349">
        <v>0.39400000000000002</v>
      </c>
      <c r="G1488" s="315">
        <f>VLOOKUP(C1488,'SINAPI 2021-07-ND'!$D$3:$H$6857,5,FALSE)</f>
        <v>18.309999999999999</v>
      </c>
      <c r="H1488" s="350">
        <f>F1488*G1488</f>
        <v>7.2141400000000004</v>
      </c>
      <c r="J1488" s="359">
        <v>25.06</v>
      </c>
      <c r="K1488" s="359">
        <v>9.87364</v>
      </c>
    </row>
    <row r="1489" spans="2:11">
      <c r="B1489" s="310" t="s">
        <v>51</v>
      </c>
      <c r="C1489" s="347">
        <v>88316</v>
      </c>
      <c r="D1489" s="326" t="s">
        <v>1363</v>
      </c>
      <c r="E1489" s="348" t="s">
        <v>1357</v>
      </c>
      <c r="F1489" s="349">
        <v>0.39400000000000002</v>
      </c>
      <c r="G1489" s="315">
        <f>VLOOKUP(C1489,'SINAPI 2021-07-ND'!$D$3:$H$6857,5,FALSE)</f>
        <v>14.84</v>
      </c>
      <c r="H1489" s="350">
        <f>F1489*G1489</f>
        <v>5.8469600000000002</v>
      </c>
      <c r="J1489" s="359">
        <v>17.37</v>
      </c>
      <c r="K1489" s="359">
        <v>6.8437799999999998</v>
      </c>
    </row>
    <row r="1490" spans="2:11">
      <c r="B1490" s="352" t="s">
        <v>1349</v>
      </c>
      <c r="C1490" s="353"/>
      <c r="D1490" s="354"/>
      <c r="E1490" s="353"/>
      <c r="F1490" s="355"/>
      <c r="G1490" s="350"/>
      <c r="H1490" s="357">
        <f>SUM(H1486:H1489)</f>
        <v>14.925750000000001</v>
      </c>
      <c r="J1490" s="359"/>
      <c r="K1490" s="362">
        <v>18.772870000000001</v>
      </c>
    </row>
    <row r="1491" spans="2:11">
      <c r="B1491" s="304" t="s">
        <v>1875</v>
      </c>
      <c r="C1491" s="305"/>
      <c r="D1491" s="306" t="s">
        <v>1876</v>
      </c>
      <c r="E1491" s="305"/>
      <c r="F1491" s="324"/>
      <c r="G1491" s="309"/>
      <c r="H1491" s="309"/>
      <c r="J1491" s="327"/>
      <c r="K1491" s="327"/>
    </row>
    <row r="1492" spans="2:11" ht="22.5">
      <c r="B1492" s="310" t="s">
        <v>51</v>
      </c>
      <c r="C1492" s="358">
        <v>370</v>
      </c>
      <c r="D1492" s="326" t="s">
        <v>1572</v>
      </c>
      <c r="E1492" s="348" t="s">
        <v>1346</v>
      </c>
      <c r="F1492" s="349">
        <v>7.0000000000000001E-3</v>
      </c>
      <c r="G1492" s="315">
        <f>VLOOKUP(C1492,'SINAPI-2021-07-ND-INS'!$A$3:$D$5189,4,FALSE)</f>
        <v>80</v>
      </c>
      <c r="H1492" s="350">
        <f>F1492*G1492</f>
        <v>0.56000000000000005</v>
      </c>
      <c r="J1492" s="359">
        <v>80</v>
      </c>
      <c r="K1492" s="359">
        <v>0.56000000000000005</v>
      </c>
    </row>
    <row r="1493" spans="2:11">
      <c r="B1493" s="372" t="s">
        <v>1373</v>
      </c>
      <c r="C1493" s="351"/>
      <c r="D1493" s="326" t="s">
        <v>1877</v>
      </c>
      <c r="E1493" s="348" t="s">
        <v>421</v>
      </c>
      <c r="F1493" s="349">
        <v>1.0049999999999999</v>
      </c>
      <c r="G1493" s="375">
        <f>J1493*1.3</f>
        <v>31.637654099999999</v>
      </c>
      <c r="H1493" s="350">
        <f>F1493*G1493</f>
        <v>31.795842370500001</v>
      </c>
      <c r="J1493" s="374">
        <v>24.336656999999999</v>
      </c>
      <c r="K1493" s="359">
        <v>24.458340284999998</v>
      </c>
    </row>
    <row r="1494" spans="2:11">
      <c r="B1494" s="310" t="s">
        <v>51</v>
      </c>
      <c r="C1494" s="347">
        <v>88309</v>
      </c>
      <c r="D1494" s="326" t="s">
        <v>1359</v>
      </c>
      <c r="E1494" s="348" t="s">
        <v>1357</v>
      </c>
      <c r="F1494" s="349">
        <v>0.39400000000000002</v>
      </c>
      <c r="G1494" s="315">
        <f>VLOOKUP(C1494,'SINAPI 2021-07-ND'!$D$3:$H$6857,5,FALSE)</f>
        <v>18.309999999999999</v>
      </c>
      <c r="H1494" s="350">
        <f>F1494*G1494</f>
        <v>7.2141400000000004</v>
      </c>
      <c r="J1494" s="359">
        <v>25.06</v>
      </c>
      <c r="K1494" s="359">
        <v>9.87364</v>
      </c>
    </row>
    <row r="1495" spans="2:11">
      <c r="B1495" s="310" t="s">
        <v>51</v>
      </c>
      <c r="C1495" s="347">
        <v>88316</v>
      </c>
      <c r="D1495" s="326" t="s">
        <v>1363</v>
      </c>
      <c r="E1495" s="348" t="s">
        <v>1357</v>
      </c>
      <c r="F1495" s="349">
        <v>0.39400000000000002</v>
      </c>
      <c r="G1495" s="315">
        <f>VLOOKUP(C1495,'SINAPI 2021-07-ND'!$D$3:$H$6857,5,FALSE)</f>
        <v>14.84</v>
      </c>
      <c r="H1495" s="350">
        <f>F1495*G1495</f>
        <v>5.8469600000000002</v>
      </c>
      <c r="J1495" s="359">
        <v>17.37</v>
      </c>
      <c r="K1495" s="359">
        <v>6.8437799999999998</v>
      </c>
    </row>
    <row r="1496" spans="2:11" ht="22.5">
      <c r="B1496" s="310" t="s">
        <v>51</v>
      </c>
      <c r="C1496" s="347">
        <v>88629</v>
      </c>
      <c r="D1496" s="326" t="s">
        <v>1733</v>
      </c>
      <c r="E1496" s="348" t="s">
        <v>1346</v>
      </c>
      <c r="F1496" s="349">
        <v>2E-3</v>
      </c>
      <c r="G1496" s="315">
        <f>VLOOKUP(C1496,'SINAPI 2021-07-ND'!$D$3:$H$6857,5,FALSE)</f>
        <v>521.86</v>
      </c>
      <c r="H1496" s="350">
        <f>F1496*G1496</f>
        <v>1.04372</v>
      </c>
      <c r="J1496" s="359">
        <v>598.17999999999995</v>
      </c>
      <c r="K1496" s="359">
        <v>1.1963600000000001</v>
      </c>
    </row>
    <row r="1497" spans="2:11">
      <c r="B1497" s="352" t="s">
        <v>1349</v>
      </c>
      <c r="C1497" s="353"/>
      <c r="D1497" s="354"/>
      <c r="E1497" s="353"/>
      <c r="F1497" s="355"/>
      <c r="G1497" s="350"/>
      <c r="H1497" s="357">
        <f>SUM(H1492:H1496)</f>
        <v>46.460662370500003</v>
      </c>
      <c r="J1497" s="359"/>
      <c r="K1497" s="362">
        <v>42.932120285000003</v>
      </c>
    </row>
    <row r="1498" spans="2:11" ht="25.5">
      <c r="B1498" s="304" t="s">
        <v>1878</v>
      </c>
      <c r="C1498" s="305"/>
      <c r="D1498" s="306" t="s">
        <v>1879</v>
      </c>
      <c r="E1498" s="305"/>
      <c r="F1498" s="324"/>
      <c r="G1498" s="309"/>
      <c r="H1498" s="309"/>
      <c r="J1498" s="327"/>
      <c r="K1498" s="327"/>
    </row>
    <row r="1499" spans="2:11" ht="22.5">
      <c r="B1499" s="310" t="s">
        <v>51</v>
      </c>
      <c r="C1499" s="358">
        <v>370</v>
      </c>
      <c r="D1499" s="326" t="s">
        <v>1572</v>
      </c>
      <c r="E1499" s="348" t="s">
        <v>1346</v>
      </c>
      <c r="F1499" s="349">
        <v>7.0000000000000001E-3</v>
      </c>
      <c r="G1499" s="315">
        <f>VLOOKUP(C1499,'SINAPI-2021-07-ND-INS'!$A$3:$D$5189,4,FALSE)</f>
        <v>80</v>
      </c>
      <c r="H1499" s="350">
        <f>F1499*G1499</f>
        <v>0.56000000000000005</v>
      </c>
      <c r="J1499" s="359">
        <v>80</v>
      </c>
      <c r="K1499" s="359">
        <v>0.56000000000000005</v>
      </c>
    </row>
    <row r="1500" spans="2:11" ht="22.5">
      <c r="B1500" s="310" t="s">
        <v>1373</v>
      </c>
      <c r="C1500" s="351"/>
      <c r="D1500" s="326" t="s">
        <v>1880</v>
      </c>
      <c r="E1500" s="348" t="s">
        <v>421</v>
      </c>
      <c r="F1500" s="349">
        <v>1</v>
      </c>
      <c r="G1500" s="325">
        <f>J1500*1.25</f>
        <v>341.22875249999998</v>
      </c>
      <c r="H1500" s="350">
        <f>F1500*G1500</f>
        <v>341.22875249999998</v>
      </c>
      <c r="J1500" s="374">
        <v>272.983002</v>
      </c>
      <c r="K1500" s="359">
        <v>272.983002</v>
      </c>
    </row>
    <row r="1501" spans="2:11">
      <c r="B1501" s="310" t="s">
        <v>51</v>
      </c>
      <c r="C1501" s="347">
        <v>88309</v>
      </c>
      <c r="D1501" s="326" t="s">
        <v>1359</v>
      </c>
      <c r="E1501" s="348" t="s">
        <v>1357</v>
      </c>
      <c r="F1501" s="349">
        <v>0.6</v>
      </c>
      <c r="G1501" s="315">
        <f>VLOOKUP(C1501,'SINAPI 2021-07-ND'!$D$3:$H$6857,5,FALSE)</f>
        <v>18.309999999999999</v>
      </c>
      <c r="H1501" s="350">
        <f>F1501*G1501</f>
        <v>10.986000000000001</v>
      </c>
      <c r="J1501" s="359">
        <v>25.06</v>
      </c>
      <c r="K1501" s="359">
        <v>15.036</v>
      </c>
    </row>
    <row r="1502" spans="2:11">
      <c r="B1502" s="310" t="s">
        <v>51</v>
      </c>
      <c r="C1502" s="347">
        <v>88316</v>
      </c>
      <c r="D1502" s="326" t="s">
        <v>1363</v>
      </c>
      <c r="E1502" s="348" t="s">
        <v>1357</v>
      </c>
      <c r="F1502" s="349">
        <v>0.6</v>
      </c>
      <c r="G1502" s="315">
        <f>VLOOKUP(C1502,'SINAPI 2021-07-ND'!$D$3:$H$6857,5,FALSE)</f>
        <v>14.84</v>
      </c>
      <c r="H1502" s="350">
        <f>F1502*G1502</f>
        <v>8.9039999999999999</v>
      </c>
      <c r="J1502" s="359">
        <v>17.37</v>
      </c>
      <c r="K1502" s="359">
        <v>10.422000000000001</v>
      </c>
    </row>
    <row r="1503" spans="2:11" ht="22.5">
      <c r="B1503" s="310" t="s">
        <v>51</v>
      </c>
      <c r="C1503" s="347">
        <v>88629</v>
      </c>
      <c r="D1503" s="326" t="s">
        <v>1733</v>
      </c>
      <c r="E1503" s="348" t="s">
        <v>1346</v>
      </c>
      <c r="F1503" s="349">
        <v>0.05</v>
      </c>
      <c r="G1503" s="315">
        <f>VLOOKUP(C1503,'SINAPI 2021-07-ND'!$D$3:$H$6857,5,FALSE)</f>
        <v>521.86</v>
      </c>
      <c r="H1503" s="350">
        <f>F1503*G1503</f>
        <v>26.093</v>
      </c>
      <c r="J1503" s="359">
        <v>598.17999999999995</v>
      </c>
      <c r="K1503" s="359">
        <v>29.908999999999999</v>
      </c>
    </row>
    <row r="1504" spans="2:11">
      <c r="B1504" s="352" t="s">
        <v>1349</v>
      </c>
      <c r="C1504" s="353"/>
      <c r="D1504" s="354"/>
      <c r="E1504" s="353"/>
      <c r="F1504" s="355"/>
      <c r="G1504" s="350"/>
      <c r="H1504" s="357">
        <f>SUM(H1499:H1503)</f>
        <v>387.77175249999999</v>
      </c>
      <c r="J1504" s="359"/>
      <c r="K1504" s="362">
        <v>328.91000200000002</v>
      </c>
    </row>
    <row r="1505" spans="2:11">
      <c r="B1505" s="304" t="s">
        <v>1881</v>
      </c>
      <c r="C1505" s="305"/>
      <c r="D1505" s="306" t="s">
        <v>1882</v>
      </c>
      <c r="E1505" s="305"/>
      <c r="F1505" s="324"/>
      <c r="G1505" s="309"/>
      <c r="H1505" s="309"/>
      <c r="J1505" s="327"/>
      <c r="K1505" s="327"/>
    </row>
    <row r="1506" spans="2:11" ht="22.5">
      <c r="B1506" s="310" t="s">
        <v>51</v>
      </c>
      <c r="C1506" s="358">
        <v>370</v>
      </c>
      <c r="D1506" s="326" t="s">
        <v>1572</v>
      </c>
      <c r="E1506" s="348" t="s">
        <v>1346</v>
      </c>
      <c r="F1506" s="349">
        <v>7.0000000000000001E-3</v>
      </c>
      <c r="G1506" s="315">
        <f>VLOOKUP(C1506,'SINAPI-2021-07-ND-INS'!$A$3:$D$5189,4,FALSE)</f>
        <v>80</v>
      </c>
      <c r="H1506" s="350">
        <f>F1506*G1506</f>
        <v>0.56000000000000005</v>
      </c>
      <c r="J1506" s="359">
        <v>80</v>
      </c>
      <c r="K1506" s="359">
        <v>0.56000000000000005</v>
      </c>
    </row>
    <row r="1507" spans="2:11">
      <c r="B1507" s="372" t="s">
        <v>1373</v>
      </c>
      <c r="C1507" s="351"/>
      <c r="D1507" s="326" t="s">
        <v>1883</v>
      </c>
      <c r="E1507" s="348" t="s">
        <v>421</v>
      </c>
      <c r="F1507" s="349">
        <v>1.0049999999999999</v>
      </c>
      <c r="G1507" s="375">
        <f>J1507*1.3</f>
        <v>38.549811300000002</v>
      </c>
      <c r="H1507" s="350">
        <f>F1507*G1507</f>
        <v>38.7425603565</v>
      </c>
      <c r="J1507" s="374">
        <v>29.653701000000002</v>
      </c>
      <c r="K1507" s="359">
        <v>29.801969504999999</v>
      </c>
    </row>
    <row r="1508" spans="2:11">
      <c r="B1508" s="310" t="s">
        <v>51</v>
      </c>
      <c r="C1508" s="347">
        <v>88309</v>
      </c>
      <c r="D1508" s="326" t="s">
        <v>1359</v>
      </c>
      <c r="E1508" s="348" t="s">
        <v>1357</v>
      </c>
      <c r="F1508" s="349">
        <v>0.39400000000000002</v>
      </c>
      <c r="G1508" s="315">
        <f>VLOOKUP(C1508,'SINAPI 2021-07-ND'!$D$3:$H$6857,5,FALSE)</f>
        <v>18.309999999999999</v>
      </c>
      <c r="H1508" s="350">
        <f>F1508*G1508</f>
        <v>7.2141400000000004</v>
      </c>
      <c r="J1508" s="359">
        <v>25.06</v>
      </c>
      <c r="K1508" s="359">
        <v>9.87364</v>
      </c>
    </row>
    <row r="1509" spans="2:11">
      <c r="B1509" s="310" t="s">
        <v>51</v>
      </c>
      <c r="C1509" s="347">
        <v>88316</v>
      </c>
      <c r="D1509" s="326" t="s">
        <v>1363</v>
      </c>
      <c r="E1509" s="348" t="s">
        <v>1357</v>
      </c>
      <c r="F1509" s="349">
        <v>0.39400000000000002</v>
      </c>
      <c r="G1509" s="315">
        <f>VLOOKUP(C1509,'SINAPI 2021-07-ND'!$D$3:$H$6857,5,FALSE)</f>
        <v>14.84</v>
      </c>
      <c r="H1509" s="350">
        <f>F1509*G1509</f>
        <v>5.8469600000000002</v>
      </c>
      <c r="J1509" s="359">
        <v>17.37</v>
      </c>
      <c r="K1509" s="359">
        <v>6.8437799999999998</v>
      </c>
    </row>
    <row r="1510" spans="2:11" ht="22.5">
      <c r="B1510" s="310" t="s">
        <v>51</v>
      </c>
      <c r="C1510" s="347">
        <v>88629</v>
      </c>
      <c r="D1510" s="326" t="s">
        <v>1733</v>
      </c>
      <c r="E1510" s="348" t="s">
        <v>1346</v>
      </c>
      <c r="F1510" s="349">
        <v>2E-3</v>
      </c>
      <c r="G1510" s="315">
        <f>VLOOKUP(C1510,'SINAPI 2021-07-ND'!$D$3:$H$6857,5,FALSE)</f>
        <v>521.86</v>
      </c>
      <c r="H1510" s="350">
        <f>F1510*G1510</f>
        <v>1.04372</v>
      </c>
      <c r="J1510" s="359">
        <v>598.17999999999995</v>
      </c>
      <c r="K1510" s="359">
        <v>1.1963600000000001</v>
      </c>
    </row>
    <row r="1511" spans="2:11">
      <c r="B1511" s="352" t="s">
        <v>1349</v>
      </c>
      <c r="C1511" s="353"/>
      <c r="D1511" s="354"/>
      <c r="E1511" s="353"/>
      <c r="F1511" s="355"/>
      <c r="G1511" s="350"/>
      <c r="H1511" s="357">
        <f>SUM(H1506:H1510)</f>
        <v>53.407380356499999</v>
      </c>
      <c r="J1511" s="359"/>
      <c r="K1511" s="362">
        <v>48.275749505</v>
      </c>
    </row>
    <row r="1512" spans="2:11" ht="25.5">
      <c r="B1512" s="304" t="s">
        <v>1884</v>
      </c>
      <c r="C1512" s="305"/>
      <c r="D1512" s="306" t="s">
        <v>1885</v>
      </c>
      <c r="E1512" s="305"/>
      <c r="F1512" s="324"/>
      <c r="G1512" s="309"/>
      <c r="H1512" s="309"/>
      <c r="J1512" s="327"/>
      <c r="K1512" s="327"/>
    </row>
    <row r="1513" spans="2:11" ht="45">
      <c r="B1513" s="310" t="s">
        <v>51</v>
      </c>
      <c r="C1513" s="347">
        <v>101206</v>
      </c>
      <c r="D1513" s="326" t="s">
        <v>1751</v>
      </c>
      <c r="E1513" s="348" t="s">
        <v>1346</v>
      </c>
      <c r="F1513" s="349">
        <v>0.15</v>
      </c>
      <c r="G1513" s="315">
        <f>VLOOKUP(C1513,'SINAPI 2021-07-ND'!$D$3:$H$6857,5,FALSE)</f>
        <v>8.7899999999999991</v>
      </c>
      <c r="H1513" s="350">
        <f t="shared" ref="H1513:H1525" si="98">F1513*G1513</f>
        <v>1.3185</v>
      </c>
      <c r="J1513" s="359" t="e">
        <v>#N/A</v>
      </c>
      <c r="K1513" s="359" t="e">
        <v>#N/A</v>
      </c>
    </row>
    <row r="1514" spans="2:11">
      <c r="B1514" s="310" t="s">
        <v>83</v>
      </c>
      <c r="C1514" s="317">
        <v>203</v>
      </c>
      <c r="D1514" s="326" t="s">
        <v>1435</v>
      </c>
      <c r="E1514" s="348" t="s">
        <v>1346</v>
      </c>
      <c r="F1514" s="349">
        <v>0.1</v>
      </c>
      <c r="G1514" s="315">
        <v>80</v>
      </c>
      <c r="H1514" s="350">
        <f t="shared" si="98"/>
        <v>8</v>
      </c>
      <c r="J1514" s="359">
        <v>68.75</v>
      </c>
      <c r="K1514" s="359">
        <v>6.875</v>
      </c>
    </row>
    <row r="1515" spans="2:11" ht="22.5">
      <c r="B1515" s="310" t="s">
        <v>51</v>
      </c>
      <c r="C1515" s="317">
        <v>100973</v>
      </c>
      <c r="D1515" s="326" t="s">
        <v>1436</v>
      </c>
      <c r="E1515" s="348" t="s">
        <v>1346</v>
      </c>
      <c r="F1515" s="349">
        <v>0.3125</v>
      </c>
      <c r="G1515" s="315">
        <f>VLOOKUP(C1515,'SINAPI 2021-07-ND'!$D$3:$H$6857,5,FALSE)</f>
        <v>6.17</v>
      </c>
      <c r="H1515" s="350">
        <f t="shared" si="98"/>
        <v>1.9281250000000001</v>
      </c>
      <c r="J1515" s="359">
        <v>5.04</v>
      </c>
      <c r="K1515" s="359">
        <v>1.575</v>
      </c>
    </row>
    <row r="1516" spans="2:11" ht="22.5">
      <c r="B1516" s="310" t="s">
        <v>51</v>
      </c>
      <c r="C1516" s="347">
        <v>97914</v>
      </c>
      <c r="D1516" s="326" t="s">
        <v>1353</v>
      </c>
      <c r="E1516" s="348" t="s">
        <v>1348</v>
      </c>
      <c r="F1516" s="349">
        <v>6.25</v>
      </c>
      <c r="G1516" s="315">
        <f>VLOOKUP(C1516,'SINAPI 2021-07-ND'!$D$3:$H$6857,5,FALSE)</f>
        <v>2.06</v>
      </c>
      <c r="H1516" s="350">
        <f t="shared" si="98"/>
        <v>12.875</v>
      </c>
      <c r="J1516" s="359">
        <v>2.02</v>
      </c>
      <c r="K1516" s="359">
        <v>12.625</v>
      </c>
    </row>
    <row r="1517" spans="2:11">
      <c r="B1517" s="310" t="s">
        <v>51</v>
      </c>
      <c r="C1517" s="347">
        <v>88316</v>
      </c>
      <c r="D1517" s="326" t="s">
        <v>1363</v>
      </c>
      <c r="E1517" s="348" t="s">
        <v>1357</v>
      </c>
      <c r="F1517" s="349">
        <v>0.1187</v>
      </c>
      <c r="G1517" s="315">
        <f>VLOOKUP(C1517,'SINAPI 2021-07-ND'!$D$3:$H$6857,5,FALSE)</f>
        <v>14.84</v>
      </c>
      <c r="H1517" s="350">
        <f t="shared" si="98"/>
        <v>1.7615080000000001</v>
      </c>
      <c r="J1517" s="359">
        <v>17.37</v>
      </c>
      <c r="K1517" s="359">
        <v>2.0618189999999998</v>
      </c>
    </row>
    <row r="1518" spans="2:11" ht="22.5">
      <c r="B1518" s="310" t="s">
        <v>51</v>
      </c>
      <c r="C1518" s="347">
        <v>91533</v>
      </c>
      <c r="D1518" s="326" t="s">
        <v>1886</v>
      </c>
      <c r="E1518" s="348" t="s">
        <v>1322</v>
      </c>
      <c r="F1518" s="349">
        <v>2.7400000000000001E-2</v>
      </c>
      <c r="G1518" s="315">
        <f>VLOOKUP(C1518,'SINAPI 2021-07-ND'!$D$3:$H$6857,5,FALSE)</f>
        <v>25.44</v>
      </c>
      <c r="H1518" s="350">
        <f t="shared" si="98"/>
        <v>0.69705600000000001</v>
      </c>
      <c r="J1518" s="359">
        <v>36.49</v>
      </c>
      <c r="K1518" s="359">
        <v>0.99982599999999999</v>
      </c>
    </row>
    <row r="1519" spans="2:11" ht="22.5">
      <c r="B1519" s="310" t="s">
        <v>51</v>
      </c>
      <c r="C1519" s="347">
        <v>91534</v>
      </c>
      <c r="D1519" s="326" t="s">
        <v>1887</v>
      </c>
      <c r="E1519" s="348" t="s">
        <v>1560</v>
      </c>
      <c r="F1519" s="349">
        <v>2.5399999999999999E-2</v>
      </c>
      <c r="G1519" s="315">
        <f>VLOOKUP(C1519,'SINAPI 2021-07-ND'!$D$3:$H$6857,5,FALSE)</f>
        <v>18.39</v>
      </c>
      <c r="H1519" s="350">
        <f t="shared" si="98"/>
        <v>0.46710600000000002</v>
      </c>
      <c r="J1519" s="359">
        <v>30.08</v>
      </c>
      <c r="K1519" s="359">
        <v>0.76403200000000004</v>
      </c>
    </row>
    <row r="1520" spans="2:11" ht="22.5">
      <c r="B1520" s="310" t="s">
        <v>51</v>
      </c>
      <c r="C1520" s="347">
        <v>88262</v>
      </c>
      <c r="D1520" s="326" t="s">
        <v>1356</v>
      </c>
      <c r="E1520" s="348" t="s">
        <v>1357</v>
      </c>
      <c r="F1520" s="349">
        <v>0.22559999999999999</v>
      </c>
      <c r="G1520" s="315">
        <f>VLOOKUP(C1520,'SINAPI 2021-07-ND'!$D$3:$H$6857,5,FALSE)</f>
        <v>18.11</v>
      </c>
      <c r="H1520" s="350">
        <f t="shared" si="98"/>
        <v>4.0856159999999999</v>
      </c>
      <c r="J1520" s="359">
        <v>24.83</v>
      </c>
      <c r="K1520" s="359">
        <v>5.601648</v>
      </c>
    </row>
    <row r="1521" spans="2:11">
      <c r="B1521" s="310" t="s">
        <v>51</v>
      </c>
      <c r="C1521" s="347">
        <v>88309</v>
      </c>
      <c r="D1521" s="326" t="s">
        <v>1359</v>
      </c>
      <c r="E1521" s="348" t="s">
        <v>1357</v>
      </c>
      <c r="F1521" s="349">
        <v>0.33169999999999999</v>
      </c>
      <c r="G1521" s="315">
        <f>VLOOKUP(C1521,'SINAPI 2021-07-ND'!$D$3:$H$6857,5,FALSE)</f>
        <v>18.309999999999999</v>
      </c>
      <c r="H1521" s="350">
        <f t="shared" si="98"/>
        <v>6.0734269999999997</v>
      </c>
      <c r="J1521" s="359">
        <v>25.06</v>
      </c>
      <c r="K1521" s="359">
        <v>8.3124020000000005</v>
      </c>
    </row>
    <row r="1522" spans="2:11">
      <c r="B1522" s="310" t="s">
        <v>51</v>
      </c>
      <c r="C1522" s="347">
        <v>88316</v>
      </c>
      <c r="D1522" s="326" t="s">
        <v>1363</v>
      </c>
      <c r="E1522" s="348" t="s">
        <v>1357</v>
      </c>
      <c r="F1522" s="349">
        <v>0.67600000000000005</v>
      </c>
      <c r="G1522" s="315">
        <f>VLOOKUP(C1522,'SINAPI 2021-07-ND'!$D$3:$H$6857,5,FALSE)</f>
        <v>14.84</v>
      </c>
      <c r="H1522" s="350">
        <f t="shared" si="98"/>
        <v>10.031840000000001</v>
      </c>
      <c r="J1522" s="359">
        <v>17.37</v>
      </c>
      <c r="K1522" s="359">
        <v>11.74212</v>
      </c>
    </row>
    <row r="1523" spans="2:11" ht="22.5">
      <c r="B1523" s="310" t="s">
        <v>51</v>
      </c>
      <c r="C1523" s="347">
        <v>94964</v>
      </c>
      <c r="D1523" s="326" t="s">
        <v>1687</v>
      </c>
      <c r="E1523" s="348" t="s">
        <v>1346</v>
      </c>
      <c r="F1523" s="349">
        <v>5.5E-2</v>
      </c>
      <c r="G1523" s="315">
        <f>VLOOKUP(C1523,'SINAPI 2021-07-ND'!$D$3:$H$6857,5,FALSE)</f>
        <v>372</v>
      </c>
      <c r="H1523" s="350">
        <f t="shared" si="98"/>
        <v>20.46</v>
      </c>
      <c r="J1523" s="359">
        <v>427.68</v>
      </c>
      <c r="K1523" s="359">
        <v>23.522400000000001</v>
      </c>
    </row>
    <row r="1524" spans="2:11">
      <c r="B1524" s="310" t="s">
        <v>51</v>
      </c>
      <c r="C1524" s="358">
        <v>3777</v>
      </c>
      <c r="D1524" s="326" t="s">
        <v>1888</v>
      </c>
      <c r="E1524" s="348" t="s">
        <v>1344</v>
      </c>
      <c r="F1524" s="349">
        <v>1.1279999999999999</v>
      </c>
      <c r="G1524" s="315">
        <f>VLOOKUP(C1524,'SINAPI-2021-07-ND-INS'!$A$3:$D$5189,4,FALSE)</f>
        <v>1.73</v>
      </c>
      <c r="H1524" s="350">
        <f t="shared" si="98"/>
        <v>1.9514400000000001</v>
      </c>
      <c r="J1524" s="359">
        <v>1.23</v>
      </c>
      <c r="K1524" s="359">
        <v>1.38744</v>
      </c>
    </row>
    <row r="1525" spans="2:11" ht="22.5">
      <c r="B1525" s="310" t="s">
        <v>51</v>
      </c>
      <c r="C1525" s="358">
        <v>4460</v>
      </c>
      <c r="D1525" s="326" t="s">
        <v>1889</v>
      </c>
      <c r="E1525" s="348" t="s">
        <v>421</v>
      </c>
      <c r="F1525" s="349">
        <v>0.25</v>
      </c>
      <c r="G1525" s="315">
        <f>VLOOKUP(C1525,'SINAPI-2021-07-ND-INS'!$A$3:$D$5189,4,FALSE)</f>
        <v>7.05</v>
      </c>
      <c r="H1525" s="350">
        <f t="shared" si="98"/>
        <v>1.7625</v>
      </c>
      <c r="J1525" s="359">
        <v>8.1199999999999992</v>
      </c>
      <c r="K1525" s="359">
        <v>2.0299999999999998</v>
      </c>
    </row>
    <row r="1526" spans="2:11">
      <c r="B1526" s="352" t="s">
        <v>1349</v>
      </c>
      <c r="C1526" s="353"/>
      <c r="D1526" s="354"/>
      <c r="E1526" s="353"/>
      <c r="F1526" s="355"/>
      <c r="G1526" s="350"/>
      <c r="H1526" s="357">
        <f>SUM(H1513:H1525)</f>
        <v>71.412118000000007</v>
      </c>
      <c r="J1526" s="359"/>
      <c r="K1526" s="362" t="e">
        <v>#N/A</v>
      </c>
    </row>
    <row r="1527" spans="2:11" ht="25.5">
      <c r="B1527" s="304" t="s">
        <v>1890</v>
      </c>
      <c r="C1527" s="305"/>
      <c r="D1527" s="306" t="s">
        <v>1891</v>
      </c>
      <c r="E1527" s="305"/>
      <c r="F1527" s="324"/>
      <c r="G1527" s="309"/>
      <c r="H1527" s="309"/>
      <c r="J1527" s="327"/>
      <c r="K1527" s="327"/>
    </row>
    <row r="1528" spans="2:11" ht="45">
      <c r="B1528" s="310" t="s">
        <v>51</v>
      </c>
      <c r="C1528" s="347">
        <v>101206</v>
      </c>
      <c r="D1528" s="326" t="s">
        <v>1751</v>
      </c>
      <c r="E1528" s="348" t="s">
        <v>1346</v>
      </c>
      <c r="F1528" s="349">
        <v>0.15</v>
      </c>
      <c r="G1528" s="315">
        <f>VLOOKUP(C1528,'SINAPI 2021-07-ND'!$D$3:$H$6857,5,FALSE)</f>
        <v>8.7899999999999991</v>
      </c>
      <c r="H1528" s="350">
        <f t="shared" ref="H1528:H1540" si="99">F1528*G1528</f>
        <v>1.3185</v>
      </c>
      <c r="J1528" s="359" t="e">
        <v>#N/A</v>
      </c>
      <c r="K1528" s="359" t="e">
        <v>#N/A</v>
      </c>
    </row>
    <row r="1529" spans="2:11">
      <c r="B1529" s="310" t="s">
        <v>83</v>
      </c>
      <c r="C1529" s="317">
        <v>203</v>
      </c>
      <c r="D1529" s="326" t="s">
        <v>1435</v>
      </c>
      <c r="E1529" s="348" t="s">
        <v>1346</v>
      </c>
      <c r="F1529" s="349">
        <v>0.08</v>
      </c>
      <c r="G1529" s="315">
        <v>80</v>
      </c>
      <c r="H1529" s="350">
        <f t="shared" si="99"/>
        <v>6.4</v>
      </c>
      <c r="J1529" s="359">
        <v>68.75</v>
      </c>
      <c r="K1529" s="359">
        <v>5.5</v>
      </c>
    </row>
    <row r="1530" spans="2:11" ht="22.5">
      <c r="B1530" s="310" t="s">
        <v>51</v>
      </c>
      <c r="C1530" s="317">
        <v>100973</v>
      </c>
      <c r="D1530" s="326" t="s">
        <v>1436</v>
      </c>
      <c r="E1530" s="348" t="s">
        <v>1346</v>
      </c>
      <c r="F1530" s="349">
        <v>0.28749999999999998</v>
      </c>
      <c r="G1530" s="315">
        <f>VLOOKUP(C1530,'SINAPI 2021-07-ND'!$D$3:$H$6857,5,FALSE)</f>
        <v>6.17</v>
      </c>
      <c r="H1530" s="350">
        <f t="shared" si="99"/>
        <v>1.7738750000000001</v>
      </c>
      <c r="J1530" s="359">
        <v>5.04</v>
      </c>
      <c r="K1530" s="359">
        <v>1.4490000000000001</v>
      </c>
    </row>
    <row r="1531" spans="2:11" ht="22.5">
      <c r="B1531" s="310" t="s">
        <v>51</v>
      </c>
      <c r="C1531" s="347">
        <v>97914</v>
      </c>
      <c r="D1531" s="326" t="s">
        <v>1353</v>
      </c>
      <c r="E1531" s="348" t="s">
        <v>1348</v>
      </c>
      <c r="F1531" s="349">
        <v>5.75</v>
      </c>
      <c r="G1531" s="315">
        <f>VLOOKUP(C1531,'SINAPI 2021-07-ND'!$D$3:$H$6857,5,FALSE)</f>
        <v>2.06</v>
      </c>
      <c r="H1531" s="350">
        <f t="shared" si="99"/>
        <v>11.845000000000001</v>
      </c>
      <c r="J1531" s="359">
        <v>2.02</v>
      </c>
      <c r="K1531" s="359">
        <v>11.615</v>
      </c>
    </row>
    <row r="1532" spans="2:11">
      <c r="B1532" s="310" t="s">
        <v>51</v>
      </c>
      <c r="C1532" s="347">
        <v>88316</v>
      </c>
      <c r="D1532" s="326" t="s">
        <v>1363</v>
      </c>
      <c r="E1532" s="348" t="s">
        <v>1357</v>
      </c>
      <c r="F1532" s="349">
        <v>9.5000000000000001E-2</v>
      </c>
      <c r="G1532" s="315">
        <f>VLOOKUP(C1532,'SINAPI 2021-07-ND'!$D$3:$H$6857,5,FALSE)</f>
        <v>14.84</v>
      </c>
      <c r="H1532" s="350">
        <f t="shared" si="99"/>
        <v>1.4097999999999999</v>
      </c>
      <c r="J1532" s="359">
        <v>17.37</v>
      </c>
      <c r="K1532" s="359">
        <v>1.65015</v>
      </c>
    </row>
    <row r="1533" spans="2:11" ht="22.5">
      <c r="B1533" s="310" t="s">
        <v>51</v>
      </c>
      <c r="C1533" s="347">
        <v>91533</v>
      </c>
      <c r="D1533" s="326" t="s">
        <v>1886</v>
      </c>
      <c r="E1533" s="348" t="s">
        <v>1322</v>
      </c>
      <c r="F1533" s="349">
        <v>2.1899999999999999E-2</v>
      </c>
      <c r="G1533" s="315">
        <f>VLOOKUP(C1533,'SINAPI 2021-07-ND'!$D$3:$H$6857,5,FALSE)</f>
        <v>25.44</v>
      </c>
      <c r="H1533" s="350">
        <f t="shared" si="99"/>
        <v>0.55713599999999996</v>
      </c>
      <c r="J1533" s="359">
        <v>36.49</v>
      </c>
      <c r="K1533" s="359">
        <v>0.79913100000000004</v>
      </c>
    </row>
    <row r="1534" spans="2:11" ht="22.5">
      <c r="B1534" s="310" t="s">
        <v>51</v>
      </c>
      <c r="C1534" s="347">
        <v>91534</v>
      </c>
      <c r="D1534" s="326" t="s">
        <v>1887</v>
      </c>
      <c r="E1534" s="348" t="s">
        <v>1560</v>
      </c>
      <c r="F1534" s="349">
        <v>2.0299999999999999E-2</v>
      </c>
      <c r="G1534" s="315">
        <f>VLOOKUP(C1534,'SINAPI 2021-07-ND'!$D$3:$H$6857,5,FALSE)</f>
        <v>18.39</v>
      </c>
      <c r="H1534" s="350">
        <f t="shared" si="99"/>
        <v>0.37331700000000001</v>
      </c>
      <c r="J1534" s="359">
        <v>30.08</v>
      </c>
      <c r="K1534" s="359">
        <v>0.61062399999999994</v>
      </c>
    </row>
    <row r="1535" spans="2:11" ht="22.5">
      <c r="B1535" s="310" t="s">
        <v>51</v>
      </c>
      <c r="C1535" s="347">
        <v>88262</v>
      </c>
      <c r="D1535" s="326" t="s">
        <v>1356</v>
      </c>
      <c r="E1535" s="348" t="s">
        <v>1357</v>
      </c>
      <c r="F1535" s="349">
        <v>0.22559999999999999</v>
      </c>
      <c r="G1535" s="315">
        <f>VLOOKUP(C1535,'SINAPI 2021-07-ND'!$D$3:$H$6857,5,FALSE)</f>
        <v>18.11</v>
      </c>
      <c r="H1535" s="350">
        <f t="shared" si="99"/>
        <v>4.0856159999999999</v>
      </c>
      <c r="J1535" s="359">
        <v>24.83</v>
      </c>
      <c r="K1535" s="359">
        <v>5.601648</v>
      </c>
    </row>
    <row r="1536" spans="2:11">
      <c r="B1536" s="310" t="s">
        <v>51</v>
      </c>
      <c r="C1536" s="347">
        <v>88309</v>
      </c>
      <c r="D1536" s="326" t="s">
        <v>1359</v>
      </c>
      <c r="E1536" s="348" t="s">
        <v>1357</v>
      </c>
      <c r="F1536" s="349">
        <v>0.33169999999999999</v>
      </c>
      <c r="G1536" s="315">
        <f>VLOOKUP(C1536,'SINAPI 2021-07-ND'!$D$3:$H$6857,5,FALSE)</f>
        <v>18.309999999999999</v>
      </c>
      <c r="H1536" s="350">
        <f t="shared" si="99"/>
        <v>6.0734269999999997</v>
      </c>
      <c r="J1536" s="359">
        <v>25.06</v>
      </c>
      <c r="K1536" s="359">
        <v>8.3124020000000005</v>
      </c>
    </row>
    <row r="1537" spans="2:11">
      <c r="B1537" s="310" t="s">
        <v>51</v>
      </c>
      <c r="C1537" s="347">
        <v>88316</v>
      </c>
      <c r="D1537" s="326" t="s">
        <v>1363</v>
      </c>
      <c r="E1537" s="348" t="s">
        <v>1357</v>
      </c>
      <c r="F1537" s="349">
        <v>0.65229999999999999</v>
      </c>
      <c r="G1537" s="315">
        <f>VLOOKUP(C1537,'SINAPI 2021-07-ND'!$D$3:$H$6857,5,FALSE)</f>
        <v>14.84</v>
      </c>
      <c r="H1537" s="350">
        <f t="shared" si="99"/>
        <v>9.6801320000000004</v>
      </c>
      <c r="J1537" s="359">
        <v>17.37</v>
      </c>
      <c r="K1537" s="359">
        <v>11.330451</v>
      </c>
    </row>
    <row r="1538" spans="2:11" ht="22.5">
      <c r="B1538" s="310" t="s">
        <v>51</v>
      </c>
      <c r="C1538" s="347">
        <v>94964</v>
      </c>
      <c r="D1538" s="326" t="s">
        <v>1687</v>
      </c>
      <c r="E1538" s="348" t="s">
        <v>1346</v>
      </c>
      <c r="F1538" s="349">
        <v>7.6999999999999999E-2</v>
      </c>
      <c r="G1538" s="315">
        <f>VLOOKUP(C1538,'SINAPI 2021-07-ND'!$D$3:$H$6857,5,FALSE)</f>
        <v>372</v>
      </c>
      <c r="H1538" s="350">
        <f t="shared" si="99"/>
        <v>28.643999999999998</v>
      </c>
      <c r="J1538" s="359">
        <v>427.68</v>
      </c>
      <c r="K1538" s="359">
        <v>32.931359999999998</v>
      </c>
    </row>
    <row r="1539" spans="2:11">
      <c r="B1539" s="310" t="s">
        <v>51</v>
      </c>
      <c r="C1539" s="358">
        <v>3777</v>
      </c>
      <c r="D1539" s="326" t="s">
        <v>1888</v>
      </c>
      <c r="E1539" s="348" t="s">
        <v>1344</v>
      </c>
      <c r="F1539" s="349">
        <v>1.1279999999999999</v>
      </c>
      <c r="G1539" s="315">
        <f>VLOOKUP(C1539,'SINAPI-2021-07-ND-INS'!$A$3:$D$5189,4,FALSE)</f>
        <v>1.73</v>
      </c>
      <c r="H1539" s="350">
        <f t="shared" si="99"/>
        <v>1.9514400000000001</v>
      </c>
      <c r="J1539" s="359">
        <v>1.23</v>
      </c>
      <c r="K1539" s="359">
        <v>1.38744</v>
      </c>
    </row>
    <row r="1540" spans="2:11" ht="22.5">
      <c r="B1540" s="310" t="s">
        <v>51</v>
      </c>
      <c r="C1540" s="358">
        <v>4460</v>
      </c>
      <c r="D1540" s="326" t="s">
        <v>1892</v>
      </c>
      <c r="E1540" s="348" t="s">
        <v>421</v>
      </c>
      <c r="F1540" s="349">
        <v>0.25</v>
      </c>
      <c r="G1540" s="315">
        <f>VLOOKUP(C1540,'SINAPI-2021-07-ND-INS'!$A$3:$D$5189,4,FALSE)</f>
        <v>7.05</v>
      </c>
      <c r="H1540" s="350">
        <f t="shared" si="99"/>
        <v>1.7625</v>
      </c>
      <c r="J1540" s="359">
        <v>8.1199999999999992</v>
      </c>
      <c r="K1540" s="359">
        <v>2.0299999999999998</v>
      </c>
    </row>
    <row r="1541" spans="2:11">
      <c r="B1541" s="352" t="s">
        <v>1349</v>
      </c>
      <c r="C1541" s="353"/>
      <c r="D1541" s="354"/>
      <c r="E1541" s="353"/>
      <c r="F1541" s="355"/>
      <c r="G1541" s="350"/>
      <c r="H1541" s="357">
        <f>SUM(H1528:H1540)</f>
        <v>75.874742999999995</v>
      </c>
      <c r="J1541" s="359"/>
      <c r="K1541" s="362" t="e">
        <v>#N/A</v>
      </c>
    </row>
    <row r="1542" spans="2:11" ht="25.5">
      <c r="B1542" s="304" t="s">
        <v>1893</v>
      </c>
      <c r="C1542" s="305"/>
      <c r="D1542" s="306" t="s">
        <v>1894</v>
      </c>
      <c r="E1542" s="305"/>
      <c r="F1542" s="324"/>
      <c r="G1542" s="309"/>
      <c r="H1542" s="309"/>
      <c r="J1542" s="327"/>
      <c r="K1542" s="327"/>
    </row>
    <row r="1543" spans="2:11" ht="45">
      <c r="B1543" s="310" t="s">
        <v>51</v>
      </c>
      <c r="C1543" s="347">
        <v>101206</v>
      </c>
      <c r="D1543" s="326" t="s">
        <v>1751</v>
      </c>
      <c r="E1543" s="348" t="s">
        <v>1346</v>
      </c>
      <c r="F1543" s="349">
        <v>0.15</v>
      </c>
      <c r="G1543" s="315">
        <f>VLOOKUP(C1543,'SINAPI 2021-07-ND'!$D$3:$H$6857,5,FALSE)</f>
        <v>8.7899999999999991</v>
      </c>
      <c r="H1543" s="350">
        <f t="shared" ref="H1543:H1555" si="100">F1543*G1543</f>
        <v>1.3185</v>
      </c>
      <c r="J1543" s="359" t="e">
        <v>#N/A</v>
      </c>
      <c r="K1543" s="359" t="e">
        <v>#N/A</v>
      </c>
    </row>
    <row r="1544" spans="2:11">
      <c r="B1544" s="310" t="s">
        <v>83</v>
      </c>
      <c r="C1544" s="317">
        <v>203</v>
      </c>
      <c r="D1544" s="326" t="s">
        <v>1435</v>
      </c>
      <c r="E1544" s="348" t="s">
        <v>1346</v>
      </c>
      <c r="F1544" s="349">
        <v>0.05</v>
      </c>
      <c r="G1544" s="315">
        <v>80</v>
      </c>
      <c r="H1544" s="350">
        <f t="shared" si="100"/>
        <v>4</v>
      </c>
      <c r="J1544" s="359">
        <v>68.75</v>
      </c>
      <c r="K1544" s="359">
        <v>3.4375</v>
      </c>
    </row>
    <row r="1545" spans="2:11" ht="22.5">
      <c r="B1545" s="310" t="s">
        <v>51</v>
      </c>
      <c r="C1545" s="317">
        <v>100973</v>
      </c>
      <c r="D1545" s="326" t="s">
        <v>1436</v>
      </c>
      <c r="E1545" s="348" t="s">
        <v>1346</v>
      </c>
      <c r="F1545" s="349">
        <v>0.25</v>
      </c>
      <c r="G1545" s="315">
        <f>VLOOKUP(C1545,'SINAPI 2021-07-ND'!$D$3:$H$6857,5,FALSE)</f>
        <v>6.17</v>
      </c>
      <c r="H1545" s="350">
        <f t="shared" si="100"/>
        <v>1.5425</v>
      </c>
      <c r="J1545" s="359">
        <v>5.04</v>
      </c>
      <c r="K1545" s="359">
        <v>1.26</v>
      </c>
    </row>
    <row r="1546" spans="2:11" ht="22.5">
      <c r="B1546" s="310" t="s">
        <v>51</v>
      </c>
      <c r="C1546" s="347">
        <v>97914</v>
      </c>
      <c r="D1546" s="326" t="s">
        <v>1353</v>
      </c>
      <c r="E1546" s="348" t="s">
        <v>1348</v>
      </c>
      <c r="F1546" s="349">
        <v>5</v>
      </c>
      <c r="G1546" s="315">
        <f>VLOOKUP(C1546,'SINAPI 2021-07-ND'!$D$3:$H$6857,5,FALSE)</f>
        <v>2.06</v>
      </c>
      <c r="H1546" s="350">
        <f t="shared" si="100"/>
        <v>10.3</v>
      </c>
      <c r="J1546" s="359">
        <v>2.02</v>
      </c>
      <c r="K1546" s="359">
        <v>10.1</v>
      </c>
    </row>
    <row r="1547" spans="2:11">
      <c r="B1547" s="310" t="s">
        <v>51</v>
      </c>
      <c r="C1547" s="347">
        <v>88316</v>
      </c>
      <c r="D1547" s="326" t="s">
        <v>1363</v>
      </c>
      <c r="E1547" s="348" t="s">
        <v>1357</v>
      </c>
      <c r="F1547" s="349">
        <v>5.9400000000000001E-2</v>
      </c>
      <c r="G1547" s="315">
        <f>VLOOKUP(C1547,'SINAPI 2021-07-ND'!$D$3:$H$6857,5,FALSE)</f>
        <v>14.84</v>
      </c>
      <c r="H1547" s="350">
        <f t="shared" si="100"/>
        <v>0.88149599999999995</v>
      </c>
      <c r="J1547" s="359">
        <v>17.37</v>
      </c>
      <c r="K1547" s="359">
        <v>1.0317780000000001</v>
      </c>
    </row>
    <row r="1548" spans="2:11" ht="22.5">
      <c r="B1548" s="310" t="s">
        <v>51</v>
      </c>
      <c r="C1548" s="347">
        <v>91533</v>
      </c>
      <c r="D1548" s="326" t="s">
        <v>1886</v>
      </c>
      <c r="E1548" s="348" t="s">
        <v>1322</v>
      </c>
      <c r="F1548" s="349">
        <v>1.37E-2</v>
      </c>
      <c r="G1548" s="315">
        <f>VLOOKUP(C1548,'SINAPI 2021-07-ND'!$D$3:$H$6857,5,FALSE)</f>
        <v>25.44</v>
      </c>
      <c r="H1548" s="350">
        <f t="shared" si="100"/>
        <v>0.348528</v>
      </c>
      <c r="J1548" s="359">
        <v>36.49</v>
      </c>
      <c r="K1548" s="359">
        <v>0.499913</v>
      </c>
    </row>
    <row r="1549" spans="2:11" ht="22.5">
      <c r="B1549" s="310" t="s">
        <v>51</v>
      </c>
      <c r="C1549" s="347">
        <v>91534</v>
      </c>
      <c r="D1549" s="326" t="s">
        <v>1887</v>
      </c>
      <c r="E1549" s="348" t="s">
        <v>1560</v>
      </c>
      <c r="F1549" s="349">
        <v>1.2699999999999999E-2</v>
      </c>
      <c r="G1549" s="315">
        <f>VLOOKUP(C1549,'SINAPI 2021-07-ND'!$D$3:$H$6857,5,FALSE)</f>
        <v>18.39</v>
      </c>
      <c r="H1549" s="350">
        <f t="shared" si="100"/>
        <v>0.23355300000000001</v>
      </c>
      <c r="J1549" s="359">
        <v>30.08</v>
      </c>
      <c r="K1549" s="359">
        <v>0.38201600000000002</v>
      </c>
    </row>
    <row r="1550" spans="2:11" ht="22.5">
      <c r="B1550" s="310" t="s">
        <v>51</v>
      </c>
      <c r="C1550" s="347">
        <v>88262</v>
      </c>
      <c r="D1550" s="326" t="s">
        <v>1356</v>
      </c>
      <c r="E1550" s="348" t="s">
        <v>1357</v>
      </c>
      <c r="F1550" s="349">
        <v>0.22559999999999999</v>
      </c>
      <c r="G1550" s="315">
        <f>VLOOKUP(C1550,'SINAPI 2021-07-ND'!$D$3:$H$6857,5,FALSE)</f>
        <v>18.11</v>
      </c>
      <c r="H1550" s="350">
        <f t="shared" si="100"/>
        <v>4.0856159999999999</v>
      </c>
      <c r="J1550" s="359">
        <v>24.83</v>
      </c>
      <c r="K1550" s="359">
        <v>5.601648</v>
      </c>
    </row>
    <row r="1551" spans="2:11">
      <c r="B1551" s="310" t="s">
        <v>51</v>
      </c>
      <c r="C1551" s="347">
        <v>88309</v>
      </c>
      <c r="D1551" s="326" t="s">
        <v>1359</v>
      </c>
      <c r="E1551" s="348" t="s">
        <v>1357</v>
      </c>
      <c r="F1551" s="349">
        <v>0.33169999999999999</v>
      </c>
      <c r="G1551" s="315">
        <f>VLOOKUP(C1551,'SINAPI 2021-07-ND'!$D$3:$H$6857,5,FALSE)</f>
        <v>18.309999999999999</v>
      </c>
      <c r="H1551" s="350">
        <f t="shared" si="100"/>
        <v>6.0734269999999997</v>
      </c>
      <c r="J1551" s="359">
        <v>25.06</v>
      </c>
      <c r="K1551" s="359">
        <v>8.3124020000000005</v>
      </c>
    </row>
    <row r="1552" spans="2:11">
      <c r="B1552" s="310" t="s">
        <v>51</v>
      </c>
      <c r="C1552" s="347">
        <v>88316</v>
      </c>
      <c r="D1552" s="326" t="s">
        <v>1363</v>
      </c>
      <c r="E1552" s="348" t="s">
        <v>1357</v>
      </c>
      <c r="F1552" s="349">
        <v>0.61670000000000003</v>
      </c>
      <c r="G1552" s="315">
        <f>VLOOKUP(C1552,'SINAPI 2021-07-ND'!$D$3:$H$6857,5,FALSE)</f>
        <v>14.84</v>
      </c>
      <c r="H1552" s="350">
        <f t="shared" si="100"/>
        <v>9.1518280000000001</v>
      </c>
      <c r="J1552" s="359">
        <v>17.37</v>
      </c>
      <c r="K1552" s="359">
        <v>10.712078999999999</v>
      </c>
    </row>
    <row r="1553" spans="2:11" ht="22.5">
      <c r="B1553" s="310" t="s">
        <v>51</v>
      </c>
      <c r="C1553" s="347">
        <v>94964</v>
      </c>
      <c r="D1553" s="326" t="s">
        <v>1687</v>
      </c>
      <c r="E1553" s="348" t="s">
        <v>1346</v>
      </c>
      <c r="F1553" s="349">
        <v>0.11</v>
      </c>
      <c r="G1553" s="315">
        <f>VLOOKUP(C1553,'SINAPI 2021-07-ND'!$D$3:$H$6857,5,FALSE)</f>
        <v>372</v>
      </c>
      <c r="H1553" s="350">
        <f t="shared" si="100"/>
        <v>40.92</v>
      </c>
      <c r="J1553" s="359">
        <v>427.68</v>
      </c>
      <c r="K1553" s="359">
        <v>47.044800000000002</v>
      </c>
    </row>
    <row r="1554" spans="2:11">
      <c r="B1554" s="310" t="s">
        <v>51</v>
      </c>
      <c r="C1554" s="358">
        <v>3777</v>
      </c>
      <c r="D1554" s="326" t="s">
        <v>1888</v>
      </c>
      <c r="E1554" s="348" t="s">
        <v>1344</v>
      </c>
      <c r="F1554" s="349">
        <v>1.1279999999999999</v>
      </c>
      <c r="G1554" s="315">
        <f>VLOOKUP(C1554,'SINAPI-2021-07-ND-INS'!$A$3:$D$5189,4,FALSE)</f>
        <v>1.73</v>
      </c>
      <c r="H1554" s="350">
        <f t="shared" si="100"/>
        <v>1.9514400000000001</v>
      </c>
      <c r="J1554" s="359">
        <v>1.23</v>
      </c>
      <c r="K1554" s="359">
        <v>1.38744</v>
      </c>
    </row>
    <row r="1555" spans="2:11" ht="22.5">
      <c r="B1555" s="310" t="s">
        <v>51</v>
      </c>
      <c r="C1555" s="358">
        <v>4460</v>
      </c>
      <c r="D1555" s="326" t="s">
        <v>1889</v>
      </c>
      <c r="E1555" s="348" t="s">
        <v>421</v>
      </c>
      <c r="F1555" s="349">
        <v>0.25</v>
      </c>
      <c r="G1555" s="315">
        <f>VLOOKUP(C1555,'SINAPI-2021-07-ND-INS'!$A$3:$D$5189,4,FALSE)</f>
        <v>7.05</v>
      </c>
      <c r="H1555" s="350">
        <f t="shared" si="100"/>
        <v>1.7625</v>
      </c>
      <c r="J1555" s="359">
        <v>8.1199999999999992</v>
      </c>
      <c r="K1555" s="359">
        <v>2.0299999999999998</v>
      </c>
    </row>
    <row r="1556" spans="2:11">
      <c r="B1556" s="352" t="s">
        <v>1349</v>
      </c>
      <c r="C1556" s="353"/>
      <c r="D1556" s="354"/>
      <c r="E1556" s="353"/>
      <c r="F1556" s="355"/>
      <c r="G1556" s="350"/>
      <c r="H1556" s="357">
        <f>SUM(H1543:H1555)</f>
        <v>82.569388000000004</v>
      </c>
      <c r="J1556" s="359"/>
      <c r="K1556" s="362" t="e">
        <v>#N/A</v>
      </c>
    </row>
    <row r="1557" spans="2:11" ht="25.5">
      <c r="B1557" s="304" t="s">
        <v>1895</v>
      </c>
      <c r="C1557" s="305"/>
      <c r="D1557" s="306" t="s">
        <v>1896</v>
      </c>
      <c r="E1557" s="305"/>
      <c r="F1557" s="324"/>
      <c r="G1557" s="309"/>
      <c r="H1557" s="309"/>
      <c r="J1557" s="327"/>
      <c r="K1557" s="327"/>
    </row>
    <row r="1558" spans="2:11" ht="22.5">
      <c r="B1558" s="310" t="s">
        <v>51</v>
      </c>
      <c r="C1558" s="358">
        <v>370</v>
      </c>
      <c r="D1558" s="326" t="s">
        <v>1572</v>
      </c>
      <c r="E1558" s="348" t="s">
        <v>1346</v>
      </c>
      <c r="F1558" s="349">
        <v>0.122</v>
      </c>
      <c r="G1558" s="315">
        <f>VLOOKUP(C1558,'SINAPI-2021-07-ND-INS'!$A$3:$D$5189,4,FALSE)</f>
        <v>80</v>
      </c>
      <c r="H1558" s="350">
        <f>F1558*G1558</f>
        <v>9.76</v>
      </c>
      <c r="J1558" s="359">
        <v>80</v>
      </c>
      <c r="K1558" s="359">
        <v>9.76</v>
      </c>
    </row>
    <row r="1559" spans="2:11" ht="22.5">
      <c r="B1559" s="310" t="s">
        <v>51</v>
      </c>
      <c r="C1559" s="358">
        <v>4385</v>
      </c>
      <c r="D1559" s="326" t="s">
        <v>1897</v>
      </c>
      <c r="E1559" s="348" t="s">
        <v>1898</v>
      </c>
      <c r="F1559" s="349">
        <v>0.05</v>
      </c>
      <c r="G1559" s="315">
        <f>VLOOKUP(C1559,'SINAPI-2021-07-ND-INS'!$A$3:$D$5189,4,FALSE)</f>
        <v>664.31</v>
      </c>
      <c r="H1559" s="350">
        <f>F1559*G1559</f>
        <v>33.215499999999999</v>
      </c>
      <c r="J1559" s="359">
        <v>775</v>
      </c>
      <c r="K1559" s="359">
        <v>38.75</v>
      </c>
    </row>
    <row r="1560" spans="2:11">
      <c r="B1560" s="310" t="s">
        <v>51</v>
      </c>
      <c r="C1560" s="347">
        <v>88309</v>
      </c>
      <c r="D1560" s="326" t="s">
        <v>1359</v>
      </c>
      <c r="E1560" s="348" t="s">
        <v>1357</v>
      </c>
      <c r="F1560" s="349">
        <v>1</v>
      </c>
      <c r="G1560" s="315">
        <f>VLOOKUP(C1560,'SINAPI 2021-07-ND'!$D$3:$H$6857,5,FALSE)</f>
        <v>18.309999999999999</v>
      </c>
      <c r="H1560" s="350">
        <f>F1560*G1560</f>
        <v>18.309999999999999</v>
      </c>
      <c r="J1560" s="359">
        <v>25.06</v>
      </c>
      <c r="K1560" s="359">
        <v>25.06</v>
      </c>
    </row>
    <row r="1561" spans="2:11">
      <c r="B1561" s="310" t="s">
        <v>51</v>
      </c>
      <c r="C1561" s="347">
        <v>88316</v>
      </c>
      <c r="D1561" s="326" t="s">
        <v>1363</v>
      </c>
      <c r="E1561" s="348" t="s">
        <v>1357</v>
      </c>
      <c r="F1561" s="349">
        <v>1.2</v>
      </c>
      <c r="G1561" s="315">
        <f>VLOOKUP(C1561,'SINAPI 2021-07-ND'!$D$3:$H$6857,5,FALSE)</f>
        <v>14.84</v>
      </c>
      <c r="H1561" s="350">
        <f>F1561*G1561</f>
        <v>17.808</v>
      </c>
      <c r="J1561" s="359">
        <v>17.37</v>
      </c>
      <c r="K1561" s="359">
        <v>20.844000000000001</v>
      </c>
    </row>
    <row r="1562" spans="2:11" ht="22.5">
      <c r="B1562" s="310" t="s">
        <v>51</v>
      </c>
      <c r="C1562" s="347">
        <v>88630</v>
      </c>
      <c r="D1562" s="326" t="s">
        <v>1601</v>
      </c>
      <c r="E1562" s="348" t="s">
        <v>1346</v>
      </c>
      <c r="F1562" s="349">
        <v>0.03</v>
      </c>
      <c r="G1562" s="315">
        <f>VLOOKUP(C1562,'SINAPI 2021-07-ND'!$D$3:$H$6857,5,FALSE)</f>
        <v>377.44</v>
      </c>
      <c r="H1562" s="350">
        <f>F1562*G1562</f>
        <v>11.3232</v>
      </c>
      <c r="J1562" s="359">
        <v>455.03</v>
      </c>
      <c r="K1562" s="359">
        <v>13.6509</v>
      </c>
    </row>
    <row r="1563" spans="2:11">
      <c r="B1563" s="352" t="s">
        <v>1349</v>
      </c>
      <c r="C1563" s="353"/>
      <c r="D1563" s="354"/>
      <c r="E1563" s="353"/>
      <c r="F1563" s="355"/>
      <c r="G1563" s="350"/>
      <c r="H1563" s="357">
        <f>SUM(H1558:H1562)</f>
        <v>90.416700000000006</v>
      </c>
      <c r="J1563" s="359"/>
      <c r="K1563" s="362">
        <v>108.06489999999999</v>
      </c>
    </row>
    <row r="1564" spans="2:11" ht="38.25">
      <c r="B1564" s="304" t="s">
        <v>1899</v>
      </c>
      <c r="C1564" s="305"/>
      <c r="D1564" s="306" t="s">
        <v>1900</v>
      </c>
      <c r="E1564" s="305"/>
      <c r="F1564" s="324"/>
      <c r="G1564" s="309"/>
      <c r="H1564" s="309"/>
      <c r="J1564" s="327"/>
      <c r="K1564" s="327"/>
    </row>
    <row r="1565" spans="2:11" ht="22.5">
      <c r="B1565" s="310" t="s">
        <v>51</v>
      </c>
      <c r="C1565" s="358">
        <v>370</v>
      </c>
      <c r="D1565" s="326" t="s">
        <v>1572</v>
      </c>
      <c r="E1565" s="348" t="s">
        <v>1346</v>
      </c>
      <c r="F1565" s="349">
        <v>0.12</v>
      </c>
      <c r="G1565" s="315">
        <f>VLOOKUP(C1565,'SINAPI-2021-07-ND-INS'!$A$3:$D$5189,4,FALSE)</f>
        <v>80</v>
      </c>
      <c r="H1565" s="350">
        <f>F1565*G1565</f>
        <v>9.6</v>
      </c>
      <c r="J1565" s="359">
        <v>80</v>
      </c>
      <c r="K1565" s="359">
        <v>9.6</v>
      </c>
    </row>
    <row r="1566" spans="2:11" ht="22.5">
      <c r="B1566" s="310" t="s">
        <v>51</v>
      </c>
      <c r="C1566" s="358">
        <v>4385</v>
      </c>
      <c r="D1566" s="326" t="s">
        <v>1897</v>
      </c>
      <c r="E1566" s="348" t="s">
        <v>1898</v>
      </c>
      <c r="F1566" s="349">
        <v>1.2E-2</v>
      </c>
      <c r="G1566" s="315">
        <f>VLOOKUP(C1566,'SINAPI-2021-07-ND-INS'!$A$3:$D$5189,4,FALSE)</f>
        <v>664.31</v>
      </c>
      <c r="H1566" s="350">
        <f>F1566*G1566</f>
        <v>7.9717200000000004</v>
      </c>
      <c r="J1566" s="359">
        <v>775</v>
      </c>
      <c r="K1566" s="359">
        <v>9.3000000000000007</v>
      </c>
    </row>
    <row r="1567" spans="2:11">
      <c r="B1567" s="310" t="s">
        <v>51</v>
      </c>
      <c r="C1567" s="347">
        <v>88309</v>
      </c>
      <c r="D1567" s="326" t="s">
        <v>1359</v>
      </c>
      <c r="E1567" s="348" t="s">
        <v>1357</v>
      </c>
      <c r="F1567" s="349">
        <v>1</v>
      </c>
      <c r="G1567" s="315">
        <f>VLOOKUP(C1567,'SINAPI 2021-07-ND'!$D$3:$H$6857,5,FALSE)</f>
        <v>18.309999999999999</v>
      </c>
      <c r="H1567" s="350">
        <f>F1567*G1567</f>
        <v>18.309999999999999</v>
      </c>
      <c r="J1567" s="359">
        <v>25.06</v>
      </c>
      <c r="K1567" s="359">
        <v>25.06</v>
      </c>
    </row>
    <row r="1568" spans="2:11">
      <c r="B1568" s="310" t="s">
        <v>51</v>
      </c>
      <c r="C1568" s="347">
        <v>88316</v>
      </c>
      <c r="D1568" s="326" t="s">
        <v>1363</v>
      </c>
      <c r="E1568" s="348" t="s">
        <v>1357</v>
      </c>
      <c r="F1568" s="349">
        <v>1.2</v>
      </c>
      <c r="G1568" s="315">
        <f>VLOOKUP(C1568,'SINAPI 2021-07-ND'!$D$3:$H$6857,5,FALSE)</f>
        <v>14.84</v>
      </c>
      <c r="H1568" s="350">
        <f>F1568*G1568</f>
        <v>17.808</v>
      </c>
      <c r="J1568" s="359">
        <v>17.37</v>
      </c>
      <c r="K1568" s="359">
        <v>20.844000000000001</v>
      </c>
    </row>
    <row r="1569" spans="2:11" ht="22.5">
      <c r="B1569" s="310" t="s">
        <v>51</v>
      </c>
      <c r="C1569" s="347">
        <v>88630</v>
      </c>
      <c r="D1569" s="326" t="s">
        <v>1601</v>
      </c>
      <c r="E1569" s="348" t="s">
        <v>1346</v>
      </c>
      <c r="F1569" s="349">
        <v>0.02</v>
      </c>
      <c r="G1569" s="315">
        <f>VLOOKUP(C1569,'SINAPI 2021-07-ND'!$D$3:$H$6857,5,FALSE)</f>
        <v>377.44</v>
      </c>
      <c r="H1569" s="350">
        <f>F1569*G1569</f>
        <v>7.5488</v>
      </c>
      <c r="J1569" s="359">
        <v>455.03</v>
      </c>
      <c r="K1569" s="359">
        <v>9.1006</v>
      </c>
    </row>
    <row r="1570" spans="2:11">
      <c r="B1570" s="352" t="s">
        <v>1349</v>
      </c>
      <c r="C1570" s="353"/>
      <c r="D1570" s="354"/>
      <c r="E1570" s="353"/>
      <c r="F1570" s="355"/>
      <c r="G1570" s="350"/>
      <c r="H1570" s="357">
        <f>SUM(H1565:H1569)</f>
        <v>61.238520000000001</v>
      </c>
      <c r="J1570" s="359"/>
      <c r="K1570" s="362">
        <v>73.904600000000002</v>
      </c>
    </row>
    <row r="1571" spans="2:11" ht="25.5">
      <c r="B1571" s="304" t="s">
        <v>1901</v>
      </c>
      <c r="C1571" s="305"/>
      <c r="D1571" s="306" t="s">
        <v>1902</v>
      </c>
      <c r="E1571" s="305"/>
      <c r="F1571" s="324"/>
      <c r="G1571" s="309"/>
      <c r="H1571" s="309"/>
      <c r="J1571" s="327"/>
      <c r="K1571" s="327"/>
    </row>
    <row r="1572" spans="2:11">
      <c r="B1572" s="310" t="s">
        <v>51</v>
      </c>
      <c r="C1572" s="347">
        <v>88309</v>
      </c>
      <c r="D1572" s="326" t="s">
        <v>1359</v>
      </c>
      <c r="E1572" s="348" t="s">
        <v>1357</v>
      </c>
      <c r="F1572" s="349">
        <v>1</v>
      </c>
      <c r="G1572" s="315">
        <f>VLOOKUP(C1572,'SINAPI 2021-07-ND'!$D$3:$H$6857,5,FALSE)</f>
        <v>18.309999999999999</v>
      </c>
      <c r="H1572" s="350">
        <f>F1572*G1572</f>
        <v>18.309999999999999</v>
      </c>
      <c r="J1572" s="359">
        <v>25.06</v>
      </c>
      <c r="K1572" s="359">
        <v>25.06</v>
      </c>
    </row>
    <row r="1573" spans="2:11">
      <c r="B1573" s="310" t="s">
        <v>51</v>
      </c>
      <c r="C1573" s="347">
        <v>88316</v>
      </c>
      <c r="D1573" s="326" t="s">
        <v>1363</v>
      </c>
      <c r="E1573" s="348" t="s">
        <v>1357</v>
      </c>
      <c r="F1573" s="349">
        <v>1.2</v>
      </c>
      <c r="G1573" s="315">
        <f>VLOOKUP(C1573,'SINAPI 2021-07-ND'!$D$3:$H$6857,5,FALSE)</f>
        <v>14.84</v>
      </c>
      <c r="H1573" s="350">
        <f>F1573*G1573</f>
        <v>17.808</v>
      </c>
      <c r="J1573" s="359">
        <v>17.37</v>
      </c>
      <c r="K1573" s="359">
        <v>20.844000000000001</v>
      </c>
    </row>
    <row r="1574" spans="2:11" ht="22.5">
      <c r="B1574" s="310" t="s">
        <v>51</v>
      </c>
      <c r="C1574" s="347">
        <v>88630</v>
      </c>
      <c r="D1574" s="326" t="s">
        <v>1601</v>
      </c>
      <c r="E1574" s="348" t="s">
        <v>1346</v>
      </c>
      <c r="F1574" s="349">
        <v>0.03</v>
      </c>
      <c r="G1574" s="315">
        <f>VLOOKUP(C1574,'SINAPI 2021-07-ND'!$D$3:$H$6857,5,FALSE)</f>
        <v>377.44</v>
      </c>
      <c r="H1574" s="350">
        <f>F1574*G1574</f>
        <v>11.3232</v>
      </c>
      <c r="J1574" s="359">
        <v>455.03</v>
      </c>
      <c r="K1574" s="359">
        <v>13.6509</v>
      </c>
    </row>
    <row r="1575" spans="2:11">
      <c r="B1575" s="310" t="s">
        <v>51</v>
      </c>
      <c r="C1575" s="358">
        <v>370</v>
      </c>
      <c r="D1575" s="326" t="s">
        <v>1903</v>
      </c>
      <c r="E1575" s="348" t="s">
        <v>1346</v>
      </c>
      <c r="F1575" s="349">
        <v>0.122</v>
      </c>
      <c r="G1575" s="315">
        <f>VLOOKUP(C1575,'SINAPI-2021-07-ND-INS'!$A$3:$D$5189,4,FALSE)</f>
        <v>80</v>
      </c>
      <c r="H1575" s="350">
        <f>F1575*G1575</f>
        <v>9.76</v>
      </c>
      <c r="J1575" s="359">
        <v>80</v>
      </c>
      <c r="K1575" s="359">
        <v>9.76</v>
      </c>
    </row>
    <row r="1576" spans="2:11" ht="33.75">
      <c r="B1576" s="310" t="s">
        <v>51</v>
      </c>
      <c r="C1576" s="358">
        <v>13186</v>
      </c>
      <c r="D1576" s="326" t="s">
        <v>1904</v>
      </c>
      <c r="E1576" s="366" t="s">
        <v>1346</v>
      </c>
      <c r="F1576" s="349">
        <v>0.05</v>
      </c>
      <c r="G1576" s="315">
        <f>VLOOKUP(C1576,'SINAPI-2021-07-ND-INS'!$A$3:$D$5189,4,FALSE)</f>
        <v>52.73</v>
      </c>
      <c r="H1576" s="350">
        <f>F1576*G1576</f>
        <v>2.6364999999999998</v>
      </c>
      <c r="J1576" s="359">
        <v>46.09</v>
      </c>
      <c r="K1576" s="359">
        <v>2.3045</v>
      </c>
    </row>
    <row r="1577" spans="2:11">
      <c r="B1577" s="352" t="s">
        <v>1349</v>
      </c>
      <c r="C1577" s="353"/>
      <c r="D1577" s="354"/>
      <c r="E1577" s="353"/>
      <c r="F1577" s="355"/>
      <c r="G1577" s="350"/>
      <c r="H1577" s="357">
        <f>SUM(H1572:H1576)</f>
        <v>59.837699999999998</v>
      </c>
      <c r="J1577" s="359"/>
      <c r="K1577" s="362">
        <v>71.619399999999999</v>
      </c>
    </row>
    <row r="1578" spans="2:11" ht="25.5">
      <c r="B1578" s="304" t="s">
        <v>1905</v>
      </c>
      <c r="C1578" s="305"/>
      <c r="D1578" s="306" t="s">
        <v>1906</v>
      </c>
      <c r="E1578" s="305"/>
      <c r="F1578" s="324"/>
      <c r="G1578" s="309"/>
      <c r="H1578" s="309"/>
      <c r="J1578" s="327"/>
      <c r="K1578" s="327"/>
    </row>
    <row r="1579" spans="2:11">
      <c r="B1579" s="310" t="s">
        <v>51</v>
      </c>
      <c r="C1579" s="347">
        <v>88309</v>
      </c>
      <c r="D1579" s="326" t="s">
        <v>1359</v>
      </c>
      <c r="E1579" s="348" t="s">
        <v>1357</v>
      </c>
      <c r="F1579" s="349">
        <v>1</v>
      </c>
      <c r="G1579" s="315">
        <f>VLOOKUP(C1579,'SINAPI 2021-07-ND'!$D$3:$H$6857,5,FALSE)</f>
        <v>18.309999999999999</v>
      </c>
      <c r="H1579" s="350">
        <f>F1579*G1579</f>
        <v>18.309999999999999</v>
      </c>
      <c r="J1579" s="359">
        <v>25.06</v>
      </c>
      <c r="K1579" s="359">
        <v>25.06</v>
      </c>
    </row>
    <row r="1580" spans="2:11">
      <c r="B1580" s="310" t="s">
        <v>51</v>
      </c>
      <c r="C1580" s="347">
        <v>88316</v>
      </c>
      <c r="D1580" s="326" t="s">
        <v>1363</v>
      </c>
      <c r="E1580" s="348" t="s">
        <v>1357</v>
      </c>
      <c r="F1580" s="349">
        <v>1.2</v>
      </c>
      <c r="G1580" s="315">
        <f>VLOOKUP(C1580,'SINAPI 2021-07-ND'!$D$3:$H$6857,5,FALSE)</f>
        <v>14.84</v>
      </c>
      <c r="H1580" s="350">
        <f>F1580*G1580</f>
        <v>17.808</v>
      </c>
      <c r="J1580" s="359">
        <v>17.37</v>
      </c>
      <c r="K1580" s="359">
        <v>20.844000000000001</v>
      </c>
    </row>
    <row r="1581" spans="2:11" ht="22.5">
      <c r="B1581" s="310" t="s">
        <v>51</v>
      </c>
      <c r="C1581" s="347">
        <v>88630</v>
      </c>
      <c r="D1581" s="326" t="s">
        <v>1601</v>
      </c>
      <c r="E1581" s="348" t="s">
        <v>1346</v>
      </c>
      <c r="F1581" s="349">
        <v>0.02</v>
      </c>
      <c r="G1581" s="315">
        <f>VLOOKUP(C1581,'SINAPI 2021-07-ND'!$D$3:$H$6857,5,FALSE)</f>
        <v>377.44</v>
      </c>
      <c r="H1581" s="350">
        <f>F1581*G1581</f>
        <v>7.5488</v>
      </c>
      <c r="J1581" s="359">
        <v>455.03</v>
      </c>
      <c r="K1581" s="359">
        <v>9.1006</v>
      </c>
    </row>
    <row r="1582" spans="2:11">
      <c r="B1582" s="310" t="s">
        <v>51</v>
      </c>
      <c r="C1582" s="358">
        <v>370</v>
      </c>
      <c r="D1582" s="326" t="s">
        <v>1903</v>
      </c>
      <c r="E1582" s="348" t="s">
        <v>1346</v>
      </c>
      <c r="F1582" s="349">
        <v>0.12</v>
      </c>
      <c r="G1582" s="315">
        <f>VLOOKUP(C1582,'SINAPI-2021-07-ND-INS'!$A$3:$D$5189,4,FALSE)</f>
        <v>80</v>
      </c>
      <c r="H1582" s="350">
        <f>F1582*G1582</f>
        <v>9.6</v>
      </c>
      <c r="J1582" s="359">
        <v>80</v>
      </c>
      <c r="K1582" s="359">
        <v>9.6</v>
      </c>
    </row>
    <row r="1583" spans="2:11" ht="33.75">
      <c r="B1583" s="310" t="s">
        <v>51</v>
      </c>
      <c r="C1583" s="358">
        <v>13186</v>
      </c>
      <c r="D1583" s="326" t="s">
        <v>1904</v>
      </c>
      <c r="E1583" s="366" t="s">
        <v>1346</v>
      </c>
      <c r="F1583" s="349">
        <v>1.2E-2</v>
      </c>
      <c r="G1583" s="315">
        <f>VLOOKUP(C1583,'SINAPI-2021-07-ND-INS'!$A$3:$D$5189,4,FALSE)</f>
        <v>52.73</v>
      </c>
      <c r="H1583" s="350">
        <f>F1583*G1583</f>
        <v>0.63275999999999999</v>
      </c>
      <c r="J1583" s="359">
        <v>46.09</v>
      </c>
      <c r="K1583" s="359">
        <v>0.55308000000000002</v>
      </c>
    </row>
    <row r="1584" spans="2:11">
      <c r="B1584" s="352" t="s">
        <v>1349</v>
      </c>
      <c r="C1584" s="353"/>
      <c r="D1584" s="354"/>
      <c r="E1584" s="353"/>
      <c r="F1584" s="355"/>
      <c r="G1584" s="350"/>
      <c r="H1584" s="357">
        <f>SUM(H1579:H1583)</f>
        <v>53.899560000000001</v>
      </c>
      <c r="J1584" s="359"/>
      <c r="K1584" s="362">
        <v>65.157679999999999</v>
      </c>
    </row>
    <row r="1585" spans="2:11">
      <c r="B1585" s="304" t="s">
        <v>1907</v>
      </c>
      <c r="C1585" s="305"/>
      <c r="D1585" s="306" t="s">
        <v>1908</v>
      </c>
      <c r="E1585" s="305"/>
      <c r="F1585" s="324"/>
      <c r="G1585" s="309"/>
      <c r="H1585" s="309"/>
      <c r="J1585" s="327"/>
      <c r="K1585" s="327"/>
    </row>
    <row r="1586" spans="2:11" ht="22.5">
      <c r="B1586" s="310" t="s">
        <v>51</v>
      </c>
      <c r="C1586" s="347">
        <v>87349</v>
      </c>
      <c r="D1586" s="326" t="s">
        <v>1909</v>
      </c>
      <c r="E1586" s="348" t="s">
        <v>1346</v>
      </c>
      <c r="F1586" s="349">
        <v>0.05</v>
      </c>
      <c r="G1586" s="315">
        <f>VLOOKUP(C1586,'SINAPI 2021-07-ND'!$D$3:$H$6857,5,FALSE)</f>
        <v>378.69</v>
      </c>
      <c r="H1586" s="350">
        <f t="shared" ref="H1586:H1591" si="101">F1586*G1586</f>
        <v>18.9345</v>
      </c>
      <c r="J1586" s="359">
        <v>450.6</v>
      </c>
      <c r="K1586" s="359">
        <v>22.53</v>
      </c>
    </row>
    <row r="1587" spans="2:11">
      <c r="B1587" s="310" t="s">
        <v>51</v>
      </c>
      <c r="C1587" s="347">
        <v>88309</v>
      </c>
      <c r="D1587" s="326" t="s">
        <v>1359</v>
      </c>
      <c r="E1587" s="348" t="s">
        <v>1357</v>
      </c>
      <c r="F1587" s="349">
        <v>0.95</v>
      </c>
      <c r="G1587" s="315">
        <f>VLOOKUP(C1587,'SINAPI 2021-07-ND'!$D$3:$H$6857,5,FALSE)</f>
        <v>18.309999999999999</v>
      </c>
      <c r="H1587" s="350">
        <f t="shared" si="101"/>
        <v>17.394500000000001</v>
      </c>
      <c r="J1587" s="359">
        <v>25.06</v>
      </c>
      <c r="K1587" s="359">
        <v>23.806999999999999</v>
      </c>
    </row>
    <row r="1588" spans="2:11">
      <c r="B1588" s="310" t="s">
        <v>51</v>
      </c>
      <c r="C1588" s="347">
        <v>88316</v>
      </c>
      <c r="D1588" s="326" t="s">
        <v>1363</v>
      </c>
      <c r="E1588" s="348" t="s">
        <v>1357</v>
      </c>
      <c r="F1588" s="349">
        <v>0.95</v>
      </c>
      <c r="G1588" s="315">
        <f>VLOOKUP(C1588,'SINAPI 2021-07-ND'!$D$3:$H$6857,5,FALSE)</f>
        <v>14.84</v>
      </c>
      <c r="H1588" s="350">
        <f t="shared" si="101"/>
        <v>14.098000000000001</v>
      </c>
      <c r="J1588" s="382">
        <v>16.82</v>
      </c>
      <c r="K1588" s="359">
        <v>15.978999999999999</v>
      </c>
    </row>
    <row r="1589" spans="2:11">
      <c r="B1589" s="310" t="s">
        <v>51</v>
      </c>
      <c r="C1589" s="358">
        <v>1379</v>
      </c>
      <c r="D1589" s="326" t="s">
        <v>1571</v>
      </c>
      <c r="E1589" s="348" t="s">
        <v>1362</v>
      </c>
      <c r="F1589" s="349">
        <v>2</v>
      </c>
      <c r="G1589" s="315">
        <f>VLOOKUP(C1589,'SINAPI-2021-07-ND-INS'!$A$3:$D$5189,4,FALSE)</f>
        <v>0.64</v>
      </c>
      <c r="H1589" s="350">
        <f t="shared" si="101"/>
        <v>1.28</v>
      </c>
      <c r="J1589" s="359">
        <v>0.65</v>
      </c>
      <c r="K1589" s="382">
        <v>1.3</v>
      </c>
    </row>
    <row r="1590" spans="2:11">
      <c r="B1590" s="310" t="s">
        <v>51</v>
      </c>
      <c r="C1590" s="358">
        <v>4708</v>
      </c>
      <c r="D1590" s="326" t="s">
        <v>1910</v>
      </c>
      <c r="E1590" s="348" t="s">
        <v>1344</v>
      </c>
      <c r="F1590" s="349">
        <v>0.01</v>
      </c>
      <c r="G1590" s="315">
        <f>VLOOKUP(C1590,'SINAPI-2021-07-ND-INS'!$A$3:$D$5189,4,FALSE)</f>
        <v>111.93</v>
      </c>
      <c r="H1590" s="350">
        <f t="shared" si="101"/>
        <v>1.1193</v>
      </c>
      <c r="J1590" s="359">
        <v>88.83</v>
      </c>
      <c r="K1590" s="359">
        <v>0.88829999999999998</v>
      </c>
    </row>
    <row r="1591" spans="2:11">
      <c r="B1591" s="310" t="s">
        <v>51</v>
      </c>
      <c r="C1591" s="358">
        <v>4708</v>
      </c>
      <c r="D1591" s="326" t="s">
        <v>1911</v>
      </c>
      <c r="E1591" s="348" t="s">
        <v>1344</v>
      </c>
      <c r="F1591" s="349">
        <v>1.4999999999999999E-2</v>
      </c>
      <c r="G1591" s="315">
        <f>VLOOKUP(C1591,'SINAPI-2021-07-ND-INS'!$A$3:$D$5189,4,FALSE)</f>
        <v>111.93</v>
      </c>
      <c r="H1591" s="350">
        <f t="shared" si="101"/>
        <v>1.6789499999999999</v>
      </c>
      <c r="J1591" s="359">
        <v>88.83</v>
      </c>
      <c r="K1591" s="359">
        <v>1.3324499999999999</v>
      </c>
    </row>
    <row r="1592" spans="2:11">
      <c r="B1592" s="352" t="s">
        <v>1349</v>
      </c>
      <c r="C1592" s="353"/>
      <c r="D1592" s="354"/>
      <c r="E1592" s="353"/>
      <c r="F1592" s="355"/>
      <c r="G1592" s="350"/>
      <c r="H1592" s="357">
        <f>SUM(H1586:H1591)</f>
        <v>54.505249999999997</v>
      </c>
      <c r="J1592" s="359"/>
      <c r="K1592" s="362">
        <v>65.836749999999995</v>
      </c>
    </row>
    <row r="1593" spans="2:11" ht="25.5">
      <c r="B1593" s="304" t="s">
        <v>1912</v>
      </c>
      <c r="C1593" s="305"/>
      <c r="D1593" s="306" t="s">
        <v>1913</v>
      </c>
      <c r="E1593" s="305"/>
      <c r="F1593" s="324"/>
      <c r="G1593" s="309"/>
      <c r="H1593" s="309"/>
      <c r="J1593" s="327"/>
      <c r="K1593" s="327"/>
    </row>
    <row r="1594" spans="2:11" ht="22.5">
      <c r="B1594" s="310" t="s">
        <v>51</v>
      </c>
      <c r="C1594" s="358">
        <v>38135</v>
      </c>
      <c r="D1594" s="326" t="s">
        <v>1914</v>
      </c>
      <c r="E1594" s="348" t="s">
        <v>1344</v>
      </c>
      <c r="F1594" s="349">
        <v>1</v>
      </c>
      <c r="G1594" s="315">
        <f>VLOOKUP(C1594,'SINAPI-2021-07-ND-INS'!$A$3:$D$5189,4,FALSE)</f>
        <v>64.900000000000006</v>
      </c>
      <c r="H1594" s="350">
        <f>F1594*G1594</f>
        <v>64.900000000000006</v>
      </c>
      <c r="J1594" s="359">
        <v>27.81</v>
      </c>
      <c r="K1594" s="359">
        <v>27.81</v>
      </c>
    </row>
    <row r="1595" spans="2:11">
      <c r="B1595" s="310" t="s">
        <v>51</v>
      </c>
      <c r="C1595" s="347">
        <v>88309</v>
      </c>
      <c r="D1595" s="326" t="s">
        <v>1359</v>
      </c>
      <c r="E1595" s="348" t="s">
        <v>1357</v>
      </c>
      <c r="F1595" s="349">
        <v>1.5</v>
      </c>
      <c r="G1595" s="315">
        <f>VLOOKUP(C1595,'SINAPI 2021-07-ND'!$D$3:$H$6857,5,FALSE)</f>
        <v>18.309999999999999</v>
      </c>
      <c r="H1595" s="350">
        <f>F1595*G1595</f>
        <v>27.465</v>
      </c>
      <c r="J1595" s="359">
        <v>25.06</v>
      </c>
      <c r="K1595" s="359">
        <v>37.590000000000003</v>
      </c>
    </row>
    <row r="1596" spans="2:11">
      <c r="B1596" s="310" t="s">
        <v>51</v>
      </c>
      <c r="C1596" s="347">
        <v>88316</v>
      </c>
      <c r="D1596" s="326" t="s">
        <v>1363</v>
      </c>
      <c r="E1596" s="348" t="s">
        <v>1357</v>
      </c>
      <c r="F1596" s="349">
        <v>1</v>
      </c>
      <c r="G1596" s="315">
        <f>VLOOKUP(C1596,'SINAPI 2021-07-ND'!$D$3:$H$6857,5,FALSE)</f>
        <v>14.84</v>
      </c>
      <c r="H1596" s="350">
        <f>F1596*G1596</f>
        <v>14.84</v>
      </c>
      <c r="J1596" s="359">
        <v>17.37</v>
      </c>
      <c r="K1596" s="359">
        <v>17.37</v>
      </c>
    </row>
    <row r="1597" spans="2:11" ht="22.5">
      <c r="B1597" s="310" t="s">
        <v>51</v>
      </c>
      <c r="C1597" s="347">
        <v>88630</v>
      </c>
      <c r="D1597" s="326" t="s">
        <v>1601</v>
      </c>
      <c r="E1597" s="348" t="s">
        <v>1346</v>
      </c>
      <c r="F1597" s="349">
        <v>0.03</v>
      </c>
      <c r="G1597" s="315">
        <f>VLOOKUP(C1597,'SINAPI 2021-07-ND'!$D$3:$H$6857,5,FALSE)</f>
        <v>377.44</v>
      </c>
      <c r="H1597" s="350">
        <f>F1597*G1597</f>
        <v>11.3232</v>
      </c>
      <c r="J1597" s="359">
        <v>455.03</v>
      </c>
      <c r="K1597" s="359">
        <v>13.6509</v>
      </c>
    </row>
    <row r="1598" spans="2:11">
      <c r="B1598" s="352" t="s">
        <v>1349</v>
      </c>
      <c r="C1598" s="353"/>
      <c r="D1598" s="354"/>
      <c r="E1598" s="353"/>
      <c r="F1598" s="355"/>
      <c r="G1598" s="350"/>
      <c r="H1598" s="357">
        <f>SUM(H1594:H1597)</f>
        <v>118.5282</v>
      </c>
      <c r="J1598" s="359"/>
      <c r="K1598" s="362">
        <v>96.420900000000003</v>
      </c>
    </row>
    <row r="1599" spans="2:11" ht="25.5">
      <c r="B1599" s="304" t="s">
        <v>1915</v>
      </c>
      <c r="C1599" s="305"/>
      <c r="D1599" s="306" t="s">
        <v>1916</v>
      </c>
      <c r="E1599" s="305"/>
      <c r="F1599" s="324"/>
      <c r="G1599" s="309"/>
      <c r="H1599" s="309"/>
      <c r="J1599" s="327"/>
      <c r="K1599" s="327"/>
    </row>
    <row r="1600" spans="2:11" ht="22.5">
      <c r="B1600" s="310" t="s">
        <v>51</v>
      </c>
      <c r="C1600" s="347">
        <v>87298</v>
      </c>
      <c r="D1600" s="326" t="s">
        <v>1917</v>
      </c>
      <c r="E1600" s="348" t="s">
        <v>1346</v>
      </c>
      <c r="F1600" s="349">
        <v>0.03</v>
      </c>
      <c r="G1600" s="315">
        <f>VLOOKUP(C1600,'SINAPI 2021-07-ND'!$D$3:$H$6857,5,FALSE)</f>
        <v>536.89</v>
      </c>
      <c r="H1600" s="350">
        <f>F1600*G1600</f>
        <v>16.1067</v>
      </c>
      <c r="J1600" s="359">
        <v>642.28</v>
      </c>
      <c r="K1600" s="359">
        <v>19.2684</v>
      </c>
    </row>
    <row r="1601" spans="2:11" ht="22.5">
      <c r="B1601" s="310" t="s">
        <v>51</v>
      </c>
      <c r="C1601" s="347">
        <v>88274</v>
      </c>
      <c r="D1601" s="326" t="s">
        <v>1918</v>
      </c>
      <c r="E1601" s="348" t="s">
        <v>1357</v>
      </c>
      <c r="F1601" s="349">
        <v>1</v>
      </c>
      <c r="G1601" s="315">
        <f>VLOOKUP(C1601,'SINAPI 2021-07-ND'!$D$3:$H$6857,5,FALSE)</f>
        <v>21.02</v>
      </c>
      <c r="H1601" s="350">
        <f>F1601*G1601</f>
        <v>21.02</v>
      </c>
      <c r="J1601" s="359">
        <v>25.07</v>
      </c>
      <c r="K1601" s="359">
        <v>25.07</v>
      </c>
    </row>
    <row r="1602" spans="2:11">
      <c r="B1602" s="310" t="s">
        <v>51</v>
      </c>
      <c r="C1602" s="347">
        <v>88316</v>
      </c>
      <c r="D1602" s="326" t="s">
        <v>1363</v>
      </c>
      <c r="E1602" s="348" t="s">
        <v>1357</v>
      </c>
      <c r="F1602" s="349">
        <v>0.5</v>
      </c>
      <c r="G1602" s="315">
        <f>VLOOKUP(C1602,'SINAPI 2021-07-ND'!$D$3:$H$6857,5,FALSE)</f>
        <v>14.84</v>
      </c>
      <c r="H1602" s="350">
        <f>F1602*G1602</f>
        <v>7.42</v>
      </c>
      <c r="J1602" s="359">
        <v>17.37</v>
      </c>
      <c r="K1602" s="359">
        <v>8.6850000000000005</v>
      </c>
    </row>
    <row r="1603" spans="2:11">
      <c r="B1603" s="310" t="s">
        <v>51</v>
      </c>
      <c r="C1603" s="358">
        <v>1380</v>
      </c>
      <c r="D1603" s="326" t="s">
        <v>1919</v>
      </c>
      <c r="E1603" s="348" t="s">
        <v>1362</v>
      </c>
      <c r="F1603" s="349">
        <v>0.75</v>
      </c>
      <c r="G1603" s="315">
        <f>VLOOKUP(C1603,'SINAPI-2021-07-ND-INS'!$A$3:$D$5189,4,FALSE)</f>
        <v>2.0099999999999998</v>
      </c>
      <c r="H1603" s="350">
        <f>F1603*G1603</f>
        <v>1.5075000000000001</v>
      </c>
      <c r="J1603" s="359">
        <v>3.86</v>
      </c>
      <c r="K1603" s="359">
        <v>2.895</v>
      </c>
    </row>
    <row r="1604" spans="2:11" ht="22.5">
      <c r="B1604" s="310" t="s">
        <v>1373</v>
      </c>
      <c r="C1604" s="351"/>
      <c r="D1604" s="326" t="s">
        <v>1920</v>
      </c>
      <c r="E1604" s="348" t="s">
        <v>1344</v>
      </c>
      <c r="F1604" s="349">
        <v>1</v>
      </c>
      <c r="G1604" s="325">
        <f>J1604*1.25</f>
        <v>663.34161374999996</v>
      </c>
      <c r="H1604" s="350">
        <f>F1604*G1604</f>
        <v>663.34161374999996</v>
      </c>
      <c r="J1604" s="374">
        <v>530.67329099999995</v>
      </c>
      <c r="K1604" s="359">
        <v>530.67329099999995</v>
      </c>
    </row>
    <row r="1605" spans="2:11">
      <c r="B1605" s="352" t="s">
        <v>1349</v>
      </c>
      <c r="C1605" s="353"/>
      <c r="D1605" s="354"/>
      <c r="E1605" s="353"/>
      <c r="F1605" s="355"/>
      <c r="G1605" s="350"/>
      <c r="H1605" s="357">
        <f>SUM(H1600:H1604)</f>
        <v>709.39581375</v>
      </c>
      <c r="J1605" s="359"/>
      <c r="K1605" s="362">
        <v>586.59169099999997</v>
      </c>
    </row>
    <row r="1606" spans="2:11" ht="25.5">
      <c r="B1606" s="304" t="s">
        <v>1921</v>
      </c>
      <c r="C1606" s="305"/>
      <c r="D1606" s="306" t="s">
        <v>1922</v>
      </c>
      <c r="E1606" s="305"/>
      <c r="F1606" s="324"/>
      <c r="G1606" s="309"/>
      <c r="H1606" s="309"/>
      <c r="J1606" s="327"/>
      <c r="K1606" s="327"/>
    </row>
    <row r="1607" spans="2:11" ht="22.5">
      <c r="B1607" s="310" t="s">
        <v>51</v>
      </c>
      <c r="C1607" s="347">
        <v>87298</v>
      </c>
      <c r="D1607" s="326" t="s">
        <v>1917</v>
      </c>
      <c r="E1607" s="348" t="s">
        <v>1346</v>
      </c>
      <c r="F1607" s="349">
        <v>0.03</v>
      </c>
      <c r="G1607" s="315">
        <f>VLOOKUP(C1607,'SINAPI 2021-07-ND'!$D$3:$H$6857,5,FALSE)</f>
        <v>536.89</v>
      </c>
      <c r="H1607" s="350">
        <f>F1607*G1607</f>
        <v>16.1067</v>
      </c>
      <c r="J1607" s="359">
        <v>642.28</v>
      </c>
      <c r="K1607" s="359">
        <v>19.2684</v>
      </c>
    </row>
    <row r="1608" spans="2:11" ht="22.5">
      <c r="B1608" s="310" t="s">
        <v>51</v>
      </c>
      <c r="C1608" s="347">
        <v>88274</v>
      </c>
      <c r="D1608" s="326" t="s">
        <v>1918</v>
      </c>
      <c r="E1608" s="348" t="s">
        <v>1357</v>
      </c>
      <c r="F1608" s="349">
        <v>1</v>
      </c>
      <c r="G1608" s="315">
        <f>VLOOKUP(C1608,'SINAPI 2021-07-ND'!$D$3:$H$6857,5,FALSE)</f>
        <v>21.02</v>
      </c>
      <c r="H1608" s="350">
        <f>F1608*G1608</f>
        <v>21.02</v>
      </c>
      <c r="J1608" s="359">
        <v>25.07</v>
      </c>
      <c r="K1608" s="359">
        <v>25.07</v>
      </c>
    </row>
    <row r="1609" spans="2:11">
      <c r="B1609" s="310" t="s">
        <v>51</v>
      </c>
      <c r="C1609" s="347">
        <v>88316</v>
      </c>
      <c r="D1609" s="326" t="s">
        <v>1363</v>
      </c>
      <c r="E1609" s="348" t="s">
        <v>1357</v>
      </c>
      <c r="F1609" s="349">
        <v>0.5</v>
      </c>
      <c r="G1609" s="315">
        <f>VLOOKUP(C1609,'SINAPI 2021-07-ND'!$D$3:$H$6857,5,FALSE)</f>
        <v>14.84</v>
      </c>
      <c r="H1609" s="350">
        <f>F1609*G1609</f>
        <v>7.42</v>
      </c>
      <c r="J1609" s="359">
        <v>17.37</v>
      </c>
      <c r="K1609" s="359">
        <v>8.6850000000000005</v>
      </c>
    </row>
    <row r="1610" spans="2:11">
      <c r="B1610" s="310" t="s">
        <v>51</v>
      </c>
      <c r="C1610" s="358">
        <v>1380</v>
      </c>
      <c r="D1610" s="326" t="s">
        <v>1919</v>
      </c>
      <c r="E1610" s="348" t="s">
        <v>1362</v>
      </c>
      <c r="F1610" s="349">
        <v>0.75</v>
      </c>
      <c r="G1610" s="315">
        <f>VLOOKUP(C1610,'SINAPI-2021-07-ND-INS'!$A$3:$D$5189,4,FALSE)</f>
        <v>2.0099999999999998</v>
      </c>
      <c r="H1610" s="350">
        <f>F1610*G1610</f>
        <v>1.5075000000000001</v>
      </c>
      <c r="J1610" s="359">
        <v>3.86</v>
      </c>
      <c r="K1610" s="359">
        <v>2.895</v>
      </c>
    </row>
    <row r="1611" spans="2:11" ht="22.5">
      <c r="B1611" s="310" t="s">
        <v>1373</v>
      </c>
      <c r="C1611" s="351"/>
      <c r="D1611" s="326" t="s">
        <v>1923</v>
      </c>
      <c r="E1611" s="348" t="s">
        <v>1344</v>
      </c>
      <c r="F1611" s="349">
        <v>1</v>
      </c>
      <c r="G1611" s="325">
        <f>J1611*1.25</f>
        <v>567.83980125000005</v>
      </c>
      <c r="H1611" s="350">
        <f>F1611*G1611</f>
        <v>567.83980125000005</v>
      </c>
      <c r="J1611" s="374">
        <v>454.27184099999999</v>
      </c>
      <c r="K1611" s="359">
        <v>454.27184099999999</v>
      </c>
    </row>
    <row r="1612" spans="2:11">
      <c r="B1612" s="352" t="s">
        <v>1349</v>
      </c>
      <c r="C1612" s="353"/>
      <c r="D1612" s="354"/>
      <c r="E1612" s="353"/>
      <c r="F1612" s="355"/>
      <c r="G1612" s="350"/>
      <c r="H1612" s="357">
        <f>SUM(H1607:H1611)</f>
        <v>613.89400124999997</v>
      </c>
      <c r="J1612" s="359"/>
      <c r="K1612" s="362">
        <v>510.19024100000001</v>
      </c>
    </row>
    <row r="1613" spans="2:11" ht="25.5">
      <c r="B1613" s="304" t="s">
        <v>1924</v>
      </c>
      <c r="C1613" s="305"/>
      <c r="D1613" s="306" t="s">
        <v>1925</v>
      </c>
      <c r="E1613" s="305"/>
      <c r="F1613" s="324"/>
      <c r="G1613" s="309"/>
      <c r="H1613" s="309"/>
      <c r="J1613" s="327"/>
      <c r="K1613" s="327"/>
    </row>
    <row r="1614" spans="2:11" ht="22.5">
      <c r="B1614" s="310" t="s">
        <v>51</v>
      </c>
      <c r="C1614" s="347">
        <v>87298</v>
      </c>
      <c r="D1614" s="326" t="s">
        <v>1917</v>
      </c>
      <c r="E1614" s="348" t="s">
        <v>1346</v>
      </c>
      <c r="F1614" s="349">
        <v>0.03</v>
      </c>
      <c r="G1614" s="315">
        <f>VLOOKUP(C1614,'SINAPI 2021-07-ND'!$D$3:$H$6857,5,FALSE)</f>
        <v>536.89</v>
      </c>
      <c r="H1614" s="350">
        <f>F1614*G1614</f>
        <v>16.1067</v>
      </c>
      <c r="J1614" s="359">
        <v>642.28</v>
      </c>
      <c r="K1614" s="359">
        <v>19.2684</v>
      </c>
    </row>
    <row r="1615" spans="2:11" ht="22.5">
      <c r="B1615" s="310" t="s">
        <v>51</v>
      </c>
      <c r="C1615" s="347">
        <v>88274</v>
      </c>
      <c r="D1615" s="326" t="s">
        <v>1918</v>
      </c>
      <c r="E1615" s="348" t="s">
        <v>1357</v>
      </c>
      <c r="F1615" s="349">
        <v>1</v>
      </c>
      <c r="G1615" s="315">
        <f>VLOOKUP(C1615,'SINAPI 2021-07-ND'!$D$3:$H$6857,5,FALSE)</f>
        <v>21.02</v>
      </c>
      <c r="H1615" s="350">
        <f>F1615*G1615</f>
        <v>21.02</v>
      </c>
      <c r="J1615" s="359">
        <v>25.07</v>
      </c>
      <c r="K1615" s="359">
        <v>25.07</v>
      </c>
    </row>
    <row r="1616" spans="2:11">
      <c r="B1616" s="310" t="s">
        <v>51</v>
      </c>
      <c r="C1616" s="347">
        <v>88316</v>
      </c>
      <c r="D1616" s="326" t="s">
        <v>1363</v>
      </c>
      <c r="E1616" s="348" t="s">
        <v>1357</v>
      </c>
      <c r="F1616" s="349">
        <v>0.5</v>
      </c>
      <c r="G1616" s="315">
        <f>VLOOKUP(C1616,'SINAPI 2021-07-ND'!$D$3:$H$6857,5,FALSE)</f>
        <v>14.84</v>
      </c>
      <c r="H1616" s="350">
        <f>F1616*G1616</f>
        <v>7.42</v>
      </c>
      <c r="J1616" s="359">
        <v>17.37</v>
      </c>
      <c r="K1616" s="359">
        <v>8.6850000000000005</v>
      </c>
    </row>
    <row r="1617" spans="2:11">
      <c r="B1617" s="310" t="s">
        <v>51</v>
      </c>
      <c r="C1617" s="358">
        <v>1380</v>
      </c>
      <c r="D1617" s="326" t="s">
        <v>1919</v>
      </c>
      <c r="E1617" s="348" t="s">
        <v>1362</v>
      </c>
      <c r="F1617" s="349">
        <v>0.75</v>
      </c>
      <c r="G1617" s="315">
        <f>VLOOKUP(C1617,'SINAPI-2021-07-ND-INS'!$A$3:$D$5189,4,FALSE)</f>
        <v>2.0099999999999998</v>
      </c>
      <c r="H1617" s="350">
        <f>F1617*G1617</f>
        <v>1.5075000000000001</v>
      </c>
      <c r="J1617" s="359">
        <v>3.86</v>
      </c>
      <c r="K1617" s="359">
        <v>2.895</v>
      </c>
    </row>
    <row r="1618" spans="2:11">
      <c r="B1618" s="310" t="s">
        <v>1373</v>
      </c>
      <c r="C1618" s="351"/>
      <c r="D1618" s="326" t="s">
        <v>1926</v>
      </c>
      <c r="E1618" s="348" t="s">
        <v>1344</v>
      </c>
      <c r="F1618" s="349">
        <v>1</v>
      </c>
      <c r="G1618" s="325">
        <f>J1618*1.25</f>
        <v>375.14354250000002</v>
      </c>
      <c r="H1618" s="350">
        <f>F1618*G1618</f>
        <v>375.14354250000002</v>
      </c>
      <c r="J1618" s="374">
        <v>300.11483399999997</v>
      </c>
      <c r="K1618" s="359">
        <v>300.11483399999997</v>
      </c>
    </row>
    <row r="1619" spans="2:11">
      <c r="B1619" s="352" t="s">
        <v>1349</v>
      </c>
      <c r="C1619" s="353"/>
      <c r="D1619" s="354"/>
      <c r="E1619" s="353"/>
      <c r="F1619" s="355"/>
      <c r="G1619" s="350"/>
      <c r="H1619" s="357">
        <f>SUM(H1614:H1618)</f>
        <v>421.1977425</v>
      </c>
      <c r="J1619" s="359"/>
      <c r="K1619" s="362">
        <v>356.03323399999999</v>
      </c>
    </row>
    <row r="1620" spans="2:11">
      <c r="B1620" s="304" t="s">
        <v>1927</v>
      </c>
      <c r="C1620" s="305"/>
      <c r="D1620" s="306" t="s">
        <v>1928</v>
      </c>
      <c r="E1620" s="305"/>
      <c r="F1620" s="324"/>
      <c r="G1620" s="309"/>
      <c r="H1620" s="309"/>
      <c r="J1620" s="327"/>
      <c r="K1620" s="327"/>
    </row>
    <row r="1621" spans="2:11" ht="22.5">
      <c r="B1621" s="310" t="s">
        <v>51</v>
      </c>
      <c r="C1621" s="347">
        <v>94963</v>
      </c>
      <c r="D1621" s="326" t="s">
        <v>1734</v>
      </c>
      <c r="E1621" s="348" t="s">
        <v>1346</v>
      </c>
      <c r="F1621" s="349">
        <v>1</v>
      </c>
      <c r="G1621" s="315">
        <f>VLOOKUP(C1621,'SINAPI 2021-07-ND'!$D$3:$H$6857,5,FALSE)</f>
        <v>338.19</v>
      </c>
      <c r="H1621" s="350">
        <f>F1621*G1621</f>
        <v>338.19</v>
      </c>
      <c r="J1621" s="359">
        <v>389.14</v>
      </c>
      <c r="K1621" s="359">
        <v>389.14</v>
      </c>
    </row>
    <row r="1622" spans="2:11" ht="22.5">
      <c r="B1622" s="310" t="s">
        <v>51</v>
      </c>
      <c r="C1622" s="347">
        <v>101969</v>
      </c>
      <c r="D1622" s="326" t="s">
        <v>1929</v>
      </c>
      <c r="E1622" s="348" t="s">
        <v>1344</v>
      </c>
      <c r="F1622" s="349">
        <v>6</v>
      </c>
      <c r="G1622" s="315">
        <f>VLOOKUP(C1622,'SINAPI 2021-07-ND'!$D$3:$H$6857,5,FALSE)</f>
        <v>181.3</v>
      </c>
      <c r="H1622" s="350">
        <f>F1622*G1622</f>
        <v>1087.8</v>
      </c>
      <c r="J1622" s="359" t="e">
        <v>#N/A</v>
      </c>
      <c r="K1622" s="359" t="e">
        <v>#N/A</v>
      </c>
    </row>
    <row r="1623" spans="2:11">
      <c r="B1623" s="310" t="s">
        <v>51</v>
      </c>
      <c r="C1623" s="347">
        <v>88309</v>
      </c>
      <c r="D1623" s="326" t="s">
        <v>1359</v>
      </c>
      <c r="E1623" s="348" t="s">
        <v>1357</v>
      </c>
      <c r="F1623" s="349">
        <v>0.5</v>
      </c>
      <c r="G1623" s="315">
        <f>VLOOKUP(C1623,'SINAPI 2021-07-ND'!$D$3:$H$6857,5,FALSE)</f>
        <v>18.309999999999999</v>
      </c>
      <c r="H1623" s="350">
        <f>F1623*G1623</f>
        <v>9.1549999999999994</v>
      </c>
      <c r="J1623" s="359">
        <v>25.06</v>
      </c>
      <c r="K1623" s="359">
        <v>12.53</v>
      </c>
    </row>
    <row r="1624" spans="2:11">
      <c r="B1624" s="310" t="s">
        <v>51</v>
      </c>
      <c r="C1624" s="347">
        <v>88316</v>
      </c>
      <c r="D1624" s="326" t="s">
        <v>1363</v>
      </c>
      <c r="E1624" s="348" t="s">
        <v>1357</v>
      </c>
      <c r="F1624" s="349">
        <v>4</v>
      </c>
      <c r="G1624" s="315">
        <f>VLOOKUP(C1624,'SINAPI 2021-07-ND'!$D$3:$H$6857,5,FALSE)</f>
        <v>14.84</v>
      </c>
      <c r="H1624" s="350">
        <f>F1624*G1624</f>
        <v>59.36</v>
      </c>
      <c r="J1624" s="359">
        <v>17.37</v>
      </c>
      <c r="K1624" s="359">
        <v>69.48</v>
      </c>
    </row>
    <row r="1625" spans="2:11">
      <c r="B1625" s="352" t="s">
        <v>1349</v>
      </c>
      <c r="C1625" s="353"/>
      <c r="D1625" s="354"/>
      <c r="E1625" s="353"/>
      <c r="F1625" s="355"/>
      <c r="G1625" s="350"/>
      <c r="H1625" s="357">
        <f>SUM(H1621:H1624)</f>
        <v>1494.5050000000001</v>
      </c>
      <c r="J1625" s="359"/>
      <c r="K1625" s="361" t="e">
        <v>#N/A</v>
      </c>
    </row>
    <row r="1626" spans="2:11">
      <c r="B1626" s="304" t="s">
        <v>1930</v>
      </c>
      <c r="C1626" s="305"/>
      <c r="D1626" s="306" t="s">
        <v>1931</v>
      </c>
      <c r="E1626" s="305"/>
      <c r="F1626" s="324"/>
      <c r="G1626" s="309"/>
      <c r="H1626" s="309"/>
      <c r="J1626" s="327"/>
      <c r="K1626" s="327"/>
    </row>
    <row r="1627" spans="2:11" ht="22.5">
      <c r="B1627" s="372" t="s">
        <v>75</v>
      </c>
      <c r="C1627" s="358" t="s">
        <v>1932</v>
      </c>
      <c r="D1627" s="326" t="s">
        <v>1933</v>
      </c>
      <c r="E1627" s="348" t="s">
        <v>1346</v>
      </c>
      <c r="F1627" s="349">
        <v>1</v>
      </c>
      <c r="G1627" s="350">
        <v>1499.27</v>
      </c>
      <c r="H1627" s="350">
        <f>F1627*G1627</f>
        <v>1499.27</v>
      </c>
      <c r="J1627" s="359">
        <v>1499.27</v>
      </c>
      <c r="K1627" s="367">
        <v>1499.27</v>
      </c>
    </row>
    <row r="1628" spans="2:11">
      <c r="B1628" s="310" t="s">
        <v>51</v>
      </c>
      <c r="C1628" s="347">
        <v>88309</v>
      </c>
      <c r="D1628" s="326" t="s">
        <v>1359</v>
      </c>
      <c r="E1628" s="348" t="s">
        <v>1357</v>
      </c>
      <c r="F1628" s="349">
        <v>0.5</v>
      </c>
      <c r="G1628" s="315">
        <f>VLOOKUP(C1628,'SINAPI 2021-07-ND'!$D$3:$H$6857,5,FALSE)</f>
        <v>18.309999999999999</v>
      </c>
      <c r="H1628" s="350">
        <f>F1628*G1628</f>
        <v>9.1549999999999994</v>
      </c>
      <c r="J1628" s="359">
        <v>25.06</v>
      </c>
      <c r="K1628" s="359">
        <v>12.53</v>
      </c>
    </row>
    <row r="1629" spans="2:11">
      <c r="B1629" s="310" t="s">
        <v>51</v>
      </c>
      <c r="C1629" s="347">
        <v>88316</v>
      </c>
      <c r="D1629" s="326" t="s">
        <v>1363</v>
      </c>
      <c r="E1629" s="348" t="s">
        <v>1357</v>
      </c>
      <c r="F1629" s="349">
        <v>4</v>
      </c>
      <c r="G1629" s="315">
        <f>VLOOKUP(C1629,'SINAPI 2021-07-ND'!$D$3:$H$6857,5,FALSE)</f>
        <v>14.84</v>
      </c>
      <c r="H1629" s="350">
        <f>F1629*G1629</f>
        <v>59.36</v>
      </c>
      <c r="J1629" s="359">
        <v>17.37</v>
      </c>
      <c r="K1629" s="359">
        <v>69.48</v>
      </c>
    </row>
    <row r="1630" spans="2:11">
      <c r="B1630" s="352" t="s">
        <v>1349</v>
      </c>
      <c r="C1630" s="353"/>
      <c r="D1630" s="354"/>
      <c r="E1630" s="353"/>
      <c r="F1630" s="355"/>
      <c r="G1630" s="350"/>
      <c r="H1630" s="357">
        <f>SUM(H1627:H1629)</f>
        <v>1567.7850000000001</v>
      </c>
      <c r="J1630" s="359"/>
      <c r="K1630" s="361">
        <v>1581.28</v>
      </c>
    </row>
    <row r="1631" spans="2:11">
      <c r="B1631" s="304" t="s">
        <v>1934</v>
      </c>
      <c r="C1631" s="305"/>
      <c r="D1631" s="306" t="s">
        <v>1935</v>
      </c>
      <c r="E1631" s="305"/>
      <c r="F1631" s="324"/>
      <c r="G1631" s="309"/>
      <c r="H1631" s="309"/>
      <c r="J1631" s="327"/>
      <c r="K1631" s="327"/>
    </row>
    <row r="1632" spans="2:11">
      <c r="B1632" s="310" t="s">
        <v>51</v>
      </c>
      <c r="C1632" s="347">
        <v>88309</v>
      </c>
      <c r="D1632" s="326" t="s">
        <v>1359</v>
      </c>
      <c r="E1632" s="348" t="s">
        <v>1357</v>
      </c>
      <c r="F1632" s="349">
        <v>1</v>
      </c>
      <c r="G1632" s="315">
        <f>VLOOKUP(C1632,'SINAPI 2021-07-ND'!$D$3:$H$6857,5,FALSE)</f>
        <v>18.309999999999999</v>
      </c>
      <c r="H1632" s="350">
        <f t="shared" ref="H1632:H1639" si="102">F1632*G1632</f>
        <v>18.309999999999999</v>
      </c>
      <c r="J1632" s="359">
        <v>25.06</v>
      </c>
      <c r="K1632" s="359">
        <v>25.06</v>
      </c>
    </row>
    <row r="1633" spans="2:11">
      <c r="B1633" s="310" t="s">
        <v>51</v>
      </c>
      <c r="C1633" s="347">
        <v>88316</v>
      </c>
      <c r="D1633" s="326" t="s">
        <v>1363</v>
      </c>
      <c r="E1633" s="348" t="s">
        <v>1357</v>
      </c>
      <c r="F1633" s="349">
        <v>1</v>
      </c>
      <c r="G1633" s="315">
        <f>VLOOKUP(C1633,'SINAPI 2021-07-ND'!$D$3:$H$6857,5,FALSE)</f>
        <v>14.84</v>
      </c>
      <c r="H1633" s="350">
        <f t="shared" si="102"/>
        <v>14.84</v>
      </c>
      <c r="J1633" s="359">
        <v>17.37</v>
      </c>
      <c r="K1633" s="359">
        <v>17.37</v>
      </c>
    </row>
    <row r="1634" spans="2:11">
      <c r="B1634" s="310" t="s">
        <v>51</v>
      </c>
      <c r="C1634" s="347">
        <v>96995</v>
      </c>
      <c r="D1634" s="326" t="s">
        <v>1396</v>
      </c>
      <c r="E1634" s="348" t="s">
        <v>1346</v>
      </c>
      <c r="F1634" s="349">
        <v>0.18</v>
      </c>
      <c r="G1634" s="315">
        <f>VLOOKUP(C1634,'SINAPI 2021-07-ND'!$D$3:$H$6857,5,FALSE)</f>
        <v>35.590000000000003</v>
      </c>
      <c r="H1634" s="350">
        <f t="shared" si="102"/>
        <v>6.4062000000000001</v>
      </c>
      <c r="J1634" s="359">
        <v>41.66</v>
      </c>
      <c r="K1634" s="359">
        <v>7.4988000000000001</v>
      </c>
    </row>
    <row r="1635" spans="2:11">
      <c r="B1635" s="310" t="s">
        <v>51</v>
      </c>
      <c r="C1635" s="347">
        <v>93358</v>
      </c>
      <c r="D1635" s="326" t="s">
        <v>1397</v>
      </c>
      <c r="E1635" s="348" t="s">
        <v>1346</v>
      </c>
      <c r="F1635" s="349">
        <v>0.13</v>
      </c>
      <c r="G1635" s="315">
        <f>VLOOKUP(C1635,'SINAPI 2021-07-ND'!$D$3:$H$6857,5,FALSE)</f>
        <v>58.7</v>
      </c>
      <c r="H1635" s="350">
        <f t="shared" si="102"/>
        <v>7.6310000000000002</v>
      </c>
      <c r="J1635" s="359">
        <v>68.709999999999994</v>
      </c>
      <c r="K1635" s="359">
        <v>8.9322999999999997</v>
      </c>
    </row>
    <row r="1636" spans="2:11" ht="22.5">
      <c r="B1636" s="310" t="s">
        <v>51</v>
      </c>
      <c r="C1636" s="317">
        <v>100973</v>
      </c>
      <c r="D1636" s="326" t="s">
        <v>1936</v>
      </c>
      <c r="E1636" s="348" t="s">
        <v>1346</v>
      </c>
      <c r="F1636" s="349">
        <v>0.16</v>
      </c>
      <c r="G1636" s="315">
        <f>VLOOKUP(C1636,'SINAPI 2021-07-ND'!$D$3:$H$6857,5,FALSE)</f>
        <v>6.17</v>
      </c>
      <c r="H1636" s="350">
        <f t="shared" si="102"/>
        <v>0.98719999999999997</v>
      </c>
      <c r="J1636" s="359">
        <v>15.28</v>
      </c>
      <c r="K1636" s="359">
        <v>2.4447999999999999</v>
      </c>
    </row>
    <row r="1637" spans="2:11" ht="22.5">
      <c r="B1637" s="310" t="s">
        <v>51</v>
      </c>
      <c r="C1637" s="347">
        <v>97914</v>
      </c>
      <c r="D1637" s="326" t="s">
        <v>1353</v>
      </c>
      <c r="E1637" s="348" t="s">
        <v>1348</v>
      </c>
      <c r="F1637" s="349">
        <v>4</v>
      </c>
      <c r="G1637" s="315">
        <f>VLOOKUP(C1637,'SINAPI 2021-07-ND'!$D$3:$H$6857,5,FALSE)</f>
        <v>2.06</v>
      </c>
      <c r="H1637" s="350">
        <f t="shared" si="102"/>
        <v>8.24</v>
      </c>
      <c r="J1637" s="359">
        <v>2.02</v>
      </c>
      <c r="K1637" s="359">
        <v>8.08</v>
      </c>
    </row>
    <row r="1638" spans="2:11" ht="22.5">
      <c r="B1638" s="310" t="s">
        <v>51</v>
      </c>
      <c r="C1638" s="347">
        <v>94962</v>
      </c>
      <c r="D1638" s="326" t="s">
        <v>1515</v>
      </c>
      <c r="E1638" s="348" t="s">
        <v>1346</v>
      </c>
      <c r="F1638" s="349">
        <v>4.4999999999999998E-2</v>
      </c>
      <c r="G1638" s="315">
        <f>VLOOKUP(C1638,'SINAPI 2021-07-ND'!$D$3:$H$6857,5,FALSE)</f>
        <v>301.27</v>
      </c>
      <c r="H1638" s="350">
        <f t="shared" si="102"/>
        <v>13.55715</v>
      </c>
      <c r="J1638" s="359">
        <v>347.62</v>
      </c>
      <c r="K1638" s="359">
        <v>15.642899999999999</v>
      </c>
    </row>
    <row r="1639" spans="2:11" ht="22.5">
      <c r="B1639" s="310" t="s">
        <v>83</v>
      </c>
      <c r="C1639" s="358">
        <v>157</v>
      </c>
      <c r="D1639" s="326" t="s">
        <v>1510</v>
      </c>
      <c r="E1639" s="348" t="s">
        <v>1344</v>
      </c>
      <c r="F1639" s="349">
        <v>1</v>
      </c>
      <c r="G1639" s="315">
        <v>145.88999999999999</v>
      </c>
      <c r="H1639" s="350">
        <f t="shared" si="102"/>
        <v>145.88999999999999</v>
      </c>
      <c r="J1639" s="359">
        <v>107.39</v>
      </c>
      <c r="K1639" s="359">
        <v>107.39</v>
      </c>
    </row>
    <row r="1640" spans="2:11">
      <c r="B1640" s="352" t="s">
        <v>1349</v>
      </c>
      <c r="C1640" s="353"/>
      <c r="D1640" s="354"/>
      <c r="E1640" s="353"/>
      <c r="F1640" s="355"/>
      <c r="G1640" s="350"/>
      <c r="H1640" s="357">
        <f>SUM(H1632:H1639)</f>
        <v>215.86154999999999</v>
      </c>
      <c r="J1640" s="359"/>
      <c r="K1640" s="362">
        <v>192.4188</v>
      </c>
    </row>
    <row r="1641" spans="2:11" ht="25.5">
      <c r="B1641" s="304" t="s">
        <v>1937</v>
      </c>
      <c r="C1641" s="305"/>
      <c r="D1641" s="306" t="s">
        <v>1938</v>
      </c>
      <c r="E1641" s="305"/>
      <c r="F1641" s="324"/>
      <c r="G1641" s="309"/>
      <c r="H1641" s="309"/>
      <c r="J1641" s="327"/>
      <c r="K1641" s="327"/>
    </row>
    <row r="1642" spans="2:11" ht="22.5">
      <c r="B1642" s="310" t="s">
        <v>51</v>
      </c>
      <c r="C1642" s="347">
        <v>94964</v>
      </c>
      <c r="D1642" s="326" t="s">
        <v>1687</v>
      </c>
      <c r="E1642" s="348" t="s">
        <v>1346</v>
      </c>
      <c r="F1642" s="349">
        <v>0.1</v>
      </c>
      <c r="G1642" s="315">
        <f>VLOOKUP(C1642,'SINAPI 2021-07-ND'!$D$3:$H$6857,5,FALSE)</f>
        <v>372</v>
      </c>
      <c r="H1642" s="350">
        <f t="shared" ref="H1642:H1647" si="103">F1642*G1642</f>
        <v>37.200000000000003</v>
      </c>
      <c r="J1642" s="359">
        <v>427.68</v>
      </c>
      <c r="K1642" s="359">
        <v>42.768000000000001</v>
      </c>
    </row>
    <row r="1643" spans="2:11">
      <c r="B1643" s="310" t="s">
        <v>51</v>
      </c>
      <c r="C1643" s="347">
        <v>88309</v>
      </c>
      <c r="D1643" s="326" t="s">
        <v>1359</v>
      </c>
      <c r="E1643" s="348" t="s">
        <v>1357</v>
      </c>
      <c r="F1643" s="349">
        <v>1</v>
      </c>
      <c r="G1643" s="315">
        <f>VLOOKUP(C1643,'SINAPI 2021-07-ND'!$D$3:$H$6857,5,FALSE)</f>
        <v>18.309999999999999</v>
      </c>
      <c r="H1643" s="350">
        <f t="shared" si="103"/>
        <v>18.309999999999999</v>
      </c>
      <c r="J1643" s="359">
        <v>25.06</v>
      </c>
      <c r="K1643" s="359">
        <v>25.06</v>
      </c>
    </row>
    <row r="1644" spans="2:11">
      <c r="B1644" s="310" t="s">
        <v>51</v>
      </c>
      <c r="C1644" s="347">
        <v>88316</v>
      </c>
      <c r="D1644" s="326" t="s">
        <v>1363</v>
      </c>
      <c r="E1644" s="348" t="s">
        <v>1357</v>
      </c>
      <c r="F1644" s="349">
        <v>0.99</v>
      </c>
      <c r="G1644" s="315">
        <f>VLOOKUP(C1644,'SINAPI 2021-07-ND'!$D$3:$H$6857,5,FALSE)</f>
        <v>14.84</v>
      </c>
      <c r="H1644" s="350">
        <f t="shared" si="103"/>
        <v>14.691599999999999</v>
      </c>
      <c r="J1644" s="382">
        <v>16.82</v>
      </c>
      <c r="K1644" s="359">
        <v>16.651800000000001</v>
      </c>
    </row>
    <row r="1645" spans="2:11">
      <c r="B1645" s="310" t="s">
        <v>51</v>
      </c>
      <c r="C1645" s="358">
        <v>34</v>
      </c>
      <c r="D1645" s="326" t="s">
        <v>1516</v>
      </c>
      <c r="E1645" s="348" t="s">
        <v>1362</v>
      </c>
      <c r="F1645" s="349">
        <v>0.65</v>
      </c>
      <c r="G1645" s="315">
        <f>VLOOKUP(C1645,'SINAPI-2021-07-ND-INS'!$A$3:$D$5189,4,FALSE)</f>
        <v>12.6</v>
      </c>
      <c r="H1645" s="350">
        <f t="shared" si="103"/>
        <v>8.19</v>
      </c>
      <c r="J1645" s="359">
        <v>5.94</v>
      </c>
      <c r="K1645" s="359">
        <v>3.8610000000000002</v>
      </c>
    </row>
    <row r="1646" spans="2:11" ht="22.5">
      <c r="B1646" s="310" t="s">
        <v>51</v>
      </c>
      <c r="C1646" s="358">
        <v>4412</v>
      </c>
      <c r="D1646" s="326" t="s">
        <v>1939</v>
      </c>
      <c r="E1646" s="348" t="s">
        <v>421</v>
      </c>
      <c r="F1646" s="349">
        <v>0.37</v>
      </c>
      <c r="G1646" s="315">
        <f>VLOOKUP(C1646,'SINAPI-2021-07-ND-INS'!$A$3:$D$5189,4,FALSE)</f>
        <v>1.52</v>
      </c>
      <c r="H1646" s="350">
        <f t="shared" si="103"/>
        <v>0.56240000000000001</v>
      </c>
      <c r="J1646" s="387">
        <v>2.31</v>
      </c>
      <c r="K1646" s="359">
        <v>0.85470000000000002</v>
      </c>
    </row>
    <row r="1647" spans="2:11" ht="22.5">
      <c r="B1647" s="310" t="s">
        <v>51</v>
      </c>
      <c r="C1647" s="358">
        <v>7155</v>
      </c>
      <c r="D1647" s="326" t="s">
        <v>1864</v>
      </c>
      <c r="E1647" s="348" t="s">
        <v>1362</v>
      </c>
      <c r="F1647" s="349">
        <v>1</v>
      </c>
      <c r="G1647" s="315">
        <f>VLOOKUP(C1647,'SINAPI-2021-07-ND-INS'!$A$3:$D$5189,4,FALSE)/2.2</f>
        <v>15.95</v>
      </c>
      <c r="H1647" s="350">
        <f t="shared" si="103"/>
        <v>15.95</v>
      </c>
      <c r="J1647" s="359">
        <v>16.82</v>
      </c>
      <c r="K1647" s="359">
        <v>16.82</v>
      </c>
    </row>
    <row r="1648" spans="2:11">
      <c r="B1648" s="352" t="s">
        <v>1349</v>
      </c>
      <c r="C1648" s="353"/>
      <c r="D1648" s="354"/>
      <c r="E1648" s="353"/>
      <c r="F1648" s="355"/>
      <c r="G1648" s="356"/>
      <c r="H1648" s="357">
        <f>SUM(H1642:H1647)</f>
        <v>94.903999999999996</v>
      </c>
      <c r="J1648" s="360"/>
      <c r="K1648" s="362">
        <v>106.0155</v>
      </c>
    </row>
    <row r="1649" spans="2:11" ht="25.5">
      <c r="B1649" s="304" t="s">
        <v>1940</v>
      </c>
      <c r="C1649" s="305"/>
      <c r="D1649" s="306" t="s">
        <v>1941</v>
      </c>
      <c r="E1649" s="305"/>
      <c r="F1649" s="324"/>
      <c r="G1649" s="309"/>
      <c r="H1649" s="309"/>
      <c r="J1649" s="327"/>
      <c r="K1649" s="327"/>
    </row>
    <row r="1650" spans="2:11" ht="45">
      <c r="B1650" s="310" t="s">
        <v>51</v>
      </c>
      <c r="C1650" s="347">
        <v>87472</v>
      </c>
      <c r="D1650" s="326" t="s">
        <v>1942</v>
      </c>
      <c r="E1650" s="348" t="s">
        <v>1344</v>
      </c>
      <c r="F1650" s="349">
        <v>0.15</v>
      </c>
      <c r="G1650" s="315">
        <f>VLOOKUP(C1650,'SINAPI 2021-07-ND'!$D$3:$H$6857,5,FALSE)</f>
        <v>50.55</v>
      </c>
      <c r="H1650" s="350">
        <f t="shared" ref="H1650:H1657" si="104">F1650*G1650</f>
        <v>7.5824999999999996</v>
      </c>
      <c r="J1650" s="359">
        <v>56.43</v>
      </c>
      <c r="K1650" s="359">
        <v>8.4644999999999992</v>
      </c>
    </row>
    <row r="1651" spans="2:11">
      <c r="B1651" s="310" t="s">
        <v>51</v>
      </c>
      <c r="C1651" s="348">
        <v>93358</v>
      </c>
      <c r="D1651" s="326" t="s">
        <v>1597</v>
      </c>
      <c r="E1651" s="348" t="s">
        <v>1346</v>
      </c>
      <c r="F1651" s="349">
        <v>0.02</v>
      </c>
      <c r="G1651" s="315">
        <f>VLOOKUP(C1651,'SINAPI 2021-07-ND'!$D$3:$H$6857,5,FALSE)</f>
        <v>58.7</v>
      </c>
      <c r="H1651" s="350">
        <f t="shared" si="104"/>
        <v>1.1739999999999999</v>
      </c>
      <c r="J1651" s="359" t="e">
        <v>#N/A</v>
      </c>
      <c r="K1651" s="359" t="e">
        <v>#N/A</v>
      </c>
    </row>
    <row r="1652" spans="2:11">
      <c r="B1652" s="310" t="s">
        <v>83</v>
      </c>
      <c r="C1652" s="358">
        <v>2509</v>
      </c>
      <c r="D1652" s="326" t="s">
        <v>1378</v>
      </c>
      <c r="E1652" s="348" t="s">
        <v>1346</v>
      </c>
      <c r="F1652" s="349">
        <v>2.5000000000000001E-2</v>
      </c>
      <c r="G1652" s="315">
        <v>8.09</v>
      </c>
      <c r="H1652" s="350">
        <f t="shared" si="104"/>
        <v>0.20225000000000001</v>
      </c>
      <c r="J1652" s="359">
        <v>20.29</v>
      </c>
      <c r="K1652" s="359">
        <v>0.50724999999999998</v>
      </c>
    </row>
    <row r="1653" spans="2:11" ht="22.5">
      <c r="B1653" s="310" t="s">
        <v>51</v>
      </c>
      <c r="C1653" s="358">
        <v>97914</v>
      </c>
      <c r="D1653" s="326" t="s">
        <v>1538</v>
      </c>
      <c r="E1653" s="348" t="s">
        <v>1348</v>
      </c>
      <c r="F1653" s="349">
        <v>2.5000000000000001E-2</v>
      </c>
      <c r="G1653" s="315">
        <f>VLOOKUP(C1653,'SINAPI 2021-07-ND'!$D$3:$H$6857,5,FALSE)</f>
        <v>2.06</v>
      </c>
      <c r="H1653" s="350">
        <f t="shared" si="104"/>
        <v>5.1499999999999997E-2</v>
      </c>
      <c r="J1653" s="359">
        <v>27.88</v>
      </c>
      <c r="K1653" s="359">
        <v>0.69699999999999995</v>
      </c>
    </row>
    <row r="1654" spans="2:11" ht="22.5">
      <c r="B1654" s="310" t="s">
        <v>51</v>
      </c>
      <c r="C1654" s="347">
        <v>88629</v>
      </c>
      <c r="D1654" s="326" t="s">
        <v>1733</v>
      </c>
      <c r="E1654" s="348" t="s">
        <v>1346</v>
      </c>
      <c r="F1654" s="349">
        <v>1.18E-2</v>
      </c>
      <c r="G1654" s="315">
        <f>VLOOKUP(C1654,'SINAPI 2021-07-ND'!$D$3:$H$6857,5,FALSE)</f>
        <v>521.86</v>
      </c>
      <c r="H1654" s="350">
        <f t="shared" si="104"/>
        <v>6.1579480000000002</v>
      </c>
      <c r="J1654" s="359">
        <v>598.17999999999995</v>
      </c>
      <c r="K1654" s="359">
        <v>7.0585240000000002</v>
      </c>
    </row>
    <row r="1655" spans="2:11">
      <c r="B1655" s="310" t="s">
        <v>51</v>
      </c>
      <c r="C1655" s="347">
        <v>88309</v>
      </c>
      <c r="D1655" s="326" t="s">
        <v>1359</v>
      </c>
      <c r="E1655" s="348" t="s">
        <v>1357</v>
      </c>
      <c r="F1655" s="349">
        <v>0.15</v>
      </c>
      <c r="G1655" s="315">
        <f>VLOOKUP(C1655,'SINAPI 2021-07-ND'!$D$3:$H$6857,5,FALSE)</f>
        <v>18.309999999999999</v>
      </c>
      <c r="H1655" s="350">
        <f t="shared" si="104"/>
        <v>2.7465000000000002</v>
      </c>
      <c r="J1655" s="359">
        <v>25.06</v>
      </c>
      <c r="K1655" s="359">
        <v>3.7589999999999999</v>
      </c>
    </row>
    <row r="1656" spans="2:11">
      <c r="B1656" s="310" t="s">
        <v>51</v>
      </c>
      <c r="C1656" s="347">
        <v>88316</v>
      </c>
      <c r="D1656" s="326" t="s">
        <v>1363</v>
      </c>
      <c r="E1656" s="348" t="s">
        <v>1357</v>
      </c>
      <c r="F1656" s="349">
        <v>0.15</v>
      </c>
      <c r="G1656" s="315">
        <f>VLOOKUP(C1656,'SINAPI 2021-07-ND'!$D$3:$H$6857,5,FALSE)</f>
        <v>14.84</v>
      </c>
      <c r="H1656" s="350">
        <f t="shared" si="104"/>
        <v>2.226</v>
      </c>
      <c r="J1656" s="359">
        <v>17.37</v>
      </c>
      <c r="K1656" s="359">
        <v>2.6055000000000001</v>
      </c>
    </row>
    <row r="1657" spans="2:11" ht="22.5">
      <c r="B1657" s="310" t="s">
        <v>83</v>
      </c>
      <c r="C1657" s="358">
        <v>157</v>
      </c>
      <c r="D1657" s="326" t="s">
        <v>1510</v>
      </c>
      <c r="E1657" s="348" t="s">
        <v>1344</v>
      </c>
      <c r="F1657" s="349">
        <v>0.01</v>
      </c>
      <c r="G1657" s="315">
        <v>145.88999999999999</v>
      </c>
      <c r="H1657" s="350">
        <f t="shared" si="104"/>
        <v>1.4589000000000001</v>
      </c>
      <c r="J1657" s="359">
        <v>72.09</v>
      </c>
      <c r="K1657" s="359">
        <v>0.72089999999999999</v>
      </c>
    </row>
    <row r="1658" spans="2:11">
      <c r="B1658" s="352" t="s">
        <v>1349</v>
      </c>
      <c r="C1658" s="353"/>
      <c r="D1658" s="354"/>
      <c r="E1658" s="353"/>
      <c r="F1658" s="355"/>
      <c r="G1658" s="356"/>
      <c r="H1658" s="357">
        <f>SUM(H1650:H1657)</f>
        <v>21.599598</v>
      </c>
      <c r="J1658" s="360"/>
      <c r="K1658" s="362" t="e">
        <v>#N/A</v>
      </c>
    </row>
    <row r="1659" spans="2:11">
      <c r="B1659" s="304" t="s">
        <v>1943</v>
      </c>
      <c r="C1659" s="305"/>
      <c r="D1659" s="306" t="s">
        <v>1944</v>
      </c>
      <c r="E1659" s="305"/>
      <c r="F1659" s="324"/>
      <c r="G1659" s="309"/>
      <c r="H1659" s="309"/>
      <c r="J1659" s="327"/>
      <c r="K1659" s="327"/>
    </row>
    <row r="1660" spans="2:11" ht="22.5">
      <c r="B1660" s="310" t="s">
        <v>51</v>
      </c>
      <c r="C1660" s="347">
        <v>88241</v>
      </c>
      <c r="D1660" s="326" t="s">
        <v>1945</v>
      </c>
      <c r="E1660" s="348" t="s">
        <v>1357</v>
      </c>
      <c r="F1660" s="349">
        <v>0.4</v>
      </c>
      <c r="G1660" s="315">
        <f>VLOOKUP(C1660,'SINAPI 2021-07-ND'!$D$3:$H$6857,5,FALSE)</f>
        <v>14.28</v>
      </c>
      <c r="H1660" s="350">
        <f>F1660*G1660</f>
        <v>5.7119999999999997</v>
      </c>
      <c r="J1660" s="359">
        <v>19.8</v>
      </c>
      <c r="K1660" s="359">
        <v>7.92</v>
      </c>
    </row>
    <row r="1661" spans="2:11" ht="22.5">
      <c r="B1661" s="310" t="s">
        <v>51</v>
      </c>
      <c r="C1661" s="347">
        <v>88277</v>
      </c>
      <c r="D1661" s="326" t="s">
        <v>1946</v>
      </c>
      <c r="E1661" s="348" t="s">
        <v>1357</v>
      </c>
      <c r="F1661" s="349">
        <v>0.2</v>
      </c>
      <c r="G1661" s="315">
        <f>VLOOKUP(C1661,'SINAPI 2021-07-ND'!$D$3:$H$6857,5,FALSE)</f>
        <v>23.67</v>
      </c>
      <c r="H1661" s="350">
        <f>F1661*G1661</f>
        <v>4.734</v>
      </c>
      <c r="J1661" s="359">
        <v>36.020000000000003</v>
      </c>
      <c r="K1661" s="359">
        <v>7.2039999999999997</v>
      </c>
    </row>
    <row r="1662" spans="2:11" ht="22.5">
      <c r="B1662" s="310" t="s">
        <v>51</v>
      </c>
      <c r="C1662" s="358">
        <v>21012</v>
      </c>
      <c r="D1662" s="326" t="s">
        <v>1947</v>
      </c>
      <c r="E1662" s="348" t="s">
        <v>421</v>
      </c>
      <c r="F1662" s="349">
        <v>1.05</v>
      </c>
      <c r="G1662" s="315">
        <f>VLOOKUP(C1662,'SINAPI-2021-07-ND-INS'!$A$3:$D$5189,4,FALSE)</f>
        <v>75.459999999999994</v>
      </c>
      <c r="H1662" s="350">
        <f>F1662*G1662</f>
        <v>79.233000000000004</v>
      </c>
      <c r="J1662" s="359">
        <v>43.37</v>
      </c>
      <c r="K1662" s="359">
        <v>45.538499999999999</v>
      </c>
    </row>
    <row r="1663" spans="2:11">
      <c r="B1663" s="352" t="s">
        <v>1349</v>
      </c>
      <c r="C1663" s="353"/>
      <c r="D1663" s="354"/>
      <c r="E1663" s="353"/>
      <c r="F1663" s="355"/>
      <c r="G1663" s="356"/>
      <c r="H1663" s="357">
        <f>SUM(H1660:H1662)</f>
        <v>89.679000000000002</v>
      </c>
      <c r="J1663" s="360"/>
      <c r="K1663" s="362">
        <v>60.662500000000001</v>
      </c>
    </row>
    <row r="1664" spans="2:11">
      <c r="B1664" s="304" t="s">
        <v>1948</v>
      </c>
      <c r="C1664" s="305"/>
      <c r="D1664" s="306" t="s">
        <v>1949</v>
      </c>
      <c r="E1664" s="305"/>
      <c r="F1664" s="324"/>
      <c r="G1664" s="309"/>
      <c r="H1664" s="309"/>
      <c r="J1664" s="327"/>
      <c r="K1664" s="327"/>
    </row>
    <row r="1665" spans="2:11" ht="22.5">
      <c r="B1665" s="310" t="s">
        <v>51</v>
      </c>
      <c r="C1665" s="347">
        <v>88241</v>
      </c>
      <c r="D1665" s="326" t="s">
        <v>1945</v>
      </c>
      <c r="E1665" s="348" t="s">
        <v>1357</v>
      </c>
      <c r="F1665" s="349">
        <v>0.4</v>
      </c>
      <c r="G1665" s="315">
        <f>VLOOKUP(C1665,'SINAPI 2021-07-ND'!$D$3:$H$6857,5,FALSE)</f>
        <v>14.28</v>
      </c>
      <c r="H1665" s="350">
        <f>F1665*G1665</f>
        <v>5.7119999999999997</v>
      </c>
      <c r="J1665" s="359">
        <v>19.8</v>
      </c>
      <c r="K1665" s="359">
        <v>7.92</v>
      </c>
    </row>
    <row r="1666" spans="2:11" ht="22.5">
      <c r="B1666" s="310" t="s">
        <v>51</v>
      </c>
      <c r="C1666" s="347">
        <v>88277</v>
      </c>
      <c r="D1666" s="326" t="s">
        <v>1946</v>
      </c>
      <c r="E1666" s="348" t="s">
        <v>1357</v>
      </c>
      <c r="F1666" s="349">
        <v>0.2</v>
      </c>
      <c r="G1666" s="315">
        <f>VLOOKUP(C1666,'SINAPI 2021-07-ND'!$D$3:$H$6857,5,FALSE)</f>
        <v>23.67</v>
      </c>
      <c r="H1666" s="350">
        <f>F1666*G1666</f>
        <v>4.734</v>
      </c>
      <c r="J1666" s="359">
        <v>36.020000000000003</v>
      </c>
      <c r="K1666" s="359">
        <v>7.2039999999999997</v>
      </c>
    </row>
    <row r="1667" spans="2:11" ht="22.5">
      <c r="B1667" s="310" t="s">
        <v>51</v>
      </c>
      <c r="C1667" s="358">
        <v>21010</v>
      </c>
      <c r="D1667" s="326" t="s">
        <v>1950</v>
      </c>
      <c r="E1667" s="348" t="s">
        <v>421</v>
      </c>
      <c r="F1667" s="349">
        <v>1.05</v>
      </c>
      <c r="G1667" s="315">
        <f>VLOOKUP(C1667,'SINAPI-2021-07-ND-INS'!$A$3:$D$5189,4,FALSE)</f>
        <v>46.85</v>
      </c>
      <c r="H1667" s="350">
        <f>F1667*G1667</f>
        <v>49.192500000000003</v>
      </c>
      <c r="J1667" s="359">
        <v>26.93</v>
      </c>
      <c r="K1667" s="359">
        <v>28.276499999999999</v>
      </c>
    </row>
    <row r="1668" spans="2:11">
      <c r="B1668" s="352" t="s">
        <v>1349</v>
      </c>
      <c r="C1668" s="353"/>
      <c r="D1668" s="354"/>
      <c r="E1668" s="353"/>
      <c r="F1668" s="355"/>
      <c r="G1668" s="356"/>
      <c r="H1668" s="357">
        <f>SUM(H1665:H1667)</f>
        <v>59.638500000000001</v>
      </c>
      <c r="J1668" s="360"/>
      <c r="K1668" s="362">
        <v>43.400500000000001</v>
      </c>
    </row>
    <row r="1669" spans="2:11">
      <c r="B1669" s="304" t="s">
        <v>1951</v>
      </c>
      <c r="C1669" s="305"/>
      <c r="D1669" s="306" t="s">
        <v>1952</v>
      </c>
      <c r="E1669" s="305"/>
      <c r="F1669" s="324"/>
      <c r="G1669" s="309"/>
      <c r="H1669" s="309"/>
      <c r="J1669" s="327"/>
      <c r="K1669" s="327"/>
    </row>
    <row r="1670" spans="2:11" ht="22.5">
      <c r="B1670" s="310" t="s">
        <v>51</v>
      </c>
      <c r="C1670" s="347">
        <v>88241</v>
      </c>
      <c r="D1670" s="326" t="s">
        <v>1945</v>
      </c>
      <c r="E1670" s="348" t="s">
        <v>1357</v>
      </c>
      <c r="F1670" s="349">
        <v>0.4</v>
      </c>
      <c r="G1670" s="315">
        <f>VLOOKUP(C1670,'SINAPI 2021-07-ND'!$D$3:$H$6857,5,FALSE)</f>
        <v>14.28</v>
      </c>
      <c r="H1670" s="350">
        <f>F1670*G1670</f>
        <v>5.7119999999999997</v>
      </c>
      <c r="J1670" s="359">
        <v>19.8</v>
      </c>
      <c r="K1670" s="359">
        <v>7.92</v>
      </c>
    </row>
    <row r="1671" spans="2:11" ht="22.5">
      <c r="B1671" s="310" t="s">
        <v>51</v>
      </c>
      <c r="C1671" s="347">
        <v>88277</v>
      </c>
      <c r="D1671" s="326" t="s">
        <v>1946</v>
      </c>
      <c r="E1671" s="348" t="s">
        <v>1357</v>
      </c>
      <c r="F1671" s="349">
        <v>0.2</v>
      </c>
      <c r="G1671" s="315">
        <f>VLOOKUP(C1671,'SINAPI 2021-07-ND'!$D$3:$H$6857,5,FALSE)</f>
        <v>23.67</v>
      </c>
      <c r="H1671" s="350">
        <f>F1671*G1671</f>
        <v>4.734</v>
      </c>
      <c r="J1671" s="359">
        <v>36.020000000000003</v>
      </c>
      <c r="K1671" s="359">
        <v>7.2039999999999997</v>
      </c>
    </row>
    <row r="1672" spans="2:11" ht="22.5">
      <c r="B1672" s="310" t="s">
        <v>51</v>
      </c>
      <c r="C1672" s="358">
        <v>21013</v>
      </c>
      <c r="D1672" s="326" t="s">
        <v>1953</v>
      </c>
      <c r="E1672" s="348" t="s">
        <v>421</v>
      </c>
      <c r="F1672" s="349">
        <v>1.05</v>
      </c>
      <c r="G1672" s="315">
        <f>VLOOKUP(C1672,'SINAPI-2021-07-ND-INS'!$A$3:$D$5189,4,FALSE)</f>
        <v>98.47</v>
      </c>
      <c r="H1672" s="350">
        <f>F1672*G1672</f>
        <v>103.3935</v>
      </c>
      <c r="J1672" s="359">
        <v>56.6</v>
      </c>
      <c r="K1672" s="359">
        <v>59.43</v>
      </c>
    </row>
    <row r="1673" spans="2:11">
      <c r="B1673" s="352" t="s">
        <v>1349</v>
      </c>
      <c r="C1673" s="353"/>
      <c r="D1673" s="354"/>
      <c r="E1673" s="353"/>
      <c r="F1673" s="355"/>
      <c r="G1673" s="356"/>
      <c r="H1673" s="357">
        <f>SUM(H1670:H1672)</f>
        <v>113.8395</v>
      </c>
      <c r="J1673" s="360"/>
      <c r="K1673" s="362">
        <v>74.554000000000002</v>
      </c>
    </row>
    <row r="1674" spans="2:11">
      <c r="B1674" s="304" t="s">
        <v>1954</v>
      </c>
      <c r="C1674" s="305"/>
      <c r="D1674" s="306" t="s">
        <v>1955</v>
      </c>
      <c r="E1674" s="305"/>
      <c r="F1674" s="324"/>
      <c r="G1674" s="309"/>
      <c r="H1674" s="309"/>
      <c r="J1674" s="327"/>
      <c r="K1674" s="327"/>
    </row>
    <row r="1675" spans="2:11" ht="22.5">
      <c r="B1675" s="310" t="s">
        <v>51</v>
      </c>
      <c r="C1675" s="347">
        <v>88241</v>
      </c>
      <c r="D1675" s="326" t="s">
        <v>1945</v>
      </c>
      <c r="E1675" s="348" t="s">
        <v>1357</v>
      </c>
      <c r="F1675" s="349">
        <v>0.45</v>
      </c>
      <c r="G1675" s="315">
        <f>VLOOKUP(C1675,'SINAPI 2021-07-ND'!$D$3:$H$6857,5,FALSE)</f>
        <v>14.28</v>
      </c>
      <c r="H1675" s="350">
        <f>F1675*G1675</f>
        <v>6.4260000000000002</v>
      </c>
      <c r="J1675" s="359">
        <v>19.8</v>
      </c>
      <c r="K1675" s="359">
        <v>8.91</v>
      </c>
    </row>
    <row r="1676" spans="2:11" ht="22.5">
      <c r="B1676" s="310" t="s">
        <v>51</v>
      </c>
      <c r="C1676" s="347">
        <v>88277</v>
      </c>
      <c r="D1676" s="326" t="s">
        <v>1946</v>
      </c>
      <c r="E1676" s="348" t="s">
        <v>1357</v>
      </c>
      <c r="F1676" s="349">
        <v>0.2</v>
      </c>
      <c r="G1676" s="315">
        <f>VLOOKUP(C1676,'SINAPI 2021-07-ND'!$D$3:$H$6857,5,FALSE)</f>
        <v>23.67</v>
      </c>
      <c r="H1676" s="350">
        <f>F1676*G1676</f>
        <v>4.734</v>
      </c>
      <c r="J1676" s="359">
        <v>36.020000000000003</v>
      </c>
      <c r="K1676" s="359">
        <v>7.2039999999999997</v>
      </c>
    </row>
    <row r="1677" spans="2:11" ht="22.5">
      <c r="B1677" s="310" t="s">
        <v>51</v>
      </c>
      <c r="C1677" s="358">
        <v>37712</v>
      </c>
      <c r="D1677" s="326" t="s">
        <v>1956</v>
      </c>
      <c r="E1677" s="348" t="s">
        <v>1344</v>
      </c>
      <c r="F1677" s="349">
        <v>0.02</v>
      </c>
      <c r="G1677" s="315">
        <f>VLOOKUP(C1677,'SINAPI-2021-07-ND-INS'!$A$3:$D$5189,4,FALSE)</f>
        <v>61.5</v>
      </c>
      <c r="H1677" s="350">
        <f>F1677*G1677</f>
        <v>1.23</v>
      </c>
      <c r="J1677" s="359">
        <v>61.49</v>
      </c>
      <c r="K1677" s="359">
        <v>1.2298</v>
      </c>
    </row>
    <row r="1678" spans="2:11">
      <c r="B1678" s="352" t="s">
        <v>1349</v>
      </c>
      <c r="C1678" s="353"/>
      <c r="D1678" s="354"/>
      <c r="E1678" s="353"/>
      <c r="F1678" s="355"/>
      <c r="G1678" s="356"/>
      <c r="H1678" s="357">
        <f>SUM(H1675:H1677)</f>
        <v>12.39</v>
      </c>
      <c r="J1678" s="360"/>
      <c r="K1678" s="362">
        <v>17.343800000000002</v>
      </c>
    </row>
    <row r="1679" spans="2:11">
      <c r="B1679" s="304" t="s">
        <v>1957</v>
      </c>
      <c r="C1679" s="305"/>
      <c r="D1679" s="306" t="s">
        <v>1958</v>
      </c>
      <c r="E1679" s="305"/>
      <c r="F1679" s="324"/>
      <c r="G1679" s="309"/>
      <c r="H1679" s="309"/>
      <c r="J1679" s="327"/>
      <c r="K1679" s="327"/>
    </row>
    <row r="1680" spans="2:11" ht="22.5">
      <c r="B1680" s="310" t="s">
        <v>51</v>
      </c>
      <c r="C1680" s="347">
        <v>88241</v>
      </c>
      <c r="D1680" s="326" t="s">
        <v>1959</v>
      </c>
      <c r="E1680" s="348" t="s">
        <v>1357</v>
      </c>
      <c r="F1680" s="349">
        <v>0.45</v>
      </c>
      <c r="G1680" s="315">
        <f>VLOOKUP(C1680,'SINAPI 2021-07-ND'!$D$3:$H$6857,5,FALSE)</f>
        <v>14.28</v>
      </c>
      <c r="H1680" s="350">
        <f>F1680*G1680</f>
        <v>6.4260000000000002</v>
      </c>
      <c r="J1680" s="359">
        <v>19.8</v>
      </c>
      <c r="K1680" s="359">
        <v>8.91</v>
      </c>
    </row>
    <row r="1681" spans="2:11">
      <c r="B1681" s="310" t="s">
        <v>51</v>
      </c>
      <c r="C1681" s="358">
        <v>88277</v>
      </c>
      <c r="D1681" s="326" t="s">
        <v>1960</v>
      </c>
      <c r="E1681" s="348" t="s">
        <v>1357</v>
      </c>
      <c r="F1681" s="349">
        <v>0.2</v>
      </c>
      <c r="G1681" s="315">
        <f>VLOOKUP(C1681,'SINAPI 2021-07-ND'!$D$3:$H$6857,5,FALSE)</f>
        <v>23.67</v>
      </c>
      <c r="H1681" s="350">
        <f>F1681*G1681</f>
        <v>4.734</v>
      </c>
      <c r="J1681" s="359">
        <v>5.87</v>
      </c>
      <c r="K1681" s="359">
        <v>1.1739999999999999</v>
      </c>
    </row>
    <row r="1682" spans="2:11" ht="22.5">
      <c r="B1682" s="310" t="s">
        <v>51</v>
      </c>
      <c r="C1682" s="358">
        <v>10935</v>
      </c>
      <c r="D1682" s="326" t="s">
        <v>1961</v>
      </c>
      <c r="E1682" s="348" t="s">
        <v>1344</v>
      </c>
      <c r="F1682" s="349">
        <v>1.05</v>
      </c>
      <c r="G1682" s="315">
        <f>VLOOKUP(C1682,'SINAPI-2021-07-ND-INS'!$A$3:$D$5189,4,FALSE)</f>
        <v>41.52</v>
      </c>
      <c r="H1682" s="350">
        <f>F1682*G1682</f>
        <v>43.595999999999997</v>
      </c>
      <c r="J1682" s="359">
        <v>33.29</v>
      </c>
      <c r="K1682" s="359">
        <v>34.954500000000003</v>
      </c>
    </row>
    <row r="1683" spans="2:11">
      <c r="B1683" s="352" t="s">
        <v>1349</v>
      </c>
      <c r="C1683" s="353"/>
      <c r="D1683" s="354"/>
      <c r="E1683" s="353"/>
      <c r="F1683" s="355"/>
      <c r="G1683" s="356"/>
      <c r="H1683" s="357">
        <f>SUM(H1680:H1682)</f>
        <v>54.756</v>
      </c>
      <c r="J1683" s="360"/>
      <c r="K1683" s="362">
        <v>45.038499999999999</v>
      </c>
    </row>
    <row r="1684" spans="2:11">
      <c r="B1684" s="304" t="s">
        <v>1962</v>
      </c>
      <c r="C1684" s="305"/>
      <c r="D1684" s="306" t="s">
        <v>1963</v>
      </c>
      <c r="E1684" s="305"/>
      <c r="F1684" s="324"/>
      <c r="G1684" s="309"/>
      <c r="H1684" s="309"/>
      <c r="J1684" s="327"/>
      <c r="K1684" s="327"/>
    </row>
    <row r="1685" spans="2:11" ht="22.5">
      <c r="B1685" s="310" t="s">
        <v>51</v>
      </c>
      <c r="C1685" s="358">
        <v>92341</v>
      </c>
      <c r="D1685" s="326" t="s">
        <v>1964</v>
      </c>
      <c r="E1685" s="348" t="s">
        <v>421</v>
      </c>
      <c r="F1685" s="349">
        <v>0.25</v>
      </c>
      <c r="G1685" s="315">
        <f>VLOOKUP(C1685,'SINAPI 2021-07-ND'!$D$3:$H$6857,5,FALSE)</f>
        <v>131.26</v>
      </c>
      <c r="H1685" s="350">
        <f>F1685*G1685</f>
        <v>32.814999999999998</v>
      </c>
      <c r="J1685" s="359">
        <v>14.47</v>
      </c>
      <c r="K1685" s="359">
        <v>3.6175000000000002</v>
      </c>
    </row>
    <row r="1686" spans="2:11">
      <c r="B1686" s="352" t="s">
        <v>1349</v>
      </c>
      <c r="C1686" s="353"/>
      <c r="D1686" s="354"/>
      <c r="E1686" s="353"/>
      <c r="F1686" s="355"/>
      <c r="G1686" s="356"/>
      <c r="H1686" s="357">
        <f>SUM(H1685:H1685)</f>
        <v>32.814999999999998</v>
      </c>
      <c r="J1686" s="360"/>
      <c r="K1686" s="362">
        <v>3.6175000000000002</v>
      </c>
    </row>
    <row r="1687" spans="2:11" ht="25.5">
      <c r="B1687" s="304" t="s">
        <v>1965</v>
      </c>
      <c r="C1687" s="305"/>
      <c r="D1687" s="306" t="s">
        <v>1966</v>
      </c>
      <c r="E1687" s="305"/>
      <c r="F1687" s="324"/>
      <c r="G1687" s="309"/>
      <c r="H1687" s="309"/>
      <c r="J1687" s="327"/>
      <c r="K1687" s="327"/>
    </row>
    <row r="1688" spans="2:11" ht="22.5">
      <c r="B1688" s="310" t="s">
        <v>51</v>
      </c>
      <c r="C1688" s="347">
        <v>88241</v>
      </c>
      <c r="D1688" s="326" t="s">
        <v>1959</v>
      </c>
      <c r="E1688" s="348" t="s">
        <v>1357</v>
      </c>
      <c r="F1688" s="349">
        <v>0.65</v>
      </c>
      <c r="G1688" s="315">
        <f>VLOOKUP(C1688,'SINAPI 2021-07-ND'!$D$3:$H$6857,5,FALSE)</f>
        <v>14.28</v>
      </c>
      <c r="H1688" s="350">
        <f t="shared" ref="H1688:H1694" si="105">F1688*G1688</f>
        <v>9.282</v>
      </c>
      <c r="J1688" s="359">
        <v>19.8</v>
      </c>
      <c r="K1688" s="359">
        <v>12.87</v>
      </c>
    </row>
    <row r="1689" spans="2:11">
      <c r="B1689" s="310" t="s">
        <v>51</v>
      </c>
      <c r="C1689" s="347">
        <v>88315</v>
      </c>
      <c r="D1689" s="326" t="s">
        <v>1423</v>
      </c>
      <c r="E1689" s="348" t="s">
        <v>1357</v>
      </c>
      <c r="F1689" s="349">
        <v>1.1000000000000001</v>
      </c>
      <c r="G1689" s="315">
        <f>VLOOKUP(C1689,'SINAPI 2021-07-ND'!$D$3:$H$6857,5,FALSE)</f>
        <v>18.21</v>
      </c>
      <c r="H1689" s="350">
        <f t="shared" si="105"/>
        <v>20.030999999999999</v>
      </c>
      <c r="J1689" s="359">
        <v>24.93</v>
      </c>
      <c r="K1689" s="359">
        <v>27.422999999999998</v>
      </c>
    </row>
    <row r="1690" spans="2:11" ht="22.5">
      <c r="B1690" s="310" t="s">
        <v>51</v>
      </c>
      <c r="C1690" s="358">
        <v>10935</v>
      </c>
      <c r="D1690" s="326" t="s">
        <v>1967</v>
      </c>
      <c r="E1690" s="348" t="s">
        <v>1344</v>
      </c>
      <c r="F1690" s="349">
        <v>2.1</v>
      </c>
      <c r="G1690" s="315">
        <f>VLOOKUP(C1690,'SINAPI-2021-07-ND-INS'!$A$3:$D$5189,4,FALSE)</f>
        <v>41.52</v>
      </c>
      <c r="H1690" s="350">
        <f t="shared" si="105"/>
        <v>87.191999999999993</v>
      </c>
      <c r="J1690" s="359">
        <v>33.29</v>
      </c>
      <c r="K1690" s="359">
        <v>69.909000000000006</v>
      </c>
    </row>
    <row r="1691" spans="2:11">
      <c r="B1691" s="310" t="s">
        <v>51</v>
      </c>
      <c r="C1691" s="358">
        <v>11455</v>
      </c>
      <c r="D1691" s="326" t="s">
        <v>1968</v>
      </c>
      <c r="E1691" s="348" t="s">
        <v>1372</v>
      </c>
      <c r="F1691" s="349">
        <v>1</v>
      </c>
      <c r="G1691" s="315">
        <f>VLOOKUP(C1691,'SINAPI-2021-07-ND-INS'!$A$3:$D$5189,4,FALSE)</f>
        <v>15.7</v>
      </c>
      <c r="H1691" s="350">
        <f t="shared" si="105"/>
        <v>15.7</v>
      </c>
      <c r="J1691" s="359">
        <v>8.7100000000000009</v>
      </c>
      <c r="K1691" s="359">
        <v>8.7100000000000009</v>
      </c>
    </row>
    <row r="1692" spans="2:11" ht="22.5">
      <c r="B1692" s="310" t="s">
        <v>51</v>
      </c>
      <c r="C1692" s="358">
        <v>21012</v>
      </c>
      <c r="D1692" s="326" t="s">
        <v>1947</v>
      </c>
      <c r="E1692" s="348" t="s">
        <v>421</v>
      </c>
      <c r="F1692" s="349">
        <v>5.15</v>
      </c>
      <c r="G1692" s="315">
        <f>VLOOKUP(C1692,'SINAPI-2021-07-ND-INS'!$A$3:$D$5189,4,FALSE)</f>
        <v>75.459999999999994</v>
      </c>
      <c r="H1692" s="350">
        <f t="shared" si="105"/>
        <v>388.61900000000003</v>
      </c>
      <c r="J1692" s="359">
        <v>43.37</v>
      </c>
      <c r="K1692" s="359">
        <v>223.35550000000001</v>
      </c>
    </row>
    <row r="1693" spans="2:11" ht="22.5">
      <c r="B1693" s="310" t="s">
        <v>51</v>
      </c>
      <c r="C1693" s="358">
        <v>21013</v>
      </c>
      <c r="D1693" s="326" t="s">
        <v>1969</v>
      </c>
      <c r="E1693" s="348" t="s">
        <v>421</v>
      </c>
      <c r="F1693" s="349">
        <v>9</v>
      </c>
      <c r="G1693" s="315">
        <f>VLOOKUP(C1693,'SINAPI-2021-07-ND-INS'!$A$3:$D$5189,4,FALSE)</f>
        <v>98.47</v>
      </c>
      <c r="H1693" s="350">
        <f t="shared" si="105"/>
        <v>886.23</v>
      </c>
      <c r="J1693" s="359">
        <v>56.6</v>
      </c>
      <c r="K1693" s="359">
        <v>509.4</v>
      </c>
    </row>
    <row r="1694" spans="2:11" ht="22.5">
      <c r="B1694" s="372" t="s">
        <v>51</v>
      </c>
      <c r="C1694" s="358">
        <v>2420</v>
      </c>
      <c r="D1694" s="326" t="s">
        <v>1970</v>
      </c>
      <c r="E1694" s="348" t="s">
        <v>1372</v>
      </c>
      <c r="F1694" s="349">
        <v>2</v>
      </c>
      <c r="G1694" s="315">
        <f>VLOOKUP(C1694,'SINAPI-2021-07-ND-INS'!$A$3:$D$5189,4,FALSE)</f>
        <v>9.83</v>
      </c>
      <c r="H1694" s="350">
        <f t="shared" si="105"/>
        <v>19.66</v>
      </c>
      <c r="J1694" s="359">
        <v>13.93</v>
      </c>
      <c r="K1694" s="359">
        <v>27.86</v>
      </c>
    </row>
    <row r="1695" spans="2:11">
      <c r="B1695" s="352" t="s">
        <v>1349</v>
      </c>
      <c r="C1695" s="353"/>
      <c r="D1695" s="354"/>
      <c r="E1695" s="353"/>
      <c r="F1695" s="355"/>
      <c r="G1695" s="356"/>
      <c r="H1695" s="357">
        <f>SUM(H1688:H1694)</f>
        <v>1426.7139999999999</v>
      </c>
      <c r="J1695" s="360"/>
      <c r="K1695" s="362">
        <v>879.52750000000003</v>
      </c>
    </row>
    <row r="1696" spans="2:11" ht="25.5">
      <c r="B1696" s="304" t="s">
        <v>1971</v>
      </c>
      <c r="C1696" s="305"/>
      <c r="D1696" s="306" t="s">
        <v>1972</v>
      </c>
      <c r="E1696" s="305"/>
      <c r="F1696" s="324"/>
      <c r="G1696" s="309"/>
      <c r="H1696" s="309"/>
      <c r="J1696" s="327"/>
      <c r="K1696" s="327"/>
    </row>
    <row r="1697" spans="2:11">
      <c r="B1697" s="310" t="s">
        <v>51</v>
      </c>
      <c r="C1697" s="364">
        <v>100761</v>
      </c>
      <c r="D1697" s="326" t="s">
        <v>1973</v>
      </c>
      <c r="E1697" s="348" t="s">
        <v>1344</v>
      </c>
      <c r="F1697" s="349">
        <v>0.3</v>
      </c>
      <c r="G1697" s="315">
        <f>VLOOKUP(C1697,'SINAPI 2021-07-ND'!$D$3:$H$6857,5,FALSE)</f>
        <v>32.72</v>
      </c>
      <c r="H1697" s="350">
        <f>F1697*G1697</f>
        <v>9.8160000000000007</v>
      </c>
      <c r="J1697" s="385">
        <v>21.25</v>
      </c>
      <c r="K1697" s="359">
        <v>6.375</v>
      </c>
    </row>
    <row r="1698" spans="2:11" ht="22.5">
      <c r="B1698" s="310" t="s">
        <v>83</v>
      </c>
      <c r="C1698" s="358">
        <v>4078</v>
      </c>
      <c r="D1698" s="384" t="s">
        <v>1974</v>
      </c>
      <c r="E1698" s="348" t="s">
        <v>1344</v>
      </c>
      <c r="F1698" s="349">
        <v>0.3</v>
      </c>
      <c r="G1698" s="388">
        <v>7.35</v>
      </c>
      <c r="H1698" s="350">
        <f>F1698*G1698</f>
        <v>2.2050000000000001</v>
      </c>
      <c r="J1698" s="389">
        <v>7.31</v>
      </c>
      <c r="K1698" s="359">
        <v>2.1930000000000001</v>
      </c>
    </row>
    <row r="1699" spans="2:11">
      <c r="B1699" s="352" t="s">
        <v>1349</v>
      </c>
      <c r="C1699" s="353"/>
      <c r="D1699" s="354"/>
      <c r="E1699" s="353"/>
      <c r="F1699" s="355"/>
      <c r="G1699" s="356"/>
      <c r="H1699" s="357">
        <f>SUM(H1697:H1698)</f>
        <v>12.021000000000001</v>
      </c>
      <c r="J1699" s="360"/>
      <c r="K1699" s="362">
        <v>8.5679999999999996</v>
      </c>
    </row>
    <row r="1700" spans="2:11">
      <c r="B1700" s="304" t="s">
        <v>1975</v>
      </c>
      <c r="C1700" s="305"/>
      <c r="D1700" s="306" t="s">
        <v>1976</v>
      </c>
      <c r="E1700" s="305"/>
      <c r="F1700" s="324"/>
      <c r="G1700" s="309"/>
      <c r="H1700" s="309"/>
      <c r="J1700" s="327"/>
      <c r="K1700" s="327"/>
    </row>
    <row r="1701" spans="2:11">
      <c r="B1701" s="310" t="s">
        <v>51</v>
      </c>
      <c r="C1701" s="347">
        <v>88316</v>
      </c>
      <c r="D1701" s="326" t="s">
        <v>1363</v>
      </c>
      <c r="E1701" s="348" t="s">
        <v>1357</v>
      </c>
      <c r="F1701" s="349">
        <v>0.1</v>
      </c>
      <c r="G1701" s="315">
        <f>VLOOKUP(C1701,'SINAPI 2021-07-ND'!$D$3:$H$6857,5,FALSE)</f>
        <v>14.84</v>
      </c>
      <c r="H1701" s="350">
        <f>F1701*G1701</f>
        <v>1.484</v>
      </c>
      <c r="J1701" s="382">
        <v>17.37</v>
      </c>
      <c r="K1701" s="359">
        <v>1.7370000000000001</v>
      </c>
    </row>
    <row r="1702" spans="2:11">
      <c r="B1702" s="310" t="s">
        <v>51</v>
      </c>
      <c r="C1702" s="358">
        <v>1107</v>
      </c>
      <c r="D1702" s="326" t="s">
        <v>1977</v>
      </c>
      <c r="E1702" s="348" t="s">
        <v>1362</v>
      </c>
      <c r="F1702" s="349">
        <v>1</v>
      </c>
      <c r="G1702" s="315">
        <f>VLOOKUP(C1702,'SINAPI-2021-07-ND-INS'!$A$3:$D$5189,4,FALSE)</f>
        <v>0.81</v>
      </c>
      <c r="H1702" s="350">
        <f>F1702*G1702</f>
        <v>0.81</v>
      </c>
      <c r="J1702" s="359">
        <v>0.7</v>
      </c>
      <c r="K1702" s="359">
        <v>0.7</v>
      </c>
    </row>
    <row r="1703" spans="2:11">
      <c r="B1703" s="352" t="s">
        <v>1349</v>
      </c>
      <c r="C1703" s="353"/>
      <c r="D1703" s="354"/>
      <c r="E1703" s="353"/>
      <c r="F1703" s="355"/>
      <c r="G1703" s="356"/>
      <c r="H1703" s="357">
        <f>SUM(H1701:H1702)</f>
        <v>2.294</v>
      </c>
      <c r="J1703" s="360"/>
      <c r="K1703" s="362">
        <v>2.4369999999999998</v>
      </c>
    </row>
    <row r="1704" spans="2:11" ht="25.5">
      <c r="B1704" s="304" t="s">
        <v>1978</v>
      </c>
      <c r="C1704" s="305"/>
      <c r="D1704" s="306" t="s">
        <v>1979</v>
      </c>
      <c r="E1704" s="305"/>
      <c r="F1704" s="324"/>
      <c r="G1704" s="309"/>
      <c r="H1704" s="309"/>
      <c r="J1704" s="327"/>
      <c r="K1704" s="327"/>
    </row>
    <row r="1705" spans="2:11">
      <c r="B1705" s="310" t="s">
        <v>51</v>
      </c>
      <c r="C1705" s="347">
        <v>93358</v>
      </c>
      <c r="D1705" s="326" t="s">
        <v>1397</v>
      </c>
      <c r="E1705" s="348" t="s">
        <v>1346</v>
      </c>
      <c r="F1705" s="349">
        <v>0.24</v>
      </c>
      <c r="G1705" s="315">
        <f>VLOOKUP(C1705,'SINAPI 2021-07-ND'!$D$3:$H$6857,5,FALSE)</f>
        <v>58.7</v>
      </c>
      <c r="H1705" s="350">
        <f t="shared" ref="H1705:H1710" si="106">F1705*G1705</f>
        <v>14.087999999999999</v>
      </c>
      <c r="J1705" s="359">
        <v>68.709999999999994</v>
      </c>
      <c r="K1705" s="359">
        <v>16.490400000000001</v>
      </c>
    </row>
    <row r="1706" spans="2:11" ht="22.5">
      <c r="B1706" s="310" t="s">
        <v>51</v>
      </c>
      <c r="C1706" s="317">
        <v>100973</v>
      </c>
      <c r="D1706" s="326" t="s">
        <v>1436</v>
      </c>
      <c r="E1706" s="348" t="s">
        <v>1346</v>
      </c>
      <c r="F1706" s="349">
        <v>0.3</v>
      </c>
      <c r="G1706" s="315">
        <f>VLOOKUP(C1706,'SINAPI 2021-07-ND'!$D$3:$H$6857,5,FALSE)</f>
        <v>6.17</v>
      </c>
      <c r="H1706" s="350">
        <f t="shared" si="106"/>
        <v>1.851</v>
      </c>
      <c r="J1706" s="359">
        <v>0.84</v>
      </c>
      <c r="K1706" s="359">
        <v>0.252</v>
      </c>
    </row>
    <row r="1707" spans="2:11" ht="22.5">
      <c r="B1707" s="310" t="s">
        <v>51</v>
      </c>
      <c r="C1707" s="347">
        <v>97914</v>
      </c>
      <c r="D1707" s="326" t="s">
        <v>1353</v>
      </c>
      <c r="E1707" s="348" t="s">
        <v>1348</v>
      </c>
      <c r="F1707" s="349">
        <v>7.5</v>
      </c>
      <c r="G1707" s="315">
        <f>VLOOKUP(C1707,'SINAPI 2021-07-ND'!$D$3:$H$6857,5,FALSE)</f>
        <v>2.06</v>
      </c>
      <c r="H1707" s="350">
        <f t="shared" si="106"/>
        <v>15.45</v>
      </c>
      <c r="J1707" s="359">
        <v>2.02</v>
      </c>
      <c r="K1707" s="359">
        <v>15.15</v>
      </c>
    </row>
    <row r="1708" spans="2:11" ht="22.5">
      <c r="B1708" s="310" t="s">
        <v>51</v>
      </c>
      <c r="C1708" s="347">
        <v>94975</v>
      </c>
      <c r="D1708" s="326" t="s">
        <v>1980</v>
      </c>
      <c r="E1708" s="348" t="s">
        <v>1346</v>
      </c>
      <c r="F1708" s="349">
        <v>0.06</v>
      </c>
      <c r="G1708" s="315">
        <f>VLOOKUP(C1708,'SINAPI 2021-07-ND'!$D$3:$H$6857,5,FALSE)</f>
        <v>377.36</v>
      </c>
      <c r="H1708" s="350">
        <f t="shared" si="106"/>
        <v>22.6416</v>
      </c>
      <c r="J1708" s="359">
        <v>491.3</v>
      </c>
      <c r="K1708" s="359">
        <v>29.478000000000002</v>
      </c>
    </row>
    <row r="1709" spans="2:11" ht="22.5">
      <c r="B1709" s="310" t="s">
        <v>1373</v>
      </c>
      <c r="C1709" s="351"/>
      <c r="D1709" s="326" t="s">
        <v>1981</v>
      </c>
      <c r="E1709" s="348" t="s">
        <v>1372</v>
      </c>
      <c r="F1709" s="349">
        <v>1</v>
      </c>
      <c r="G1709" s="325">
        <f>J1709*1.25</f>
        <v>162.30649500000001</v>
      </c>
      <c r="H1709" s="350">
        <f t="shared" si="106"/>
        <v>162.30649500000001</v>
      </c>
      <c r="J1709" s="374">
        <v>129.84519599999999</v>
      </c>
      <c r="K1709" s="359">
        <v>129.84519599999999</v>
      </c>
    </row>
    <row r="1710" spans="2:11" ht="45">
      <c r="B1710" s="310" t="s">
        <v>51</v>
      </c>
      <c r="C1710" s="347">
        <v>87529</v>
      </c>
      <c r="D1710" s="326" t="s">
        <v>1509</v>
      </c>
      <c r="E1710" s="348" t="s">
        <v>1344</v>
      </c>
      <c r="F1710" s="349">
        <v>0.3</v>
      </c>
      <c r="G1710" s="315">
        <f>VLOOKUP(C1710,'SINAPI 2021-07-ND'!$D$3:$H$6857,5,FALSE)</f>
        <v>28.16</v>
      </c>
      <c r="H1710" s="350">
        <f t="shared" si="106"/>
        <v>8.4480000000000004</v>
      </c>
      <c r="J1710" s="359">
        <v>34.36</v>
      </c>
      <c r="K1710" s="359">
        <v>10.308</v>
      </c>
    </row>
    <row r="1711" spans="2:11">
      <c r="B1711" s="352" t="s">
        <v>1349</v>
      </c>
      <c r="C1711" s="353"/>
      <c r="D1711" s="354"/>
      <c r="E1711" s="353"/>
      <c r="F1711" s="355"/>
      <c r="G1711" s="356"/>
      <c r="H1711" s="357">
        <f>SUM(H1705:H1710)</f>
        <v>224.78509500000001</v>
      </c>
      <c r="J1711" s="360"/>
      <c r="K1711" s="362">
        <v>201.523596</v>
      </c>
    </row>
    <row r="1712" spans="2:11" ht="25.5">
      <c r="B1712" s="304" t="s">
        <v>1982</v>
      </c>
      <c r="C1712" s="305"/>
      <c r="D1712" s="306" t="s">
        <v>1983</v>
      </c>
      <c r="E1712" s="305"/>
      <c r="F1712" s="324"/>
      <c r="G1712" s="309"/>
      <c r="H1712" s="309"/>
      <c r="J1712" s="327"/>
      <c r="K1712" s="327"/>
    </row>
    <row r="1713" spans="2:11">
      <c r="B1713" s="310" t="s">
        <v>51</v>
      </c>
      <c r="C1713" s="347">
        <v>93358</v>
      </c>
      <c r="D1713" s="326" t="s">
        <v>1397</v>
      </c>
      <c r="E1713" s="348" t="s">
        <v>1346</v>
      </c>
      <c r="F1713" s="349">
        <v>0.48</v>
      </c>
      <c r="G1713" s="315">
        <f>VLOOKUP(C1713,'SINAPI 2021-07-ND'!$D$3:$H$6857,5,FALSE)</f>
        <v>58.7</v>
      </c>
      <c r="H1713" s="350">
        <f t="shared" ref="H1713:H1718" si="107">F1713*G1713</f>
        <v>28.175999999999998</v>
      </c>
      <c r="J1713" s="359">
        <v>68.709999999999994</v>
      </c>
      <c r="K1713" s="359">
        <v>32.980800000000002</v>
      </c>
    </row>
    <row r="1714" spans="2:11" ht="22.5">
      <c r="B1714" s="310" t="s">
        <v>51</v>
      </c>
      <c r="C1714" s="317">
        <v>100973</v>
      </c>
      <c r="D1714" s="326" t="s">
        <v>1436</v>
      </c>
      <c r="E1714" s="348" t="s">
        <v>1346</v>
      </c>
      <c r="F1714" s="349">
        <v>0.6</v>
      </c>
      <c r="G1714" s="315">
        <f>VLOOKUP(C1714,'SINAPI 2021-07-ND'!$D$3:$H$6857,5,FALSE)</f>
        <v>6.17</v>
      </c>
      <c r="H1714" s="350">
        <f t="shared" si="107"/>
        <v>3.702</v>
      </c>
      <c r="J1714" s="359">
        <v>0.84</v>
      </c>
      <c r="K1714" s="359">
        <v>0.504</v>
      </c>
    </row>
    <row r="1715" spans="2:11" ht="22.5">
      <c r="B1715" s="310" t="s">
        <v>51</v>
      </c>
      <c r="C1715" s="347">
        <v>97914</v>
      </c>
      <c r="D1715" s="326" t="s">
        <v>1353</v>
      </c>
      <c r="E1715" s="348" t="s">
        <v>1348</v>
      </c>
      <c r="F1715" s="349">
        <v>15</v>
      </c>
      <c r="G1715" s="315">
        <f>VLOOKUP(C1715,'SINAPI 2021-07-ND'!$D$3:$H$6857,5,FALSE)</f>
        <v>2.06</v>
      </c>
      <c r="H1715" s="350">
        <f t="shared" si="107"/>
        <v>30.9</v>
      </c>
      <c r="J1715" s="359">
        <v>2.02</v>
      </c>
      <c r="K1715" s="359">
        <v>30.3</v>
      </c>
    </row>
    <row r="1716" spans="2:11" ht="22.5">
      <c r="B1716" s="310" t="s">
        <v>51</v>
      </c>
      <c r="C1716" s="347">
        <v>94975</v>
      </c>
      <c r="D1716" s="326" t="s">
        <v>1980</v>
      </c>
      <c r="E1716" s="348" t="s">
        <v>1346</v>
      </c>
      <c r="F1716" s="349">
        <v>0.12</v>
      </c>
      <c r="G1716" s="315">
        <f>VLOOKUP(C1716,'SINAPI 2021-07-ND'!$D$3:$H$6857,5,FALSE)</f>
        <v>377.36</v>
      </c>
      <c r="H1716" s="350">
        <f t="shared" si="107"/>
        <v>45.283200000000001</v>
      </c>
      <c r="J1716" s="359">
        <v>491.3</v>
      </c>
      <c r="K1716" s="359">
        <v>58.956000000000003</v>
      </c>
    </row>
    <row r="1717" spans="2:11" ht="22.5">
      <c r="B1717" s="310" t="s">
        <v>1373</v>
      </c>
      <c r="C1717" s="351"/>
      <c r="D1717" s="326" t="s">
        <v>1984</v>
      </c>
      <c r="E1717" s="348" t="s">
        <v>1372</v>
      </c>
      <c r="F1717" s="349">
        <v>1</v>
      </c>
      <c r="G1717" s="325">
        <f>J1717*1.25</f>
        <v>235.60219499999999</v>
      </c>
      <c r="H1717" s="350">
        <f t="shared" si="107"/>
        <v>235.60219499999999</v>
      </c>
      <c r="J1717" s="374">
        <v>188.48175599999999</v>
      </c>
      <c r="K1717" s="359">
        <v>188.48175599999999</v>
      </c>
    </row>
    <row r="1718" spans="2:11" ht="45">
      <c r="B1718" s="310" t="s">
        <v>51</v>
      </c>
      <c r="C1718" s="347">
        <v>87529</v>
      </c>
      <c r="D1718" s="326" t="s">
        <v>1509</v>
      </c>
      <c r="E1718" s="348" t="s">
        <v>1344</v>
      </c>
      <c r="F1718" s="349">
        <v>0.6</v>
      </c>
      <c r="G1718" s="315">
        <f>VLOOKUP(C1718,'SINAPI 2021-07-ND'!$D$3:$H$6857,5,FALSE)</f>
        <v>28.16</v>
      </c>
      <c r="H1718" s="350">
        <f t="shared" si="107"/>
        <v>16.896000000000001</v>
      </c>
      <c r="J1718" s="359">
        <v>34.36</v>
      </c>
      <c r="K1718" s="359">
        <v>20.616</v>
      </c>
    </row>
    <row r="1719" spans="2:11">
      <c r="B1719" s="352" t="s">
        <v>1349</v>
      </c>
      <c r="C1719" s="353"/>
      <c r="D1719" s="354"/>
      <c r="E1719" s="353"/>
      <c r="F1719" s="355"/>
      <c r="G1719" s="356"/>
      <c r="H1719" s="357">
        <f>SUM(H1713:H1718)</f>
        <v>360.55939499999999</v>
      </c>
      <c r="J1719" s="360"/>
      <c r="K1719" s="362">
        <v>331.83855599999998</v>
      </c>
    </row>
    <row r="1720" spans="2:11" ht="25.5">
      <c r="B1720" s="304" t="s">
        <v>1985</v>
      </c>
      <c r="C1720" s="305"/>
      <c r="D1720" s="306" t="s">
        <v>1986</v>
      </c>
      <c r="E1720" s="305"/>
      <c r="F1720" s="324"/>
      <c r="G1720" s="309"/>
      <c r="H1720" s="309"/>
      <c r="J1720" s="327"/>
      <c r="K1720" s="327"/>
    </row>
    <row r="1721" spans="2:11" ht="22.5">
      <c r="B1721" s="310" t="s">
        <v>1373</v>
      </c>
      <c r="C1721" s="351"/>
      <c r="D1721" s="326" t="s">
        <v>1987</v>
      </c>
      <c r="E1721" s="348" t="s">
        <v>1988</v>
      </c>
      <c r="F1721" s="349">
        <v>1</v>
      </c>
      <c r="G1721" s="325">
        <f>J1721*1.25</f>
        <v>4288.6059450000002</v>
      </c>
      <c r="H1721" s="350">
        <f>F1721*G1721</f>
        <v>4288.6059450000002</v>
      </c>
      <c r="J1721" s="374">
        <v>3430.8847559999999</v>
      </c>
      <c r="K1721" s="367">
        <v>3430.8847559999999</v>
      </c>
    </row>
    <row r="1722" spans="2:11">
      <c r="B1722" s="310" t="s">
        <v>51</v>
      </c>
      <c r="C1722" s="347">
        <v>88316</v>
      </c>
      <c r="D1722" s="326" t="s">
        <v>1363</v>
      </c>
      <c r="E1722" s="348" t="s">
        <v>1357</v>
      </c>
      <c r="F1722" s="349">
        <v>1.2</v>
      </c>
      <c r="G1722" s="315">
        <f>VLOOKUP(C1722,'SINAPI 2021-07-ND'!$D$3:$H$6857,5,FALSE)</f>
        <v>14.84</v>
      </c>
      <c r="H1722" s="350">
        <f>F1722*G1722</f>
        <v>17.808</v>
      </c>
      <c r="J1722" s="359">
        <v>17.37</v>
      </c>
      <c r="K1722" s="359">
        <v>20.844000000000001</v>
      </c>
    </row>
    <row r="1723" spans="2:11">
      <c r="B1723" s="310" t="s">
        <v>51</v>
      </c>
      <c r="C1723" s="347">
        <v>88309</v>
      </c>
      <c r="D1723" s="326" t="s">
        <v>1359</v>
      </c>
      <c r="E1723" s="348" t="s">
        <v>1357</v>
      </c>
      <c r="F1723" s="349">
        <v>2</v>
      </c>
      <c r="G1723" s="315">
        <f>VLOOKUP(C1723,'SINAPI 2021-07-ND'!$D$3:$H$6857,5,FALSE)</f>
        <v>18.309999999999999</v>
      </c>
      <c r="H1723" s="350">
        <f>F1723*G1723</f>
        <v>36.619999999999997</v>
      </c>
      <c r="J1723" s="359">
        <v>25.06</v>
      </c>
      <c r="K1723" s="359">
        <v>50.12</v>
      </c>
    </row>
    <row r="1724" spans="2:11">
      <c r="B1724" s="352" t="s">
        <v>1349</v>
      </c>
      <c r="C1724" s="353"/>
      <c r="D1724" s="354"/>
      <c r="E1724" s="353"/>
      <c r="F1724" s="355"/>
      <c r="G1724" s="356"/>
      <c r="H1724" s="357">
        <f>SUM(H1721:H1723)</f>
        <v>4343.0339450000001</v>
      </c>
      <c r="J1724" s="360"/>
      <c r="K1724" s="361">
        <v>3501.8487559999999</v>
      </c>
    </row>
    <row r="1725" spans="2:11" ht="38.25">
      <c r="B1725" s="304" t="s">
        <v>1989</v>
      </c>
      <c r="C1725" s="305"/>
      <c r="D1725" s="306" t="s">
        <v>1990</v>
      </c>
      <c r="E1725" s="305"/>
      <c r="F1725" s="324"/>
      <c r="G1725" s="309"/>
      <c r="H1725" s="309"/>
      <c r="J1725" s="327"/>
      <c r="K1725" s="327"/>
    </row>
    <row r="1726" spans="2:11" ht="22.5">
      <c r="B1726" s="310" t="s">
        <v>1373</v>
      </c>
      <c r="C1726" s="351"/>
      <c r="D1726" s="326" t="s">
        <v>1991</v>
      </c>
      <c r="E1726" s="348" t="s">
        <v>1988</v>
      </c>
      <c r="F1726" s="349">
        <v>1</v>
      </c>
      <c r="G1726" s="325">
        <f>J1726*1.25</f>
        <v>5228.1729637500002</v>
      </c>
      <c r="H1726" s="350">
        <f>F1726*G1726</f>
        <v>5228.1729637500002</v>
      </c>
      <c r="J1726" s="374">
        <v>4182.5383709999996</v>
      </c>
      <c r="K1726" s="367">
        <v>4182.5383709999996</v>
      </c>
    </row>
    <row r="1727" spans="2:11">
      <c r="B1727" s="310" t="s">
        <v>51</v>
      </c>
      <c r="C1727" s="347">
        <v>88309</v>
      </c>
      <c r="D1727" s="326" t="s">
        <v>1359</v>
      </c>
      <c r="E1727" s="348" t="s">
        <v>1357</v>
      </c>
      <c r="F1727" s="349">
        <v>1.5</v>
      </c>
      <c r="G1727" s="315">
        <f>VLOOKUP(C1727,'SINAPI 2021-07-ND'!$D$3:$H$6857,5,FALSE)</f>
        <v>18.309999999999999</v>
      </c>
      <c r="H1727" s="350">
        <f>F1727*G1727</f>
        <v>27.465</v>
      </c>
      <c r="J1727" s="359">
        <v>25.06</v>
      </c>
      <c r="K1727" s="359">
        <v>37.590000000000003</v>
      </c>
    </row>
    <row r="1728" spans="2:11">
      <c r="B1728" s="310" t="s">
        <v>51</v>
      </c>
      <c r="C1728" s="347">
        <v>88316</v>
      </c>
      <c r="D1728" s="326" t="s">
        <v>1363</v>
      </c>
      <c r="E1728" s="348" t="s">
        <v>1357</v>
      </c>
      <c r="F1728" s="349">
        <v>2.5</v>
      </c>
      <c r="G1728" s="315">
        <f>VLOOKUP(C1728,'SINAPI 2021-07-ND'!$D$3:$H$6857,5,FALSE)</f>
        <v>14.84</v>
      </c>
      <c r="H1728" s="350">
        <f>F1728*G1728</f>
        <v>37.1</v>
      </c>
      <c r="J1728" s="359">
        <v>17.37</v>
      </c>
      <c r="K1728" s="359">
        <v>43.424999999999997</v>
      </c>
    </row>
    <row r="1729" spans="2:11">
      <c r="B1729" s="352" t="s">
        <v>1349</v>
      </c>
      <c r="C1729" s="353"/>
      <c r="D1729" s="354"/>
      <c r="E1729" s="353"/>
      <c r="F1729" s="355"/>
      <c r="G1729" s="356"/>
      <c r="H1729" s="357">
        <f>SUM(H1726:H1728)</f>
        <v>5292.7379637499998</v>
      </c>
      <c r="J1729" s="360"/>
      <c r="K1729" s="361">
        <v>4263.553371</v>
      </c>
    </row>
    <row r="1730" spans="2:11" ht="38.25">
      <c r="B1730" s="304" t="s">
        <v>1992</v>
      </c>
      <c r="C1730" s="305"/>
      <c r="D1730" s="306" t="s">
        <v>1993</v>
      </c>
      <c r="E1730" s="305"/>
      <c r="F1730" s="324"/>
      <c r="G1730" s="309"/>
      <c r="H1730" s="309"/>
      <c r="J1730" s="327"/>
      <c r="K1730" s="327"/>
    </row>
    <row r="1731" spans="2:11" ht="22.5">
      <c r="B1731" s="310" t="s">
        <v>1373</v>
      </c>
      <c r="C1731" s="351"/>
      <c r="D1731" s="326" t="s">
        <v>1991</v>
      </c>
      <c r="E1731" s="348" t="s">
        <v>1988</v>
      </c>
      <c r="F1731" s="349">
        <v>1</v>
      </c>
      <c r="G1731" s="325">
        <f>J1731*1.25</f>
        <v>4031.12374125</v>
      </c>
      <c r="H1731" s="350">
        <f>F1731*G1731</f>
        <v>4031.12374125</v>
      </c>
      <c r="J1731" s="374">
        <v>3224.8989929999998</v>
      </c>
      <c r="K1731" s="367">
        <v>3224.8989929999998</v>
      </c>
    </row>
    <row r="1732" spans="2:11">
      <c r="B1732" s="310" t="s">
        <v>51</v>
      </c>
      <c r="C1732" s="347">
        <v>88309</v>
      </c>
      <c r="D1732" s="326" t="s">
        <v>1359</v>
      </c>
      <c r="E1732" s="348" t="s">
        <v>1357</v>
      </c>
      <c r="F1732" s="349">
        <v>1.5</v>
      </c>
      <c r="G1732" s="315">
        <f>VLOOKUP(C1732,'SINAPI 2021-07-ND'!$D$3:$H$6857,5,FALSE)</f>
        <v>18.309999999999999</v>
      </c>
      <c r="H1732" s="350">
        <f>F1732*G1732</f>
        <v>27.465</v>
      </c>
      <c r="J1732" s="359">
        <v>25.06</v>
      </c>
      <c r="K1732" s="359">
        <v>37.590000000000003</v>
      </c>
    </row>
    <row r="1733" spans="2:11">
      <c r="B1733" s="310" t="s">
        <v>51</v>
      </c>
      <c r="C1733" s="347">
        <v>88316</v>
      </c>
      <c r="D1733" s="326" t="s">
        <v>1363</v>
      </c>
      <c r="E1733" s="348" t="s">
        <v>1357</v>
      </c>
      <c r="F1733" s="349">
        <v>2.5</v>
      </c>
      <c r="G1733" s="315">
        <f>VLOOKUP(C1733,'SINAPI 2021-07-ND'!$D$3:$H$6857,5,FALSE)</f>
        <v>14.84</v>
      </c>
      <c r="H1733" s="350">
        <f>F1733*G1733</f>
        <v>37.1</v>
      </c>
      <c r="J1733" s="359">
        <v>17.37</v>
      </c>
      <c r="K1733" s="359">
        <v>43.424999999999997</v>
      </c>
    </row>
    <row r="1734" spans="2:11">
      <c r="B1734" s="352" t="s">
        <v>1349</v>
      </c>
      <c r="C1734" s="353"/>
      <c r="D1734" s="354"/>
      <c r="E1734" s="353"/>
      <c r="F1734" s="355"/>
      <c r="G1734" s="356"/>
      <c r="H1734" s="357">
        <f>SUM(H1731:H1733)</f>
        <v>4095.68874125</v>
      </c>
      <c r="J1734" s="360"/>
      <c r="K1734" s="361">
        <v>3305.9139930000001</v>
      </c>
    </row>
    <row r="1735" spans="2:11" ht="25.5">
      <c r="B1735" s="304" t="s">
        <v>1994</v>
      </c>
      <c r="C1735" s="305"/>
      <c r="D1735" s="306" t="s">
        <v>1995</v>
      </c>
      <c r="E1735" s="305"/>
      <c r="F1735" s="324"/>
      <c r="G1735" s="309"/>
      <c r="H1735" s="309"/>
      <c r="J1735" s="327"/>
      <c r="K1735" s="327"/>
    </row>
    <row r="1736" spans="2:11">
      <c r="B1736" s="372" t="s">
        <v>1373</v>
      </c>
      <c r="C1736" s="351"/>
      <c r="D1736" s="326" t="s">
        <v>1996</v>
      </c>
      <c r="E1736" s="348" t="s">
        <v>1339</v>
      </c>
      <c r="F1736" s="349">
        <v>1</v>
      </c>
      <c r="G1736" s="375">
        <f>J1736*1.3</f>
        <v>5458.7953992000002</v>
      </c>
      <c r="H1736" s="350">
        <f>F1736*G1736</f>
        <v>5458.7953992000002</v>
      </c>
      <c r="J1736" s="374">
        <v>4199.0733840000003</v>
      </c>
      <c r="K1736" s="367">
        <v>4199.0733840000003</v>
      </c>
    </row>
    <row r="1737" spans="2:11" ht="22.5">
      <c r="B1737" s="310" t="s">
        <v>51</v>
      </c>
      <c r="C1737" s="347">
        <v>88631</v>
      </c>
      <c r="D1737" s="326" t="s">
        <v>1997</v>
      </c>
      <c r="E1737" s="348" t="s">
        <v>1346</v>
      </c>
      <c r="F1737" s="349">
        <v>1.2E-2</v>
      </c>
      <c r="G1737" s="315">
        <f>VLOOKUP(C1737,'SINAPI 2021-07-ND'!$D$3:$H$6857,5,FALSE)</f>
        <v>464.32</v>
      </c>
      <c r="H1737" s="350">
        <f>F1737*G1737</f>
        <v>5.5718399999999999</v>
      </c>
      <c r="J1737" s="359">
        <v>533.64</v>
      </c>
      <c r="K1737" s="359">
        <v>6.4036799999999996</v>
      </c>
    </row>
    <row r="1738" spans="2:11">
      <c r="B1738" s="310" t="s">
        <v>51</v>
      </c>
      <c r="C1738" s="347">
        <v>88309</v>
      </c>
      <c r="D1738" s="326" t="s">
        <v>1359</v>
      </c>
      <c r="E1738" s="348" t="s">
        <v>1357</v>
      </c>
      <c r="F1738" s="349">
        <v>0.67600000000000005</v>
      </c>
      <c r="G1738" s="315">
        <f>VLOOKUP(C1738,'SINAPI 2021-07-ND'!$D$3:$H$6857,5,FALSE)</f>
        <v>18.309999999999999</v>
      </c>
      <c r="H1738" s="350">
        <f>F1738*G1738</f>
        <v>12.377560000000001</v>
      </c>
      <c r="J1738" s="359">
        <v>25.06</v>
      </c>
      <c r="K1738" s="359">
        <v>16.940560000000001</v>
      </c>
    </row>
    <row r="1739" spans="2:11">
      <c r="B1739" s="310" t="s">
        <v>51</v>
      </c>
      <c r="C1739" s="347">
        <v>88316</v>
      </c>
      <c r="D1739" s="326" t="s">
        <v>1363</v>
      </c>
      <c r="E1739" s="348" t="s">
        <v>1357</v>
      </c>
      <c r="F1739" s="349">
        <v>0.67600000000000005</v>
      </c>
      <c r="G1739" s="315">
        <f>VLOOKUP(C1739,'SINAPI 2021-07-ND'!$D$3:$H$6857,5,FALSE)</f>
        <v>14.84</v>
      </c>
      <c r="H1739" s="350">
        <f>F1739*G1739</f>
        <v>10.031840000000001</v>
      </c>
      <c r="J1739" s="359">
        <v>17.37</v>
      </c>
      <c r="K1739" s="359">
        <v>11.74212</v>
      </c>
    </row>
    <row r="1740" spans="2:11">
      <c r="B1740" s="352" t="s">
        <v>1349</v>
      </c>
      <c r="C1740" s="353"/>
      <c r="D1740" s="354"/>
      <c r="E1740" s="353"/>
      <c r="F1740" s="355"/>
      <c r="G1740" s="356"/>
      <c r="H1740" s="357">
        <f>SUM(H1736:H1739)</f>
        <v>5486.7766392000003</v>
      </c>
      <c r="J1740" s="360"/>
      <c r="K1740" s="361">
        <v>4234.1597439999996</v>
      </c>
    </row>
    <row r="1741" spans="2:11" ht="25.5">
      <c r="B1741" s="304" t="s">
        <v>1998</v>
      </c>
      <c r="C1741" s="305"/>
      <c r="D1741" s="306" t="s">
        <v>1999</v>
      </c>
      <c r="E1741" s="305"/>
      <c r="F1741" s="324"/>
      <c r="G1741" s="309"/>
      <c r="H1741" s="309"/>
      <c r="J1741" s="327"/>
      <c r="K1741" s="327"/>
    </row>
    <row r="1742" spans="2:11">
      <c r="B1742" s="372" t="s">
        <v>1373</v>
      </c>
      <c r="C1742" s="351"/>
      <c r="D1742" s="326" t="s">
        <v>2000</v>
      </c>
      <c r="E1742" s="348" t="s">
        <v>1339</v>
      </c>
      <c r="F1742" s="349">
        <v>1</v>
      </c>
      <c r="G1742" s="375">
        <f>J1742*1.3</f>
        <v>4423.7644581000004</v>
      </c>
      <c r="H1742" s="350">
        <f>F1742*G1742</f>
        <v>4423.7644581000004</v>
      </c>
      <c r="J1742" s="374">
        <v>3402.8957369999998</v>
      </c>
      <c r="K1742" s="367">
        <v>3402.8957369999998</v>
      </c>
    </row>
    <row r="1743" spans="2:11" ht="22.5">
      <c r="B1743" s="310" t="s">
        <v>51</v>
      </c>
      <c r="C1743" s="347">
        <v>88631</v>
      </c>
      <c r="D1743" s="326" t="s">
        <v>1997</v>
      </c>
      <c r="E1743" s="348" t="s">
        <v>1346</v>
      </c>
      <c r="F1743" s="349">
        <v>1.2E-2</v>
      </c>
      <c r="G1743" s="315">
        <f>VLOOKUP(C1743,'SINAPI 2021-07-ND'!$D$3:$H$6857,5,FALSE)</f>
        <v>464.32</v>
      </c>
      <c r="H1743" s="350">
        <f>F1743*G1743</f>
        <v>5.5718399999999999</v>
      </c>
      <c r="J1743" s="359">
        <v>533.64</v>
      </c>
      <c r="K1743" s="359">
        <v>6.4036799999999996</v>
      </c>
    </row>
    <row r="1744" spans="2:11">
      <c r="B1744" s="310" t="s">
        <v>51</v>
      </c>
      <c r="C1744" s="347">
        <v>88309</v>
      </c>
      <c r="D1744" s="326" t="s">
        <v>1359</v>
      </c>
      <c r="E1744" s="348" t="s">
        <v>1357</v>
      </c>
      <c r="F1744" s="349">
        <v>0.67600000000000005</v>
      </c>
      <c r="G1744" s="315">
        <f>VLOOKUP(C1744,'SINAPI 2021-07-ND'!$D$3:$H$6857,5,FALSE)</f>
        <v>18.309999999999999</v>
      </c>
      <c r="H1744" s="350">
        <f>F1744*G1744</f>
        <v>12.377560000000001</v>
      </c>
      <c r="J1744" s="359">
        <v>25.06</v>
      </c>
      <c r="K1744" s="359">
        <v>16.940560000000001</v>
      </c>
    </row>
    <row r="1745" spans="2:11">
      <c r="B1745" s="310" t="s">
        <v>51</v>
      </c>
      <c r="C1745" s="347">
        <v>88316</v>
      </c>
      <c r="D1745" s="326" t="s">
        <v>1363</v>
      </c>
      <c r="E1745" s="348" t="s">
        <v>1357</v>
      </c>
      <c r="F1745" s="349">
        <v>0.67600000000000005</v>
      </c>
      <c r="G1745" s="315">
        <f>VLOOKUP(C1745,'SINAPI 2021-07-ND'!$D$3:$H$6857,5,FALSE)</f>
        <v>14.84</v>
      </c>
      <c r="H1745" s="350">
        <f>F1745*G1745</f>
        <v>10.031840000000001</v>
      </c>
      <c r="J1745" s="359">
        <v>17.37</v>
      </c>
      <c r="K1745" s="359">
        <v>11.74212</v>
      </c>
    </row>
    <row r="1746" spans="2:11">
      <c r="B1746" s="352" t="s">
        <v>1349</v>
      </c>
      <c r="C1746" s="353"/>
      <c r="D1746" s="354"/>
      <c r="E1746" s="353"/>
      <c r="F1746" s="355"/>
      <c r="G1746" s="356"/>
      <c r="H1746" s="357">
        <f>SUM(H1742:H1745)</f>
        <v>4451.7456980999996</v>
      </c>
      <c r="J1746" s="360"/>
      <c r="K1746" s="361">
        <v>3437.9820970000001</v>
      </c>
    </row>
    <row r="1747" spans="2:11" ht="25.5">
      <c r="B1747" s="304" t="s">
        <v>2001</v>
      </c>
      <c r="C1747" s="305"/>
      <c r="D1747" s="306" t="s">
        <v>2002</v>
      </c>
      <c r="E1747" s="305"/>
      <c r="F1747" s="324"/>
      <c r="G1747" s="309"/>
      <c r="H1747" s="309"/>
      <c r="J1747" s="327"/>
      <c r="K1747" s="327"/>
    </row>
    <row r="1748" spans="2:11">
      <c r="B1748" s="310" t="s">
        <v>1373</v>
      </c>
      <c r="C1748" s="351"/>
      <c r="D1748" s="326" t="s">
        <v>2003</v>
      </c>
      <c r="E1748" s="348" t="s">
        <v>1339</v>
      </c>
      <c r="F1748" s="349">
        <v>1</v>
      </c>
      <c r="G1748" s="325">
        <f>J1748*1.25</f>
        <v>4784.6563349999997</v>
      </c>
      <c r="H1748" s="350">
        <f>F1748*G1748</f>
        <v>4784.6563349999997</v>
      </c>
      <c r="J1748" s="374">
        <v>3827.7250680000002</v>
      </c>
      <c r="K1748" s="367">
        <v>3827.7250680000002</v>
      </c>
    </row>
    <row r="1749" spans="2:11">
      <c r="B1749" s="310" t="s">
        <v>51</v>
      </c>
      <c r="C1749" s="347">
        <v>88631</v>
      </c>
      <c r="D1749" s="326" t="s">
        <v>2004</v>
      </c>
      <c r="E1749" s="348" t="s">
        <v>1346</v>
      </c>
      <c r="F1749" s="349">
        <v>1.2E-2</v>
      </c>
      <c r="G1749" s="315">
        <f>VLOOKUP(C1749,'SINAPI 2021-07-ND'!$D$3:$H$6857,5,FALSE)</f>
        <v>464.32</v>
      </c>
      <c r="H1749" s="350">
        <f>F1749*G1749</f>
        <v>5.5718399999999999</v>
      </c>
      <c r="J1749" s="359">
        <v>533.64</v>
      </c>
      <c r="K1749" s="359">
        <v>6.4036799999999996</v>
      </c>
    </row>
    <row r="1750" spans="2:11">
      <c r="B1750" s="310" t="s">
        <v>51</v>
      </c>
      <c r="C1750" s="347">
        <v>88309</v>
      </c>
      <c r="D1750" s="326" t="s">
        <v>1359</v>
      </c>
      <c r="E1750" s="348" t="s">
        <v>1357</v>
      </c>
      <c r="F1750" s="349">
        <v>0.3</v>
      </c>
      <c r="G1750" s="315">
        <f>VLOOKUP(C1750,'SINAPI 2021-07-ND'!$D$3:$H$6857,5,FALSE)</f>
        <v>18.309999999999999</v>
      </c>
      <c r="H1750" s="350">
        <f>F1750*G1750</f>
        <v>5.4930000000000003</v>
      </c>
      <c r="J1750" s="359">
        <v>25.06</v>
      </c>
      <c r="K1750" s="359">
        <v>7.5179999999999998</v>
      </c>
    </row>
    <row r="1751" spans="2:11">
      <c r="B1751" s="310" t="s">
        <v>51</v>
      </c>
      <c r="C1751" s="347">
        <v>88316</v>
      </c>
      <c r="D1751" s="326" t="s">
        <v>1363</v>
      </c>
      <c r="E1751" s="348" t="s">
        <v>1357</v>
      </c>
      <c r="F1751" s="349">
        <v>0.3</v>
      </c>
      <c r="G1751" s="315">
        <f>VLOOKUP(C1751,'SINAPI 2021-07-ND'!$D$3:$H$6857,5,FALSE)</f>
        <v>14.84</v>
      </c>
      <c r="H1751" s="350">
        <f>F1751*G1751</f>
        <v>4.452</v>
      </c>
      <c r="J1751" s="359">
        <v>17.37</v>
      </c>
      <c r="K1751" s="359">
        <v>5.2110000000000003</v>
      </c>
    </row>
    <row r="1752" spans="2:11">
      <c r="B1752" s="352" t="s">
        <v>1349</v>
      </c>
      <c r="C1752" s="353"/>
      <c r="D1752" s="354"/>
      <c r="E1752" s="353"/>
      <c r="F1752" s="355"/>
      <c r="G1752" s="356"/>
      <c r="H1752" s="357">
        <f>SUM(H1748:H1751)</f>
        <v>4800.1731749999999</v>
      </c>
      <c r="J1752" s="360"/>
      <c r="K1752" s="361">
        <v>3846.8577479999999</v>
      </c>
    </row>
    <row r="1753" spans="2:11" ht="25.5">
      <c r="B1753" s="304" t="s">
        <v>2005</v>
      </c>
      <c r="C1753" s="305"/>
      <c r="D1753" s="306" t="s">
        <v>2006</v>
      </c>
      <c r="E1753" s="305"/>
      <c r="F1753" s="324"/>
      <c r="G1753" s="309"/>
      <c r="H1753" s="309"/>
      <c r="J1753" s="327"/>
      <c r="K1753" s="327"/>
    </row>
    <row r="1754" spans="2:11">
      <c r="B1754" s="310" t="s">
        <v>1373</v>
      </c>
      <c r="C1754" s="351"/>
      <c r="D1754" s="326" t="s">
        <v>2007</v>
      </c>
      <c r="E1754" s="348" t="s">
        <v>1339</v>
      </c>
      <c r="F1754" s="349">
        <v>1</v>
      </c>
      <c r="G1754" s="325">
        <f>J1754*1.25</f>
        <v>3225.8959387499999</v>
      </c>
      <c r="H1754" s="350">
        <f>F1754*G1754</f>
        <v>3225.8959387499999</v>
      </c>
      <c r="J1754" s="374">
        <v>2580.7167509999999</v>
      </c>
      <c r="K1754" s="367">
        <v>2580.7167509999999</v>
      </c>
    </row>
    <row r="1755" spans="2:11">
      <c r="B1755" s="310" t="s">
        <v>51</v>
      </c>
      <c r="C1755" s="347">
        <v>88631</v>
      </c>
      <c r="D1755" s="326" t="s">
        <v>2004</v>
      </c>
      <c r="E1755" s="348" t="s">
        <v>1346</v>
      </c>
      <c r="F1755" s="349">
        <v>1.2E-2</v>
      </c>
      <c r="G1755" s="315">
        <f>VLOOKUP(C1755,'SINAPI 2021-07-ND'!$D$3:$H$6857,5,FALSE)</f>
        <v>464.32</v>
      </c>
      <c r="H1755" s="350">
        <f>F1755*G1755</f>
        <v>5.5718399999999999</v>
      </c>
      <c r="J1755" s="359">
        <v>533.64</v>
      </c>
      <c r="K1755" s="359">
        <v>6.4036799999999996</v>
      </c>
    </row>
    <row r="1756" spans="2:11">
      <c r="B1756" s="310" t="s">
        <v>51</v>
      </c>
      <c r="C1756" s="347">
        <v>88309</v>
      </c>
      <c r="D1756" s="326" t="s">
        <v>1359</v>
      </c>
      <c r="E1756" s="348" t="s">
        <v>1357</v>
      </c>
      <c r="F1756" s="349">
        <v>0.67600000000000005</v>
      </c>
      <c r="G1756" s="315">
        <f>VLOOKUP(C1756,'SINAPI 2021-07-ND'!$D$3:$H$6857,5,FALSE)</f>
        <v>18.309999999999999</v>
      </c>
      <c r="H1756" s="350">
        <f>F1756*G1756</f>
        <v>12.377560000000001</v>
      </c>
      <c r="J1756" s="359">
        <v>25.06</v>
      </c>
      <c r="K1756" s="359">
        <v>16.940560000000001</v>
      </c>
    </row>
    <row r="1757" spans="2:11">
      <c r="B1757" s="310" t="s">
        <v>51</v>
      </c>
      <c r="C1757" s="347">
        <v>88316</v>
      </c>
      <c r="D1757" s="326" t="s">
        <v>1363</v>
      </c>
      <c r="E1757" s="348" t="s">
        <v>1357</v>
      </c>
      <c r="F1757" s="349">
        <v>0.67600000000000005</v>
      </c>
      <c r="G1757" s="315">
        <f>VLOOKUP(C1757,'SINAPI 2021-07-ND'!$D$3:$H$6857,5,FALSE)</f>
        <v>14.84</v>
      </c>
      <c r="H1757" s="350">
        <f>F1757*G1757</f>
        <v>10.031840000000001</v>
      </c>
      <c r="J1757" s="359">
        <v>17.37</v>
      </c>
      <c r="K1757" s="359">
        <v>11.74212</v>
      </c>
    </row>
    <row r="1758" spans="2:11">
      <c r="B1758" s="352" t="s">
        <v>1349</v>
      </c>
      <c r="C1758" s="353"/>
      <c r="D1758" s="354"/>
      <c r="E1758" s="353"/>
      <c r="F1758" s="355"/>
      <c r="G1758" s="356"/>
      <c r="H1758" s="357">
        <f>SUM(H1754:H1757)</f>
        <v>3253.87717875</v>
      </c>
      <c r="J1758" s="360"/>
      <c r="K1758" s="361">
        <v>2615.8031110000002</v>
      </c>
    </row>
    <row r="1759" spans="2:11" ht="25.5">
      <c r="B1759" s="304" t="s">
        <v>2008</v>
      </c>
      <c r="C1759" s="305"/>
      <c r="D1759" s="306" t="s">
        <v>2009</v>
      </c>
      <c r="E1759" s="305"/>
      <c r="F1759" s="324"/>
      <c r="G1759" s="309"/>
      <c r="H1759" s="309"/>
      <c r="J1759" s="327"/>
      <c r="K1759" s="327"/>
    </row>
    <row r="1760" spans="2:11">
      <c r="B1760" s="310" t="s">
        <v>1373</v>
      </c>
      <c r="C1760" s="351"/>
      <c r="D1760" s="326" t="s">
        <v>2010</v>
      </c>
      <c r="E1760" s="348" t="s">
        <v>1339</v>
      </c>
      <c r="F1760" s="349">
        <v>1</v>
      </c>
      <c r="G1760" s="325">
        <f>J1760*1.25</f>
        <v>9058.1528062500001</v>
      </c>
      <c r="H1760" s="350">
        <f>F1760*G1760</f>
        <v>9058.1528062500001</v>
      </c>
      <c r="J1760" s="374">
        <v>7246.5222450000001</v>
      </c>
      <c r="K1760" s="367">
        <v>7246.5222450000001</v>
      </c>
    </row>
    <row r="1761" spans="2:11">
      <c r="B1761" s="310" t="s">
        <v>51</v>
      </c>
      <c r="C1761" s="347">
        <v>88631</v>
      </c>
      <c r="D1761" s="326" t="s">
        <v>2004</v>
      </c>
      <c r="E1761" s="348" t="s">
        <v>1346</v>
      </c>
      <c r="F1761" s="349">
        <v>1.2E-2</v>
      </c>
      <c r="G1761" s="315">
        <f>VLOOKUP(C1761,'SINAPI 2021-07-ND'!$D$3:$H$6857,5,FALSE)</f>
        <v>464.32</v>
      </c>
      <c r="H1761" s="350">
        <f>F1761*G1761</f>
        <v>5.5718399999999999</v>
      </c>
      <c r="J1761" s="359">
        <v>533.64</v>
      </c>
      <c r="K1761" s="359">
        <v>6.4036799999999996</v>
      </c>
    </row>
    <row r="1762" spans="2:11">
      <c r="B1762" s="310" t="s">
        <v>51</v>
      </c>
      <c r="C1762" s="347">
        <v>88309</v>
      </c>
      <c r="D1762" s="326" t="s">
        <v>1359</v>
      </c>
      <c r="E1762" s="348" t="s">
        <v>1357</v>
      </c>
      <c r="F1762" s="349">
        <v>0.67600000000000005</v>
      </c>
      <c r="G1762" s="315">
        <f>VLOOKUP(C1762,'SINAPI 2021-07-ND'!$D$3:$H$6857,5,FALSE)</f>
        <v>18.309999999999999</v>
      </c>
      <c r="H1762" s="350">
        <f>F1762*G1762</f>
        <v>12.377560000000001</v>
      </c>
      <c r="J1762" s="359">
        <v>25.06</v>
      </c>
      <c r="K1762" s="359">
        <v>16.940560000000001</v>
      </c>
    </row>
    <row r="1763" spans="2:11">
      <c r="B1763" s="310" t="s">
        <v>51</v>
      </c>
      <c r="C1763" s="347">
        <v>88316</v>
      </c>
      <c r="D1763" s="326" t="s">
        <v>1363</v>
      </c>
      <c r="E1763" s="348" t="s">
        <v>1357</v>
      </c>
      <c r="F1763" s="349">
        <v>0.67600000000000005</v>
      </c>
      <c r="G1763" s="315">
        <f>VLOOKUP(C1763,'SINAPI 2021-07-ND'!$D$3:$H$6857,5,FALSE)</f>
        <v>14.84</v>
      </c>
      <c r="H1763" s="350">
        <f>F1763*G1763</f>
        <v>10.031840000000001</v>
      </c>
      <c r="J1763" s="359">
        <v>17.37</v>
      </c>
      <c r="K1763" s="359">
        <v>11.74212</v>
      </c>
    </row>
    <row r="1764" spans="2:11">
      <c r="B1764" s="352" t="s">
        <v>1349</v>
      </c>
      <c r="C1764" s="353"/>
      <c r="D1764" s="354"/>
      <c r="E1764" s="353"/>
      <c r="F1764" s="355"/>
      <c r="G1764" s="356"/>
      <c r="H1764" s="357">
        <f>SUM(H1760:H1763)</f>
        <v>9086.1340462499993</v>
      </c>
      <c r="J1764" s="360"/>
      <c r="K1764" s="361">
        <v>7281.6086050000004</v>
      </c>
    </row>
    <row r="1765" spans="2:11" ht="25.5">
      <c r="B1765" s="304" t="s">
        <v>2011</v>
      </c>
      <c r="C1765" s="305"/>
      <c r="D1765" s="306" t="s">
        <v>2012</v>
      </c>
      <c r="E1765" s="305"/>
      <c r="F1765" s="324"/>
      <c r="G1765" s="309"/>
      <c r="H1765" s="309"/>
      <c r="J1765" s="327"/>
      <c r="K1765" s="327"/>
    </row>
    <row r="1766" spans="2:11" ht="22.5">
      <c r="B1766" s="310" t="s">
        <v>1373</v>
      </c>
      <c r="C1766" s="351"/>
      <c r="D1766" s="326" t="s">
        <v>2013</v>
      </c>
      <c r="E1766" s="348" t="s">
        <v>1339</v>
      </c>
      <c r="F1766" s="349">
        <v>1</v>
      </c>
      <c r="G1766" s="325">
        <f>J1766*1.25</f>
        <v>11044.978725000001</v>
      </c>
      <c r="H1766" s="350">
        <f>F1766*G1766</f>
        <v>11044.978725000001</v>
      </c>
      <c r="J1766" s="374">
        <v>8835.9829800000007</v>
      </c>
      <c r="K1766" s="367">
        <v>8835.9829800000007</v>
      </c>
    </row>
    <row r="1767" spans="2:11">
      <c r="B1767" s="310" t="s">
        <v>51</v>
      </c>
      <c r="C1767" s="347">
        <v>88631</v>
      </c>
      <c r="D1767" s="326" t="s">
        <v>2004</v>
      </c>
      <c r="E1767" s="348" t="s">
        <v>1346</v>
      </c>
      <c r="F1767" s="349">
        <v>1.2E-2</v>
      </c>
      <c r="G1767" s="315">
        <f>VLOOKUP(C1767,'SINAPI 2021-07-ND'!$D$3:$H$6857,5,FALSE)</f>
        <v>464.32</v>
      </c>
      <c r="H1767" s="350">
        <f>F1767*G1767</f>
        <v>5.5718399999999999</v>
      </c>
      <c r="J1767" s="359">
        <v>533.64</v>
      </c>
      <c r="K1767" s="359">
        <v>6.4036799999999996</v>
      </c>
    </row>
    <row r="1768" spans="2:11">
      <c r="B1768" s="310" t="s">
        <v>51</v>
      </c>
      <c r="C1768" s="347">
        <v>88309</v>
      </c>
      <c r="D1768" s="326" t="s">
        <v>1359</v>
      </c>
      <c r="E1768" s="348" t="s">
        <v>1357</v>
      </c>
      <c r="F1768" s="349">
        <v>0.67600000000000005</v>
      </c>
      <c r="G1768" s="315">
        <f>VLOOKUP(C1768,'SINAPI 2021-07-ND'!$D$3:$H$6857,5,FALSE)</f>
        <v>18.309999999999999</v>
      </c>
      <c r="H1768" s="350">
        <f>F1768*G1768</f>
        <v>12.377560000000001</v>
      </c>
      <c r="J1768" s="359">
        <v>25.06</v>
      </c>
      <c r="K1768" s="359">
        <v>16.940560000000001</v>
      </c>
    </row>
    <row r="1769" spans="2:11">
      <c r="B1769" s="310" t="s">
        <v>51</v>
      </c>
      <c r="C1769" s="347">
        <v>88316</v>
      </c>
      <c r="D1769" s="326" t="s">
        <v>1363</v>
      </c>
      <c r="E1769" s="348" t="s">
        <v>1357</v>
      </c>
      <c r="F1769" s="349">
        <v>0.67600000000000005</v>
      </c>
      <c r="G1769" s="315">
        <f>VLOOKUP(C1769,'SINAPI 2021-07-ND'!$D$3:$H$6857,5,FALSE)</f>
        <v>14.84</v>
      </c>
      <c r="H1769" s="350">
        <f>F1769*G1769</f>
        <v>10.031840000000001</v>
      </c>
      <c r="J1769" s="359">
        <v>17.37</v>
      </c>
      <c r="K1769" s="359">
        <v>11.74212</v>
      </c>
    </row>
    <row r="1770" spans="2:11">
      <c r="B1770" s="352" t="s">
        <v>1349</v>
      </c>
      <c r="C1770" s="353"/>
      <c r="D1770" s="354"/>
      <c r="E1770" s="353"/>
      <c r="F1770" s="355"/>
      <c r="G1770" s="356"/>
      <c r="H1770" s="357">
        <f>SUM(H1766:H1769)</f>
        <v>11072.959965</v>
      </c>
      <c r="J1770" s="360"/>
      <c r="K1770" s="361">
        <v>8871.06934</v>
      </c>
    </row>
    <row r="1771" spans="2:11" ht="25.5">
      <c r="B1771" s="304" t="s">
        <v>2014</v>
      </c>
      <c r="C1771" s="305"/>
      <c r="D1771" s="306" t="s">
        <v>2015</v>
      </c>
      <c r="E1771" s="305"/>
      <c r="F1771" s="324"/>
      <c r="G1771" s="309"/>
      <c r="H1771" s="309"/>
      <c r="J1771" s="327"/>
      <c r="K1771" s="327"/>
    </row>
    <row r="1772" spans="2:11">
      <c r="B1772" s="310" t="s">
        <v>1373</v>
      </c>
      <c r="C1772" s="351"/>
      <c r="D1772" s="326" t="s">
        <v>2016</v>
      </c>
      <c r="E1772" s="348" t="s">
        <v>1339</v>
      </c>
      <c r="F1772" s="349">
        <v>1</v>
      </c>
      <c r="G1772" s="325">
        <f>J1772*1.25</f>
        <v>3085.0035899999998</v>
      </c>
      <c r="H1772" s="350">
        <f>F1772*G1772</f>
        <v>3085.0035899999998</v>
      </c>
      <c r="J1772" s="374">
        <v>2468.002872</v>
      </c>
      <c r="K1772" s="367">
        <v>2468.002872</v>
      </c>
    </row>
    <row r="1773" spans="2:11">
      <c r="B1773" s="310" t="s">
        <v>51</v>
      </c>
      <c r="C1773" s="347">
        <v>88631</v>
      </c>
      <c r="D1773" s="326" t="s">
        <v>2004</v>
      </c>
      <c r="E1773" s="348" t="s">
        <v>1346</v>
      </c>
      <c r="F1773" s="349">
        <v>1.2E-2</v>
      </c>
      <c r="G1773" s="315">
        <f>VLOOKUP(C1773,'SINAPI 2021-07-ND'!$D$3:$H$6857,5,FALSE)</f>
        <v>464.32</v>
      </c>
      <c r="H1773" s="350">
        <f>F1773*G1773</f>
        <v>5.5718399999999999</v>
      </c>
      <c r="J1773" s="359">
        <v>533.64</v>
      </c>
      <c r="K1773" s="359">
        <v>6.4036799999999996</v>
      </c>
    </row>
    <row r="1774" spans="2:11">
      <c r="B1774" s="310" t="s">
        <v>51</v>
      </c>
      <c r="C1774" s="347">
        <v>88309</v>
      </c>
      <c r="D1774" s="326" t="s">
        <v>1359</v>
      </c>
      <c r="E1774" s="348" t="s">
        <v>1357</v>
      </c>
      <c r="F1774" s="349">
        <v>0.67600000000000005</v>
      </c>
      <c r="G1774" s="315">
        <f>VLOOKUP(C1774,'SINAPI 2021-07-ND'!$D$3:$H$6857,5,FALSE)</f>
        <v>18.309999999999999</v>
      </c>
      <c r="H1774" s="350">
        <f>F1774*G1774</f>
        <v>12.377560000000001</v>
      </c>
      <c r="J1774" s="359">
        <v>25.06</v>
      </c>
      <c r="K1774" s="359">
        <v>16.940560000000001</v>
      </c>
    </row>
    <row r="1775" spans="2:11">
      <c r="B1775" s="310" t="s">
        <v>51</v>
      </c>
      <c r="C1775" s="347">
        <v>88316</v>
      </c>
      <c r="D1775" s="326" t="s">
        <v>1363</v>
      </c>
      <c r="E1775" s="348" t="s">
        <v>1357</v>
      </c>
      <c r="F1775" s="349">
        <v>0.67600000000000005</v>
      </c>
      <c r="G1775" s="315">
        <f>VLOOKUP(C1775,'SINAPI 2021-07-ND'!$D$3:$H$6857,5,FALSE)</f>
        <v>14.84</v>
      </c>
      <c r="H1775" s="350">
        <f>F1775*G1775</f>
        <v>10.031840000000001</v>
      </c>
      <c r="J1775" s="359">
        <v>17.37</v>
      </c>
      <c r="K1775" s="359">
        <v>11.74212</v>
      </c>
    </row>
    <row r="1776" spans="2:11">
      <c r="B1776" s="352" t="s">
        <v>1349</v>
      </c>
      <c r="C1776" s="353"/>
      <c r="D1776" s="354"/>
      <c r="E1776" s="353"/>
      <c r="F1776" s="355"/>
      <c r="G1776" s="356"/>
      <c r="H1776" s="357">
        <f>SUM(H1772:H1775)</f>
        <v>3112.9848299999999</v>
      </c>
      <c r="J1776" s="360"/>
      <c r="K1776" s="361">
        <v>2503.0892319999998</v>
      </c>
    </row>
    <row r="1777" spans="2:11">
      <c r="B1777" s="304" t="s">
        <v>2017</v>
      </c>
      <c r="C1777" s="305"/>
      <c r="D1777" s="306" t="s">
        <v>2018</v>
      </c>
      <c r="E1777" s="305"/>
      <c r="F1777" s="324"/>
      <c r="G1777" s="309"/>
      <c r="H1777" s="309"/>
      <c r="J1777" s="327"/>
      <c r="K1777" s="327"/>
    </row>
    <row r="1778" spans="2:11">
      <c r="B1778" s="372" t="s">
        <v>1373</v>
      </c>
      <c r="C1778" s="364"/>
      <c r="D1778" s="326" t="s">
        <v>2019</v>
      </c>
      <c r="E1778" s="348" t="s">
        <v>974</v>
      </c>
      <c r="F1778" s="349">
        <v>1</v>
      </c>
      <c r="G1778" s="375">
        <f>J1778*1.3</f>
        <v>2886.3424278000002</v>
      </c>
      <c r="H1778" s="350">
        <f>F1778*G1778</f>
        <v>2886.3424278000002</v>
      </c>
      <c r="J1778" s="374">
        <v>2220.263406</v>
      </c>
      <c r="K1778" s="367">
        <v>2220.263406</v>
      </c>
    </row>
    <row r="1779" spans="2:11">
      <c r="B1779" s="310" t="s">
        <v>51</v>
      </c>
      <c r="C1779" s="347">
        <v>88316</v>
      </c>
      <c r="D1779" s="326" t="s">
        <v>1363</v>
      </c>
      <c r="E1779" s="348" t="s">
        <v>1357</v>
      </c>
      <c r="F1779" s="349">
        <v>0.5</v>
      </c>
      <c r="G1779" s="315">
        <f>VLOOKUP(C1779,'SINAPI 2021-07-ND'!$D$3:$H$6857,5,FALSE)</f>
        <v>14.84</v>
      </c>
      <c r="H1779" s="350">
        <f>F1779*G1779</f>
        <v>7.42</v>
      </c>
      <c r="J1779" s="359">
        <v>17.37</v>
      </c>
      <c r="K1779" s="359">
        <v>8.6850000000000005</v>
      </c>
    </row>
    <row r="1780" spans="2:11">
      <c r="B1780" s="310" t="s">
        <v>51</v>
      </c>
      <c r="C1780" s="347">
        <v>88309</v>
      </c>
      <c r="D1780" s="326" t="s">
        <v>1359</v>
      </c>
      <c r="E1780" s="348" t="s">
        <v>1357</v>
      </c>
      <c r="F1780" s="349">
        <v>0.5</v>
      </c>
      <c r="G1780" s="315">
        <f>VLOOKUP(C1780,'SINAPI 2021-07-ND'!$D$3:$H$6857,5,FALSE)</f>
        <v>18.309999999999999</v>
      </c>
      <c r="H1780" s="350">
        <f>F1780*G1780</f>
        <v>9.1549999999999994</v>
      </c>
      <c r="J1780" s="359">
        <v>25.06</v>
      </c>
      <c r="K1780" s="359">
        <v>12.53</v>
      </c>
    </row>
    <row r="1781" spans="2:11">
      <c r="B1781" s="352" t="s">
        <v>1349</v>
      </c>
      <c r="C1781" s="353"/>
      <c r="D1781" s="354"/>
      <c r="E1781" s="353"/>
      <c r="F1781" s="355"/>
      <c r="G1781" s="356"/>
      <c r="H1781" s="357">
        <f>SUM(H1778:H1780)</f>
        <v>2902.9174278</v>
      </c>
      <c r="J1781" s="360"/>
      <c r="K1781" s="361">
        <v>2241.4784060000002</v>
      </c>
    </row>
    <row r="1782" spans="2:11" ht="25.5">
      <c r="B1782" s="304" t="s">
        <v>2020</v>
      </c>
      <c r="C1782" s="305"/>
      <c r="D1782" s="306" t="s">
        <v>2021</v>
      </c>
      <c r="E1782" s="305"/>
      <c r="F1782" s="324"/>
      <c r="G1782" s="309"/>
      <c r="H1782" s="309"/>
      <c r="J1782" s="327"/>
      <c r="K1782" s="327"/>
    </row>
    <row r="1783" spans="2:11">
      <c r="B1783" s="372" t="s">
        <v>1373</v>
      </c>
      <c r="C1783" s="351"/>
      <c r="D1783" s="326" t="s">
        <v>2022</v>
      </c>
      <c r="E1783" s="348" t="s">
        <v>974</v>
      </c>
      <c r="F1783" s="349">
        <v>3.4</v>
      </c>
      <c r="G1783" s="375">
        <f>J1783*1.3</f>
        <v>197.02878000000001</v>
      </c>
      <c r="H1783" s="350">
        <f>F1783*G1783</f>
        <v>669.89785199999994</v>
      </c>
      <c r="J1783" s="359">
        <v>151.56059999999999</v>
      </c>
      <c r="K1783" s="359">
        <v>515.30604000000005</v>
      </c>
    </row>
    <row r="1784" spans="2:11" ht="22.5">
      <c r="B1784" s="310" t="s">
        <v>51</v>
      </c>
      <c r="C1784" s="347">
        <v>88261</v>
      </c>
      <c r="D1784" s="326" t="s">
        <v>2023</v>
      </c>
      <c r="E1784" s="348" t="s">
        <v>1357</v>
      </c>
      <c r="F1784" s="349">
        <v>2</v>
      </c>
      <c r="G1784" s="315">
        <f>VLOOKUP(C1784,'SINAPI 2021-07-ND'!$D$3:$H$6857,5,FALSE)</f>
        <v>18.14</v>
      </c>
      <c r="H1784" s="350">
        <f>F1784*G1784</f>
        <v>36.28</v>
      </c>
      <c r="J1784" s="359">
        <v>24.88</v>
      </c>
      <c r="K1784" s="359">
        <v>49.76</v>
      </c>
    </row>
    <row r="1785" spans="2:11" ht="22.5">
      <c r="B1785" s="310" t="s">
        <v>51</v>
      </c>
      <c r="C1785" s="347">
        <v>88239</v>
      </c>
      <c r="D1785" s="326" t="s">
        <v>2024</v>
      </c>
      <c r="E1785" s="348" t="s">
        <v>1357</v>
      </c>
      <c r="F1785" s="349">
        <v>0.5</v>
      </c>
      <c r="G1785" s="315">
        <f>VLOOKUP(C1785,'SINAPI 2021-07-ND'!$D$3:$H$6857,5,FALSE)</f>
        <v>15.14</v>
      </c>
      <c r="H1785" s="350">
        <f>F1785*G1785</f>
        <v>7.57</v>
      </c>
      <c r="J1785" s="359">
        <v>20.97</v>
      </c>
      <c r="K1785" s="359">
        <v>10.484999999999999</v>
      </c>
    </row>
    <row r="1786" spans="2:11" ht="22.5">
      <c r="B1786" s="310" t="s">
        <v>51</v>
      </c>
      <c r="C1786" s="358">
        <v>7568</v>
      </c>
      <c r="D1786" s="326" t="s">
        <v>2025</v>
      </c>
      <c r="E1786" s="348" t="s">
        <v>1372</v>
      </c>
      <c r="F1786" s="349">
        <v>60</v>
      </c>
      <c r="G1786" s="315">
        <f>VLOOKUP(C1786,'SINAPI-2021-07-ND-INS'!$A$3:$D$5189,4,FALSE)</f>
        <v>0.61</v>
      </c>
      <c r="H1786" s="350">
        <f>F1786*G1786</f>
        <v>36.6</v>
      </c>
      <c r="J1786" s="359">
        <v>0.55000000000000004</v>
      </c>
      <c r="K1786" s="359">
        <v>33</v>
      </c>
    </row>
    <row r="1787" spans="2:11" ht="22.5">
      <c r="B1787" s="372" t="s">
        <v>1373</v>
      </c>
      <c r="C1787" s="351"/>
      <c r="D1787" s="326" t="s">
        <v>2026</v>
      </c>
      <c r="E1787" s="348" t="s">
        <v>1362</v>
      </c>
      <c r="F1787" s="349">
        <v>2.8000000000000001E-2</v>
      </c>
      <c r="G1787" s="375">
        <f>J1787*1.3</f>
        <v>373.06268999999998</v>
      </c>
      <c r="H1787" s="350">
        <f>F1787*G1787</f>
        <v>10.44575532</v>
      </c>
      <c r="J1787" s="359">
        <v>286.97129999999999</v>
      </c>
      <c r="K1787" s="359">
        <v>8.0351964000000002</v>
      </c>
    </row>
    <row r="1788" spans="2:11">
      <c r="B1788" s="352" t="s">
        <v>1349</v>
      </c>
      <c r="C1788" s="353"/>
      <c r="D1788" s="354"/>
      <c r="E1788" s="353"/>
      <c r="F1788" s="355"/>
      <c r="G1788" s="356"/>
      <c r="H1788" s="357">
        <f>SUM(H1783:H1787)</f>
        <v>760.79360731999998</v>
      </c>
      <c r="J1788" s="360"/>
      <c r="K1788" s="362">
        <v>616.58623639999996</v>
      </c>
    </row>
    <row r="1789" spans="2:11" ht="25.5">
      <c r="B1789" s="304" t="s">
        <v>2027</v>
      </c>
      <c r="C1789" s="305"/>
      <c r="D1789" s="306" t="s">
        <v>2028</v>
      </c>
      <c r="E1789" s="305"/>
      <c r="F1789" s="324"/>
      <c r="G1789" s="309"/>
      <c r="H1789" s="309"/>
      <c r="J1789" s="327"/>
      <c r="K1789" s="327"/>
    </row>
    <row r="1790" spans="2:11" ht="22.5">
      <c r="B1790" s="372" t="s">
        <v>1373</v>
      </c>
      <c r="C1790" s="351"/>
      <c r="D1790" s="326" t="s">
        <v>2029</v>
      </c>
      <c r="E1790" s="348" t="s">
        <v>974</v>
      </c>
      <c r="F1790" s="349">
        <v>1</v>
      </c>
      <c r="G1790" s="375">
        <f>J1790*1.3</f>
        <v>154.8452412</v>
      </c>
      <c r="H1790" s="350">
        <f>F1790*G1790</f>
        <v>154.8452412</v>
      </c>
      <c r="J1790" s="374">
        <v>119.111724</v>
      </c>
      <c r="K1790" s="359">
        <v>119.111724</v>
      </c>
    </row>
    <row r="1791" spans="2:11">
      <c r="B1791" s="372" t="s">
        <v>1373</v>
      </c>
      <c r="C1791" s="351"/>
      <c r="D1791" s="326" t="s">
        <v>2030</v>
      </c>
      <c r="E1791" s="348" t="s">
        <v>1357</v>
      </c>
      <c r="F1791" s="349">
        <v>3</v>
      </c>
      <c r="G1791" s="375">
        <f>J1791*1.3</f>
        <v>1.9056881999999999</v>
      </c>
      <c r="H1791" s="350">
        <f>F1791*G1791</f>
        <v>5.7170645999999996</v>
      </c>
      <c r="J1791" s="359">
        <v>1.4659139999999999</v>
      </c>
      <c r="K1791" s="359">
        <v>4.397742</v>
      </c>
    </row>
    <row r="1792" spans="2:11">
      <c r="B1792" s="310" t="s">
        <v>51</v>
      </c>
      <c r="C1792" s="347">
        <v>88316</v>
      </c>
      <c r="D1792" s="326" t="s">
        <v>1363</v>
      </c>
      <c r="E1792" s="348" t="s">
        <v>1357</v>
      </c>
      <c r="F1792" s="349">
        <v>0.3</v>
      </c>
      <c r="G1792" s="315">
        <f>VLOOKUP(C1792,'SINAPI 2021-07-ND'!$D$3:$H$6857,5,FALSE)</f>
        <v>14.84</v>
      </c>
      <c r="H1792" s="350">
        <f>F1792*G1792</f>
        <v>4.452</v>
      </c>
      <c r="J1792" s="376">
        <v>17.37</v>
      </c>
      <c r="K1792" s="359">
        <v>5.2110000000000003</v>
      </c>
    </row>
    <row r="1793" spans="2:11">
      <c r="B1793" s="310" t="s">
        <v>51</v>
      </c>
      <c r="C1793" s="347">
        <v>88309</v>
      </c>
      <c r="D1793" s="326" t="s">
        <v>1359</v>
      </c>
      <c r="E1793" s="348" t="s">
        <v>1357</v>
      </c>
      <c r="F1793" s="349">
        <v>0.3</v>
      </c>
      <c r="G1793" s="315">
        <f>VLOOKUP(C1793,'SINAPI 2021-07-ND'!$D$3:$H$6857,5,FALSE)</f>
        <v>18.309999999999999</v>
      </c>
      <c r="H1793" s="350">
        <f>F1793*G1793</f>
        <v>5.4930000000000003</v>
      </c>
      <c r="J1793" s="376">
        <v>25.06</v>
      </c>
      <c r="K1793" s="359">
        <v>7.5179999999999998</v>
      </c>
    </row>
    <row r="1794" spans="2:11">
      <c r="B1794" s="352" t="s">
        <v>1349</v>
      </c>
      <c r="C1794" s="353"/>
      <c r="D1794" s="354"/>
      <c r="E1794" s="353"/>
      <c r="F1794" s="355"/>
      <c r="G1794" s="356"/>
      <c r="H1794" s="357">
        <f>SUM(H1790:H1793)</f>
        <v>170.50730580000001</v>
      </c>
      <c r="J1794" s="360"/>
      <c r="K1794" s="362">
        <v>136.23846599999999</v>
      </c>
    </row>
    <row r="1795" spans="2:11" ht="25.5">
      <c r="B1795" s="304" t="s">
        <v>2031</v>
      </c>
      <c r="C1795" s="305"/>
      <c r="D1795" s="306" t="s">
        <v>2032</v>
      </c>
      <c r="E1795" s="305"/>
      <c r="F1795" s="324"/>
      <c r="G1795" s="309"/>
      <c r="H1795" s="309"/>
      <c r="J1795" s="327"/>
      <c r="K1795" s="327"/>
    </row>
    <row r="1796" spans="2:11">
      <c r="B1796" s="372" t="s">
        <v>1373</v>
      </c>
      <c r="C1796" s="351"/>
      <c r="D1796" s="326" t="s">
        <v>2033</v>
      </c>
      <c r="E1796" s="348" t="s">
        <v>974</v>
      </c>
      <c r="F1796" s="349">
        <v>40</v>
      </c>
      <c r="G1796" s="375">
        <f>J1796*1.3</f>
        <v>4.7642205000000004</v>
      </c>
      <c r="H1796" s="350">
        <f>F1796*G1796</f>
        <v>190.56881999999999</v>
      </c>
      <c r="J1796" s="359">
        <v>3.6647850000000002</v>
      </c>
      <c r="K1796" s="359">
        <v>146.59139999999999</v>
      </c>
    </row>
    <row r="1797" spans="2:11" ht="22.5">
      <c r="B1797" s="372" t="s">
        <v>51</v>
      </c>
      <c r="C1797" s="347">
        <v>88261</v>
      </c>
      <c r="D1797" s="326" t="s">
        <v>2034</v>
      </c>
      <c r="E1797" s="348" t="s">
        <v>1357</v>
      </c>
      <c r="F1797" s="349">
        <v>2</v>
      </c>
      <c r="G1797" s="350">
        <f>VLOOKUP(C1797,'SINAPI 2021-07-ND'!$D$3:$H$6724,5,FALSE)</f>
        <v>18.14</v>
      </c>
      <c r="H1797" s="350">
        <f>F1797*G1797</f>
        <v>36.28</v>
      </c>
      <c r="J1797" s="359">
        <v>24.88</v>
      </c>
      <c r="K1797" s="359">
        <v>49.76</v>
      </c>
    </row>
    <row r="1798" spans="2:11" ht="22.5">
      <c r="B1798" s="372" t="s">
        <v>51</v>
      </c>
      <c r="C1798" s="347">
        <v>88239</v>
      </c>
      <c r="D1798" s="326" t="s">
        <v>2035</v>
      </c>
      <c r="E1798" s="348" t="s">
        <v>1357</v>
      </c>
      <c r="F1798" s="349">
        <v>0.5</v>
      </c>
      <c r="G1798" s="350">
        <f>VLOOKUP(C1798,'SINAPI 2021-07-ND'!$D$3:$H$6724,5,FALSE)</f>
        <v>15.14</v>
      </c>
      <c r="H1798" s="350">
        <f>F1798*G1798</f>
        <v>7.57</v>
      </c>
      <c r="J1798" s="359">
        <v>20.97</v>
      </c>
      <c r="K1798" s="359">
        <v>10.484999999999999</v>
      </c>
    </row>
    <row r="1799" spans="2:11">
      <c r="B1799" s="372" t="s">
        <v>1373</v>
      </c>
      <c r="C1799" s="351"/>
      <c r="D1799" s="326" t="s">
        <v>2036</v>
      </c>
      <c r="E1799" s="348" t="s">
        <v>2037</v>
      </c>
      <c r="F1799" s="349">
        <v>3.2000000000000001E-2</v>
      </c>
      <c r="G1799" s="375">
        <f>J1799*1.3</f>
        <v>854.60425829999997</v>
      </c>
      <c r="H1799" s="350">
        <f>F1799*G1799</f>
        <v>27.347336265599999</v>
      </c>
      <c r="J1799" s="359">
        <v>657.38789099999997</v>
      </c>
      <c r="K1799" s="359">
        <v>21.036412511999998</v>
      </c>
    </row>
    <row r="1800" spans="2:11" ht="22.5">
      <c r="B1800" s="372" t="s">
        <v>1373</v>
      </c>
      <c r="C1800" s="351"/>
      <c r="D1800" s="326" t="s">
        <v>2038</v>
      </c>
      <c r="E1800" s="348" t="s">
        <v>2039</v>
      </c>
      <c r="F1800" s="349">
        <v>0.04</v>
      </c>
      <c r="G1800" s="375">
        <f>J1800*1.3</f>
        <v>258.39839999999998</v>
      </c>
      <c r="H1800" s="350">
        <f>F1800*G1800</f>
        <v>10.335936</v>
      </c>
      <c r="J1800" s="359">
        <v>198.768</v>
      </c>
      <c r="K1800" s="359">
        <v>7.9507199999999996</v>
      </c>
    </row>
    <row r="1801" spans="2:11">
      <c r="B1801" s="352" t="s">
        <v>1349</v>
      </c>
      <c r="C1801" s="353"/>
      <c r="D1801" s="354"/>
      <c r="E1801" s="353"/>
      <c r="F1801" s="355"/>
      <c r="G1801" s="356"/>
      <c r="H1801" s="357">
        <f>SUM(H1796:H1800)</f>
        <v>272.10209226559999</v>
      </c>
      <c r="J1801" s="360"/>
      <c r="K1801" s="362">
        <v>235.82353251200001</v>
      </c>
    </row>
    <row r="1802" spans="2:11" ht="89.25">
      <c r="B1802" s="304" t="s">
        <v>2040</v>
      </c>
      <c r="C1802" s="305"/>
      <c r="D1802" s="306" t="s">
        <v>2041</v>
      </c>
      <c r="E1802" s="305"/>
      <c r="F1802" s="324"/>
      <c r="G1802" s="309"/>
      <c r="H1802" s="309"/>
      <c r="J1802" s="327"/>
      <c r="K1802" s="327"/>
    </row>
    <row r="1803" spans="2:11" ht="56.25">
      <c r="B1803" s="310" t="s">
        <v>1373</v>
      </c>
      <c r="C1803" s="351"/>
      <c r="D1803" s="326" t="s">
        <v>2042</v>
      </c>
      <c r="E1803" s="348" t="s">
        <v>974</v>
      </c>
      <c r="F1803" s="349">
        <v>1</v>
      </c>
      <c r="G1803" s="325">
        <f>J1803*1.25</f>
        <v>3387.4725825</v>
      </c>
      <c r="H1803" s="350">
        <f>F1803*G1803</f>
        <v>3387.4725825</v>
      </c>
      <c r="J1803" s="374">
        <v>2709.9780660000001</v>
      </c>
      <c r="K1803" s="367">
        <v>2709.9780660000001</v>
      </c>
    </row>
    <row r="1804" spans="2:11" ht="22.5">
      <c r="B1804" s="310" t="s">
        <v>51</v>
      </c>
      <c r="C1804" s="347">
        <v>94964</v>
      </c>
      <c r="D1804" s="326" t="s">
        <v>2043</v>
      </c>
      <c r="E1804" s="348" t="s">
        <v>1346</v>
      </c>
      <c r="F1804" s="349">
        <v>0.08</v>
      </c>
      <c r="G1804" s="315">
        <f>VLOOKUP(C1804,'SINAPI 2021-07-ND'!$D$3:$H$6857,5,FALSE)</f>
        <v>372</v>
      </c>
      <c r="H1804" s="350">
        <f>F1804*G1804</f>
        <v>29.76</v>
      </c>
      <c r="J1804" s="359">
        <v>427.68</v>
      </c>
      <c r="K1804" s="359">
        <v>34.214399999999998</v>
      </c>
    </row>
    <row r="1805" spans="2:11">
      <c r="B1805" s="310" t="s">
        <v>51</v>
      </c>
      <c r="C1805" s="347">
        <v>88309</v>
      </c>
      <c r="D1805" s="326" t="s">
        <v>1359</v>
      </c>
      <c r="E1805" s="348" t="s">
        <v>1357</v>
      </c>
      <c r="F1805" s="349">
        <v>0.5</v>
      </c>
      <c r="G1805" s="315">
        <f>VLOOKUP(C1805,'SINAPI 2021-07-ND'!$D$3:$H$6857,5,FALSE)</f>
        <v>18.309999999999999</v>
      </c>
      <c r="H1805" s="350">
        <f>F1805*G1805</f>
        <v>9.1549999999999994</v>
      </c>
      <c r="J1805" s="359">
        <v>25.06</v>
      </c>
      <c r="K1805" s="359">
        <v>12.53</v>
      </c>
    </row>
    <row r="1806" spans="2:11">
      <c r="B1806" s="310" t="s">
        <v>51</v>
      </c>
      <c r="C1806" s="347">
        <v>88316</v>
      </c>
      <c r="D1806" s="326" t="s">
        <v>1363</v>
      </c>
      <c r="E1806" s="348" t="s">
        <v>1357</v>
      </c>
      <c r="F1806" s="349">
        <v>0.7</v>
      </c>
      <c r="G1806" s="315">
        <f>VLOOKUP(C1806,'SINAPI 2021-07-ND'!$D$3:$H$6857,5,FALSE)</f>
        <v>14.84</v>
      </c>
      <c r="H1806" s="350">
        <f>F1806*G1806</f>
        <v>10.388</v>
      </c>
      <c r="J1806" s="359">
        <v>17.37</v>
      </c>
      <c r="K1806" s="359">
        <v>12.159000000000001</v>
      </c>
    </row>
    <row r="1807" spans="2:11">
      <c r="B1807" s="352" t="s">
        <v>1349</v>
      </c>
      <c r="C1807" s="353"/>
      <c r="D1807" s="354"/>
      <c r="E1807" s="353"/>
      <c r="F1807" s="355"/>
      <c r="G1807" s="356"/>
      <c r="H1807" s="357">
        <f>SUM(H1803:H1806)</f>
        <v>3436.7755824999999</v>
      </c>
      <c r="J1807" s="360"/>
      <c r="K1807" s="361">
        <v>2768.8814659999998</v>
      </c>
    </row>
    <row r="1808" spans="2:11" ht="63.75">
      <c r="B1808" s="304" t="s">
        <v>2044</v>
      </c>
      <c r="C1808" s="305"/>
      <c r="D1808" s="306" t="s">
        <v>2045</v>
      </c>
      <c r="E1808" s="305"/>
      <c r="F1808" s="324"/>
      <c r="G1808" s="309"/>
      <c r="H1808" s="309"/>
      <c r="J1808" s="327"/>
      <c r="K1808" s="327"/>
    </row>
    <row r="1809" spans="2:11" ht="33.75">
      <c r="B1809" s="310" t="s">
        <v>1373</v>
      </c>
      <c r="C1809" s="351"/>
      <c r="D1809" s="326" t="s">
        <v>2046</v>
      </c>
      <c r="E1809" s="348" t="s">
        <v>974</v>
      </c>
      <c r="F1809" s="349">
        <v>1</v>
      </c>
      <c r="G1809" s="325">
        <f>J1809*1.25</f>
        <v>4676.2501312499999</v>
      </c>
      <c r="H1809" s="350">
        <f>F1809*G1809</f>
        <v>4676.2501312499999</v>
      </c>
      <c r="J1809" s="374">
        <v>3741.0001050000001</v>
      </c>
      <c r="K1809" s="367">
        <v>3741.0001050000001</v>
      </c>
    </row>
    <row r="1810" spans="2:11">
      <c r="B1810" s="310" t="s">
        <v>51</v>
      </c>
      <c r="C1810" s="347">
        <v>88316</v>
      </c>
      <c r="D1810" s="326" t="s">
        <v>1363</v>
      </c>
      <c r="E1810" s="348" t="s">
        <v>1357</v>
      </c>
      <c r="F1810" s="349">
        <v>0.3</v>
      </c>
      <c r="G1810" s="315">
        <f>VLOOKUP(C1810,'SINAPI 2021-07-ND'!$D$3:$H$6857,5,FALSE)</f>
        <v>14.84</v>
      </c>
      <c r="H1810" s="350">
        <f>F1810*G1810</f>
        <v>4.452</v>
      </c>
      <c r="J1810" s="359">
        <v>17.37</v>
      </c>
      <c r="K1810" s="359">
        <v>5.2110000000000003</v>
      </c>
    </row>
    <row r="1811" spans="2:11">
      <c r="B1811" s="352" t="s">
        <v>1349</v>
      </c>
      <c r="C1811" s="353"/>
      <c r="D1811" s="354"/>
      <c r="E1811" s="353"/>
      <c r="F1811" s="355"/>
      <c r="G1811" s="356"/>
      <c r="H1811" s="357">
        <f>SUM(H1809:H1810)</f>
        <v>4680.7021312500001</v>
      </c>
      <c r="J1811" s="360"/>
      <c r="K1811" s="361">
        <v>3746.2111049999999</v>
      </c>
    </row>
    <row r="1812" spans="2:11" ht="63.75">
      <c r="B1812" s="304" t="s">
        <v>2047</v>
      </c>
      <c r="C1812" s="305"/>
      <c r="D1812" s="306" t="s">
        <v>2048</v>
      </c>
      <c r="E1812" s="305"/>
      <c r="F1812" s="324"/>
      <c r="G1812" s="309"/>
      <c r="H1812" s="309"/>
      <c r="J1812" s="327"/>
      <c r="K1812" s="327"/>
    </row>
    <row r="1813" spans="2:11" ht="45">
      <c r="B1813" s="310" t="s">
        <v>1373</v>
      </c>
      <c r="C1813" s="351"/>
      <c r="D1813" s="326" t="s">
        <v>2049</v>
      </c>
      <c r="E1813" s="348" t="s">
        <v>974</v>
      </c>
      <c r="F1813" s="349">
        <v>1</v>
      </c>
      <c r="G1813" s="325">
        <f>J1813*1.25</f>
        <v>4309.7716312499997</v>
      </c>
      <c r="H1813" s="350">
        <f>F1813*G1813</f>
        <v>4309.7716312499997</v>
      </c>
      <c r="J1813" s="374">
        <v>3447.817305</v>
      </c>
      <c r="K1813" s="367">
        <v>3447.817305</v>
      </c>
    </row>
    <row r="1814" spans="2:11">
      <c r="B1814" s="310" t="s">
        <v>51</v>
      </c>
      <c r="C1814" s="347">
        <v>88316</v>
      </c>
      <c r="D1814" s="326" t="s">
        <v>1363</v>
      </c>
      <c r="E1814" s="348" t="s">
        <v>1357</v>
      </c>
      <c r="F1814" s="349">
        <v>0.3</v>
      </c>
      <c r="G1814" s="315">
        <f>VLOOKUP(C1814,'SINAPI 2021-07-ND'!$D$3:$H$6857,5,FALSE)</f>
        <v>14.84</v>
      </c>
      <c r="H1814" s="350">
        <f>F1814*G1814</f>
        <v>4.452</v>
      </c>
      <c r="J1814" s="359">
        <v>17.37</v>
      </c>
      <c r="K1814" s="359">
        <v>5.2110000000000003</v>
      </c>
    </row>
    <row r="1815" spans="2:11">
      <c r="B1815" s="352" t="s">
        <v>1349</v>
      </c>
      <c r="C1815" s="353"/>
      <c r="D1815" s="354"/>
      <c r="E1815" s="353"/>
      <c r="F1815" s="355"/>
      <c r="G1815" s="356"/>
      <c r="H1815" s="357">
        <f>SUM(H1813:H1814)</f>
        <v>4314.2236312499999</v>
      </c>
      <c r="J1815" s="360"/>
      <c r="K1815" s="361">
        <v>3453.0283049999998</v>
      </c>
    </row>
    <row r="1816" spans="2:11" ht="25.5">
      <c r="B1816" s="304" t="s">
        <v>2050</v>
      </c>
      <c r="C1816" s="305"/>
      <c r="D1816" s="306" t="s">
        <v>2051</v>
      </c>
      <c r="E1816" s="305"/>
      <c r="F1816" s="324"/>
      <c r="G1816" s="309"/>
      <c r="H1816" s="309"/>
      <c r="J1816" s="327"/>
      <c r="K1816" s="327"/>
    </row>
    <row r="1817" spans="2:11" ht="22.5">
      <c r="B1817" s="310" t="s">
        <v>1373</v>
      </c>
      <c r="C1817" s="351"/>
      <c r="D1817" s="326" t="s">
        <v>2052</v>
      </c>
      <c r="E1817" s="348" t="s">
        <v>974</v>
      </c>
      <c r="F1817" s="349">
        <v>1</v>
      </c>
      <c r="G1817" s="325">
        <f>J1817*1.25</f>
        <v>1091.795355</v>
      </c>
      <c r="H1817" s="350">
        <f>F1817*G1817</f>
        <v>1091.795355</v>
      </c>
      <c r="J1817" s="374">
        <v>873.436284</v>
      </c>
      <c r="K1817" s="359">
        <v>873.436284</v>
      </c>
    </row>
    <row r="1818" spans="2:11" ht="45">
      <c r="B1818" s="310" t="s">
        <v>51</v>
      </c>
      <c r="C1818" s="347">
        <v>5928</v>
      </c>
      <c r="D1818" s="326" t="s">
        <v>1563</v>
      </c>
      <c r="E1818" s="348" t="s">
        <v>1322</v>
      </c>
      <c r="F1818" s="349">
        <v>0.3</v>
      </c>
      <c r="G1818" s="315">
        <f>VLOOKUP(C1818,'SINAPI 2021-07-ND'!$D$3:$H$6857,5,FALSE)</f>
        <v>188.89</v>
      </c>
      <c r="H1818" s="350">
        <f>F1818*G1818</f>
        <v>56.667000000000002</v>
      </c>
      <c r="J1818" s="359">
        <v>177.74</v>
      </c>
      <c r="K1818" s="359">
        <v>53.322000000000003</v>
      </c>
    </row>
    <row r="1819" spans="2:11">
      <c r="B1819" s="310" t="s">
        <v>51</v>
      </c>
      <c r="C1819" s="347">
        <v>88316</v>
      </c>
      <c r="D1819" s="326" t="s">
        <v>1363</v>
      </c>
      <c r="E1819" s="348" t="s">
        <v>1357</v>
      </c>
      <c r="F1819" s="349">
        <v>0.3</v>
      </c>
      <c r="G1819" s="315">
        <f>VLOOKUP(C1819,'SINAPI 2021-07-ND'!$D$3:$H$6857,5,FALSE)</f>
        <v>14.84</v>
      </c>
      <c r="H1819" s="350">
        <f>F1819*G1819</f>
        <v>4.452</v>
      </c>
      <c r="J1819" s="359">
        <v>17.37</v>
      </c>
      <c r="K1819" s="359">
        <v>5.2110000000000003</v>
      </c>
    </row>
    <row r="1820" spans="2:11">
      <c r="B1820" s="352" t="s">
        <v>1349</v>
      </c>
      <c r="C1820" s="353"/>
      <c r="D1820" s="354"/>
      <c r="E1820" s="353"/>
      <c r="F1820" s="355"/>
      <c r="G1820" s="356"/>
      <c r="H1820" s="357">
        <f>SUM(H1817:H1819)</f>
        <v>1152.9143549999999</v>
      </c>
      <c r="J1820" s="360"/>
      <c r="K1820" s="362">
        <v>931.96928400000002</v>
      </c>
    </row>
    <row r="1821" spans="2:11" ht="51">
      <c r="B1821" s="304" t="s">
        <v>2053</v>
      </c>
      <c r="C1821" s="305"/>
      <c r="D1821" s="306" t="s">
        <v>2054</v>
      </c>
      <c r="E1821" s="305"/>
      <c r="F1821" s="324"/>
      <c r="G1821" s="309"/>
      <c r="H1821" s="309"/>
      <c r="J1821" s="327"/>
      <c r="K1821" s="327"/>
    </row>
    <row r="1822" spans="2:11" ht="22.5">
      <c r="B1822" s="310" t="s">
        <v>1373</v>
      </c>
      <c r="C1822" s="351"/>
      <c r="D1822" s="326" t="s">
        <v>2055</v>
      </c>
      <c r="E1822" s="348" t="s">
        <v>974</v>
      </c>
      <c r="F1822" s="349">
        <v>1</v>
      </c>
      <c r="G1822" s="325">
        <f>J1822*1.25</f>
        <v>3698.016525</v>
      </c>
      <c r="H1822" s="350">
        <f>F1822*G1822</f>
        <v>3698.016525</v>
      </c>
      <c r="J1822" s="374">
        <v>2958.4132199999999</v>
      </c>
      <c r="K1822" s="367">
        <v>2958.4132199999999</v>
      </c>
    </row>
    <row r="1823" spans="2:11" ht="45">
      <c r="B1823" s="310" t="s">
        <v>51</v>
      </c>
      <c r="C1823" s="347">
        <v>5928</v>
      </c>
      <c r="D1823" s="326" t="s">
        <v>1563</v>
      </c>
      <c r="E1823" s="348" t="s">
        <v>1322</v>
      </c>
      <c r="F1823" s="349">
        <v>0.3</v>
      </c>
      <c r="G1823" s="315">
        <f>VLOOKUP(C1823,'SINAPI 2021-07-ND'!$D$3:$H$6857,5,FALSE)</f>
        <v>188.89</v>
      </c>
      <c r="H1823" s="350">
        <f>F1823*G1823</f>
        <v>56.667000000000002</v>
      </c>
      <c r="J1823" s="359">
        <v>177.74</v>
      </c>
      <c r="K1823" s="359">
        <v>53.322000000000003</v>
      </c>
    </row>
    <row r="1824" spans="2:11">
      <c r="B1824" s="310" t="s">
        <v>51</v>
      </c>
      <c r="C1824" s="347">
        <v>88316</v>
      </c>
      <c r="D1824" s="326" t="s">
        <v>1363</v>
      </c>
      <c r="E1824" s="348" t="s">
        <v>1357</v>
      </c>
      <c r="F1824" s="349">
        <v>0.3</v>
      </c>
      <c r="G1824" s="315">
        <f>VLOOKUP(C1824,'SINAPI 2021-07-ND'!$D$3:$H$6857,5,FALSE)</f>
        <v>14.84</v>
      </c>
      <c r="H1824" s="350">
        <f>F1824*G1824</f>
        <v>4.452</v>
      </c>
      <c r="J1824" s="359">
        <v>17.37</v>
      </c>
      <c r="K1824" s="359">
        <v>5.2110000000000003</v>
      </c>
    </row>
    <row r="1825" spans="2:11">
      <c r="B1825" s="352" t="s">
        <v>1349</v>
      </c>
      <c r="C1825" s="353"/>
      <c r="D1825" s="354"/>
      <c r="E1825" s="353"/>
      <c r="F1825" s="355"/>
      <c r="G1825" s="356"/>
      <c r="H1825" s="357">
        <f>SUM(H1822:H1824)</f>
        <v>3759.1355250000001</v>
      </c>
      <c r="J1825" s="360"/>
      <c r="K1825" s="361">
        <v>3016.9462199999998</v>
      </c>
    </row>
    <row r="1826" spans="2:11">
      <c r="B1826" s="304" t="s">
        <v>2056</v>
      </c>
      <c r="C1826" s="305"/>
      <c r="D1826" s="306" t="s">
        <v>2057</v>
      </c>
      <c r="E1826" s="305"/>
      <c r="F1826" s="324"/>
      <c r="G1826" s="309"/>
      <c r="H1826" s="309"/>
    </row>
    <row r="1827" spans="2:11" ht="33.75">
      <c r="B1827" s="310" t="s">
        <v>51</v>
      </c>
      <c r="C1827" s="351">
        <v>5824</v>
      </c>
      <c r="D1827" s="326" t="s">
        <v>1841</v>
      </c>
      <c r="E1827" s="348" t="s">
        <v>1322</v>
      </c>
      <c r="F1827" s="349">
        <f>5*8*2</f>
        <v>80</v>
      </c>
      <c r="G1827" s="325">
        <v>145.19999999999999</v>
      </c>
      <c r="H1827" s="350">
        <f>F1827*G1827</f>
        <v>11616</v>
      </c>
    </row>
    <row r="1828" spans="2:11">
      <c r="B1828" s="310" t="s">
        <v>51</v>
      </c>
      <c r="C1828" s="347">
        <v>88316</v>
      </c>
      <c r="D1828" s="326" t="s">
        <v>1363</v>
      </c>
      <c r="E1828" s="348" t="s">
        <v>1357</v>
      </c>
      <c r="F1828" s="349">
        <f>F1827*5</f>
        <v>400</v>
      </c>
      <c r="G1828" s="315">
        <f>VLOOKUP(C1828,'SINAPI 2021-07-ND'!$D$3:$H$6857,5,FALSE)</f>
        <v>14.84</v>
      </c>
      <c r="H1828" s="350">
        <f>F1828*G1828</f>
        <v>5936</v>
      </c>
    </row>
    <row r="1829" spans="2:11">
      <c r="B1829" s="352" t="s">
        <v>1349</v>
      </c>
      <c r="C1829" s="353"/>
      <c r="D1829" s="354"/>
      <c r="E1829" s="353"/>
      <c r="F1829" s="355"/>
      <c r="G1829" s="356"/>
      <c r="H1829" s="357">
        <f>SUM(H1827:H1828)</f>
        <v>17552</v>
      </c>
    </row>
    <row r="1830" spans="2:11">
      <c r="D1830" s="390"/>
    </row>
    <row r="1832" spans="2:11">
      <c r="D1832" s="390"/>
    </row>
  </sheetData>
  <customSheetViews>
    <customSheetView guid="{C75F6612-FC89-4882-9A91-195D1242E60C}" showGridLines="0" showAutoFilter="1" hiddenColumns="1" topLeftCell="B1842">
      <selection activeCell="D1846" sqref="D1846"/>
      <pageMargins left="0.511811024" right="0.511811024" top="0.78740157499999996" bottom="0.78740157499999996" header="0.31496062000000002" footer="0.31496062000000002"/>
      <pageSetup paperSize="119" orientation="portrait"/>
      <autoFilter ref="A1:J1848"/>
    </customSheetView>
    <customSheetView guid="{F632572E-CF05-4159-B798-57E4B7CA460B}" showGridLines="0" showAutoFilter="1" hiddenColumns="1" topLeftCell="B1">
      <selection activeCell="E8" sqref="E8"/>
      <pageMargins left="0.511811024" right="0.511811024" top="0.78740157499999996" bottom="0.78740157499999996" header="0.31496062000000002" footer="0.31496062000000002"/>
      <pageSetup paperSize="119" orientation="portrait"/>
      <autoFilter ref="A1:J1848"/>
    </customSheetView>
    <customSheetView guid="{F1F3DA73-DC0F-4B3E-BF9B-D89C4413BA77}" scale="85" showGridLines="0" showAutoFilter="1" topLeftCell="A283">
      <selection activeCell="J74" sqref="J74"/>
      <pageMargins left="0.511811024" right="0.511811024" top="0.78740157499999996" bottom="0.78740157499999996" header="0.31496062000000002" footer="0.31496062000000002"/>
      <autoFilter ref="A1:J2078"/>
    </customSheetView>
    <customSheetView guid="{33DF8029-D2C4-4AAC-9078-348612D45ED3}" showGridLines="0" showAutoFilter="1" hiddenColumns="1" topLeftCell="B1842">
      <selection activeCell="D1846" sqref="D1846"/>
      <pageMargins left="0.511811024" right="0.511811024" top="0.78740157499999996" bottom="0.78740157499999996" header="0.31496062000000002" footer="0.31496062000000002"/>
      <pageSetup paperSize="119" orientation="portrait"/>
      <autoFilter ref="A1:J1848"/>
    </customSheetView>
  </customSheetViews>
  <mergeCells count="5">
    <mergeCell ref="B1:H1"/>
    <mergeCell ref="F7:G7"/>
    <mergeCell ref="D8:E8"/>
    <mergeCell ref="F8:G8"/>
    <mergeCell ref="F9:G9"/>
  </mergeCells>
  <pageMargins left="0.511811023622047" right="0.511811023622047" top="0.78740157480314998" bottom="0.78740157480314998" header="0.31496062992126" footer="0.31496062992126"/>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8"/>
  <sheetViews>
    <sheetView topLeftCell="A52" workbookViewId="0">
      <selection activeCell="I60" sqref="I60"/>
    </sheetView>
  </sheetViews>
  <sheetFormatPr defaultColWidth="9" defaultRowHeight="15"/>
  <cols>
    <col min="1" max="1" width="9.28515625" customWidth="1"/>
    <col min="2" max="3" width="11.7109375" customWidth="1"/>
    <col min="4" max="4" width="45.28515625" customWidth="1"/>
    <col min="5" max="5" width="20.7109375" customWidth="1"/>
    <col min="6" max="6" width="20.85546875" customWidth="1"/>
    <col min="7" max="7" width="16.28515625" customWidth="1"/>
    <col min="8" max="8" width="23.5703125" customWidth="1"/>
    <col min="9" max="9" width="14.140625" customWidth="1"/>
    <col min="10" max="10" width="12.140625" customWidth="1"/>
  </cols>
  <sheetData>
    <row r="1" spans="1:12" ht="21">
      <c r="A1" s="429" t="s">
        <v>2058</v>
      </c>
      <c r="B1" s="429"/>
      <c r="C1" s="429"/>
      <c r="D1" s="429"/>
      <c r="E1" s="429"/>
      <c r="F1" s="429"/>
      <c r="G1" s="429"/>
      <c r="H1" s="429"/>
      <c r="I1" s="429"/>
      <c r="J1" s="24"/>
      <c r="K1" s="24"/>
      <c r="L1" s="24"/>
    </row>
    <row r="2" spans="1:12">
      <c r="A2" s="1"/>
      <c r="B2" s="42"/>
      <c r="C2" s="42"/>
      <c r="D2" s="43"/>
      <c r="E2" s="12"/>
      <c r="F2" s="8"/>
      <c r="G2" s="8"/>
      <c r="H2" s="8"/>
      <c r="I2" s="8"/>
      <c r="J2" s="24"/>
      <c r="K2" s="24"/>
      <c r="L2" s="24"/>
    </row>
    <row r="3" spans="1:12">
      <c r="B3" s="42"/>
      <c r="C3" s="42"/>
      <c r="D3" s="43"/>
      <c r="E3" s="12"/>
      <c r="F3" s="8"/>
      <c r="G3" s="8"/>
      <c r="H3" s="8"/>
      <c r="I3" s="8"/>
      <c r="J3" s="24"/>
      <c r="K3" s="24"/>
      <c r="L3" s="24"/>
    </row>
    <row r="4" spans="1:12" ht="15.75">
      <c r="A4" s="1"/>
      <c r="B4" s="2" t="s">
        <v>2059</v>
      </c>
      <c r="C4" s="2"/>
      <c r="D4" s="2"/>
      <c r="E4" s="2"/>
      <c r="F4" s="3"/>
      <c r="G4" s="3"/>
      <c r="H4" s="3"/>
      <c r="I4" s="3"/>
      <c r="J4" s="24"/>
      <c r="K4" s="24"/>
      <c r="L4" s="24"/>
    </row>
    <row r="5" spans="1:12" ht="15.75">
      <c r="A5" s="1"/>
      <c r="B5" s="4" t="s">
        <v>20</v>
      </c>
      <c r="C5" s="5" t="s">
        <v>21</v>
      </c>
      <c r="D5" s="6"/>
      <c r="E5" s="4" t="s">
        <v>22</v>
      </c>
      <c r="F5" s="7">
        <v>0.24229999999999999</v>
      </c>
      <c r="G5" s="8"/>
      <c r="H5" s="3"/>
      <c r="I5" s="3"/>
      <c r="J5" s="24"/>
      <c r="K5" s="24"/>
      <c r="L5" s="24"/>
    </row>
    <row r="6" spans="1:12" ht="15.75">
      <c r="A6" s="1"/>
      <c r="B6" s="4" t="s">
        <v>23</v>
      </c>
      <c r="C6" s="5" t="s">
        <v>24</v>
      </c>
      <c r="D6" s="6"/>
      <c r="E6" s="4" t="s">
        <v>25</v>
      </c>
      <c r="F6" s="9" t="s">
        <v>26</v>
      </c>
      <c r="G6" s="9"/>
      <c r="H6" s="3"/>
      <c r="I6" s="3"/>
      <c r="J6" s="24"/>
      <c r="K6" s="24"/>
      <c r="L6" s="24"/>
    </row>
    <row r="7" spans="1:12" ht="15.75">
      <c r="A7" s="1"/>
      <c r="B7" s="4" t="s">
        <v>27</v>
      </c>
      <c r="C7" s="5" t="s">
        <v>28</v>
      </c>
      <c r="D7" s="6"/>
      <c r="E7" s="10"/>
      <c r="F7" s="433" t="s">
        <v>2060</v>
      </c>
      <c r="G7" s="433"/>
      <c r="H7" s="3"/>
      <c r="I7" s="3"/>
      <c r="J7" s="24"/>
      <c r="K7" s="24"/>
      <c r="L7" s="24"/>
    </row>
    <row r="8" spans="1:12" ht="15.75">
      <c r="A8" s="1"/>
      <c r="B8" s="5" t="s">
        <v>2061</v>
      </c>
      <c r="C8" s="11">
        <v>44447</v>
      </c>
      <c r="D8" s="6"/>
      <c r="E8" s="10"/>
      <c r="F8" s="433" t="s">
        <v>31</v>
      </c>
      <c r="G8" s="433"/>
      <c r="H8" s="3"/>
      <c r="I8" s="3"/>
      <c r="J8" s="24"/>
      <c r="K8" s="24"/>
      <c r="L8" s="24"/>
    </row>
    <row r="9" spans="1:12" ht="15.75">
      <c r="A9" s="1"/>
      <c r="B9" s="5"/>
      <c r="C9" s="5"/>
      <c r="D9" s="6"/>
      <c r="E9" s="13" t="s">
        <v>32</v>
      </c>
      <c r="F9" s="435" t="s">
        <v>33</v>
      </c>
      <c r="G9" s="435"/>
      <c r="H9" s="3"/>
      <c r="I9" s="3"/>
      <c r="J9" s="24"/>
      <c r="K9" s="24"/>
      <c r="L9" s="24"/>
    </row>
    <row r="10" spans="1:12" ht="15.75">
      <c r="A10" s="1"/>
      <c r="B10" s="5"/>
      <c r="C10" s="5"/>
      <c r="D10" s="6"/>
      <c r="E10" s="10"/>
      <c r="F10" s="435" t="s">
        <v>34</v>
      </c>
      <c r="G10" s="435"/>
      <c r="H10" s="3"/>
      <c r="I10" s="3"/>
      <c r="J10" s="24"/>
      <c r="K10" s="24"/>
      <c r="L10" s="24"/>
    </row>
    <row r="11" spans="1:12" ht="15.75">
      <c r="A11" s="1"/>
      <c r="B11" s="5"/>
      <c r="C11" s="5"/>
      <c r="D11" s="6"/>
      <c r="E11" s="10"/>
      <c r="F11" s="3"/>
      <c r="G11" s="3"/>
      <c r="H11" s="3"/>
      <c r="I11" s="3"/>
      <c r="J11" s="24"/>
      <c r="K11" s="24"/>
      <c r="L11" s="24"/>
    </row>
    <row r="12" spans="1:12">
      <c r="A12" s="38"/>
      <c r="B12" s="38"/>
      <c r="C12" s="38"/>
      <c r="D12" s="39"/>
      <c r="E12" s="40"/>
      <c r="F12" s="245"/>
      <c r="G12" s="245"/>
      <c r="H12" s="245"/>
      <c r="I12" s="245"/>
    </row>
    <row r="13" spans="1:12">
      <c r="A13" s="246" t="s">
        <v>1</v>
      </c>
      <c r="B13" s="247" t="s">
        <v>35</v>
      </c>
      <c r="C13" s="247" t="s">
        <v>36</v>
      </c>
      <c r="D13" s="247" t="s">
        <v>37</v>
      </c>
      <c r="E13" s="247" t="s">
        <v>38</v>
      </c>
      <c r="F13" s="247" t="s">
        <v>39</v>
      </c>
      <c r="G13" s="247" t="s">
        <v>40</v>
      </c>
      <c r="H13" s="247" t="s">
        <v>41</v>
      </c>
      <c r="I13" s="270" t="s">
        <v>42</v>
      </c>
      <c r="J13" s="247" t="s">
        <v>43</v>
      </c>
    </row>
    <row r="14" spans="1:12">
      <c r="A14" s="248"/>
      <c r="B14" s="248"/>
      <c r="C14" s="248"/>
      <c r="D14" s="249" t="s">
        <v>48</v>
      </c>
      <c r="E14" s="248"/>
      <c r="F14" s="248"/>
      <c r="G14" s="248"/>
      <c r="H14" s="248"/>
      <c r="I14" s="271">
        <f>SUM(I15:I586)</f>
        <v>57045044.649999999</v>
      </c>
      <c r="J14" s="272">
        <f>SUM(J15:J586)</f>
        <v>0.999999999999998</v>
      </c>
    </row>
    <row r="15" spans="1:12" ht="63.75">
      <c r="A15" s="250" t="s">
        <v>1142</v>
      </c>
      <c r="B15" s="250">
        <v>146</v>
      </c>
      <c r="C15" s="250" t="s">
        <v>75</v>
      </c>
      <c r="D15" s="251" t="s">
        <v>1143</v>
      </c>
      <c r="E15" s="252" t="s">
        <v>1144</v>
      </c>
      <c r="F15" s="253">
        <v>180</v>
      </c>
      <c r="G15" s="253">
        <v>62540.086838399999</v>
      </c>
      <c r="H15" s="253">
        <v>77693.55</v>
      </c>
      <c r="I15" s="253">
        <v>13984839</v>
      </c>
      <c r="J15" s="273">
        <f>Tabela1[[#This Row],[PREÇO TOTAL ]]/$I$14</f>
        <v>0.24515431771162599</v>
      </c>
    </row>
    <row r="16" spans="1:12" ht="38.25">
      <c r="A16" s="250" t="s">
        <v>1127</v>
      </c>
      <c r="B16" s="250">
        <v>1518</v>
      </c>
      <c r="C16" s="254" t="s">
        <v>51</v>
      </c>
      <c r="D16" s="255" t="s">
        <v>1128</v>
      </c>
      <c r="E16" s="256" t="s">
        <v>1129</v>
      </c>
      <c r="F16" s="253">
        <v>13200</v>
      </c>
      <c r="G16" s="257">
        <v>385</v>
      </c>
      <c r="H16" s="253">
        <v>478.29</v>
      </c>
      <c r="I16" s="253">
        <v>6313428</v>
      </c>
      <c r="J16" s="273">
        <f>Tabela1[[#This Row],[PREÇO TOTAL ]]/$I$14</f>
        <v>0.110674433489115</v>
      </c>
    </row>
    <row r="17" spans="1:10" ht="38.25">
      <c r="A17" s="250" t="s">
        <v>301</v>
      </c>
      <c r="B17" s="258" t="s">
        <v>302</v>
      </c>
      <c r="C17" s="254" t="s">
        <v>75</v>
      </c>
      <c r="D17" s="255" t="s">
        <v>303</v>
      </c>
      <c r="E17" s="256" t="s">
        <v>62</v>
      </c>
      <c r="F17" s="253">
        <v>800</v>
      </c>
      <c r="G17" s="257">
        <v>1901.43885</v>
      </c>
      <c r="H17" s="253">
        <v>2362.16</v>
      </c>
      <c r="I17" s="253">
        <v>1889728</v>
      </c>
      <c r="J17" s="273">
        <f>Tabela1[[#This Row],[PREÇO TOTAL ]]/$I$14</f>
        <v>3.3126944007046202E-2</v>
      </c>
    </row>
    <row r="18" spans="1:10" ht="25.5">
      <c r="A18" s="250" t="s">
        <v>1332</v>
      </c>
      <c r="B18" s="250">
        <v>5855</v>
      </c>
      <c r="C18" s="254" t="s">
        <v>51</v>
      </c>
      <c r="D18" s="259" t="str">
        <f>LOWER((VLOOKUP($B18,'SINAPI 2021-07-ND'!$D$3:$H$6857,2,FALSE)))</f>
        <v>trator de esteiras, potência 347 hp, peso operacional 38,5 t, com lâmina 8,70 m3 - chp diurno. af_06/2014</v>
      </c>
      <c r="E18" s="256" t="s">
        <v>1322</v>
      </c>
      <c r="F18" s="253">
        <v>2400</v>
      </c>
      <c r="G18" s="257">
        <v>506.21</v>
      </c>
      <c r="H18" s="253">
        <v>628.86</v>
      </c>
      <c r="I18" s="253">
        <v>1509264</v>
      </c>
      <c r="J18" s="273">
        <f>Tabela1[[#This Row],[PREÇO TOTAL ]]/$I$14</f>
        <v>2.6457407637422201E-2</v>
      </c>
    </row>
    <row r="19" spans="1:10" ht="51">
      <c r="A19" s="250" t="s">
        <v>1156</v>
      </c>
      <c r="B19" s="250">
        <v>152</v>
      </c>
      <c r="C19" s="254" t="s">
        <v>75</v>
      </c>
      <c r="D19" s="255" t="s">
        <v>1157</v>
      </c>
      <c r="E19" s="260" t="s">
        <v>1144</v>
      </c>
      <c r="F19" s="253">
        <v>15</v>
      </c>
      <c r="G19" s="257">
        <v>69401.368000000002</v>
      </c>
      <c r="H19" s="253">
        <v>86217.32</v>
      </c>
      <c r="I19" s="253">
        <v>1293259.8</v>
      </c>
      <c r="J19" s="273">
        <f>Tabela1[[#This Row],[PREÇO TOTAL ]]/$I$14</f>
        <v>2.2670852620675402E-2</v>
      </c>
    </row>
    <row r="20" spans="1:10" ht="25.5">
      <c r="A20" s="250" t="s">
        <v>1121</v>
      </c>
      <c r="B20" s="250">
        <v>2592</v>
      </c>
      <c r="C20" s="254" t="s">
        <v>83</v>
      </c>
      <c r="D20" s="255" t="s">
        <v>1122</v>
      </c>
      <c r="E20" s="256" t="s">
        <v>59</v>
      </c>
      <c r="F20" s="253">
        <v>110000</v>
      </c>
      <c r="G20" s="257">
        <v>8.84</v>
      </c>
      <c r="H20" s="253">
        <v>10.98</v>
      </c>
      <c r="I20" s="253">
        <v>1207800</v>
      </c>
      <c r="J20" s="273">
        <f>Tabela1[[#This Row],[PREÇO TOTAL ]]/$I$14</f>
        <v>2.1172741776441E-2</v>
      </c>
    </row>
    <row r="21" spans="1:10" ht="25.5">
      <c r="A21" s="250" t="s">
        <v>1197</v>
      </c>
      <c r="B21" s="250">
        <v>170</v>
      </c>
      <c r="C21" s="254" t="s">
        <v>75</v>
      </c>
      <c r="D21" s="255" t="s">
        <v>1198</v>
      </c>
      <c r="E21" s="256" t="s">
        <v>59</v>
      </c>
      <c r="F21" s="253">
        <v>10000</v>
      </c>
      <c r="G21" s="257">
        <v>90.416700000000006</v>
      </c>
      <c r="H21" s="253">
        <v>112.32</v>
      </c>
      <c r="I21" s="253">
        <v>1123200</v>
      </c>
      <c r="J21" s="273">
        <f>Tabela1[[#This Row],[PREÇO TOTAL ]]/$I$14</f>
        <v>1.96897032317425E-2</v>
      </c>
    </row>
    <row r="22" spans="1:10" ht="51">
      <c r="A22" s="250" t="s">
        <v>1318</v>
      </c>
      <c r="B22" s="250">
        <v>6259</v>
      </c>
      <c r="C22" s="254" t="s">
        <v>51</v>
      </c>
      <c r="D22" s="259" t="str">
        <f>LOWER((VLOOKUP($B22,'SINAPI 2021-07-ND'!$D$3:$H$6857,2,FALSE)))</f>
        <v>caminhão pipa 6.000 l, peso bruto total 13.000 kg, distância entre eixos 4,80 m, potência 189 cv inclusive tanque de aço para transporte de água, capacidade 6 m3 - chp diurno. af_06/2014</v>
      </c>
      <c r="E22" s="261" t="s">
        <v>1322</v>
      </c>
      <c r="F22" s="253">
        <v>4800</v>
      </c>
      <c r="G22" s="257">
        <v>187.62</v>
      </c>
      <c r="H22" s="253">
        <v>233.08</v>
      </c>
      <c r="I22" s="253">
        <v>1118784</v>
      </c>
      <c r="J22" s="273">
        <f>Tabela1[[#This Row],[PREÇO TOTAL ]]/$I$14</f>
        <v>1.961229072331E-2</v>
      </c>
    </row>
    <row r="23" spans="1:10" ht="25.5">
      <c r="A23" s="250" t="s">
        <v>458</v>
      </c>
      <c r="B23" s="250">
        <v>108</v>
      </c>
      <c r="C23" s="254" t="s">
        <v>75</v>
      </c>
      <c r="D23" s="255" t="s">
        <v>459</v>
      </c>
      <c r="E23" s="256" t="s">
        <v>62</v>
      </c>
      <c r="F23" s="253">
        <v>30000</v>
      </c>
      <c r="G23" s="257">
        <v>26.842313587500001</v>
      </c>
      <c r="H23" s="253">
        <v>33.35</v>
      </c>
      <c r="I23" s="253">
        <v>1000500</v>
      </c>
      <c r="J23" s="273">
        <f>Tabela1[[#This Row],[PREÇO TOTAL ]]/$I$14</f>
        <v>1.7538771441736399E-2</v>
      </c>
    </row>
    <row r="24" spans="1:10" ht="51">
      <c r="A24" s="250" t="s">
        <v>1130</v>
      </c>
      <c r="B24" s="250">
        <v>140</v>
      </c>
      <c r="C24" s="250" t="s">
        <v>75</v>
      </c>
      <c r="D24" s="251" t="s">
        <v>1131</v>
      </c>
      <c r="E24" s="256" t="s">
        <v>1129</v>
      </c>
      <c r="F24" s="253">
        <v>5280</v>
      </c>
      <c r="G24" s="253">
        <v>146.29040800000001</v>
      </c>
      <c r="H24" s="253">
        <v>181.74</v>
      </c>
      <c r="I24" s="253">
        <v>959587.2</v>
      </c>
      <c r="J24" s="273">
        <f>Tabela1[[#This Row],[PREÇO TOTAL ]]/$I$14</f>
        <v>1.6821569794318699E-2</v>
      </c>
    </row>
    <row r="25" spans="1:10" ht="25.5">
      <c r="A25" s="250" t="s">
        <v>460</v>
      </c>
      <c r="B25" s="250">
        <v>109</v>
      </c>
      <c r="C25" s="250" t="s">
        <v>75</v>
      </c>
      <c r="D25" s="251" t="s">
        <v>461</v>
      </c>
      <c r="E25" s="256" t="s">
        <v>62</v>
      </c>
      <c r="F25" s="253">
        <v>20000</v>
      </c>
      <c r="G25" s="253">
        <v>37.893805125</v>
      </c>
      <c r="H25" s="253">
        <v>47.08</v>
      </c>
      <c r="I25" s="253">
        <v>941600</v>
      </c>
      <c r="J25" s="273">
        <f>Tabela1[[#This Row],[PREÇO TOTAL ]]/$I$14</f>
        <v>1.6506254062507799E-2</v>
      </c>
    </row>
    <row r="26" spans="1:10" ht="38.25">
      <c r="A26" s="250" t="s">
        <v>1116</v>
      </c>
      <c r="B26" s="250">
        <v>96396</v>
      </c>
      <c r="C26" s="250" t="s">
        <v>51</v>
      </c>
      <c r="D26" s="262" t="s">
        <v>1117</v>
      </c>
      <c r="E26" s="256" t="s">
        <v>108</v>
      </c>
      <c r="F26" s="253">
        <v>5500</v>
      </c>
      <c r="G26" s="253">
        <v>121.22</v>
      </c>
      <c r="H26" s="253">
        <v>150.59</v>
      </c>
      <c r="I26" s="253">
        <v>828245</v>
      </c>
      <c r="J26" s="273">
        <f>Tabela1[[#This Row],[PREÇO TOTAL ]]/$I$14</f>
        <v>1.45191401826697E-2</v>
      </c>
    </row>
    <row r="27" spans="1:10" ht="51">
      <c r="A27" s="250">
        <v>19.100000000000001</v>
      </c>
      <c r="B27" s="250">
        <v>67826</v>
      </c>
      <c r="C27" s="250" t="s">
        <v>51</v>
      </c>
      <c r="D27" s="263" t="str">
        <f>LOWER((VLOOKUP($B27,'SINAPI 2021-07-ND'!$D$3:$H$6857,2,FALSE)))</f>
        <v>caminhão basculante 6 m3 toco, peso bruto total 16.000 kg, carga útil máxima 11.130 kg, distância entre eixos 5,36 m, potência 185 cv, inclusive caçamba metálica - chp diurno. af_06/2014</v>
      </c>
      <c r="E27" s="256" t="s">
        <v>1322</v>
      </c>
      <c r="F27" s="253">
        <v>4800</v>
      </c>
      <c r="G27" s="253">
        <v>133.51</v>
      </c>
      <c r="H27" s="253">
        <v>165.86</v>
      </c>
      <c r="I27" s="253">
        <v>796128</v>
      </c>
      <c r="J27" s="273">
        <f>Tabela1[[#This Row],[PREÇO TOTAL ]]/$I$14</f>
        <v>1.39561289658838E-2</v>
      </c>
    </row>
    <row r="28" spans="1:10" ht="51">
      <c r="A28" s="250" t="s">
        <v>1132</v>
      </c>
      <c r="B28" s="254">
        <v>141</v>
      </c>
      <c r="C28" s="254" t="s">
        <v>75</v>
      </c>
      <c r="D28" s="255" t="s">
        <v>1133</v>
      </c>
      <c r="E28" s="261" t="s">
        <v>1129</v>
      </c>
      <c r="F28" s="257">
        <v>3300</v>
      </c>
      <c r="G28" s="257">
        <v>167.4031765</v>
      </c>
      <c r="H28" s="253">
        <v>207.96</v>
      </c>
      <c r="I28" s="253">
        <v>686268</v>
      </c>
      <c r="J28" s="273">
        <f>Tabela1[[#This Row],[PREÇO TOTAL ]]/$I$14</f>
        <v>1.20302824585483E-2</v>
      </c>
    </row>
    <row r="29" spans="1:10" ht="38.25">
      <c r="A29" s="250" t="s">
        <v>304</v>
      </c>
      <c r="B29" s="264" t="s">
        <v>305</v>
      </c>
      <c r="C29" s="250" t="s">
        <v>75</v>
      </c>
      <c r="D29" s="265" t="s">
        <v>306</v>
      </c>
      <c r="E29" s="256" t="s">
        <v>62</v>
      </c>
      <c r="F29" s="253">
        <v>200</v>
      </c>
      <c r="G29" s="253">
        <v>2497.2642099999998</v>
      </c>
      <c r="H29" s="253">
        <v>3102.35</v>
      </c>
      <c r="I29" s="253">
        <v>620470</v>
      </c>
      <c r="J29" s="273">
        <f>Tabela1[[#This Row],[PREÇO TOTAL ]]/$I$14</f>
        <v>1.0876843094906699E-2</v>
      </c>
    </row>
    <row r="30" spans="1:10" ht="25.5">
      <c r="A30" s="250" t="s">
        <v>333</v>
      </c>
      <c r="B30" s="258" t="s">
        <v>334</v>
      </c>
      <c r="C30" s="250" t="s">
        <v>75</v>
      </c>
      <c r="D30" s="251" t="s">
        <v>335</v>
      </c>
      <c r="E30" s="256" t="s">
        <v>189</v>
      </c>
      <c r="F30" s="253">
        <v>585</v>
      </c>
      <c r="G30" s="253">
        <v>828.02829999999994</v>
      </c>
      <c r="H30" s="253">
        <v>1028.6600000000001</v>
      </c>
      <c r="I30" s="253">
        <v>601766.1</v>
      </c>
      <c r="J30" s="273">
        <f>Tabela1[[#This Row],[PREÇO TOTAL ]]/$I$14</f>
        <v>1.05489636074814E-2</v>
      </c>
    </row>
    <row r="31" spans="1:10" ht="25.5">
      <c r="A31" s="250">
        <v>19.100000000000001</v>
      </c>
      <c r="B31" s="254">
        <v>5847</v>
      </c>
      <c r="C31" s="254" t="s">
        <v>51</v>
      </c>
      <c r="D31" s="259" t="str">
        <f>LOWER((VLOOKUP($B31,'SINAPI 2021-07-ND'!$D$3:$H$6857,2,FALSE)))</f>
        <v>trator de esteiras, potência 170 hp, peso operacional 19 t, caçamba 5,2 m3 - chp diurno. af_06/2014</v>
      </c>
      <c r="E31" s="261" t="s">
        <v>1322</v>
      </c>
      <c r="F31" s="257">
        <v>2400</v>
      </c>
      <c r="G31" s="257">
        <v>199.73</v>
      </c>
      <c r="H31" s="253">
        <v>248.12</v>
      </c>
      <c r="I31" s="253">
        <v>595488</v>
      </c>
      <c r="J31" s="273">
        <f>Tabela1[[#This Row],[PREÇO TOTAL ]]/$I$14</f>
        <v>1.04389084740597E-2</v>
      </c>
    </row>
    <row r="32" spans="1:10" ht="25.5">
      <c r="A32" s="250" t="s">
        <v>462</v>
      </c>
      <c r="B32" s="250">
        <v>110</v>
      </c>
      <c r="C32" s="254" t="s">
        <v>75</v>
      </c>
      <c r="D32" s="251" t="s">
        <v>463</v>
      </c>
      <c r="E32" s="256" t="s">
        <v>189</v>
      </c>
      <c r="F32" s="253">
        <v>1200</v>
      </c>
      <c r="G32" s="257">
        <v>388.61500000000001</v>
      </c>
      <c r="H32" s="253">
        <v>482.78</v>
      </c>
      <c r="I32" s="253">
        <v>579336</v>
      </c>
      <c r="J32" s="273">
        <f>Tabela1[[#This Row],[PREÇO TOTAL ]]/$I$14</f>
        <v>1.01557638100648E-2</v>
      </c>
    </row>
    <row r="33" spans="1:10">
      <c r="A33" s="250" t="s">
        <v>1184</v>
      </c>
      <c r="B33" s="250">
        <v>164</v>
      </c>
      <c r="C33" s="250" t="s">
        <v>75</v>
      </c>
      <c r="D33" s="251" t="s">
        <v>1185</v>
      </c>
      <c r="E33" s="256" t="s">
        <v>62</v>
      </c>
      <c r="F33" s="253">
        <v>8500</v>
      </c>
      <c r="G33" s="253">
        <v>46.460662370500003</v>
      </c>
      <c r="H33" s="253">
        <v>57.72</v>
      </c>
      <c r="I33" s="253">
        <v>490620</v>
      </c>
      <c r="J33" s="273">
        <f>Tabela1[[#This Row],[PREÇO TOTAL ]]/$I$14</f>
        <v>8.6005717588652896E-3</v>
      </c>
    </row>
    <row r="34" spans="1:10" ht="51">
      <c r="A34" s="250" t="s">
        <v>1114</v>
      </c>
      <c r="B34" s="250">
        <v>100572</v>
      </c>
      <c r="C34" s="250" t="s">
        <v>51</v>
      </c>
      <c r="D34" s="251" t="s">
        <v>1115</v>
      </c>
      <c r="E34" s="256" t="s">
        <v>108</v>
      </c>
      <c r="F34" s="253">
        <v>5000</v>
      </c>
      <c r="G34" s="253">
        <v>77.260000000000005</v>
      </c>
      <c r="H34" s="253">
        <v>95.98</v>
      </c>
      <c r="I34" s="253">
        <v>479900</v>
      </c>
      <c r="J34" s="273">
        <f>Tabela1[[#This Row],[PREÇO TOTAL ]]/$I$14</f>
        <v>8.4126500898443896E-3</v>
      </c>
    </row>
    <row r="35" spans="1:10" ht="38.25">
      <c r="A35" s="250">
        <v>19.100000000000001</v>
      </c>
      <c r="B35" s="250">
        <v>5944</v>
      </c>
      <c r="C35" s="250" t="s">
        <v>51</v>
      </c>
      <c r="D35" s="263" t="str">
        <f>LOWER((VLOOKUP($B35,'SINAPI 2021-07-ND'!$D$3:$H$6857,2,FALSE)))</f>
        <v>pá carregadeira sobre rodas, potência 197 hp, capacidade da caçamba 2,5 a 3,5 m3, peso operacional 18338 kg - chp diurno. af_06/2014</v>
      </c>
      <c r="E35" s="256" t="s">
        <v>1322</v>
      </c>
      <c r="F35" s="253">
        <v>2400</v>
      </c>
      <c r="G35" s="253">
        <v>160.71</v>
      </c>
      <c r="H35" s="253">
        <v>199.65</v>
      </c>
      <c r="I35" s="253">
        <v>479160</v>
      </c>
      <c r="J35" s="273">
        <f>Tabela1[[#This Row],[PREÇO TOTAL ]]/$I$14</f>
        <v>8.3996778850798908E-3</v>
      </c>
    </row>
    <row r="36" spans="1:10" ht="51">
      <c r="A36" s="250" t="s">
        <v>415</v>
      </c>
      <c r="B36" s="258" t="s">
        <v>416</v>
      </c>
      <c r="C36" s="250" t="s">
        <v>75</v>
      </c>
      <c r="D36" s="251" t="s">
        <v>417</v>
      </c>
      <c r="E36" s="256" t="s">
        <v>189</v>
      </c>
      <c r="F36" s="253">
        <v>260</v>
      </c>
      <c r="G36" s="253">
        <v>1468.3089725</v>
      </c>
      <c r="H36" s="253">
        <v>1824.08</v>
      </c>
      <c r="I36" s="253">
        <v>474260.8</v>
      </c>
      <c r="J36" s="273">
        <f>Tabela1[[#This Row],[PREÇO TOTAL ]]/$I$14</f>
        <v>8.3137948775362999E-3</v>
      </c>
    </row>
    <row r="37" spans="1:10" ht="38.25">
      <c r="A37" s="250" t="s">
        <v>1154</v>
      </c>
      <c r="B37" s="250">
        <v>151</v>
      </c>
      <c r="C37" s="250" t="s">
        <v>75</v>
      </c>
      <c r="D37" s="251" t="s">
        <v>1155</v>
      </c>
      <c r="E37" s="256" t="s">
        <v>1147</v>
      </c>
      <c r="F37" s="253">
        <v>774</v>
      </c>
      <c r="G37" s="253">
        <v>465.34199999999998</v>
      </c>
      <c r="H37" s="253">
        <v>578.09</v>
      </c>
      <c r="I37" s="253">
        <v>447441.66</v>
      </c>
      <c r="J37" s="273">
        <f>Tabela1[[#This Row],[PREÇO TOTAL ]]/$I$14</f>
        <v>7.8436551806608107E-3</v>
      </c>
    </row>
    <row r="38" spans="1:10" ht="38.25">
      <c r="A38" s="250">
        <v>19.100000000000001</v>
      </c>
      <c r="B38" s="250">
        <v>5631</v>
      </c>
      <c r="C38" s="250" t="s">
        <v>51</v>
      </c>
      <c r="D38" s="263" t="str">
        <f>LOWER((VLOOKUP($B38,'SINAPI 2021-07-ND'!$D$3:$H$6857,2,FALSE)))</f>
        <v>escavadeira hidráulica sobre esteiras, caçamba 0,80 m3, peso operacional 17 t, potencia bruta 111 hp - chp diurno. af_06/2014</v>
      </c>
      <c r="E38" s="256" t="s">
        <v>1322</v>
      </c>
      <c r="F38" s="253">
        <v>2400</v>
      </c>
      <c r="G38" s="253">
        <v>148.87</v>
      </c>
      <c r="H38" s="253">
        <v>184.94</v>
      </c>
      <c r="I38" s="253">
        <v>443856</v>
      </c>
      <c r="J38" s="273">
        <f>Tabela1[[#This Row],[PREÇO TOTAL ]]/$I$14</f>
        <v>7.7807985377744797E-3</v>
      </c>
    </row>
    <row r="39" spans="1:10" ht="25.5">
      <c r="A39" s="250">
        <v>19.100000000000001</v>
      </c>
      <c r="B39" s="250">
        <v>5843</v>
      </c>
      <c r="C39" s="250" t="s">
        <v>51</v>
      </c>
      <c r="D39" s="263" t="str">
        <f>LOWER((VLOOKUP($B39,'SINAPI 2021-07-ND'!$D$3:$H$6857,2,FALSE)))</f>
        <v>trator de pneus, potência 122 cv, tração 4x4, peso com lastro de 4.510 kg - chp diurno. af_06/2014</v>
      </c>
      <c r="E39" s="256" t="s">
        <v>1322</v>
      </c>
      <c r="F39" s="253">
        <v>1800</v>
      </c>
      <c r="G39" s="253">
        <v>191.95</v>
      </c>
      <c r="H39" s="253">
        <v>238.46</v>
      </c>
      <c r="I39" s="253">
        <v>429228</v>
      </c>
      <c r="J39" s="273">
        <f>Tabela1[[#This Row],[PREÇO TOTAL ]]/$I$14</f>
        <v>7.5243696035918496E-3</v>
      </c>
    </row>
    <row r="40" spans="1:10" ht="51">
      <c r="A40" s="250" t="s">
        <v>1134</v>
      </c>
      <c r="B40" s="250">
        <v>142</v>
      </c>
      <c r="C40" s="250" t="s">
        <v>75</v>
      </c>
      <c r="D40" s="251" t="s">
        <v>1135</v>
      </c>
      <c r="E40" s="256" t="s">
        <v>1129</v>
      </c>
      <c r="F40" s="253">
        <v>1980</v>
      </c>
      <c r="G40" s="253">
        <v>171.62573019999999</v>
      </c>
      <c r="H40" s="253">
        <v>213.21</v>
      </c>
      <c r="I40" s="253">
        <v>422155.8</v>
      </c>
      <c r="J40" s="273">
        <f>Tabela1[[#This Row],[PREÇO TOTAL ]]/$I$14</f>
        <v>7.4003938920573697E-3</v>
      </c>
    </row>
    <row r="41" spans="1:10" ht="38.25">
      <c r="A41" s="250" t="s">
        <v>1125</v>
      </c>
      <c r="B41" s="250">
        <v>96001</v>
      </c>
      <c r="C41" s="250" t="s">
        <v>51</v>
      </c>
      <c r="D41" s="251" t="s">
        <v>1126</v>
      </c>
      <c r="E41" s="256" t="s">
        <v>59</v>
      </c>
      <c r="F41" s="253">
        <v>45000</v>
      </c>
      <c r="G41" s="253">
        <v>6.26</v>
      </c>
      <c r="H41" s="253">
        <v>7.78</v>
      </c>
      <c r="I41" s="253">
        <v>350100</v>
      </c>
      <c r="J41" s="273">
        <f>Tabela1[[#This Row],[PREÇO TOTAL ]]/$I$14</f>
        <v>6.1372552541248604E-3</v>
      </c>
    </row>
    <row r="42" spans="1:10" ht="51">
      <c r="A42" s="250">
        <v>19.100000000000001</v>
      </c>
      <c r="B42" s="250">
        <v>5684</v>
      </c>
      <c r="C42" s="250" t="s">
        <v>51</v>
      </c>
      <c r="D42" s="263" t="str">
        <f>LOWER((VLOOKUP($B42,'SINAPI 2021-07-ND'!$D$3:$H$6857,2,FALSE)))</f>
        <v>rolo compactador vibratório de um cilindro aço liso, potência 80 hp, peso operacional máximo 8,1 t, impacto dinâmico 16,15 / 9,5 t, largura de trabalho 1,68 m - chp diurno. af_06/2014</v>
      </c>
      <c r="E42" s="256" t="s">
        <v>1322</v>
      </c>
      <c r="F42" s="253">
        <v>2400</v>
      </c>
      <c r="G42" s="253">
        <v>116.47</v>
      </c>
      <c r="H42" s="253">
        <v>144.69</v>
      </c>
      <c r="I42" s="253">
        <v>347256</v>
      </c>
      <c r="J42" s="273">
        <f>Tabela1[[#This Row],[PREÇO TOTAL ]]/$I$14</f>
        <v>6.0873999158137203E-3</v>
      </c>
    </row>
    <row r="43" spans="1:10" ht="25.5">
      <c r="A43" s="250" t="s">
        <v>249</v>
      </c>
      <c r="B43" s="250">
        <v>97914</v>
      </c>
      <c r="C43" s="250" t="s">
        <v>51</v>
      </c>
      <c r="D43" s="251" t="s">
        <v>250</v>
      </c>
      <c r="E43" s="256" t="s">
        <v>251</v>
      </c>
      <c r="F43" s="253">
        <v>125000</v>
      </c>
      <c r="G43" s="253">
        <v>2.06</v>
      </c>
      <c r="H43" s="253">
        <v>2.56</v>
      </c>
      <c r="I43" s="253">
        <v>320000</v>
      </c>
      <c r="J43" s="273">
        <f>Tabela1[[#This Row],[PREÇO TOTAL ]]/$I$14</f>
        <v>5.6096020603254903E-3</v>
      </c>
    </row>
    <row r="44" spans="1:10" ht="25.5">
      <c r="A44" s="250" t="s">
        <v>447</v>
      </c>
      <c r="B44" s="250">
        <v>104</v>
      </c>
      <c r="C44" s="250" t="s">
        <v>75</v>
      </c>
      <c r="D44" s="251" t="s">
        <v>448</v>
      </c>
      <c r="E44" s="256" t="s">
        <v>189</v>
      </c>
      <c r="F44" s="253">
        <v>1300</v>
      </c>
      <c r="G44" s="253">
        <v>184.19327820000001</v>
      </c>
      <c r="H44" s="253">
        <v>228.82</v>
      </c>
      <c r="I44" s="253">
        <v>297466</v>
      </c>
      <c r="J44" s="273">
        <f>Tabela1[[#This Row],[PREÇO TOTAL ]]/$I$14</f>
        <v>5.2145808952399498E-3</v>
      </c>
    </row>
    <row r="45" spans="1:10" ht="51">
      <c r="A45" s="250" t="s">
        <v>1136</v>
      </c>
      <c r="B45" s="250">
        <v>143</v>
      </c>
      <c r="C45" s="250" t="s">
        <v>75</v>
      </c>
      <c r="D45" s="251" t="s">
        <v>1137</v>
      </c>
      <c r="E45" s="256" t="s">
        <v>1129</v>
      </c>
      <c r="F45" s="253">
        <v>1320</v>
      </c>
      <c r="G45" s="253">
        <v>180.0708376</v>
      </c>
      <c r="H45" s="253">
        <v>223.7</v>
      </c>
      <c r="I45" s="253">
        <v>295284</v>
      </c>
      <c r="J45" s="273">
        <f>Tabela1[[#This Row],[PREÇO TOTAL ]]/$I$14</f>
        <v>5.1763304211911E-3</v>
      </c>
    </row>
    <row r="46" spans="1:10" ht="51">
      <c r="A46" s="250">
        <v>19.100000000000001</v>
      </c>
      <c r="B46" s="250">
        <v>5879</v>
      </c>
      <c r="C46" s="250" t="s">
        <v>51</v>
      </c>
      <c r="D46" s="263" t="str">
        <f>LOWER((VLOOKUP($B46,'SINAPI 2021-07-ND'!$D$3:$H$6857,2,FALSE)))</f>
        <v>rolo compactador vibratório pé de carneiro, operado por controle remoto, potência 12,5 kw, peso operacional 1,675 t, largura de trabalho 0,85 m - chp diurno. af_02/2016</v>
      </c>
      <c r="E46" s="256" t="s">
        <v>1322</v>
      </c>
      <c r="F46" s="253">
        <v>2400</v>
      </c>
      <c r="G46" s="253">
        <v>97.72</v>
      </c>
      <c r="H46" s="253">
        <v>121.4</v>
      </c>
      <c r="I46" s="253">
        <v>291360</v>
      </c>
      <c r="J46" s="273">
        <f>Tabela1[[#This Row],[PREÇO TOTAL ]]/$I$14</f>
        <v>5.1075426759263597E-3</v>
      </c>
    </row>
    <row r="47" spans="1:10" ht="38.25">
      <c r="A47" s="250" t="s">
        <v>283</v>
      </c>
      <c r="B47" s="258" t="s">
        <v>284</v>
      </c>
      <c r="C47" s="250" t="s">
        <v>75</v>
      </c>
      <c r="D47" s="251" t="s">
        <v>285</v>
      </c>
      <c r="E47" s="256" t="s">
        <v>62</v>
      </c>
      <c r="F47" s="253">
        <v>250</v>
      </c>
      <c r="G47" s="253">
        <v>912.07857875000002</v>
      </c>
      <c r="H47" s="253">
        <v>1133.08</v>
      </c>
      <c r="I47" s="253">
        <v>283270</v>
      </c>
      <c r="J47" s="273">
        <f>Tabela1[[#This Row],[PREÇO TOTAL ]]/$I$14</f>
        <v>4.9657249238387602E-3</v>
      </c>
    </row>
    <row r="48" spans="1:10" ht="38.25">
      <c r="A48" s="250" t="s">
        <v>277</v>
      </c>
      <c r="B48" s="258" t="s">
        <v>278</v>
      </c>
      <c r="C48" s="254" t="s">
        <v>75</v>
      </c>
      <c r="D48" s="251" t="s">
        <v>279</v>
      </c>
      <c r="E48" s="256" t="s">
        <v>62</v>
      </c>
      <c r="F48" s="253">
        <v>600</v>
      </c>
      <c r="G48" s="257">
        <v>371.79733249999998</v>
      </c>
      <c r="H48" s="253">
        <v>461.88</v>
      </c>
      <c r="I48" s="253">
        <v>277128</v>
      </c>
      <c r="J48" s="273">
        <f>Tabela1[[#This Row],[PREÇO TOTAL ]]/$I$14</f>
        <v>4.8580556242933904E-3</v>
      </c>
    </row>
    <row r="49" spans="1:10">
      <c r="A49" s="250">
        <v>1.1000000000000001</v>
      </c>
      <c r="B49" s="266">
        <v>100320</v>
      </c>
      <c r="C49" s="250" t="s">
        <v>51</v>
      </c>
      <c r="D49" s="263" t="s">
        <v>52</v>
      </c>
      <c r="E49" s="256" t="s">
        <v>53</v>
      </c>
      <c r="F49" s="253">
        <v>12</v>
      </c>
      <c r="G49" s="253">
        <v>18556.48</v>
      </c>
      <c r="H49" s="253">
        <v>23052.720000000001</v>
      </c>
      <c r="I49" s="253">
        <v>276632.64</v>
      </c>
      <c r="J49" s="273">
        <f>Tabela1[[#This Row],[PREÇO TOTAL ]]/$I$14</f>
        <v>4.8493719603040003E-3</v>
      </c>
    </row>
    <row r="50" spans="1:10" ht="25.5">
      <c r="A50" s="250" t="s">
        <v>449</v>
      </c>
      <c r="B50" s="250">
        <v>105</v>
      </c>
      <c r="C50" s="250" t="s">
        <v>75</v>
      </c>
      <c r="D50" s="251" t="s">
        <v>450</v>
      </c>
      <c r="E50" s="256" t="s">
        <v>189</v>
      </c>
      <c r="F50" s="253">
        <v>1300</v>
      </c>
      <c r="G50" s="253">
        <v>165.75973870000001</v>
      </c>
      <c r="H50" s="253">
        <v>205.92</v>
      </c>
      <c r="I50" s="253">
        <v>267696</v>
      </c>
      <c r="J50" s="273">
        <f>Tabela1[[#This Row],[PREÇO TOTAL ]]/$I$14</f>
        <v>4.6927126035652897E-3</v>
      </c>
    </row>
    <row r="51" spans="1:10" ht="38.25">
      <c r="A51" s="250" t="s">
        <v>280</v>
      </c>
      <c r="B51" s="258" t="s">
        <v>281</v>
      </c>
      <c r="C51" s="250" t="s">
        <v>75</v>
      </c>
      <c r="D51" s="251" t="s">
        <v>282</v>
      </c>
      <c r="E51" s="256" t="s">
        <v>62</v>
      </c>
      <c r="F51" s="253">
        <v>350</v>
      </c>
      <c r="G51" s="253">
        <v>603.31461375000003</v>
      </c>
      <c r="H51" s="253">
        <v>749.5</v>
      </c>
      <c r="I51" s="253">
        <v>262325</v>
      </c>
      <c r="J51" s="273">
        <f>Tabela1[[#This Row],[PREÇO TOTAL ]]/$I$14</f>
        <v>4.5985589389840199E-3</v>
      </c>
    </row>
    <row r="52" spans="1:10" ht="38.25">
      <c r="A52" s="250" t="s">
        <v>298</v>
      </c>
      <c r="B52" s="258" t="s">
        <v>299</v>
      </c>
      <c r="C52" s="250" t="s">
        <v>75</v>
      </c>
      <c r="D52" s="251" t="s">
        <v>300</v>
      </c>
      <c r="E52" s="256" t="s">
        <v>62</v>
      </c>
      <c r="F52" s="253">
        <v>150</v>
      </c>
      <c r="G52" s="253">
        <v>1366.5292199999999</v>
      </c>
      <c r="H52" s="253">
        <v>1697.64</v>
      </c>
      <c r="I52" s="253">
        <v>254646</v>
      </c>
      <c r="J52" s="273">
        <f>Tabela1[[#This Row],[PREÇO TOTAL ]]/$I$14</f>
        <v>4.46394601954264E-3</v>
      </c>
    </row>
    <row r="53" spans="1:10">
      <c r="A53" s="250" t="s">
        <v>1227</v>
      </c>
      <c r="B53" s="250">
        <v>180</v>
      </c>
      <c r="C53" s="250" t="s">
        <v>75</v>
      </c>
      <c r="D53" s="251" t="s">
        <v>1228</v>
      </c>
      <c r="E53" s="256" t="s">
        <v>108</v>
      </c>
      <c r="F53" s="253">
        <v>129</v>
      </c>
      <c r="G53" s="253">
        <v>1567.7850000000001</v>
      </c>
      <c r="H53" s="253">
        <v>1947.66</v>
      </c>
      <c r="I53" s="253">
        <v>251248.14</v>
      </c>
      <c r="J53" s="273">
        <f>Tabela1[[#This Row],[PREÇO TOTAL ]]/$I$14</f>
        <v>4.4043815118654604E-3</v>
      </c>
    </row>
    <row r="54" spans="1:10" ht="25.5">
      <c r="A54" s="250" t="s">
        <v>336</v>
      </c>
      <c r="B54" s="258" t="s">
        <v>337</v>
      </c>
      <c r="C54" s="250" t="s">
        <v>75</v>
      </c>
      <c r="D54" s="251" t="s">
        <v>338</v>
      </c>
      <c r="E54" s="256" t="s">
        <v>189</v>
      </c>
      <c r="F54" s="253">
        <v>169</v>
      </c>
      <c r="G54" s="253">
        <v>1172.5633949999999</v>
      </c>
      <c r="H54" s="253">
        <v>1456.68</v>
      </c>
      <c r="I54" s="253">
        <v>246178.92</v>
      </c>
      <c r="J54" s="273">
        <f>Tabela1[[#This Row],[PREÇO TOTAL ]]/$I$14</f>
        <v>4.3155180526272003E-3</v>
      </c>
    </row>
    <row r="55" spans="1:10">
      <c r="A55" s="250" t="s">
        <v>576</v>
      </c>
      <c r="B55" s="256">
        <v>11887</v>
      </c>
      <c r="C55" s="267" t="s">
        <v>83</v>
      </c>
      <c r="D55" s="268" t="s">
        <v>577</v>
      </c>
      <c r="E55" s="256" t="s">
        <v>62</v>
      </c>
      <c r="F55" s="253">
        <v>700</v>
      </c>
      <c r="G55" s="268">
        <v>278.23</v>
      </c>
      <c r="H55" s="253">
        <v>345.65</v>
      </c>
      <c r="I55" s="253">
        <v>241955</v>
      </c>
      <c r="J55" s="273">
        <f>Tabela1[[#This Row],[PREÇO TOTAL ]]/$I$14</f>
        <v>4.2414727078314198E-3</v>
      </c>
    </row>
    <row r="56" spans="1:10">
      <c r="A56" s="250">
        <v>1.1000000000000001</v>
      </c>
      <c r="B56" s="266">
        <v>94296</v>
      </c>
      <c r="C56" s="250" t="s">
        <v>51</v>
      </c>
      <c r="D56" s="263" t="s">
        <v>61</v>
      </c>
      <c r="E56" s="256" t="s">
        <v>62</v>
      </c>
      <c r="F56" s="253">
        <v>36</v>
      </c>
      <c r="G56" s="253">
        <v>5198.04</v>
      </c>
      <c r="H56" s="253">
        <v>6457.53</v>
      </c>
      <c r="I56" s="253">
        <v>232471.08</v>
      </c>
      <c r="J56" s="273">
        <f>Tabela1[[#This Row],[PREÇO TOTAL ]]/$I$14</f>
        <v>4.0752195291690399E-3</v>
      </c>
    </row>
    <row r="57" spans="1:10" ht="38.25">
      <c r="A57" s="250" t="s">
        <v>289</v>
      </c>
      <c r="B57" s="258" t="s">
        <v>290</v>
      </c>
      <c r="C57" s="250" t="s">
        <v>75</v>
      </c>
      <c r="D57" s="251" t="s">
        <v>291</v>
      </c>
      <c r="E57" s="256" t="s">
        <v>62</v>
      </c>
      <c r="F57" s="253">
        <v>100</v>
      </c>
      <c r="G57" s="253">
        <v>1860.3469975</v>
      </c>
      <c r="H57" s="253">
        <v>2311.11</v>
      </c>
      <c r="I57" s="253">
        <v>231111</v>
      </c>
      <c r="J57" s="273">
        <f>Tabela1[[#This Row],[PREÇO TOTAL ]]/$I$14</f>
        <v>4.0513773180121402E-3</v>
      </c>
    </row>
    <row r="58" spans="1:10" ht="25.5">
      <c r="A58" s="250" t="s">
        <v>315</v>
      </c>
      <c r="B58" s="258" t="s">
        <v>316</v>
      </c>
      <c r="C58" s="250" t="s">
        <v>75</v>
      </c>
      <c r="D58" s="251" t="s">
        <v>317</v>
      </c>
      <c r="E58" s="256" t="s">
        <v>189</v>
      </c>
      <c r="F58" s="253">
        <v>130</v>
      </c>
      <c r="G58" s="253">
        <v>1302.4936</v>
      </c>
      <c r="H58" s="253">
        <v>1618.09</v>
      </c>
      <c r="I58" s="253">
        <v>210351.7</v>
      </c>
      <c r="J58" s="273">
        <f>Tabela1[[#This Row],[PREÇO TOTAL ]]/$I$14</f>
        <v>3.68746665535303E-3</v>
      </c>
    </row>
    <row r="59" spans="1:10" ht="38.25">
      <c r="A59" s="250" t="s">
        <v>286</v>
      </c>
      <c r="B59" s="258" t="s">
        <v>287</v>
      </c>
      <c r="C59" s="250" t="s">
        <v>75</v>
      </c>
      <c r="D59" s="251" t="s">
        <v>288</v>
      </c>
      <c r="E59" s="256" t="s">
        <v>62</v>
      </c>
      <c r="F59" s="253">
        <v>150</v>
      </c>
      <c r="G59" s="253">
        <v>1127.674845</v>
      </c>
      <c r="H59" s="253">
        <v>1400.91</v>
      </c>
      <c r="I59" s="253">
        <v>210136.5</v>
      </c>
      <c r="J59" s="273">
        <f>Tabela1[[#This Row],[PREÇO TOTAL ]]/$I$14</f>
        <v>3.6836941979674601E-3</v>
      </c>
    </row>
    <row r="60" spans="1:10" ht="38.25">
      <c r="A60" s="250" t="s">
        <v>274</v>
      </c>
      <c r="B60" s="258" t="s">
        <v>275</v>
      </c>
      <c r="C60" s="250" t="s">
        <v>75</v>
      </c>
      <c r="D60" s="251" t="s">
        <v>276</v>
      </c>
      <c r="E60" s="256" t="s">
        <v>62</v>
      </c>
      <c r="F60" s="253">
        <v>500</v>
      </c>
      <c r="G60" s="253">
        <v>332.17471999999998</v>
      </c>
      <c r="H60" s="253">
        <v>412.66</v>
      </c>
      <c r="I60" s="253">
        <v>206330</v>
      </c>
      <c r="J60" s="273">
        <f>Tabela1[[#This Row],[PREÇO TOTAL ]]/$I$14</f>
        <v>3.6169662284592499E-3</v>
      </c>
    </row>
    <row r="61" spans="1:10" ht="25.5">
      <c r="A61" s="250" t="s">
        <v>440</v>
      </c>
      <c r="B61" s="250" t="s">
        <v>441</v>
      </c>
      <c r="C61" s="250" t="s">
        <v>75</v>
      </c>
      <c r="D61" s="251" t="s">
        <v>442</v>
      </c>
      <c r="E61" s="256" t="s">
        <v>189</v>
      </c>
      <c r="F61" s="253">
        <v>104</v>
      </c>
      <c r="G61" s="253">
        <v>1553.4141</v>
      </c>
      <c r="H61" s="253">
        <v>1929.81</v>
      </c>
      <c r="I61" s="253">
        <v>200700.24</v>
      </c>
      <c r="J61" s="273">
        <f>Tabela1[[#This Row],[PREÇO TOTAL ]]/$I$14</f>
        <v>3.5182764994119401E-3</v>
      </c>
    </row>
    <row r="62" spans="1:10" ht="25.5">
      <c r="A62" s="250" t="s">
        <v>115</v>
      </c>
      <c r="B62" s="258" t="s">
        <v>116</v>
      </c>
      <c r="C62" s="250" t="s">
        <v>75</v>
      </c>
      <c r="D62" s="251" t="s">
        <v>117</v>
      </c>
      <c r="E62" s="256" t="s">
        <v>108</v>
      </c>
      <c r="F62" s="253">
        <v>540</v>
      </c>
      <c r="G62" s="253">
        <v>297.16950000000003</v>
      </c>
      <c r="H62" s="253">
        <v>369.17</v>
      </c>
      <c r="I62" s="253">
        <v>199351.8</v>
      </c>
      <c r="J62" s="273">
        <f>Tabela1[[#This Row],[PREÇO TOTAL ]]/$I$14</f>
        <v>3.4946383375299901E-3</v>
      </c>
    </row>
    <row r="63" spans="1:10" ht="25.5">
      <c r="A63" s="250" t="s">
        <v>455</v>
      </c>
      <c r="B63" s="269" t="s">
        <v>456</v>
      </c>
      <c r="C63" s="267" t="s">
        <v>83</v>
      </c>
      <c r="D63" s="251" t="s">
        <v>457</v>
      </c>
      <c r="E63" s="256" t="s">
        <v>59</v>
      </c>
      <c r="F63" s="253">
        <v>260</v>
      </c>
      <c r="G63" s="253">
        <v>613.73</v>
      </c>
      <c r="H63" s="253">
        <v>762.44</v>
      </c>
      <c r="I63" s="253">
        <v>198234.4</v>
      </c>
      <c r="J63" s="273">
        <f>Tabela1[[#This Row],[PREÇO TOTAL ]]/$I$14</f>
        <v>3.4750503083355901E-3</v>
      </c>
    </row>
    <row r="64" spans="1:10" ht="38.25">
      <c r="A64" s="250" t="s">
        <v>1199</v>
      </c>
      <c r="B64" s="250">
        <v>171</v>
      </c>
      <c r="C64" s="250" t="s">
        <v>75</v>
      </c>
      <c r="D64" s="251" t="s">
        <v>1200</v>
      </c>
      <c r="E64" s="256" t="s">
        <v>59</v>
      </c>
      <c r="F64" s="253">
        <v>2580</v>
      </c>
      <c r="G64" s="253">
        <v>61.238520000000001</v>
      </c>
      <c r="H64" s="253">
        <v>76.08</v>
      </c>
      <c r="I64" s="253">
        <v>196286.4</v>
      </c>
      <c r="J64" s="273">
        <f>Tabela1[[#This Row],[PREÇO TOTAL ]]/$I$14</f>
        <v>3.4409018557933599E-3</v>
      </c>
    </row>
    <row r="65" spans="1:10" ht="25.5">
      <c r="A65" s="250" t="s">
        <v>147</v>
      </c>
      <c r="B65" s="258" t="s">
        <v>148</v>
      </c>
      <c r="C65" s="250" t="s">
        <v>75</v>
      </c>
      <c r="D65" s="251" t="s">
        <v>149</v>
      </c>
      <c r="E65" s="256" t="s">
        <v>62</v>
      </c>
      <c r="F65" s="253">
        <v>2040</v>
      </c>
      <c r="G65" s="253">
        <v>72.751900000000006</v>
      </c>
      <c r="H65" s="253">
        <v>90.38</v>
      </c>
      <c r="I65" s="253">
        <v>184375.2</v>
      </c>
      <c r="J65" s="273">
        <f>Tabela1[[#This Row],[PREÇO TOTAL ]]/$I$14</f>
        <v>3.23209844310289E-3</v>
      </c>
    </row>
    <row r="66" spans="1:10" ht="51">
      <c r="A66" s="250" t="s">
        <v>409</v>
      </c>
      <c r="B66" s="258" t="s">
        <v>410</v>
      </c>
      <c r="C66" s="250" t="s">
        <v>75</v>
      </c>
      <c r="D66" s="251" t="s">
        <v>411</v>
      </c>
      <c r="E66" s="256" t="s">
        <v>189</v>
      </c>
      <c r="F66" s="253">
        <v>130</v>
      </c>
      <c r="G66" s="253">
        <v>1114.3031000000001</v>
      </c>
      <c r="H66" s="253">
        <v>1384.3</v>
      </c>
      <c r="I66" s="253">
        <v>179959</v>
      </c>
      <c r="J66" s="273">
        <f>Tabela1[[#This Row],[PREÇO TOTAL ]]/$I$14</f>
        <v>3.15468242866911E-3</v>
      </c>
    </row>
    <row r="67" spans="1:10" ht="39">
      <c r="A67" s="250" t="s">
        <v>1118</v>
      </c>
      <c r="B67" s="250">
        <v>95875</v>
      </c>
      <c r="C67" s="250" t="s">
        <v>51</v>
      </c>
      <c r="D67" s="274" t="s">
        <v>1119</v>
      </c>
      <c r="E67" s="256" t="s">
        <v>1120</v>
      </c>
      <c r="F67" s="253">
        <v>85000</v>
      </c>
      <c r="G67" s="253">
        <v>1.67</v>
      </c>
      <c r="H67" s="253">
        <v>2.0699999999999998</v>
      </c>
      <c r="I67" s="253">
        <v>175950</v>
      </c>
      <c r="J67" s="273">
        <f>Tabela1[[#This Row],[PREÇO TOTAL ]]/$I$14</f>
        <v>3.0844046328570998E-3</v>
      </c>
    </row>
    <row r="68" spans="1:10">
      <c r="A68" s="250" t="s">
        <v>1205</v>
      </c>
      <c r="B68" s="250">
        <v>174</v>
      </c>
      <c r="C68" s="250" t="s">
        <v>75</v>
      </c>
      <c r="D68" s="251" t="s">
        <v>1206</v>
      </c>
      <c r="E68" s="256" t="s">
        <v>59</v>
      </c>
      <c r="F68" s="253">
        <v>2580</v>
      </c>
      <c r="G68" s="253">
        <v>54.505249999999997</v>
      </c>
      <c r="H68" s="253">
        <v>67.709999999999994</v>
      </c>
      <c r="I68" s="253">
        <v>174691.8</v>
      </c>
      <c r="J68" s="273">
        <f>Tabela1[[#This Row],[PREÇO TOTAL ]]/$I$14</f>
        <v>3.06234837875615E-3</v>
      </c>
    </row>
    <row r="69" spans="1:10" ht="38.25">
      <c r="A69" s="250" t="s">
        <v>262</v>
      </c>
      <c r="B69" s="258" t="s">
        <v>263</v>
      </c>
      <c r="C69" s="250" t="s">
        <v>75</v>
      </c>
      <c r="D69" s="251" t="s">
        <v>264</v>
      </c>
      <c r="E69" s="256" t="s">
        <v>62</v>
      </c>
      <c r="F69" s="253">
        <v>200</v>
      </c>
      <c r="G69" s="253">
        <v>687.74395000000004</v>
      </c>
      <c r="H69" s="253">
        <v>854.38</v>
      </c>
      <c r="I69" s="253">
        <v>170876</v>
      </c>
      <c r="J69" s="273">
        <f>Tabela1[[#This Row],[PREÇO TOTAL ]]/$I$14</f>
        <v>2.9954573801880598E-3</v>
      </c>
    </row>
    <row r="70" spans="1:10" ht="25.5">
      <c r="A70" s="250" t="s">
        <v>438</v>
      </c>
      <c r="B70" s="250">
        <v>101</v>
      </c>
      <c r="C70" s="250" t="s">
        <v>75</v>
      </c>
      <c r="D70" s="251" t="s">
        <v>439</v>
      </c>
      <c r="E70" s="256" t="s">
        <v>189</v>
      </c>
      <c r="F70" s="253">
        <v>104</v>
      </c>
      <c r="G70" s="253">
        <v>1321.3884866999999</v>
      </c>
      <c r="H70" s="253">
        <v>1641.56</v>
      </c>
      <c r="I70" s="253">
        <v>170722.24</v>
      </c>
      <c r="J70" s="273">
        <f>Tabela1[[#This Row],[PREÇO TOTAL ]]/$I$14</f>
        <v>2.9927619663980701E-3</v>
      </c>
    </row>
    <row r="71" spans="1:10" ht="25.5">
      <c r="A71" s="250">
        <v>1.1000000000000001</v>
      </c>
      <c r="B71" s="266">
        <v>93572</v>
      </c>
      <c r="C71" s="250" t="s">
        <v>51</v>
      </c>
      <c r="D71" s="263" t="s">
        <v>55</v>
      </c>
      <c r="E71" s="256" t="s">
        <v>56</v>
      </c>
      <c r="F71" s="253">
        <v>36</v>
      </c>
      <c r="G71" s="253">
        <v>3706.87</v>
      </c>
      <c r="H71" s="253">
        <v>4605.04</v>
      </c>
      <c r="I71" s="253">
        <v>165781.44</v>
      </c>
      <c r="J71" s="273">
        <f>Tabela1[[#This Row],[PREÇO TOTAL ]]/$I$14</f>
        <v>2.9061497105866501E-3</v>
      </c>
    </row>
    <row r="72" spans="1:10" ht="25.5">
      <c r="A72" s="250" t="s">
        <v>318</v>
      </c>
      <c r="B72" s="258" t="s">
        <v>319</v>
      </c>
      <c r="C72" s="250" t="s">
        <v>75</v>
      </c>
      <c r="D72" s="251" t="s">
        <v>320</v>
      </c>
      <c r="E72" s="256" t="s">
        <v>189</v>
      </c>
      <c r="F72" s="253">
        <v>65</v>
      </c>
      <c r="G72" s="253">
        <v>2029.5889950000001</v>
      </c>
      <c r="H72" s="253">
        <v>2521.36</v>
      </c>
      <c r="I72" s="253">
        <v>163888.4</v>
      </c>
      <c r="J72" s="273">
        <f>Tabela1[[#This Row],[PREÇO TOTAL ]]/$I$14</f>
        <v>2.87296470719828E-3</v>
      </c>
    </row>
    <row r="73" spans="1:10" ht="25.5">
      <c r="A73" s="250">
        <v>1.1000000000000001</v>
      </c>
      <c r="B73" s="266">
        <v>100321</v>
      </c>
      <c r="C73" s="250" t="s">
        <v>51</v>
      </c>
      <c r="D73" s="263" t="s">
        <v>70</v>
      </c>
      <c r="E73" s="256" t="s">
        <v>59</v>
      </c>
      <c r="F73" s="253">
        <v>36</v>
      </c>
      <c r="G73" s="253">
        <v>3658.74</v>
      </c>
      <c r="H73" s="253">
        <v>4545.25</v>
      </c>
      <c r="I73" s="253">
        <v>163629</v>
      </c>
      <c r="J73" s="273">
        <f>Tabela1[[#This Row],[PREÇO TOTAL ]]/$I$14</f>
        <v>2.8684174235281299E-3</v>
      </c>
    </row>
    <row r="74" spans="1:10" ht="51">
      <c r="A74" s="250" t="s">
        <v>1140</v>
      </c>
      <c r="B74" s="250">
        <v>145</v>
      </c>
      <c r="C74" s="250" t="s">
        <v>75</v>
      </c>
      <c r="D74" s="251" t="s">
        <v>1141</v>
      </c>
      <c r="E74" s="256" t="s">
        <v>1129</v>
      </c>
      <c r="F74" s="253">
        <v>660</v>
      </c>
      <c r="G74" s="253">
        <v>196.9610524</v>
      </c>
      <c r="H74" s="253">
        <v>244.68</v>
      </c>
      <c r="I74" s="253">
        <v>161488.79999999999</v>
      </c>
      <c r="J74" s="273">
        <f>Tabela1[[#This Row],[PREÇO TOTAL ]]/$I$14</f>
        <v>2.8308997037484098E-3</v>
      </c>
    </row>
    <row r="75" spans="1:10" ht="38.25">
      <c r="A75" s="250" t="s">
        <v>1152</v>
      </c>
      <c r="B75" s="250">
        <v>150</v>
      </c>
      <c r="C75" s="250" t="s">
        <v>75</v>
      </c>
      <c r="D75" s="251" t="s">
        <v>1153</v>
      </c>
      <c r="E75" s="256" t="s">
        <v>1147</v>
      </c>
      <c r="F75" s="253">
        <v>300</v>
      </c>
      <c r="G75" s="253">
        <v>423.09</v>
      </c>
      <c r="H75" s="253">
        <v>525.6</v>
      </c>
      <c r="I75" s="253">
        <v>157680</v>
      </c>
      <c r="J75" s="273">
        <f>Tabela1[[#This Row],[PREÇO TOTAL ]]/$I$14</f>
        <v>2.7641314152253901E-3</v>
      </c>
    </row>
    <row r="76" spans="1:10" ht="63.75">
      <c r="A76" s="250">
        <v>19.100000000000001</v>
      </c>
      <c r="B76" s="250">
        <v>5678</v>
      </c>
      <c r="C76" s="250" t="s">
        <v>51</v>
      </c>
      <c r="D76" s="263" t="str">
        <f>LOWER((VLOOKUP($B76,'SINAPI 2021-07-ND'!$D$3:$H$6857,2,FALSE)))</f>
        <v>retroescavadeira sobre rodas com carregadeira, tração 4x4, potência líq. 88 hp, caçamba carreg. cap. mín. 1 m3, caçamba retro cap. 0,26 m3, peso operacional mín. 6.674 kg, profundidade escavação máx. 4,37 m - chp diurno. af_06/2014</v>
      </c>
      <c r="E76" s="256" t="s">
        <v>1322</v>
      </c>
      <c r="F76" s="253">
        <v>1200</v>
      </c>
      <c r="G76" s="253">
        <v>104.27</v>
      </c>
      <c r="H76" s="253">
        <v>129.53</v>
      </c>
      <c r="I76" s="253">
        <v>155436</v>
      </c>
      <c r="J76" s="273">
        <f>Tabela1[[#This Row],[PREÇO TOTAL ]]/$I$14</f>
        <v>2.7247940807773501E-3</v>
      </c>
    </row>
    <row r="77" spans="1:10" ht="51">
      <c r="A77" s="250" t="s">
        <v>1138</v>
      </c>
      <c r="B77" s="250">
        <v>144</v>
      </c>
      <c r="C77" s="250" t="s">
        <v>75</v>
      </c>
      <c r="D77" s="251" t="s">
        <v>1139</v>
      </c>
      <c r="E77" s="256" t="s">
        <v>1129</v>
      </c>
      <c r="F77" s="253">
        <v>660</v>
      </c>
      <c r="G77" s="253">
        <v>188.51594499999999</v>
      </c>
      <c r="H77" s="253">
        <v>234.19</v>
      </c>
      <c r="I77" s="253">
        <v>154565.4</v>
      </c>
      <c r="J77" s="273">
        <f>Tabela1[[#This Row],[PREÇO TOTAL ]]/$I$14</f>
        <v>2.7095324571719801E-3</v>
      </c>
    </row>
    <row r="78" spans="1:10" ht="51">
      <c r="A78" s="250" t="s">
        <v>395</v>
      </c>
      <c r="B78" s="250">
        <v>98426</v>
      </c>
      <c r="C78" s="250" t="s">
        <v>51</v>
      </c>
      <c r="D78" s="251" t="s">
        <v>396</v>
      </c>
      <c r="E78" s="256" t="s">
        <v>189</v>
      </c>
      <c r="F78" s="253">
        <v>39</v>
      </c>
      <c r="G78" s="253">
        <v>3188.07</v>
      </c>
      <c r="H78" s="253">
        <v>3960.54</v>
      </c>
      <c r="I78" s="253">
        <v>154461.06</v>
      </c>
      <c r="J78" s="273">
        <f>Tabela1[[#This Row],[PREÇO TOTAL ]]/$I$14</f>
        <v>2.7077033763001899E-3</v>
      </c>
    </row>
    <row r="79" spans="1:10" ht="38.25">
      <c r="A79" s="250" t="s">
        <v>1145</v>
      </c>
      <c r="B79" s="250">
        <v>147</v>
      </c>
      <c r="C79" s="250" t="s">
        <v>75</v>
      </c>
      <c r="D79" s="251" t="s">
        <v>1146</v>
      </c>
      <c r="E79" s="256" t="s">
        <v>1147</v>
      </c>
      <c r="F79" s="253">
        <v>300</v>
      </c>
      <c r="G79" s="253">
        <v>401.964</v>
      </c>
      <c r="H79" s="253">
        <v>499.36</v>
      </c>
      <c r="I79" s="253">
        <v>149808</v>
      </c>
      <c r="J79" s="273">
        <f>Tabela1[[#This Row],[PREÇO TOTAL ]]/$I$14</f>
        <v>2.6261352045413799E-3</v>
      </c>
    </row>
    <row r="80" spans="1:10" ht="38.25">
      <c r="A80" s="250" t="s">
        <v>295</v>
      </c>
      <c r="B80" s="258" t="s">
        <v>296</v>
      </c>
      <c r="C80" s="254" t="s">
        <v>75</v>
      </c>
      <c r="D80" s="251" t="s">
        <v>297</v>
      </c>
      <c r="E80" s="256" t="s">
        <v>62</v>
      </c>
      <c r="F80" s="253">
        <v>150</v>
      </c>
      <c r="G80" s="257">
        <v>770.04062999999996</v>
      </c>
      <c r="H80" s="253">
        <v>956.62</v>
      </c>
      <c r="I80" s="253">
        <v>143493</v>
      </c>
      <c r="J80" s="273">
        <f>Tabela1[[#This Row],[PREÇO TOTAL ]]/$I$14</f>
        <v>2.5154332138821399E-3</v>
      </c>
    </row>
    <row r="81" spans="1:10" ht="25.5">
      <c r="A81" s="250" t="s">
        <v>451</v>
      </c>
      <c r="B81" s="250">
        <v>106</v>
      </c>
      <c r="C81" s="250" t="s">
        <v>75</v>
      </c>
      <c r="D81" s="251" t="s">
        <v>452</v>
      </c>
      <c r="E81" s="256" t="s">
        <v>189</v>
      </c>
      <c r="F81" s="253">
        <v>260</v>
      </c>
      <c r="G81" s="253">
        <v>441.34039000000001</v>
      </c>
      <c r="H81" s="253">
        <v>548.28</v>
      </c>
      <c r="I81" s="253">
        <v>142552.79999999999</v>
      </c>
      <c r="J81" s="273">
        <f>Tabela1[[#This Row],[PREÇO TOTAL ]]/$I$14</f>
        <v>2.4989515018286499E-3</v>
      </c>
    </row>
    <row r="82" spans="1:10" ht="25.5">
      <c r="A82" s="250">
        <v>1.1000000000000001</v>
      </c>
      <c r="B82" s="275">
        <v>93564</v>
      </c>
      <c r="C82" s="254" t="s">
        <v>51</v>
      </c>
      <c r="D82" s="263" t="s">
        <v>64</v>
      </c>
      <c r="E82" s="256" t="s">
        <v>62</v>
      </c>
      <c r="F82" s="253">
        <v>36</v>
      </c>
      <c r="G82" s="257">
        <v>3125.71</v>
      </c>
      <c r="H82" s="253">
        <v>3883.07</v>
      </c>
      <c r="I82" s="253">
        <v>139790.51999999999</v>
      </c>
      <c r="J82" s="273">
        <f>Tabela1[[#This Row],[PREÇO TOTAL ]]/$I$14</f>
        <v>2.4505287156436602E-3</v>
      </c>
    </row>
    <row r="83" spans="1:10" ht="51">
      <c r="A83" s="250" t="s">
        <v>412</v>
      </c>
      <c r="B83" s="258" t="s">
        <v>413</v>
      </c>
      <c r="C83" s="250" t="s">
        <v>75</v>
      </c>
      <c r="D83" s="251" t="s">
        <v>414</v>
      </c>
      <c r="E83" s="256" t="s">
        <v>189</v>
      </c>
      <c r="F83" s="253">
        <v>91</v>
      </c>
      <c r="G83" s="253">
        <v>1213.1632</v>
      </c>
      <c r="H83" s="253">
        <v>1507.11</v>
      </c>
      <c r="I83" s="253">
        <v>137147.01</v>
      </c>
      <c r="J83" s="273">
        <f>Tabela1[[#This Row],[PREÇO TOTAL ]]/$I$14</f>
        <v>2.4041879683233802E-3</v>
      </c>
    </row>
    <row r="84" spans="1:10" ht="25.5">
      <c r="A84" s="250" t="s">
        <v>435</v>
      </c>
      <c r="B84" s="250" t="s">
        <v>436</v>
      </c>
      <c r="C84" s="250" t="s">
        <v>75</v>
      </c>
      <c r="D84" s="251" t="s">
        <v>437</v>
      </c>
      <c r="E84" s="256" t="s">
        <v>189</v>
      </c>
      <c r="F84" s="253">
        <v>104</v>
      </c>
      <c r="G84" s="253">
        <v>953.44531500000005</v>
      </c>
      <c r="H84" s="253">
        <v>1184.47</v>
      </c>
      <c r="I84" s="253">
        <v>123184.88</v>
      </c>
      <c r="J84" s="273">
        <f>Tabela1[[#This Row],[PREÇO TOTAL ]]/$I$14</f>
        <v>2.15943173952796E-3</v>
      </c>
    </row>
    <row r="85" spans="1:10" ht="51">
      <c r="A85" s="250" t="s">
        <v>393</v>
      </c>
      <c r="B85" s="250">
        <v>98425</v>
      </c>
      <c r="C85" s="250" t="s">
        <v>51</v>
      </c>
      <c r="D85" s="251" t="s">
        <v>394</v>
      </c>
      <c r="E85" s="256" t="s">
        <v>189</v>
      </c>
      <c r="F85" s="253">
        <v>39</v>
      </c>
      <c r="G85" s="253">
        <v>2527.0300000000002</v>
      </c>
      <c r="H85" s="253">
        <v>3139.33</v>
      </c>
      <c r="I85" s="253">
        <v>122433.87</v>
      </c>
      <c r="J85" s="273">
        <f>Tabela1[[#This Row],[PREÇO TOTAL ]]/$I$14</f>
        <v>2.1462665293925701E-3</v>
      </c>
    </row>
    <row r="86" spans="1:10" ht="25.5">
      <c r="A86" s="250" t="s">
        <v>214</v>
      </c>
      <c r="B86" s="258" t="s">
        <v>215</v>
      </c>
      <c r="C86" s="250" t="s">
        <v>75</v>
      </c>
      <c r="D86" s="251" t="s">
        <v>216</v>
      </c>
      <c r="E86" s="256" t="s">
        <v>108</v>
      </c>
      <c r="F86" s="253">
        <v>590</v>
      </c>
      <c r="G86" s="253">
        <v>161.41399999999999</v>
      </c>
      <c r="H86" s="253">
        <v>200.52</v>
      </c>
      <c r="I86" s="253">
        <v>118306.8</v>
      </c>
      <c r="J86" s="273">
        <f>Tabela1[[#This Row],[PREÇO TOTAL ]]/$I$14</f>
        <v>2.0739189657203601E-3</v>
      </c>
    </row>
    <row r="87" spans="1:10" ht="25.5">
      <c r="A87" s="250" t="s">
        <v>324</v>
      </c>
      <c r="B87" s="258" t="s">
        <v>325</v>
      </c>
      <c r="C87" s="254" t="s">
        <v>75</v>
      </c>
      <c r="D87" s="251" t="s">
        <v>326</v>
      </c>
      <c r="E87" s="256" t="s">
        <v>189</v>
      </c>
      <c r="F87" s="253">
        <v>26</v>
      </c>
      <c r="G87" s="257">
        <v>3572.1703750000001</v>
      </c>
      <c r="H87" s="253">
        <v>4437.71</v>
      </c>
      <c r="I87" s="253">
        <v>115380.46</v>
      </c>
      <c r="J87" s="273">
        <f>Tabela1[[#This Row],[PREÇO TOTAL ]]/$I$14</f>
        <v>2.0226202066790698E-3</v>
      </c>
    </row>
    <row r="88" spans="1:10">
      <c r="A88" s="250">
        <v>1.1000000000000001</v>
      </c>
      <c r="B88" s="266">
        <v>100316</v>
      </c>
      <c r="C88" s="250" t="s">
        <v>51</v>
      </c>
      <c r="D88" s="263" t="s">
        <v>68</v>
      </c>
      <c r="E88" s="256" t="s">
        <v>59</v>
      </c>
      <c r="F88" s="253">
        <v>36</v>
      </c>
      <c r="G88" s="253">
        <v>2541.37</v>
      </c>
      <c r="H88" s="253">
        <v>3157.14</v>
      </c>
      <c r="I88" s="253">
        <v>113657.04</v>
      </c>
      <c r="J88" s="273">
        <f>Tabela1[[#This Row],[PREÇO TOTAL ]]/$I$14</f>
        <v>1.9924086429828E-3</v>
      </c>
    </row>
    <row r="89" spans="1:10" ht="25.5">
      <c r="A89" s="250" t="s">
        <v>321</v>
      </c>
      <c r="B89" s="258" t="s">
        <v>322</v>
      </c>
      <c r="C89" s="250" t="s">
        <v>75</v>
      </c>
      <c r="D89" s="251" t="s">
        <v>323</v>
      </c>
      <c r="E89" s="256" t="s">
        <v>189</v>
      </c>
      <c r="F89" s="253">
        <v>32.5</v>
      </c>
      <c r="G89" s="253">
        <v>2800.7290499999999</v>
      </c>
      <c r="H89" s="253">
        <v>3479.35</v>
      </c>
      <c r="I89" s="253">
        <v>113078.88</v>
      </c>
      <c r="J89" s="273">
        <f>Tabela1[[#This Row],[PREÇO TOTAL ]]/$I$14</f>
        <v>1.98227349446031E-3</v>
      </c>
    </row>
    <row r="90" spans="1:10" ht="38.25">
      <c r="A90" s="250" t="s">
        <v>1211</v>
      </c>
      <c r="B90" s="250">
        <v>92401</v>
      </c>
      <c r="C90" s="250" t="s">
        <v>51</v>
      </c>
      <c r="D90" s="251" t="s">
        <v>1212</v>
      </c>
      <c r="E90" s="256" t="s">
        <v>59</v>
      </c>
      <c r="F90" s="253">
        <v>1290</v>
      </c>
      <c r="G90" s="253">
        <v>69.290000000000006</v>
      </c>
      <c r="H90" s="253">
        <v>86.08</v>
      </c>
      <c r="I90" s="253">
        <v>111043.2</v>
      </c>
      <c r="J90" s="273">
        <f>Tabela1[[#This Row],[PREÇO TOTAL ]]/$I$14</f>
        <v>1.9465880109535501E-3</v>
      </c>
    </row>
    <row r="91" spans="1:10" ht="38.25">
      <c r="A91" s="250" t="s">
        <v>271</v>
      </c>
      <c r="B91" s="258" t="s">
        <v>272</v>
      </c>
      <c r="C91" s="250" t="s">
        <v>75</v>
      </c>
      <c r="D91" s="251" t="s">
        <v>273</v>
      </c>
      <c r="E91" s="256" t="s">
        <v>62</v>
      </c>
      <c r="F91" s="253">
        <v>65</v>
      </c>
      <c r="G91" s="253">
        <v>1317.10445</v>
      </c>
      <c r="H91" s="253">
        <v>1636.24</v>
      </c>
      <c r="I91" s="253">
        <v>106355.6</v>
      </c>
      <c r="J91" s="273">
        <f>Tabela1[[#This Row],[PREÇO TOTAL ]]/$I$14</f>
        <v>1.8644143527723599E-3</v>
      </c>
    </row>
    <row r="92" spans="1:10" ht="38.25">
      <c r="A92" s="250" t="s">
        <v>1209</v>
      </c>
      <c r="B92" s="250">
        <v>92396</v>
      </c>
      <c r="C92" s="250" t="s">
        <v>51</v>
      </c>
      <c r="D92" s="251" t="s">
        <v>1210</v>
      </c>
      <c r="E92" s="256" t="s">
        <v>59</v>
      </c>
      <c r="F92" s="253">
        <v>1548</v>
      </c>
      <c r="G92" s="253">
        <v>55.2</v>
      </c>
      <c r="H92" s="253">
        <v>68.569999999999993</v>
      </c>
      <c r="I92" s="253">
        <v>106146.36</v>
      </c>
      <c r="J92" s="273">
        <f>Tabela1[[#This Row],[PREÇO TOTAL ]]/$I$14</f>
        <v>1.8607463742251599E-3</v>
      </c>
    </row>
    <row r="93" spans="1:10" ht="25.5">
      <c r="A93" s="250" t="s">
        <v>1229</v>
      </c>
      <c r="B93" s="250">
        <v>181</v>
      </c>
      <c r="C93" s="250" t="s">
        <v>75</v>
      </c>
      <c r="D93" s="251" t="s">
        <v>1230</v>
      </c>
      <c r="E93" s="256" t="s">
        <v>59</v>
      </c>
      <c r="F93" s="253">
        <v>387</v>
      </c>
      <c r="G93" s="253">
        <v>215.86154999999999</v>
      </c>
      <c r="H93" s="253">
        <v>268.16000000000003</v>
      </c>
      <c r="I93" s="253">
        <v>103777.92</v>
      </c>
      <c r="J93" s="273">
        <f>Tabela1[[#This Row],[PREÇO TOTAL ]]/$I$14</f>
        <v>1.81922760577592E-3</v>
      </c>
    </row>
    <row r="94" spans="1:10" ht="38.25">
      <c r="A94" s="250" t="s">
        <v>259</v>
      </c>
      <c r="B94" s="258" t="s">
        <v>260</v>
      </c>
      <c r="C94" s="250" t="s">
        <v>75</v>
      </c>
      <c r="D94" s="251" t="s">
        <v>261</v>
      </c>
      <c r="E94" s="256" t="s">
        <v>62</v>
      </c>
      <c r="F94" s="253">
        <v>200</v>
      </c>
      <c r="G94" s="253">
        <v>412.74176</v>
      </c>
      <c r="H94" s="253">
        <v>512.75</v>
      </c>
      <c r="I94" s="253">
        <v>102550</v>
      </c>
      <c r="J94" s="273">
        <f>Tabela1[[#This Row],[PREÇO TOTAL ]]/$I$14</f>
        <v>1.7977021602699401E-3</v>
      </c>
    </row>
    <row r="95" spans="1:10" ht="38.25">
      <c r="A95" s="250" t="s">
        <v>292</v>
      </c>
      <c r="B95" s="258" t="s">
        <v>293</v>
      </c>
      <c r="C95" s="250" t="s">
        <v>75</v>
      </c>
      <c r="D95" s="251" t="s">
        <v>294</v>
      </c>
      <c r="E95" s="256" t="s">
        <v>62</v>
      </c>
      <c r="F95" s="253">
        <v>200</v>
      </c>
      <c r="G95" s="253">
        <v>412.59370000000001</v>
      </c>
      <c r="H95" s="253">
        <v>512.57000000000005</v>
      </c>
      <c r="I95" s="253">
        <v>102514</v>
      </c>
      <c r="J95" s="273">
        <f>Tabela1[[#This Row],[PREÇO TOTAL ]]/$I$14</f>
        <v>1.7970710800381501E-3</v>
      </c>
    </row>
    <row r="96" spans="1:10" ht="38.25">
      <c r="A96" s="250" t="s">
        <v>1219</v>
      </c>
      <c r="B96" s="250">
        <v>93682</v>
      </c>
      <c r="C96" s="250" t="s">
        <v>51</v>
      </c>
      <c r="D96" s="251" t="s">
        <v>1220</v>
      </c>
      <c r="E96" s="256" t="s">
        <v>59</v>
      </c>
      <c r="F96" s="253">
        <v>1290</v>
      </c>
      <c r="G96" s="253">
        <v>62.51</v>
      </c>
      <c r="H96" s="253">
        <v>77.66</v>
      </c>
      <c r="I96" s="253">
        <v>100181.4</v>
      </c>
      <c r="J96" s="273">
        <f>Tabela1[[#This Row],[PREÇO TOTAL ]]/$I$14</f>
        <v>1.7561805870196601E-3</v>
      </c>
    </row>
    <row r="97" spans="1:10" ht="38.25">
      <c r="A97" s="250" t="s">
        <v>1217</v>
      </c>
      <c r="B97" s="250">
        <v>93679</v>
      </c>
      <c r="C97" s="250" t="s">
        <v>51</v>
      </c>
      <c r="D97" s="251" t="s">
        <v>1218</v>
      </c>
      <c r="E97" s="256" t="s">
        <v>59</v>
      </c>
      <c r="F97" s="253">
        <v>1290</v>
      </c>
      <c r="G97" s="253">
        <v>60.84</v>
      </c>
      <c r="H97" s="253">
        <v>75.58</v>
      </c>
      <c r="I97" s="253">
        <v>97498.2</v>
      </c>
      <c r="J97" s="273">
        <f>Tabela1[[#This Row],[PREÇO TOTAL ]]/$I$14</f>
        <v>1.70914407374383E-3</v>
      </c>
    </row>
    <row r="98" spans="1:10" ht="25.5">
      <c r="A98" s="250" t="s">
        <v>431</v>
      </c>
      <c r="B98" s="250">
        <v>100</v>
      </c>
      <c r="C98" s="250" t="s">
        <v>75</v>
      </c>
      <c r="D98" s="251" t="s">
        <v>432</v>
      </c>
      <c r="E98" s="256" t="s">
        <v>62</v>
      </c>
      <c r="F98" s="253">
        <v>260</v>
      </c>
      <c r="G98" s="253">
        <v>301.82405</v>
      </c>
      <c r="H98" s="253">
        <v>374.96</v>
      </c>
      <c r="I98" s="253">
        <v>97489.600000000006</v>
      </c>
      <c r="J98" s="273">
        <f>Tabela1[[#This Row],[PREÇO TOTAL ]]/$I$14</f>
        <v>1.70899331568846E-3</v>
      </c>
    </row>
    <row r="99" spans="1:10" ht="38.25">
      <c r="A99" s="250" t="s">
        <v>1148</v>
      </c>
      <c r="B99" s="250">
        <v>148</v>
      </c>
      <c r="C99" s="250" t="s">
        <v>75</v>
      </c>
      <c r="D99" s="251" t="s">
        <v>1149</v>
      </c>
      <c r="E99" s="256" t="s">
        <v>1147</v>
      </c>
      <c r="F99" s="253">
        <v>200</v>
      </c>
      <c r="G99" s="253">
        <v>380.83800000000002</v>
      </c>
      <c r="H99" s="253">
        <v>473.12</v>
      </c>
      <c r="I99" s="253">
        <v>94624</v>
      </c>
      <c r="J99" s="273">
        <f>Tabela1[[#This Row],[PREÇO TOTAL ]]/$I$14</f>
        <v>1.65875932923825E-3</v>
      </c>
    </row>
    <row r="100" spans="1:10" ht="51">
      <c r="A100" s="250" t="s">
        <v>443</v>
      </c>
      <c r="B100" s="250">
        <v>102</v>
      </c>
      <c r="C100" s="250" t="s">
        <v>75</v>
      </c>
      <c r="D100" s="251" t="s">
        <v>444</v>
      </c>
      <c r="E100" s="256" t="s">
        <v>189</v>
      </c>
      <c r="F100" s="253">
        <v>52</v>
      </c>
      <c r="G100" s="253">
        <v>1384.08861</v>
      </c>
      <c r="H100" s="253">
        <v>1719.45</v>
      </c>
      <c r="I100" s="253">
        <v>89411.4</v>
      </c>
      <c r="J100" s="273">
        <f>Tabela1[[#This Row],[PREÇO TOTAL ]]/$I$14</f>
        <v>1.5673824176768299E-3</v>
      </c>
    </row>
    <row r="101" spans="1:10" ht="25.5">
      <c r="A101" s="250" t="s">
        <v>520</v>
      </c>
      <c r="B101" s="250">
        <v>127</v>
      </c>
      <c r="C101" s="250" t="s">
        <v>75</v>
      </c>
      <c r="D101" s="251" t="s">
        <v>521</v>
      </c>
      <c r="E101" s="256" t="s">
        <v>108</v>
      </c>
      <c r="F101" s="253">
        <v>125</v>
      </c>
      <c r="G101" s="253">
        <v>554.39909999999998</v>
      </c>
      <c r="H101" s="253">
        <v>688.73</v>
      </c>
      <c r="I101" s="253">
        <v>86091.25</v>
      </c>
      <c r="J101" s="273">
        <f>Tabela1[[#This Row],[PREÇO TOTAL ]]/$I$14</f>
        <v>1.50918016679999E-3</v>
      </c>
    </row>
    <row r="102" spans="1:10" ht="25.5">
      <c r="A102" s="250" t="s">
        <v>226</v>
      </c>
      <c r="B102" s="258" t="s">
        <v>227</v>
      </c>
      <c r="C102" s="250" t="s">
        <v>75</v>
      </c>
      <c r="D102" s="251" t="s">
        <v>228</v>
      </c>
      <c r="E102" s="256" t="s">
        <v>108</v>
      </c>
      <c r="F102" s="253">
        <v>484</v>
      </c>
      <c r="G102" s="253">
        <v>142.69159999999999</v>
      </c>
      <c r="H102" s="253">
        <v>177.27</v>
      </c>
      <c r="I102" s="253">
        <v>85798.68</v>
      </c>
      <c r="J102" s="273">
        <f>Tabela1[[#This Row],[PREÇO TOTAL ]]/$I$14</f>
        <v>1.5040514128162701E-3</v>
      </c>
    </row>
    <row r="103" spans="1:10" ht="38.25">
      <c r="A103" s="250" t="s">
        <v>453</v>
      </c>
      <c r="B103" s="250">
        <v>107</v>
      </c>
      <c r="C103" s="250" t="s">
        <v>75</v>
      </c>
      <c r="D103" s="251" t="s">
        <v>454</v>
      </c>
      <c r="E103" s="256" t="s">
        <v>189</v>
      </c>
      <c r="F103" s="253">
        <v>65</v>
      </c>
      <c r="G103" s="253">
        <v>1034.53864</v>
      </c>
      <c r="H103" s="253">
        <v>1285.21</v>
      </c>
      <c r="I103" s="253">
        <v>83538.649999999994</v>
      </c>
      <c r="J103" s="273">
        <f>Tabela1[[#This Row],[PREÇO TOTAL ]]/$I$14</f>
        <v>1.46443307236503E-3</v>
      </c>
    </row>
    <row r="104" spans="1:10" ht="25.5">
      <c r="A104" s="250" t="s">
        <v>223</v>
      </c>
      <c r="B104" s="258" t="s">
        <v>224</v>
      </c>
      <c r="C104" s="250" t="s">
        <v>75</v>
      </c>
      <c r="D104" s="251" t="s">
        <v>225</v>
      </c>
      <c r="E104" s="256" t="s">
        <v>108</v>
      </c>
      <c r="F104" s="253">
        <v>800</v>
      </c>
      <c r="G104" s="253">
        <v>82.427599999999998</v>
      </c>
      <c r="H104" s="253">
        <v>102.4</v>
      </c>
      <c r="I104" s="253">
        <v>81920</v>
      </c>
      <c r="J104" s="273">
        <f>Tabela1[[#This Row],[PREÇO TOTAL ]]/$I$14</f>
        <v>1.43605812744333E-3</v>
      </c>
    </row>
    <row r="105" spans="1:10" ht="25.5">
      <c r="A105" s="250" t="s">
        <v>91</v>
      </c>
      <c r="B105" s="250">
        <v>98458</v>
      </c>
      <c r="C105" s="250" t="s">
        <v>51</v>
      </c>
      <c r="D105" s="251" t="s">
        <v>92</v>
      </c>
      <c r="E105" s="256" t="s">
        <v>59</v>
      </c>
      <c r="F105" s="253">
        <v>600</v>
      </c>
      <c r="G105" s="253">
        <v>109.28</v>
      </c>
      <c r="H105" s="253">
        <v>135.76</v>
      </c>
      <c r="I105" s="253">
        <v>81456</v>
      </c>
      <c r="J105" s="273">
        <f>Tabela1[[#This Row],[PREÇO TOTAL ]]/$I$14</f>
        <v>1.4279242044558499E-3</v>
      </c>
    </row>
    <row r="106" spans="1:10" ht="25.5">
      <c r="A106" s="250" t="s">
        <v>473</v>
      </c>
      <c r="B106" s="250">
        <v>115</v>
      </c>
      <c r="C106" s="250" t="s">
        <v>75</v>
      </c>
      <c r="D106" s="251" t="s">
        <v>474</v>
      </c>
      <c r="E106" s="256" t="s">
        <v>108</v>
      </c>
      <c r="F106" s="253">
        <v>195</v>
      </c>
      <c r="G106" s="253">
        <v>328.98700000000002</v>
      </c>
      <c r="H106" s="253">
        <v>408.7</v>
      </c>
      <c r="I106" s="253">
        <v>79696.5</v>
      </c>
      <c r="J106" s="273">
        <f>Tabela1[[#This Row],[PREÇO TOTAL ]]/$I$14</f>
        <v>1.3970801581272799E-3</v>
      </c>
    </row>
    <row r="107" spans="1:10" ht="25.5">
      <c r="A107" s="250" t="s">
        <v>1190</v>
      </c>
      <c r="B107" s="250">
        <v>97805</v>
      </c>
      <c r="C107" s="254" t="s">
        <v>51</v>
      </c>
      <c r="D107" s="251" t="s">
        <v>1191</v>
      </c>
      <c r="E107" s="256" t="s">
        <v>1192</v>
      </c>
      <c r="F107" s="253">
        <v>4300</v>
      </c>
      <c r="G107" s="257">
        <v>14.84</v>
      </c>
      <c r="H107" s="253">
        <v>18.440000000000001</v>
      </c>
      <c r="I107" s="253">
        <v>79292</v>
      </c>
      <c r="J107" s="273">
        <f>Tabela1[[#This Row],[PREÇO TOTAL ]]/$I$14</f>
        <v>1.3899892705229E-3</v>
      </c>
    </row>
    <row r="108" spans="1:10" ht="25.5">
      <c r="A108" s="250" t="s">
        <v>390</v>
      </c>
      <c r="B108" s="258" t="s">
        <v>391</v>
      </c>
      <c r="C108" s="254" t="s">
        <v>75</v>
      </c>
      <c r="D108" s="251" t="s">
        <v>392</v>
      </c>
      <c r="E108" s="256" t="s">
        <v>189</v>
      </c>
      <c r="F108" s="253">
        <v>24.7</v>
      </c>
      <c r="G108" s="257">
        <v>2561.3425999999999</v>
      </c>
      <c r="H108" s="253">
        <v>3181.96</v>
      </c>
      <c r="I108" s="253">
        <v>78594.41</v>
      </c>
      <c r="J108" s="273">
        <f>Tabela1[[#This Row],[PREÇO TOTAL ]]/$I$14</f>
        <v>1.37776051333146E-3</v>
      </c>
    </row>
    <row r="109" spans="1:10" ht="25.5">
      <c r="A109" s="250" t="s">
        <v>1203</v>
      </c>
      <c r="B109" s="250">
        <v>173</v>
      </c>
      <c r="C109" s="254" t="s">
        <v>75</v>
      </c>
      <c r="D109" s="251" t="s">
        <v>1204</v>
      </c>
      <c r="E109" s="256" t="s">
        <v>59</v>
      </c>
      <c r="F109" s="253">
        <v>1161</v>
      </c>
      <c r="G109" s="257">
        <v>53.899560000000001</v>
      </c>
      <c r="H109" s="253">
        <v>66.959999999999994</v>
      </c>
      <c r="I109" s="253">
        <v>77740.56</v>
      </c>
      <c r="J109" s="273">
        <f>Tabela1[[#This Row],[PREÇO TOTAL ]]/$I$14</f>
        <v>1.3627925173339301E-3</v>
      </c>
    </row>
    <row r="110" spans="1:10" ht="38.25">
      <c r="A110" s="250" t="s">
        <v>268</v>
      </c>
      <c r="B110" s="258" t="s">
        <v>269</v>
      </c>
      <c r="C110" s="254" t="s">
        <v>75</v>
      </c>
      <c r="D110" s="251" t="s">
        <v>270</v>
      </c>
      <c r="E110" s="256" t="s">
        <v>62</v>
      </c>
      <c r="F110" s="253">
        <v>65</v>
      </c>
      <c r="G110" s="257">
        <v>955.69460000000004</v>
      </c>
      <c r="H110" s="253">
        <v>1187.26</v>
      </c>
      <c r="I110" s="253">
        <v>77171.899999999994</v>
      </c>
      <c r="J110" s="273">
        <f>Tabela1[[#This Row],[PREÇO TOTAL ]]/$I$14</f>
        <v>1.3528239038726E-3</v>
      </c>
    </row>
    <row r="111" spans="1:10">
      <c r="A111" s="250" t="s">
        <v>220</v>
      </c>
      <c r="B111" s="258" t="s">
        <v>221</v>
      </c>
      <c r="C111" s="250" t="s">
        <v>75</v>
      </c>
      <c r="D111" s="251" t="s">
        <v>222</v>
      </c>
      <c r="E111" s="256" t="s">
        <v>108</v>
      </c>
      <c r="F111" s="253">
        <v>440</v>
      </c>
      <c r="G111" s="253">
        <v>135.64500000000001</v>
      </c>
      <c r="H111" s="253">
        <v>168.51</v>
      </c>
      <c r="I111" s="253">
        <v>74144.399999999994</v>
      </c>
      <c r="J111" s="273">
        <f>Tabela1[[#This Row],[PREÇO TOTAL ]]/$I$14</f>
        <v>1.2997518093799899E-3</v>
      </c>
    </row>
    <row r="112" spans="1:10">
      <c r="A112" s="250" t="s">
        <v>243</v>
      </c>
      <c r="B112" s="258" t="s">
        <v>244</v>
      </c>
      <c r="C112" s="250" t="s">
        <v>75</v>
      </c>
      <c r="D112" s="251" t="s">
        <v>245</v>
      </c>
      <c r="E112" s="256" t="s">
        <v>108</v>
      </c>
      <c r="F112" s="253">
        <v>800</v>
      </c>
      <c r="G112" s="253">
        <v>74.2</v>
      </c>
      <c r="H112" s="253">
        <v>92.18</v>
      </c>
      <c r="I112" s="253">
        <v>73744</v>
      </c>
      <c r="J112" s="273">
        <f>Tabela1[[#This Row],[PREÇO TOTAL ]]/$I$14</f>
        <v>1.29273279480201E-3</v>
      </c>
    </row>
    <row r="113" spans="1:10" ht="25.5">
      <c r="A113" s="250" t="s">
        <v>471</v>
      </c>
      <c r="B113" s="250">
        <v>114</v>
      </c>
      <c r="C113" s="250" t="s">
        <v>75</v>
      </c>
      <c r="D113" s="251" t="s">
        <v>472</v>
      </c>
      <c r="E113" s="256" t="s">
        <v>108</v>
      </c>
      <c r="F113" s="253">
        <v>260</v>
      </c>
      <c r="G113" s="253">
        <v>220.43809999999999</v>
      </c>
      <c r="H113" s="253">
        <v>273.85000000000002</v>
      </c>
      <c r="I113" s="253">
        <v>71201</v>
      </c>
      <c r="J113" s="273">
        <f>Tabela1[[#This Row],[PREÇO TOTAL ]]/$I$14</f>
        <v>1.2481539884288599E-3</v>
      </c>
    </row>
    <row r="114" spans="1:10" ht="25.5">
      <c r="A114" s="250" t="s">
        <v>1112</v>
      </c>
      <c r="B114" s="250">
        <v>100576</v>
      </c>
      <c r="C114" s="250" t="s">
        <v>51</v>
      </c>
      <c r="D114" s="251" t="s">
        <v>1113</v>
      </c>
      <c r="E114" s="256" t="s">
        <v>59</v>
      </c>
      <c r="F114" s="253">
        <v>35000</v>
      </c>
      <c r="G114" s="253">
        <v>1.62</v>
      </c>
      <c r="H114" s="253">
        <v>2.0099999999999998</v>
      </c>
      <c r="I114" s="253">
        <v>70350</v>
      </c>
      <c r="J114" s="273">
        <f>Tabela1[[#This Row],[PREÇO TOTAL ]]/$I$14</f>
        <v>1.2332359529496799E-3</v>
      </c>
    </row>
    <row r="115" spans="1:10" ht="38.25">
      <c r="A115" s="250" t="s">
        <v>253</v>
      </c>
      <c r="B115" s="258" t="s">
        <v>254</v>
      </c>
      <c r="C115" s="250" t="s">
        <v>75</v>
      </c>
      <c r="D115" s="251" t="s">
        <v>255</v>
      </c>
      <c r="E115" s="256" t="s">
        <v>62</v>
      </c>
      <c r="F115" s="253">
        <v>325</v>
      </c>
      <c r="G115" s="253">
        <v>172.44431</v>
      </c>
      <c r="H115" s="253">
        <v>214.23</v>
      </c>
      <c r="I115" s="253">
        <v>69624.75</v>
      </c>
      <c r="J115" s="273">
        <f>Tabela1[[#This Row],[PREÇO TOTAL ]]/$I$14</f>
        <v>1.22052231578015E-3</v>
      </c>
    </row>
    <row r="116" spans="1:10" ht="25.5">
      <c r="A116" s="250" t="s">
        <v>479</v>
      </c>
      <c r="B116" s="269" t="s">
        <v>480</v>
      </c>
      <c r="C116" s="267" t="s">
        <v>83</v>
      </c>
      <c r="D116" s="251" t="s">
        <v>481</v>
      </c>
      <c r="E116" s="256" t="s">
        <v>59</v>
      </c>
      <c r="F116" s="253">
        <v>900</v>
      </c>
      <c r="G116" s="253">
        <v>60.83</v>
      </c>
      <c r="H116" s="253">
        <v>75.569999999999993</v>
      </c>
      <c r="I116" s="253">
        <v>68013</v>
      </c>
      <c r="J116" s="273">
        <f>Tabela1[[#This Row],[PREÇO TOTAL ]]/$I$14</f>
        <v>1.19226832790287E-3</v>
      </c>
    </row>
    <row r="117" spans="1:10" ht="25.5">
      <c r="A117" s="250" t="s">
        <v>428</v>
      </c>
      <c r="B117" s="258" t="s">
        <v>429</v>
      </c>
      <c r="C117" s="250" t="s">
        <v>75</v>
      </c>
      <c r="D117" s="251" t="s">
        <v>430</v>
      </c>
      <c r="E117" s="256" t="s">
        <v>62</v>
      </c>
      <c r="F117" s="253">
        <v>65</v>
      </c>
      <c r="G117" s="253">
        <v>837.59112000000005</v>
      </c>
      <c r="H117" s="253">
        <v>1040.54</v>
      </c>
      <c r="I117" s="253">
        <v>67635.100000000006</v>
      </c>
      <c r="J117" s="273">
        <f>Tabela1[[#This Row],[PREÇO TOTAL ]]/$I$14</f>
        <v>1.1856437384697501E-3</v>
      </c>
    </row>
    <row r="118" spans="1:10" ht="38.25">
      <c r="A118" s="250" t="s">
        <v>265</v>
      </c>
      <c r="B118" s="258" t="s">
        <v>266</v>
      </c>
      <c r="C118" s="250" t="s">
        <v>75</v>
      </c>
      <c r="D118" s="251" t="s">
        <v>267</v>
      </c>
      <c r="E118" s="256" t="s">
        <v>62</v>
      </c>
      <c r="F118" s="253">
        <v>78</v>
      </c>
      <c r="G118" s="253">
        <v>687.74395000000004</v>
      </c>
      <c r="H118" s="253">
        <v>854.38</v>
      </c>
      <c r="I118" s="253">
        <v>66641.64</v>
      </c>
      <c r="J118" s="273">
        <f>Tabela1[[#This Row],[PREÇO TOTAL ]]/$I$14</f>
        <v>1.1682283782733401E-3</v>
      </c>
    </row>
    <row r="119" spans="1:10">
      <c r="A119" s="250" t="s">
        <v>246</v>
      </c>
      <c r="B119" s="258" t="s">
        <v>247</v>
      </c>
      <c r="C119" s="250" t="s">
        <v>75</v>
      </c>
      <c r="D119" s="251" t="s">
        <v>248</v>
      </c>
      <c r="E119" s="256" t="s">
        <v>108</v>
      </c>
      <c r="F119" s="253">
        <v>600</v>
      </c>
      <c r="G119" s="253">
        <v>87.555999999999997</v>
      </c>
      <c r="H119" s="253">
        <v>108.77</v>
      </c>
      <c r="I119" s="253">
        <v>65262</v>
      </c>
      <c r="J119" s="273">
        <f>Tabela1[[#This Row],[PREÇO TOTAL ]]/$I$14</f>
        <v>1.1440432801905101E-3</v>
      </c>
    </row>
    <row r="120" spans="1:10" ht="25.5">
      <c r="A120" s="250" t="s">
        <v>1232</v>
      </c>
      <c r="B120" s="250">
        <v>182</v>
      </c>
      <c r="C120" s="250" t="s">
        <v>75</v>
      </c>
      <c r="D120" s="251" t="s">
        <v>1233</v>
      </c>
      <c r="E120" s="256" t="s">
        <v>59</v>
      </c>
      <c r="F120" s="253">
        <v>550</v>
      </c>
      <c r="G120" s="253">
        <v>94.903999999999996</v>
      </c>
      <c r="H120" s="253">
        <v>117.9</v>
      </c>
      <c r="I120" s="253">
        <v>64845</v>
      </c>
      <c r="J120" s="273">
        <f>Tabela1[[#This Row],[PREÇO TOTAL ]]/$I$14</f>
        <v>1.13673326750565E-3</v>
      </c>
    </row>
    <row r="121" spans="1:10" ht="25.5">
      <c r="A121" s="250" t="s">
        <v>493</v>
      </c>
      <c r="B121" s="250">
        <v>119</v>
      </c>
      <c r="C121" s="250" t="s">
        <v>75</v>
      </c>
      <c r="D121" s="251" t="s">
        <v>494</v>
      </c>
      <c r="E121" s="256" t="s">
        <v>108</v>
      </c>
      <c r="F121" s="253">
        <v>20</v>
      </c>
      <c r="G121" s="253">
        <v>2588.12</v>
      </c>
      <c r="H121" s="253">
        <v>3215.22</v>
      </c>
      <c r="I121" s="253">
        <v>64304.4</v>
      </c>
      <c r="J121" s="273">
        <f>Tabela1[[#This Row],[PREÇO TOTAL ]]/$I$14</f>
        <v>1.1272565460249801E-3</v>
      </c>
    </row>
    <row r="122" spans="1:10" ht="25.5">
      <c r="A122" s="250" t="s">
        <v>497</v>
      </c>
      <c r="B122" s="250">
        <v>121</v>
      </c>
      <c r="C122" s="250" t="s">
        <v>75</v>
      </c>
      <c r="D122" s="251" t="s">
        <v>498</v>
      </c>
      <c r="E122" s="256" t="s">
        <v>108</v>
      </c>
      <c r="F122" s="253">
        <v>20</v>
      </c>
      <c r="G122" s="253">
        <v>2586.48</v>
      </c>
      <c r="H122" s="253">
        <v>3213.18</v>
      </c>
      <c r="I122" s="253">
        <v>64263.6</v>
      </c>
      <c r="J122" s="273">
        <f>Tabela1[[#This Row],[PREÇO TOTAL ]]/$I$14</f>
        <v>1.12654132176229E-3</v>
      </c>
    </row>
    <row r="123" spans="1:10" ht="51">
      <c r="A123" s="250" t="s">
        <v>397</v>
      </c>
      <c r="B123" s="250">
        <v>98427</v>
      </c>
      <c r="C123" s="250" t="s">
        <v>51</v>
      </c>
      <c r="D123" s="251" t="s">
        <v>398</v>
      </c>
      <c r="E123" s="256" t="s">
        <v>189</v>
      </c>
      <c r="F123" s="253">
        <v>13</v>
      </c>
      <c r="G123" s="253">
        <v>3849.11</v>
      </c>
      <c r="H123" s="253">
        <v>4781.75</v>
      </c>
      <c r="I123" s="253">
        <v>62162.75</v>
      </c>
      <c r="J123" s="273">
        <f>Tabela1[[#This Row],[PREÇO TOTAL ]]/$I$14</f>
        <v>1.0897134077359301E-3</v>
      </c>
    </row>
    <row r="124" spans="1:10" ht="25.5">
      <c r="A124" s="250" t="s">
        <v>150</v>
      </c>
      <c r="B124" s="258" t="s">
        <v>151</v>
      </c>
      <c r="C124" s="250" t="s">
        <v>75</v>
      </c>
      <c r="D124" s="251" t="s">
        <v>152</v>
      </c>
      <c r="E124" s="256" t="s">
        <v>59</v>
      </c>
      <c r="F124" s="253">
        <v>5400</v>
      </c>
      <c r="G124" s="253">
        <v>9.0775000000000006</v>
      </c>
      <c r="H124" s="253">
        <v>11.28</v>
      </c>
      <c r="I124" s="253">
        <v>60912</v>
      </c>
      <c r="J124" s="273">
        <f>Tabela1[[#This Row],[PREÇO TOTAL ]]/$I$14</f>
        <v>1.06778775218296E-3</v>
      </c>
    </row>
    <row r="125" spans="1:10" ht="25.5">
      <c r="A125" s="250" t="s">
        <v>118</v>
      </c>
      <c r="B125" s="258" t="s">
        <v>119</v>
      </c>
      <c r="C125" s="250" t="s">
        <v>75</v>
      </c>
      <c r="D125" s="251" t="s">
        <v>120</v>
      </c>
      <c r="E125" s="256" t="s">
        <v>108</v>
      </c>
      <c r="F125" s="253">
        <v>144</v>
      </c>
      <c r="G125" s="253">
        <v>330.51150000000001</v>
      </c>
      <c r="H125" s="253">
        <v>410.59</v>
      </c>
      <c r="I125" s="253">
        <v>59124.959999999999</v>
      </c>
      <c r="J125" s="273">
        <f>Tabela1[[#This Row],[PREÇO TOTAL ]]/$I$14</f>
        <v>1.0364609294770701E-3</v>
      </c>
    </row>
    <row r="126" spans="1:10" ht="38.25">
      <c r="A126" s="250" t="s">
        <v>256</v>
      </c>
      <c r="B126" s="258" t="s">
        <v>257</v>
      </c>
      <c r="C126" s="250" t="s">
        <v>75</v>
      </c>
      <c r="D126" s="251" t="s">
        <v>258</v>
      </c>
      <c r="E126" s="256" t="s">
        <v>62</v>
      </c>
      <c r="F126" s="253">
        <v>200</v>
      </c>
      <c r="G126" s="253">
        <v>234.16141999999999</v>
      </c>
      <c r="H126" s="253">
        <v>290.89999999999998</v>
      </c>
      <c r="I126" s="253">
        <v>58180</v>
      </c>
      <c r="J126" s="273">
        <f>Tabela1[[#This Row],[PREÇO TOTAL ]]/$I$14</f>
        <v>1.01989577459293E-3</v>
      </c>
    </row>
    <row r="127" spans="1:10" ht="38.25">
      <c r="A127" s="250" t="s">
        <v>156</v>
      </c>
      <c r="B127" s="258" t="s">
        <v>157</v>
      </c>
      <c r="C127" s="250" t="s">
        <v>75</v>
      </c>
      <c r="D127" s="251" t="s">
        <v>158</v>
      </c>
      <c r="E127" s="256" t="s">
        <v>59</v>
      </c>
      <c r="F127" s="253">
        <v>3480</v>
      </c>
      <c r="G127" s="253">
        <v>13.3368</v>
      </c>
      <c r="H127" s="253">
        <v>16.57</v>
      </c>
      <c r="I127" s="253">
        <v>57663.6</v>
      </c>
      <c r="J127" s="273">
        <f>Tabela1[[#This Row],[PREÇO TOTAL ]]/$I$14</f>
        <v>1.01084327926808E-3</v>
      </c>
    </row>
    <row r="128" spans="1:10">
      <c r="A128" s="250" t="s">
        <v>476</v>
      </c>
      <c r="B128" s="269" t="s">
        <v>477</v>
      </c>
      <c r="C128" s="267" t="s">
        <v>83</v>
      </c>
      <c r="D128" s="251" t="s">
        <v>478</v>
      </c>
      <c r="E128" s="256" t="s">
        <v>59</v>
      </c>
      <c r="F128" s="253">
        <v>1100</v>
      </c>
      <c r="G128" s="276">
        <v>42.13</v>
      </c>
      <c r="H128" s="253">
        <v>52.34</v>
      </c>
      <c r="I128" s="253">
        <v>57574</v>
      </c>
      <c r="J128" s="273">
        <f>Tabela1[[#This Row],[PREÇO TOTAL ]]/$I$14</f>
        <v>1.00927259069119E-3</v>
      </c>
    </row>
    <row r="129" spans="1:10" ht="25.5">
      <c r="A129" s="250" t="s">
        <v>121</v>
      </c>
      <c r="B129" s="258" t="s">
        <v>122</v>
      </c>
      <c r="C129" s="250" t="s">
        <v>75</v>
      </c>
      <c r="D129" s="251" t="s">
        <v>123</v>
      </c>
      <c r="E129" s="256" t="s">
        <v>108</v>
      </c>
      <c r="F129" s="253">
        <v>72</v>
      </c>
      <c r="G129" s="253">
        <v>637.88199999999995</v>
      </c>
      <c r="H129" s="253">
        <v>792.44</v>
      </c>
      <c r="I129" s="253">
        <v>57055.68</v>
      </c>
      <c r="J129" s="273">
        <f>Tabela1[[#This Row],[PREÇO TOTAL ]]/$I$14</f>
        <v>1.0001864377539799E-3</v>
      </c>
    </row>
    <row r="130" spans="1:10" ht="25.5">
      <c r="A130" s="250" t="s">
        <v>1207</v>
      </c>
      <c r="B130" s="250">
        <v>175</v>
      </c>
      <c r="C130" s="250" t="s">
        <v>75</v>
      </c>
      <c r="D130" s="251" t="s">
        <v>1208</v>
      </c>
      <c r="E130" s="256" t="s">
        <v>59</v>
      </c>
      <c r="F130" s="253">
        <v>387</v>
      </c>
      <c r="G130" s="253">
        <v>118.5282</v>
      </c>
      <c r="H130" s="253">
        <v>147.25</v>
      </c>
      <c r="I130" s="253">
        <v>56985.75</v>
      </c>
      <c r="J130" s="273">
        <f>Tabela1[[#This Row],[PREÇO TOTAL ]]/$I$14</f>
        <v>9.9896056440373004E-4</v>
      </c>
    </row>
    <row r="131" spans="1:10" ht="25.5">
      <c r="A131" s="250" t="s">
        <v>1221</v>
      </c>
      <c r="B131" s="250">
        <v>176</v>
      </c>
      <c r="C131" s="250" t="s">
        <v>75</v>
      </c>
      <c r="D131" s="251" t="s">
        <v>1222</v>
      </c>
      <c r="E131" s="256" t="s">
        <v>59</v>
      </c>
      <c r="F131" s="253">
        <v>64.5</v>
      </c>
      <c r="G131" s="253">
        <v>709.39581375</v>
      </c>
      <c r="H131" s="253">
        <v>881.28</v>
      </c>
      <c r="I131" s="253">
        <v>56842.559999999998</v>
      </c>
      <c r="J131" s="273">
        <f>Tabela1[[#This Row],[PREÇO TOTAL ]]/$I$14</f>
        <v>9.9645044278179806E-4</v>
      </c>
    </row>
    <row r="132" spans="1:10">
      <c r="A132" s="250" t="s">
        <v>240</v>
      </c>
      <c r="B132" s="258" t="s">
        <v>241</v>
      </c>
      <c r="C132" s="250" t="s">
        <v>75</v>
      </c>
      <c r="D132" s="251" t="s">
        <v>242</v>
      </c>
      <c r="E132" s="256" t="s">
        <v>108</v>
      </c>
      <c r="F132" s="253">
        <v>1000</v>
      </c>
      <c r="G132" s="253">
        <v>44.52</v>
      </c>
      <c r="H132" s="253">
        <v>55.31</v>
      </c>
      <c r="I132" s="253">
        <v>55310</v>
      </c>
      <c r="J132" s="273">
        <f>Tabela1[[#This Row],[PREÇO TOTAL ]]/$I$14</f>
        <v>9.6958465611438505E-4</v>
      </c>
    </row>
    <row r="133" spans="1:10" ht="25.5">
      <c r="A133" s="250" t="s">
        <v>495</v>
      </c>
      <c r="B133" s="250">
        <v>120</v>
      </c>
      <c r="C133" s="250" t="s">
        <v>75</v>
      </c>
      <c r="D133" s="251" t="s">
        <v>496</v>
      </c>
      <c r="E133" s="256" t="s">
        <v>108</v>
      </c>
      <c r="F133" s="253">
        <v>20</v>
      </c>
      <c r="G133" s="253">
        <v>2200.0700000000002</v>
      </c>
      <c r="H133" s="253">
        <v>2733.15</v>
      </c>
      <c r="I133" s="253">
        <v>54663</v>
      </c>
      <c r="J133" s="273">
        <f>Tabela1[[#This Row],[PREÇO TOTAL ]]/$I$14</f>
        <v>9.5824274194866396E-4</v>
      </c>
    </row>
    <row r="134" spans="1:10" ht="25.5">
      <c r="A134" s="250" t="s">
        <v>499</v>
      </c>
      <c r="B134" s="250">
        <v>122</v>
      </c>
      <c r="C134" s="250" t="s">
        <v>75</v>
      </c>
      <c r="D134" s="251" t="s">
        <v>500</v>
      </c>
      <c r="E134" s="256" t="s">
        <v>108</v>
      </c>
      <c r="F134" s="253">
        <v>20</v>
      </c>
      <c r="G134" s="253">
        <v>2198.4299999999998</v>
      </c>
      <c r="H134" s="253">
        <v>2731.11</v>
      </c>
      <c r="I134" s="253">
        <v>54622.2</v>
      </c>
      <c r="J134" s="273">
        <f>Tabela1[[#This Row],[PREÇO TOTAL ]]/$I$14</f>
        <v>9.5752751768597201E-4</v>
      </c>
    </row>
    <row r="135" spans="1:10" ht="63.75">
      <c r="A135" s="250" t="s">
        <v>510</v>
      </c>
      <c r="B135" s="250">
        <v>87474</v>
      </c>
      <c r="C135" s="250" t="s">
        <v>51</v>
      </c>
      <c r="D135" s="251" t="s">
        <v>511</v>
      </c>
      <c r="E135" s="256" t="s">
        <v>59</v>
      </c>
      <c r="F135" s="253">
        <v>650</v>
      </c>
      <c r="G135" s="253">
        <v>67.59</v>
      </c>
      <c r="H135" s="253">
        <v>83.97</v>
      </c>
      <c r="I135" s="253">
        <v>54580.5</v>
      </c>
      <c r="J135" s="273">
        <f>Tabela1[[#This Row],[PREÇO TOTAL ]]/$I$14</f>
        <v>9.5679651641748602E-4</v>
      </c>
    </row>
    <row r="136" spans="1:10" ht="25.5">
      <c r="A136" s="250" t="s">
        <v>1195</v>
      </c>
      <c r="B136" s="250">
        <v>97807</v>
      </c>
      <c r="C136" s="250" t="s">
        <v>51</v>
      </c>
      <c r="D136" s="251" t="s">
        <v>1196</v>
      </c>
      <c r="E136" s="256" t="s">
        <v>1192</v>
      </c>
      <c r="F136" s="253">
        <v>2150</v>
      </c>
      <c r="G136" s="253">
        <v>20.37</v>
      </c>
      <c r="H136" s="253">
        <v>25.31</v>
      </c>
      <c r="I136" s="253">
        <v>54416.5</v>
      </c>
      <c r="J136" s="273">
        <f>Tabela1[[#This Row],[PREÇO TOTAL ]]/$I$14</f>
        <v>9.5392159536156998E-4</v>
      </c>
    </row>
    <row r="137" spans="1:10" ht="25.5">
      <c r="A137" s="250" t="s">
        <v>518</v>
      </c>
      <c r="B137" s="250">
        <v>126</v>
      </c>
      <c r="C137" s="254" t="s">
        <v>75</v>
      </c>
      <c r="D137" s="251" t="s">
        <v>519</v>
      </c>
      <c r="E137" s="256" t="s">
        <v>108</v>
      </c>
      <c r="F137" s="253">
        <v>80</v>
      </c>
      <c r="G137" s="257">
        <v>535.48230000000001</v>
      </c>
      <c r="H137" s="253">
        <v>665.23</v>
      </c>
      <c r="I137" s="253">
        <v>53218.400000000001</v>
      </c>
      <c r="J137" s="273">
        <f>Tabela1[[#This Row],[PREÇO TOTAL ]]/$I$14</f>
        <v>9.3291889464758196E-4</v>
      </c>
    </row>
    <row r="138" spans="1:10" ht="25.5">
      <c r="A138" s="250" t="s">
        <v>93</v>
      </c>
      <c r="B138" s="250">
        <v>98459</v>
      </c>
      <c r="C138" s="254" t="s">
        <v>51</v>
      </c>
      <c r="D138" s="251" t="s">
        <v>94</v>
      </c>
      <c r="E138" s="256" t="s">
        <v>59</v>
      </c>
      <c r="F138" s="253">
        <v>400</v>
      </c>
      <c r="G138" s="257">
        <v>104.36</v>
      </c>
      <c r="H138" s="253">
        <v>129.65</v>
      </c>
      <c r="I138" s="253">
        <v>51860</v>
      </c>
      <c r="J138" s="273">
        <f>Tabela1[[#This Row],[PREÇO TOTAL ]]/$I$14</f>
        <v>9.0910613390150004E-4</v>
      </c>
    </row>
    <row r="139" spans="1:10" ht="38.25">
      <c r="A139" s="250" t="s">
        <v>635</v>
      </c>
      <c r="B139" s="250">
        <v>132</v>
      </c>
      <c r="C139" s="254" t="s">
        <v>75</v>
      </c>
      <c r="D139" s="251" t="s">
        <v>636</v>
      </c>
      <c r="E139" s="256" t="s">
        <v>189</v>
      </c>
      <c r="F139" s="253">
        <v>40</v>
      </c>
      <c r="G139" s="257">
        <v>1042.0833862500001</v>
      </c>
      <c r="H139" s="253">
        <v>1294.58</v>
      </c>
      <c r="I139" s="253">
        <v>51783.199999999997</v>
      </c>
      <c r="J139" s="273">
        <f>Tabela1[[#This Row],[PREÇO TOTAL ]]/$I$14</f>
        <v>9.0775982940702197E-4</v>
      </c>
    </row>
    <row r="140" spans="1:10" ht="38.25">
      <c r="A140" s="250" t="s">
        <v>1150</v>
      </c>
      <c r="B140" s="250">
        <v>149</v>
      </c>
      <c r="C140" s="254" t="s">
        <v>75</v>
      </c>
      <c r="D140" s="251" t="s">
        <v>1151</v>
      </c>
      <c r="E140" s="256" t="s">
        <v>1147</v>
      </c>
      <c r="F140" s="253">
        <v>100</v>
      </c>
      <c r="G140" s="257">
        <v>414.63959999999997</v>
      </c>
      <c r="H140" s="253">
        <v>515.11</v>
      </c>
      <c r="I140" s="253">
        <v>51511</v>
      </c>
      <c r="J140" s="273">
        <f>Tabela1[[#This Row],[PREÇO TOTAL ]]/$I$14</f>
        <v>9.0298816165445802E-4</v>
      </c>
    </row>
    <row r="141" spans="1:10" ht="51">
      <c r="A141" s="250" t="s">
        <v>516</v>
      </c>
      <c r="B141" s="250">
        <v>87450</v>
      </c>
      <c r="C141" s="254" t="s">
        <v>51</v>
      </c>
      <c r="D141" s="251" t="s">
        <v>517</v>
      </c>
      <c r="E141" s="256" t="s">
        <v>59</v>
      </c>
      <c r="F141" s="253">
        <v>600</v>
      </c>
      <c r="G141" s="257">
        <v>68.989999999999995</v>
      </c>
      <c r="H141" s="253">
        <v>85.71</v>
      </c>
      <c r="I141" s="253">
        <v>51426</v>
      </c>
      <c r="J141" s="273">
        <f>Tabela1[[#This Row],[PREÇO TOTAL ]]/$I$14</f>
        <v>9.0149811110718403E-4</v>
      </c>
    </row>
    <row r="142" spans="1:10">
      <c r="A142" s="250" t="s">
        <v>611</v>
      </c>
      <c r="B142" s="250">
        <v>102494</v>
      </c>
      <c r="C142" s="250" t="s">
        <v>51</v>
      </c>
      <c r="D142" s="251" t="s">
        <v>612</v>
      </c>
      <c r="E142" s="256" t="s">
        <v>59</v>
      </c>
      <c r="F142" s="253">
        <v>1100</v>
      </c>
      <c r="G142" s="253">
        <v>37.369999999999997</v>
      </c>
      <c r="H142" s="253">
        <v>46.42</v>
      </c>
      <c r="I142" s="253">
        <v>51062</v>
      </c>
      <c r="J142" s="273">
        <f>Tabela1[[#This Row],[PREÇO TOTAL ]]/$I$14</f>
        <v>8.9511718876356399E-4</v>
      </c>
    </row>
    <row r="143" spans="1:10" ht="25.5">
      <c r="A143" s="250" t="s">
        <v>1223</v>
      </c>
      <c r="B143" s="250">
        <v>177</v>
      </c>
      <c r="C143" s="250" t="s">
        <v>75</v>
      </c>
      <c r="D143" s="251" t="s">
        <v>1224</v>
      </c>
      <c r="E143" s="256" t="s">
        <v>59</v>
      </c>
      <c r="F143" s="253">
        <v>64.5</v>
      </c>
      <c r="G143" s="253">
        <v>613.89400124999997</v>
      </c>
      <c r="H143" s="253">
        <v>762.64</v>
      </c>
      <c r="I143" s="253">
        <v>49190.28</v>
      </c>
      <c r="J143" s="273">
        <f>Tabela1[[#This Row],[PREÇO TOTAL ]]/$I$14</f>
        <v>8.6230592511246196E-4</v>
      </c>
    </row>
    <row r="144" spans="1:10" ht="25.5">
      <c r="A144" s="250" t="s">
        <v>339</v>
      </c>
      <c r="B144" s="258" t="s">
        <v>340</v>
      </c>
      <c r="C144" s="250" t="s">
        <v>75</v>
      </c>
      <c r="D144" s="251" t="s">
        <v>341</v>
      </c>
      <c r="E144" s="256" t="s">
        <v>189</v>
      </c>
      <c r="F144" s="253">
        <v>26</v>
      </c>
      <c r="G144" s="253">
        <v>1522.6747499999999</v>
      </c>
      <c r="H144" s="253">
        <v>1891.62</v>
      </c>
      <c r="I144" s="253">
        <v>49182.12</v>
      </c>
      <c r="J144" s="273">
        <f>Tabela1[[#This Row],[PREÇO TOTAL ]]/$I$14</f>
        <v>8.6216288025992396E-4</v>
      </c>
    </row>
    <row r="145" spans="1:10">
      <c r="A145" s="250" t="s">
        <v>468</v>
      </c>
      <c r="B145" s="250">
        <v>113</v>
      </c>
      <c r="C145" s="250" t="s">
        <v>75</v>
      </c>
      <c r="D145" s="251" t="s">
        <v>469</v>
      </c>
      <c r="E145" s="256" t="s">
        <v>470</v>
      </c>
      <c r="F145" s="253">
        <v>1950</v>
      </c>
      <c r="G145" s="253">
        <v>20.217600000000001</v>
      </c>
      <c r="H145" s="253">
        <v>25.12</v>
      </c>
      <c r="I145" s="253">
        <v>48984</v>
      </c>
      <c r="J145" s="273">
        <f>Tabela1[[#This Row],[PREÇO TOTAL ]]/$I$14</f>
        <v>8.5868983538432502E-4</v>
      </c>
    </row>
    <row r="146" spans="1:10">
      <c r="A146" s="250">
        <v>1.1000000000000001</v>
      </c>
      <c r="B146" s="266">
        <v>93563</v>
      </c>
      <c r="C146" s="250" t="s">
        <v>51</v>
      </c>
      <c r="D146" s="263" t="s">
        <v>58</v>
      </c>
      <c r="E146" s="277" t="s">
        <v>59</v>
      </c>
      <c r="F146" s="253">
        <v>12</v>
      </c>
      <c r="G146" s="253">
        <v>3246.03</v>
      </c>
      <c r="H146" s="253">
        <v>4032.54</v>
      </c>
      <c r="I146" s="282">
        <v>48390.48</v>
      </c>
      <c r="J146" s="273">
        <f>Tabela1[[#This Row],[PREÇO TOTAL ]]/$I$14</f>
        <v>8.4828542596293599E-4</v>
      </c>
    </row>
    <row r="147" spans="1:10" ht="25.5">
      <c r="A147" s="250" t="s">
        <v>501</v>
      </c>
      <c r="B147" s="250">
        <v>123</v>
      </c>
      <c r="C147" s="250" t="s">
        <v>75</v>
      </c>
      <c r="D147" s="251" t="s">
        <v>502</v>
      </c>
      <c r="E147" s="256" t="s">
        <v>108</v>
      </c>
      <c r="F147" s="253">
        <v>15</v>
      </c>
      <c r="G147" s="253">
        <v>2589.0500000000002</v>
      </c>
      <c r="H147" s="253">
        <v>3216.38</v>
      </c>
      <c r="I147" s="253">
        <v>48245.7</v>
      </c>
      <c r="J147" s="273">
        <f>Tabela1[[#This Row],[PREÇO TOTAL ]]/$I$14</f>
        <v>8.4574743163076801E-4</v>
      </c>
    </row>
    <row r="148" spans="1:10" ht="25.5">
      <c r="A148" s="250" t="s">
        <v>1186</v>
      </c>
      <c r="B148" s="250">
        <v>165</v>
      </c>
      <c r="C148" s="250" t="s">
        <v>75</v>
      </c>
      <c r="D148" s="251" t="s">
        <v>1187</v>
      </c>
      <c r="E148" s="256" t="s">
        <v>62</v>
      </c>
      <c r="F148" s="253">
        <v>100</v>
      </c>
      <c r="G148" s="253">
        <v>387.77175249999999</v>
      </c>
      <c r="H148" s="253">
        <v>481.73</v>
      </c>
      <c r="I148" s="253">
        <v>48173</v>
      </c>
      <c r="J148" s="273">
        <f>Tabela1[[#This Row],[PREÇO TOTAL ]]/$I$14</f>
        <v>8.44473000162688E-4</v>
      </c>
    </row>
    <row r="149" spans="1:10">
      <c r="A149" s="250" t="s">
        <v>466</v>
      </c>
      <c r="B149" s="250">
        <v>112</v>
      </c>
      <c r="C149" s="250" t="s">
        <v>75</v>
      </c>
      <c r="D149" s="251" t="s">
        <v>467</v>
      </c>
      <c r="E149" s="256" t="s">
        <v>62</v>
      </c>
      <c r="F149" s="253">
        <v>5200</v>
      </c>
      <c r="G149" s="253">
        <v>7.42</v>
      </c>
      <c r="H149" s="253">
        <v>9.2200000000000006</v>
      </c>
      <c r="I149" s="253">
        <v>47944</v>
      </c>
      <c r="J149" s="273">
        <f>Tabela1[[#This Row],[PREÇO TOTAL ]]/$I$14</f>
        <v>8.4045862868826701E-4</v>
      </c>
    </row>
    <row r="150" spans="1:10" ht="38.25">
      <c r="A150" s="250" t="s">
        <v>1193</v>
      </c>
      <c r="B150" s="250">
        <v>97806</v>
      </c>
      <c r="C150" s="250" t="s">
        <v>51</v>
      </c>
      <c r="D150" s="251" t="s">
        <v>1194</v>
      </c>
      <c r="E150" s="256" t="s">
        <v>1192</v>
      </c>
      <c r="F150" s="253">
        <v>2150</v>
      </c>
      <c r="G150" s="253">
        <v>17.809999999999999</v>
      </c>
      <c r="H150" s="253">
        <v>22.13</v>
      </c>
      <c r="I150" s="253">
        <v>47579.5</v>
      </c>
      <c r="J150" s="273">
        <f>Tabela1[[#This Row],[PREÇO TOTAL ]]/$I$14</f>
        <v>8.3406894134142797E-4</v>
      </c>
    </row>
    <row r="151" spans="1:10" ht="25.5">
      <c r="A151" s="250" t="s">
        <v>196</v>
      </c>
      <c r="B151" s="258" t="s">
        <v>197</v>
      </c>
      <c r="C151" s="250" t="s">
        <v>75</v>
      </c>
      <c r="D151" s="251" t="s">
        <v>198</v>
      </c>
      <c r="E151" s="256" t="s">
        <v>108</v>
      </c>
      <c r="F151" s="253">
        <v>750</v>
      </c>
      <c r="G151" s="253">
        <v>48.972000000000001</v>
      </c>
      <c r="H151" s="253">
        <v>60.84</v>
      </c>
      <c r="I151" s="253">
        <v>45630</v>
      </c>
      <c r="J151" s="273">
        <f>Tabela1[[#This Row],[PREÇO TOTAL ]]/$I$14</f>
        <v>7.9989419378953801E-4</v>
      </c>
    </row>
    <row r="152" spans="1:10">
      <c r="A152" s="250" t="s">
        <v>101</v>
      </c>
      <c r="B152" s="256">
        <v>51</v>
      </c>
      <c r="C152" s="267" t="s">
        <v>83</v>
      </c>
      <c r="D152" s="251" t="s">
        <v>102</v>
      </c>
      <c r="E152" s="256" t="s">
        <v>59</v>
      </c>
      <c r="F152" s="253">
        <v>105</v>
      </c>
      <c r="G152" s="253">
        <v>345.53</v>
      </c>
      <c r="H152" s="253">
        <v>429.25</v>
      </c>
      <c r="I152" s="253">
        <v>45071.25</v>
      </c>
      <c r="J152" s="273">
        <f>Tabela1[[#This Row],[PREÇO TOTAL ]]/$I$14</f>
        <v>7.9009930269201701E-4</v>
      </c>
    </row>
    <row r="153" spans="1:10" ht="38.25">
      <c r="A153" s="250" t="s">
        <v>211</v>
      </c>
      <c r="B153" s="278" t="s">
        <v>212</v>
      </c>
      <c r="C153" s="254" t="s">
        <v>75</v>
      </c>
      <c r="D153" s="255" t="s">
        <v>213</v>
      </c>
      <c r="E153" s="261" t="s">
        <v>108</v>
      </c>
      <c r="F153" s="257">
        <v>1000</v>
      </c>
      <c r="G153" s="257">
        <v>35.319200000000002</v>
      </c>
      <c r="H153" s="253">
        <v>43.88</v>
      </c>
      <c r="I153" s="253">
        <v>43880</v>
      </c>
      <c r="J153" s="273">
        <f>Tabela1[[#This Row],[PREÇO TOTAL ]]/$I$14</f>
        <v>7.6921668252213297E-4</v>
      </c>
    </row>
    <row r="154" spans="1:10" ht="25.5">
      <c r="A154" s="250" t="s">
        <v>153</v>
      </c>
      <c r="B154" s="258" t="s">
        <v>154</v>
      </c>
      <c r="C154" s="250" t="s">
        <v>75</v>
      </c>
      <c r="D154" s="251" t="s">
        <v>155</v>
      </c>
      <c r="E154" s="256" t="s">
        <v>59</v>
      </c>
      <c r="F154" s="253">
        <v>1800</v>
      </c>
      <c r="G154" s="253">
        <v>19.2958</v>
      </c>
      <c r="H154" s="253">
        <v>23.97</v>
      </c>
      <c r="I154" s="253">
        <v>43146</v>
      </c>
      <c r="J154" s="273">
        <f>Tabela1[[#This Row],[PREÇO TOTAL ]]/$I$14</f>
        <v>7.5634965779626203E-4</v>
      </c>
    </row>
    <row r="155" spans="1:10" ht="51">
      <c r="A155" s="250" t="s">
        <v>514</v>
      </c>
      <c r="B155" s="250">
        <v>87448</v>
      </c>
      <c r="C155" s="250" t="s">
        <v>51</v>
      </c>
      <c r="D155" s="251" t="s">
        <v>515</v>
      </c>
      <c r="E155" s="256" t="s">
        <v>59</v>
      </c>
      <c r="F155" s="253">
        <v>650</v>
      </c>
      <c r="G155" s="253">
        <v>52.09</v>
      </c>
      <c r="H155" s="253">
        <v>64.709999999999994</v>
      </c>
      <c r="I155" s="253">
        <v>42061.5</v>
      </c>
      <c r="J155" s="273">
        <f>Tabela1[[#This Row],[PREÇO TOTAL ]]/$I$14</f>
        <v>7.3733836581369003E-4</v>
      </c>
    </row>
    <row r="156" spans="1:10" ht="25.5">
      <c r="A156" s="250" t="s">
        <v>330</v>
      </c>
      <c r="B156" s="258" t="s">
        <v>331</v>
      </c>
      <c r="C156" s="250" t="s">
        <v>75</v>
      </c>
      <c r="D156" s="251" t="s">
        <v>332</v>
      </c>
      <c r="E156" s="256" t="s">
        <v>189</v>
      </c>
      <c r="F156" s="253">
        <v>13</v>
      </c>
      <c r="G156" s="253">
        <v>2536.28683</v>
      </c>
      <c r="H156" s="253">
        <v>3150.83</v>
      </c>
      <c r="I156" s="253">
        <v>40960.79</v>
      </c>
      <c r="J156" s="273">
        <f>Tabela1[[#This Row],[PREÇO TOTAL ]]/$I$14</f>
        <v>7.1804291242675005E-4</v>
      </c>
    </row>
    <row r="157" spans="1:10" ht="25.5">
      <c r="A157" s="250" t="s">
        <v>505</v>
      </c>
      <c r="B157" s="250">
        <v>125</v>
      </c>
      <c r="C157" s="250" t="s">
        <v>75</v>
      </c>
      <c r="D157" s="251" t="s">
        <v>506</v>
      </c>
      <c r="E157" s="256" t="s">
        <v>108</v>
      </c>
      <c r="F157" s="253">
        <v>20</v>
      </c>
      <c r="G157" s="253">
        <v>1643.2</v>
      </c>
      <c r="H157" s="253">
        <v>2041.35</v>
      </c>
      <c r="I157" s="253">
        <v>40827</v>
      </c>
      <c r="J157" s="273">
        <f>Tabela1[[#This Row],[PREÇO TOTAL ]]/$I$14</f>
        <v>7.1569757286533997E-4</v>
      </c>
    </row>
    <row r="158" spans="1:10" ht="63.75">
      <c r="A158" s="250" t="s">
        <v>508</v>
      </c>
      <c r="B158" s="250">
        <v>87472</v>
      </c>
      <c r="C158" s="250" t="s">
        <v>51</v>
      </c>
      <c r="D158" s="251" t="s">
        <v>509</v>
      </c>
      <c r="E158" s="256" t="s">
        <v>59</v>
      </c>
      <c r="F158" s="253">
        <v>650</v>
      </c>
      <c r="G158" s="253">
        <v>50.55</v>
      </c>
      <c r="H158" s="253">
        <v>62.8</v>
      </c>
      <c r="I158" s="253">
        <v>40820</v>
      </c>
      <c r="J158" s="273">
        <f>Tabela1[[#This Row],[PREÇO TOTAL ]]/$I$14</f>
        <v>7.1557486282027103E-4</v>
      </c>
    </row>
    <row r="159" spans="1:10">
      <c r="A159" s="250" t="s">
        <v>1242</v>
      </c>
      <c r="B159" s="250">
        <v>188</v>
      </c>
      <c r="C159" s="250" t="s">
        <v>75</v>
      </c>
      <c r="D159" s="251" t="s">
        <v>1243</v>
      </c>
      <c r="E159" s="256" t="s">
        <v>59</v>
      </c>
      <c r="F159" s="253">
        <v>600</v>
      </c>
      <c r="G159" s="253">
        <v>54.756</v>
      </c>
      <c r="H159" s="253">
        <v>68.02</v>
      </c>
      <c r="I159" s="253">
        <v>40812</v>
      </c>
      <c r="J159" s="273">
        <f>Tabela1[[#This Row],[PREÇO TOTAL ]]/$I$14</f>
        <v>7.1543462276876303E-4</v>
      </c>
    </row>
    <row r="160" spans="1:10" ht="25.5">
      <c r="A160" s="250" t="s">
        <v>327</v>
      </c>
      <c r="B160" s="258" t="s">
        <v>328</v>
      </c>
      <c r="C160" s="250" t="s">
        <v>75</v>
      </c>
      <c r="D160" s="251" t="s">
        <v>329</v>
      </c>
      <c r="E160" s="256" t="s">
        <v>189</v>
      </c>
      <c r="F160" s="253">
        <v>13</v>
      </c>
      <c r="G160" s="253">
        <v>2521.7112999999999</v>
      </c>
      <c r="H160" s="253">
        <v>3132.72</v>
      </c>
      <c r="I160" s="253">
        <v>40725.360000000001</v>
      </c>
      <c r="J160" s="273">
        <f>Tabela1[[#This Row],[PREÇO TOTAL ]]/$I$14</f>
        <v>7.1391582301092999E-4</v>
      </c>
    </row>
    <row r="161" spans="1:10">
      <c r="A161" s="250">
        <v>1.1000000000000001</v>
      </c>
      <c r="B161" s="266">
        <v>93566</v>
      </c>
      <c r="C161" s="250" t="s">
        <v>51</v>
      </c>
      <c r="D161" s="263" t="s">
        <v>66</v>
      </c>
      <c r="E161" s="256" t="s">
        <v>59</v>
      </c>
      <c r="F161" s="253">
        <v>12</v>
      </c>
      <c r="G161" s="253">
        <v>2709.15</v>
      </c>
      <c r="H161" s="253">
        <v>3365.58</v>
      </c>
      <c r="I161" s="253">
        <v>40386.959999999999</v>
      </c>
      <c r="J161" s="273">
        <f>Tabela1[[#This Row],[PREÇO TOTAL ]]/$I$14</f>
        <v>7.0798366883213499E-4</v>
      </c>
    </row>
    <row r="162" spans="1:10" ht="51">
      <c r="A162" s="250" t="s">
        <v>525</v>
      </c>
      <c r="B162" s="250">
        <v>87530</v>
      </c>
      <c r="C162" s="250" t="s">
        <v>51</v>
      </c>
      <c r="D162" s="251" t="s">
        <v>526</v>
      </c>
      <c r="E162" s="256" t="s">
        <v>59</v>
      </c>
      <c r="F162" s="253">
        <v>1000</v>
      </c>
      <c r="G162" s="253">
        <v>31.49</v>
      </c>
      <c r="H162" s="253">
        <v>39.119999999999997</v>
      </c>
      <c r="I162" s="253">
        <v>39120</v>
      </c>
      <c r="J162" s="273">
        <f>Tabela1[[#This Row],[PREÇO TOTAL ]]/$I$14</f>
        <v>6.8577385187479204E-4</v>
      </c>
    </row>
    <row r="163" spans="1:10" ht="38.25">
      <c r="A163" s="250" t="s">
        <v>637</v>
      </c>
      <c r="B163" s="250">
        <v>133</v>
      </c>
      <c r="C163" s="250" t="s">
        <v>75</v>
      </c>
      <c r="D163" s="251" t="s">
        <v>638</v>
      </c>
      <c r="E163" s="256" t="s">
        <v>189</v>
      </c>
      <c r="F163" s="253">
        <v>25</v>
      </c>
      <c r="G163" s="253">
        <v>1254.16033625</v>
      </c>
      <c r="H163" s="253">
        <v>1558.04</v>
      </c>
      <c r="I163" s="253">
        <v>38951</v>
      </c>
      <c r="J163" s="273">
        <f>Tabela1[[#This Row],[PREÇO TOTAL ]]/$I$14</f>
        <v>6.8281128078668196E-4</v>
      </c>
    </row>
    <row r="164" spans="1:10" ht="25.5">
      <c r="A164" s="250" t="s">
        <v>1201</v>
      </c>
      <c r="B164" s="250">
        <v>172</v>
      </c>
      <c r="C164" s="250" t="s">
        <v>75</v>
      </c>
      <c r="D164" s="251" t="s">
        <v>1202</v>
      </c>
      <c r="E164" s="256" t="s">
        <v>59</v>
      </c>
      <c r="F164" s="253">
        <v>516</v>
      </c>
      <c r="G164" s="253">
        <v>59.837699999999998</v>
      </c>
      <c r="H164" s="253">
        <v>74.34</v>
      </c>
      <c r="I164" s="253">
        <v>38359.440000000002</v>
      </c>
      <c r="J164" s="273">
        <f>Tabela1[[#This Row],[PREÇO TOTAL ]]/$I$14</f>
        <v>6.7244123017791305E-4</v>
      </c>
    </row>
    <row r="165" spans="1:10" ht="25.5">
      <c r="A165" s="250" t="s">
        <v>503</v>
      </c>
      <c r="B165" s="250">
        <v>124</v>
      </c>
      <c r="C165" s="250" t="s">
        <v>75</v>
      </c>
      <c r="D165" s="251" t="s">
        <v>504</v>
      </c>
      <c r="E165" s="256" t="s">
        <v>108</v>
      </c>
      <c r="F165" s="253">
        <v>14.01</v>
      </c>
      <c r="G165" s="253">
        <v>2201</v>
      </c>
      <c r="H165" s="253">
        <v>2734.3</v>
      </c>
      <c r="I165" s="253">
        <v>38307.54</v>
      </c>
      <c r="J165" s="273">
        <f>Tabela1[[#This Row],[PREÇO TOTAL ]]/$I$14</f>
        <v>6.7153142284375399E-4</v>
      </c>
    </row>
    <row r="166" spans="1:10" ht="51">
      <c r="A166" s="250" t="s">
        <v>235</v>
      </c>
      <c r="B166" s="279">
        <v>100982</v>
      </c>
      <c r="C166" s="250" t="s">
        <v>51</v>
      </c>
      <c r="D166" s="251" t="s">
        <v>236</v>
      </c>
      <c r="E166" s="256" t="s">
        <v>108</v>
      </c>
      <c r="F166" s="253">
        <v>5000</v>
      </c>
      <c r="G166" s="253">
        <v>6.17</v>
      </c>
      <c r="H166" s="253">
        <v>7.66</v>
      </c>
      <c r="I166" s="253">
        <v>38300</v>
      </c>
      <c r="J166" s="273">
        <f>Tabela1[[#This Row],[PREÇO TOTAL ]]/$I$14</f>
        <v>6.7139924659520805E-4</v>
      </c>
    </row>
    <row r="167" spans="1:10">
      <c r="A167" s="250" t="s">
        <v>162</v>
      </c>
      <c r="B167" s="258" t="s">
        <v>163</v>
      </c>
      <c r="C167" s="250" t="s">
        <v>75</v>
      </c>
      <c r="D167" s="251" t="s">
        <v>164</v>
      </c>
      <c r="E167" s="256" t="s">
        <v>62</v>
      </c>
      <c r="F167" s="253">
        <v>3600</v>
      </c>
      <c r="G167" s="253">
        <v>8.3354999999999997</v>
      </c>
      <c r="H167" s="253">
        <v>10.36</v>
      </c>
      <c r="I167" s="253">
        <v>37296</v>
      </c>
      <c r="J167" s="273">
        <f>Tabela1[[#This Row],[PREÇO TOTAL ]]/$I$14</f>
        <v>6.5379912013093595E-4</v>
      </c>
    </row>
    <row r="168" spans="1:10" ht="63.75">
      <c r="A168" s="250" t="s">
        <v>585</v>
      </c>
      <c r="B168" s="256">
        <v>12093</v>
      </c>
      <c r="C168" s="267" t="s">
        <v>83</v>
      </c>
      <c r="D168" s="280" t="s">
        <v>586</v>
      </c>
      <c r="E168" s="256" t="s">
        <v>59</v>
      </c>
      <c r="F168" s="253">
        <v>60</v>
      </c>
      <c r="G168" s="281">
        <v>481.11</v>
      </c>
      <c r="H168" s="253">
        <v>597.67999999999995</v>
      </c>
      <c r="I168" s="253">
        <v>35860.800000000003</v>
      </c>
      <c r="J168" s="273">
        <f>Tabela1[[#This Row],[PREÇO TOTAL ]]/$I$14</f>
        <v>6.2864005489037705E-4</v>
      </c>
    </row>
    <row r="169" spans="1:10" ht="25.5">
      <c r="A169" s="250" t="s">
        <v>95</v>
      </c>
      <c r="B169" s="258" t="s">
        <v>96</v>
      </c>
      <c r="C169" s="250" t="s">
        <v>75</v>
      </c>
      <c r="D169" s="251" t="s">
        <v>97</v>
      </c>
      <c r="E169" s="256" t="s">
        <v>62</v>
      </c>
      <c r="F169" s="253">
        <v>1800</v>
      </c>
      <c r="G169" s="253">
        <v>15.934839</v>
      </c>
      <c r="H169" s="253">
        <v>19.8</v>
      </c>
      <c r="I169" s="253">
        <v>35640</v>
      </c>
      <c r="J169" s="273">
        <f>Tabela1[[#This Row],[PREÇO TOTAL ]]/$I$14</f>
        <v>6.2476942946875196E-4</v>
      </c>
    </row>
    <row r="170" spans="1:10">
      <c r="A170" s="250" t="s">
        <v>89</v>
      </c>
      <c r="B170" s="256">
        <v>2605</v>
      </c>
      <c r="C170" s="267" t="s">
        <v>83</v>
      </c>
      <c r="D170" s="268" t="s">
        <v>90</v>
      </c>
      <c r="E170" s="256" t="s">
        <v>59</v>
      </c>
      <c r="F170" s="253">
        <v>19994.62</v>
      </c>
      <c r="G170" s="253">
        <v>1.43</v>
      </c>
      <c r="H170" s="253">
        <v>1.78</v>
      </c>
      <c r="I170" s="253">
        <v>35590.42</v>
      </c>
      <c r="J170" s="273">
        <f>Tabela1[[#This Row],[PREÇO TOTAL ]]/$I$14</f>
        <v>6.2390029174952996E-4</v>
      </c>
    </row>
    <row r="171" spans="1:10">
      <c r="A171" s="250" t="s">
        <v>578</v>
      </c>
      <c r="B171" s="256">
        <v>11086</v>
      </c>
      <c r="C171" s="267" t="s">
        <v>83</v>
      </c>
      <c r="D171" s="268" t="s">
        <v>579</v>
      </c>
      <c r="E171" s="256" t="s">
        <v>62</v>
      </c>
      <c r="F171" s="253">
        <v>75</v>
      </c>
      <c r="G171" s="268">
        <v>378.43</v>
      </c>
      <c r="H171" s="253">
        <v>470.12</v>
      </c>
      <c r="I171" s="253">
        <v>35259</v>
      </c>
      <c r="J171" s="273">
        <f>Tabela1[[#This Row],[PREÇO TOTAL ]]/$I$14</f>
        <v>6.1809049701567695E-4</v>
      </c>
    </row>
    <row r="172" spans="1:10" ht="25.5">
      <c r="A172" s="250" t="s">
        <v>1168</v>
      </c>
      <c r="B172" s="250">
        <v>158</v>
      </c>
      <c r="C172" s="250" t="s">
        <v>75</v>
      </c>
      <c r="D172" s="251" t="s">
        <v>1169</v>
      </c>
      <c r="E172" s="256" t="s">
        <v>59</v>
      </c>
      <c r="F172" s="253">
        <v>1200</v>
      </c>
      <c r="G172" s="253">
        <v>23.27458146875</v>
      </c>
      <c r="H172" s="253">
        <v>28.91</v>
      </c>
      <c r="I172" s="253">
        <v>34692</v>
      </c>
      <c r="J172" s="273">
        <f>Tabela1[[#This Row],[PREÇO TOTAL ]]/$I$14</f>
        <v>6.0815098336503795E-4</v>
      </c>
    </row>
    <row r="173" spans="1:10" ht="51">
      <c r="A173" s="250" t="s">
        <v>399</v>
      </c>
      <c r="B173" s="250">
        <v>98428</v>
      </c>
      <c r="C173" s="250" t="s">
        <v>51</v>
      </c>
      <c r="D173" s="251" t="s">
        <v>400</v>
      </c>
      <c r="E173" s="256" t="s">
        <v>189</v>
      </c>
      <c r="F173" s="253">
        <v>6.5</v>
      </c>
      <c r="G173" s="253">
        <v>4224.1499999999996</v>
      </c>
      <c r="H173" s="253">
        <v>5247.66</v>
      </c>
      <c r="I173" s="253">
        <v>34109.79</v>
      </c>
      <c r="J173" s="273">
        <f>Tabela1[[#This Row],[PREÇO TOTAL ]]/$I$14</f>
        <v>5.9794483831646897E-4</v>
      </c>
    </row>
    <row r="174" spans="1:10" ht="25.5">
      <c r="A174" s="250" t="s">
        <v>1225</v>
      </c>
      <c r="B174" s="250">
        <v>178</v>
      </c>
      <c r="C174" s="250" t="s">
        <v>75</v>
      </c>
      <c r="D174" s="251" t="s">
        <v>1226</v>
      </c>
      <c r="E174" s="256" t="s">
        <v>59</v>
      </c>
      <c r="F174" s="253">
        <v>64.5</v>
      </c>
      <c r="G174" s="253">
        <v>421.1977425</v>
      </c>
      <c r="H174" s="253">
        <v>523.25</v>
      </c>
      <c r="I174" s="253">
        <v>33749.629999999997</v>
      </c>
      <c r="J174" s="273">
        <f>Tabela1[[#This Row],[PREÇO TOTAL ]]/$I$14</f>
        <v>5.9163123119757195E-4</v>
      </c>
    </row>
    <row r="175" spans="1:10" ht="25.5">
      <c r="A175" s="250" t="s">
        <v>1188</v>
      </c>
      <c r="B175" s="250">
        <v>166</v>
      </c>
      <c r="C175" s="254" t="s">
        <v>75</v>
      </c>
      <c r="D175" s="251" t="s">
        <v>1189</v>
      </c>
      <c r="E175" s="256" t="s">
        <v>62</v>
      </c>
      <c r="F175" s="253">
        <v>500</v>
      </c>
      <c r="G175" s="257">
        <v>53.407380356499999</v>
      </c>
      <c r="H175" s="253">
        <v>66.349999999999994</v>
      </c>
      <c r="I175" s="253">
        <v>33175</v>
      </c>
      <c r="J175" s="273">
        <f>Tabela1[[#This Row],[PREÇO TOTAL ]]/$I$14</f>
        <v>5.8155796359780703E-4</v>
      </c>
    </row>
    <row r="176" spans="1:10" ht="25.5">
      <c r="A176" s="250" t="s">
        <v>141</v>
      </c>
      <c r="B176" s="258" t="s">
        <v>142</v>
      </c>
      <c r="C176" s="254" t="s">
        <v>75</v>
      </c>
      <c r="D176" s="251" t="s">
        <v>143</v>
      </c>
      <c r="E176" s="256" t="s">
        <v>62</v>
      </c>
      <c r="F176" s="253">
        <v>180</v>
      </c>
      <c r="G176" s="257">
        <v>146.63577000000001</v>
      </c>
      <c r="H176" s="253">
        <v>182.17</v>
      </c>
      <c r="I176" s="253">
        <v>32790.6</v>
      </c>
      <c r="J176" s="273">
        <f>Tabela1[[#This Row],[PREÇO TOTAL ]]/$I$14</f>
        <v>5.7481942912284095E-4</v>
      </c>
    </row>
    <row r="177" spans="1:10">
      <c r="A177" s="250" t="s">
        <v>202</v>
      </c>
      <c r="B177" s="258" t="s">
        <v>203</v>
      </c>
      <c r="C177" s="250" t="s">
        <v>75</v>
      </c>
      <c r="D177" s="251" t="s">
        <v>204</v>
      </c>
      <c r="E177" s="256" t="s">
        <v>108</v>
      </c>
      <c r="F177" s="253">
        <v>300</v>
      </c>
      <c r="G177" s="253">
        <v>87.555999999999997</v>
      </c>
      <c r="H177" s="253">
        <v>108.77</v>
      </c>
      <c r="I177" s="253">
        <v>32631</v>
      </c>
      <c r="J177" s="273">
        <f>Tabela1[[#This Row],[PREÇO TOTAL ]]/$I$14</f>
        <v>5.7202164009525396E-4</v>
      </c>
    </row>
    <row r="178" spans="1:10" ht="25.5">
      <c r="A178" s="250">
        <v>19.100000000000001</v>
      </c>
      <c r="B178" s="250">
        <v>11688</v>
      </c>
      <c r="C178" s="250" t="s">
        <v>83</v>
      </c>
      <c r="D178" s="251" t="s">
        <v>1319</v>
      </c>
      <c r="E178" s="256" t="s">
        <v>59</v>
      </c>
      <c r="F178" s="253">
        <v>1000</v>
      </c>
      <c r="G178" s="253">
        <v>25.01</v>
      </c>
      <c r="H178" s="253">
        <v>31.07</v>
      </c>
      <c r="I178" s="253">
        <v>31070</v>
      </c>
      <c r="J178" s="273">
        <f>Tabela1[[#This Row],[PREÇO TOTAL ]]/$I$14</f>
        <v>5.4465730004472804E-4</v>
      </c>
    </row>
    <row r="179" spans="1:10">
      <c r="A179" s="250" t="s">
        <v>208</v>
      </c>
      <c r="B179" s="258" t="s">
        <v>209</v>
      </c>
      <c r="C179" s="250" t="s">
        <v>75</v>
      </c>
      <c r="D179" s="251" t="s">
        <v>210</v>
      </c>
      <c r="E179" s="256" t="s">
        <v>108</v>
      </c>
      <c r="F179" s="253">
        <v>1400</v>
      </c>
      <c r="G179" s="253">
        <v>17.454139999999999</v>
      </c>
      <c r="H179" s="253">
        <v>21.68</v>
      </c>
      <c r="I179" s="253">
        <v>30352</v>
      </c>
      <c r="J179" s="273">
        <f>Tabela1[[#This Row],[PREÇO TOTAL ]]/$I$14</f>
        <v>5.32070755421873E-4</v>
      </c>
    </row>
    <row r="180" spans="1:10">
      <c r="A180" s="250" t="s">
        <v>433</v>
      </c>
      <c r="B180" s="256">
        <v>2662</v>
      </c>
      <c r="C180" s="267" t="s">
        <v>83</v>
      </c>
      <c r="D180" s="268" t="s">
        <v>434</v>
      </c>
      <c r="E180" s="256" t="s">
        <v>189</v>
      </c>
      <c r="F180" s="253">
        <v>39</v>
      </c>
      <c r="G180" s="268">
        <v>625.80999999999995</v>
      </c>
      <c r="H180" s="253">
        <v>777.44</v>
      </c>
      <c r="I180" s="253">
        <v>30320.16</v>
      </c>
      <c r="J180" s="273">
        <f>Tabela1[[#This Row],[PREÇO TOTAL ]]/$I$14</f>
        <v>5.3151260001687098E-4</v>
      </c>
    </row>
    <row r="181" spans="1:10" ht="25.5">
      <c r="A181" s="250" t="s">
        <v>360</v>
      </c>
      <c r="B181" s="258" t="s">
        <v>361</v>
      </c>
      <c r="C181" s="250" t="s">
        <v>75</v>
      </c>
      <c r="D181" s="251" t="s">
        <v>362</v>
      </c>
      <c r="E181" s="256" t="s">
        <v>189</v>
      </c>
      <c r="F181" s="253">
        <v>13</v>
      </c>
      <c r="G181" s="253">
        <v>1842.4197200000001</v>
      </c>
      <c r="H181" s="253">
        <v>2288.84</v>
      </c>
      <c r="I181" s="253">
        <v>29754.92</v>
      </c>
      <c r="J181" s="273">
        <f>Tabela1[[#This Row],[PREÇO TOTAL ]]/$I$14</f>
        <v>5.2160393917756302E-4</v>
      </c>
    </row>
    <row r="182" spans="1:10">
      <c r="A182" s="250" t="s">
        <v>464</v>
      </c>
      <c r="B182" s="250">
        <v>111</v>
      </c>
      <c r="C182" s="250" t="s">
        <v>75</v>
      </c>
      <c r="D182" s="251" t="s">
        <v>465</v>
      </c>
      <c r="E182" s="256" t="s">
        <v>62</v>
      </c>
      <c r="F182" s="253">
        <v>1300</v>
      </c>
      <c r="G182" s="253">
        <v>18.419152562499999</v>
      </c>
      <c r="H182" s="253">
        <v>22.88</v>
      </c>
      <c r="I182" s="253">
        <v>29744</v>
      </c>
      <c r="J182" s="273">
        <f>Tabela1[[#This Row],[PREÇO TOTAL ]]/$I$14</f>
        <v>5.2141251150725502E-4</v>
      </c>
    </row>
    <row r="183" spans="1:10" ht="25.5">
      <c r="A183" s="250" t="s">
        <v>144</v>
      </c>
      <c r="B183" s="258" t="s">
        <v>145</v>
      </c>
      <c r="C183" s="250" t="s">
        <v>75</v>
      </c>
      <c r="D183" s="251" t="s">
        <v>146</v>
      </c>
      <c r="E183" s="256" t="s">
        <v>62</v>
      </c>
      <c r="F183" s="253">
        <v>180</v>
      </c>
      <c r="G183" s="253">
        <v>132.66282000000001</v>
      </c>
      <c r="H183" s="253">
        <v>164.81</v>
      </c>
      <c r="I183" s="253">
        <v>29665.8</v>
      </c>
      <c r="J183" s="273">
        <f>Tabela1[[#This Row],[PREÇO TOTAL ]]/$I$14</f>
        <v>5.2004166500376305E-4</v>
      </c>
    </row>
    <row r="184" spans="1:10" ht="51">
      <c r="A184" s="250" t="s">
        <v>406</v>
      </c>
      <c r="B184" s="258" t="s">
        <v>407</v>
      </c>
      <c r="C184" s="250" t="s">
        <v>75</v>
      </c>
      <c r="D184" s="251" t="s">
        <v>408</v>
      </c>
      <c r="E184" s="256" t="s">
        <v>189</v>
      </c>
      <c r="F184" s="253">
        <v>39</v>
      </c>
      <c r="G184" s="253">
        <v>608.59834999999998</v>
      </c>
      <c r="H184" s="253">
        <v>756.06</v>
      </c>
      <c r="I184" s="253">
        <v>29486.34</v>
      </c>
      <c r="J184" s="273">
        <f>Tabela1[[#This Row],[PREÇO TOTAL ]]/$I$14</f>
        <v>5.1689573004830595E-4</v>
      </c>
    </row>
    <row r="185" spans="1:10" ht="25.5">
      <c r="A185" s="250" t="s">
        <v>1215</v>
      </c>
      <c r="B185" s="250">
        <v>92405</v>
      </c>
      <c r="C185" s="250" t="s">
        <v>51</v>
      </c>
      <c r="D185" s="251" t="s">
        <v>1216</v>
      </c>
      <c r="E185" s="256" t="s">
        <v>59</v>
      </c>
      <c r="F185" s="253">
        <v>387</v>
      </c>
      <c r="G185" s="253">
        <v>59.49</v>
      </c>
      <c r="H185" s="253">
        <v>73.900000000000006</v>
      </c>
      <c r="I185" s="253">
        <v>28599.3</v>
      </c>
      <c r="J185" s="273">
        <f>Tabela1[[#This Row],[PREÇO TOTAL ]]/$I$14</f>
        <v>5.01345913137084E-4</v>
      </c>
    </row>
    <row r="186" spans="1:10" ht="25.5">
      <c r="A186" s="250" t="s">
        <v>159</v>
      </c>
      <c r="B186" s="258" t="s">
        <v>160</v>
      </c>
      <c r="C186" s="250" t="s">
        <v>75</v>
      </c>
      <c r="D186" s="251" t="s">
        <v>161</v>
      </c>
      <c r="E186" s="256" t="s">
        <v>59</v>
      </c>
      <c r="F186" s="253">
        <v>1680</v>
      </c>
      <c r="G186" s="253">
        <v>13.3368</v>
      </c>
      <c r="H186" s="253">
        <v>16.57</v>
      </c>
      <c r="I186" s="253">
        <v>27837.599999999999</v>
      </c>
      <c r="J186" s="273">
        <f>Tabela1[[#This Row],[PREÇO TOTAL ]]/$I$14</f>
        <v>4.87993307232865E-4</v>
      </c>
    </row>
    <row r="187" spans="1:10" ht="51">
      <c r="A187" s="250" t="s">
        <v>1293</v>
      </c>
      <c r="B187" s="250">
        <v>203</v>
      </c>
      <c r="C187" s="250" t="s">
        <v>75</v>
      </c>
      <c r="D187" s="251" t="s">
        <v>1294</v>
      </c>
      <c r="E187" s="256" t="s">
        <v>189</v>
      </c>
      <c r="F187" s="253">
        <v>2</v>
      </c>
      <c r="G187" s="253">
        <v>11072.959965</v>
      </c>
      <c r="H187" s="253">
        <v>13755.94</v>
      </c>
      <c r="I187" s="253">
        <v>27511.88</v>
      </c>
      <c r="J187" s="273">
        <f>Tabela1[[#This Row],[PREÇO TOTAL ]]/$I$14</f>
        <v>4.8228343353571201E-4</v>
      </c>
    </row>
    <row r="188" spans="1:10" ht="25.5">
      <c r="A188" s="250" t="s">
        <v>1213</v>
      </c>
      <c r="B188" s="250">
        <v>92402</v>
      </c>
      <c r="C188" s="254" t="s">
        <v>51</v>
      </c>
      <c r="D188" s="251" t="s">
        <v>1214</v>
      </c>
      <c r="E188" s="256" t="s">
        <v>59</v>
      </c>
      <c r="F188" s="253">
        <v>387</v>
      </c>
      <c r="G188" s="257">
        <v>56.65</v>
      </c>
      <c r="H188" s="253">
        <v>70.38</v>
      </c>
      <c r="I188" s="253">
        <v>27237.06</v>
      </c>
      <c r="J188" s="273">
        <f>Tabela1[[#This Row],[PREÇO TOTAL ]]/$I$14</f>
        <v>4.7746583716627797E-4</v>
      </c>
    </row>
    <row r="189" spans="1:10" ht="25.5">
      <c r="A189" s="250" t="s">
        <v>345</v>
      </c>
      <c r="B189" s="258" t="s">
        <v>346</v>
      </c>
      <c r="C189" s="254" t="s">
        <v>75</v>
      </c>
      <c r="D189" s="251" t="s">
        <v>347</v>
      </c>
      <c r="E189" s="256" t="s">
        <v>189</v>
      </c>
      <c r="F189" s="253">
        <v>13</v>
      </c>
      <c r="G189" s="257">
        <v>1656.1478999999999</v>
      </c>
      <c r="H189" s="253">
        <v>2057.4299999999998</v>
      </c>
      <c r="I189" s="253">
        <v>26746.59</v>
      </c>
      <c r="J189" s="273">
        <f>Tabela1[[#This Row],[PREÇO TOTAL ]]/$I$14</f>
        <v>4.6886789490837899E-4</v>
      </c>
    </row>
    <row r="190" spans="1:10" ht="25.5">
      <c r="A190" s="250" t="s">
        <v>363</v>
      </c>
      <c r="B190" s="258" t="s">
        <v>364</v>
      </c>
      <c r="C190" s="254" t="s">
        <v>75</v>
      </c>
      <c r="D190" s="251" t="s">
        <v>365</v>
      </c>
      <c r="E190" s="256" t="s">
        <v>189</v>
      </c>
      <c r="F190" s="253">
        <v>6.5</v>
      </c>
      <c r="G190" s="257">
        <v>3269.3422500000001</v>
      </c>
      <c r="H190" s="253">
        <v>4061.5</v>
      </c>
      <c r="I190" s="253">
        <v>26399.75</v>
      </c>
      <c r="J190" s="273">
        <f>Tabela1[[#This Row],[PREÇO TOTAL ]]/$I$14</f>
        <v>4.6278778747524402E-4</v>
      </c>
    </row>
    <row r="191" spans="1:10" ht="38.25">
      <c r="A191" s="250" t="s">
        <v>1158</v>
      </c>
      <c r="B191" s="250">
        <v>153</v>
      </c>
      <c r="C191" s="254" t="s">
        <v>75</v>
      </c>
      <c r="D191" s="251" t="s">
        <v>1159</v>
      </c>
      <c r="E191" s="256" t="s">
        <v>1147</v>
      </c>
      <c r="F191" s="253">
        <v>50</v>
      </c>
      <c r="G191" s="257">
        <v>422.16899999999998</v>
      </c>
      <c r="H191" s="253">
        <v>524.46</v>
      </c>
      <c r="I191" s="253">
        <v>26223</v>
      </c>
      <c r="J191" s="273">
        <f>Tabela1[[#This Row],[PREÇO TOTAL ]]/$I$14</f>
        <v>4.5968935883723602E-4</v>
      </c>
    </row>
    <row r="192" spans="1:10">
      <c r="A192" s="250" t="s">
        <v>165</v>
      </c>
      <c r="B192" s="258" t="s">
        <v>166</v>
      </c>
      <c r="C192" s="254" t="s">
        <v>75</v>
      </c>
      <c r="D192" s="251" t="s">
        <v>167</v>
      </c>
      <c r="E192" s="256" t="s">
        <v>59</v>
      </c>
      <c r="F192" s="253">
        <v>2280</v>
      </c>
      <c r="G192" s="257">
        <v>9.1690500000000004</v>
      </c>
      <c r="H192" s="253">
        <v>11.39</v>
      </c>
      <c r="I192" s="253">
        <v>25969.200000000001</v>
      </c>
      <c r="J192" s="273">
        <f>Tabela1[[#This Row],[PREÇO TOTAL ]]/$I$14</f>
        <v>4.5524024320314001E-4</v>
      </c>
    </row>
    <row r="193" spans="1:10" ht="25.5">
      <c r="A193" s="250" t="s">
        <v>375</v>
      </c>
      <c r="B193" s="258" t="s">
        <v>376</v>
      </c>
      <c r="C193" s="250" t="s">
        <v>75</v>
      </c>
      <c r="D193" s="251" t="s">
        <v>377</v>
      </c>
      <c r="E193" s="256" t="s">
        <v>189</v>
      </c>
      <c r="F193" s="253">
        <v>6.5</v>
      </c>
      <c r="G193" s="253">
        <v>3206.3650499999999</v>
      </c>
      <c r="H193" s="253">
        <v>3983.27</v>
      </c>
      <c r="I193" s="253">
        <v>25891.26</v>
      </c>
      <c r="J193" s="273">
        <f>Tabela1[[#This Row],[PREÇO TOTAL ]]/$I$14</f>
        <v>4.5387395450132199E-4</v>
      </c>
    </row>
    <row r="194" spans="1:10" ht="38.25">
      <c r="A194" s="250" t="s">
        <v>422</v>
      </c>
      <c r="B194" s="258" t="s">
        <v>423</v>
      </c>
      <c r="C194" s="250" t="s">
        <v>75</v>
      </c>
      <c r="D194" s="251" t="s">
        <v>424</v>
      </c>
      <c r="E194" s="256" t="s">
        <v>421</v>
      </c>
      <c r="F194" s="253">
        <v>260</v>
      </c>
      <c r="G194" s="253">
        <v>79.514589999999998</v>
      </c>
      <c r="H194" s="253">
        <v>98.78</v>
      </c>
      <c r="I194" s="253">
        <v>25682.799999999999</v>
      </c>
      <c r="J194" s="273">
        <f>Tabela1[[#This Row],[PREÇO TOTAL ]]/$I$14</f>
        <v>4.5021964935914899E-4</v>
      </c>
    </row>
    <row r="195" spans="1:10">
      <c r="A195" s="250" t="s">
        <v>639</v>
      </c>
      <c r="B195" s="250">
        <v>136</v>
      </c>
      <c r="C195" s="250" t="s">
        <v>75</v>
      </c>
      <c r="D195" s="251" t="s">
        <v>640</v>
      </c>
      <c r="E195" s="256" t="s">
        <v>189</v>
      </c>
      <c r="F195" s="253">
        <v>365</v>
      </c>
      <c r="G195" s="253">
        <v>55.248401000000001</v>
      </c>
      <c r="H195" s="253">
        <v>68.64</v>
      </c>
      <c r="I195" s="253">
        <v>25053.599999999999</v>
      </c>
      <c r="J195" s="273">
        <f>Tabela1[[#This Row],[PREÇO TOTAL ]]/$I$14</f>
        <v>4.3918976930803398E-4</v>
      </c>
    </row>
    <row r="196" spans="1:10" ht="25.5">
      <c r="A196" s="250" t="s">
        <v>205</v>
      </c>
      <c r="B196" s="258" t="s">
        <v>206</v>
      </c>
      <c r="C196" s="254" t="s">
        <v>75</v>
      </c>
      <c r="D196" s="251" t="s">
        <v>207</v>
      </c>
      <c r="E196" s="256" t="s">
        <v>108</v>
      </c>
      <c r="F196" s="253">
        <v>3400</v>
      </c>
      <c r="G196" s="257">
        <v>5.7779790000000002</v>
      </c>
      <c r="H196" s="253">
        <v>7.18</v>
      </c>
      <c r="I196" s="253">
        <v>24412</v>
      </c>
      <c r="J196" s="273">
        <f>Tabela1[[#This Row],[PREÇO TOTAL ]]/$I$14</f>
        <v>4.27942517177081E-4</v>
      </c>
    </row>
    <row r="197" spans="1:10" ht="51">
      <c r="A197" s="250" t="s">
        <v>580</v>
      </c>
      <c r="B197" s="269" t="s">
        <v>581</v>
      </c>
      <c r="C197" s="283" t="s">
        <v>83</v>
      </c>
      <c r="D197" s="251" t="s">
        <v>582</v>
      </c>
      <c r="E197" s="256" t="s">
        <v>59</v>
      </c>
      <c r="F197" s="253">
        <v>60</v>
      </c>
      <c r="G197" s="257">
        <v>326.11</v>
      </c>
      <c r="H197" s="253">
        <v>405.13</v>
      </c>
      <c r="I197" s="253">
        <v>24307.8</v>
      </c>
      <c r="J197" s="273">
        <f>Tabela1[[#This Row],[PREÇO TOTAL ]]/$I$14</f>
        <v>4.2611589050618802E-4</v>
      </c>
    </row>
    <row r="198" spans="1:10">
      <c r="A198" s="250" t="s">
        <v>180</v>
      </c>
      <c r="B198" s="258" t="s">
        <v>181</v>
      </c>
      <c r="C198" s="254" t="s">
        <v>75</v>
      </c>
      <c r="D198" s="251" t="s">
        <v>182</v>
      </c>
      <c r="E198" s="256" t="s">
        <v>62</v>
      </c>
      <c r="F198" s="253">
        <v>480</v>
      </c>
      <c r="G198" s="257">
        <v>39.4741</v>
      </c>
      <c r="H198" s="253">
        <v>49.04</v>
      </c>
      <c r="I198" s="253">
        <v>23539.200000000001</v>
      </c>
      <c r="J198" s="273">
        <f>Tabela1[[#This Row],[PREÇO TOTAL ]]/$I$14</f>
        <v>4.12642327557543E-4</v>
      </c>
    </row>
    <row r="199" spans="1:10" ht="38.25">
      <c r="A199" s="250" t="s">
        <v>1166</v>
      </c>
      <c r="B199" s="250">
        <v>157</v>
      </c>
      <c r="C199" s="254" t="s">
        <v>75</v>
      </c>
      <c r="D199" s="251" t="s">
        <v>1167</v>
      </c>
      <c r="E199" s="256" t="s">
        <v>1147</v>
      </c>
      <c r="F199" s="253">
        <v>40</v>
      </c>
      <c r="G199" s="257">
        <v>466.83300000000003</v>
      </c>
      <c r="H199" s="253">
        <v>579.95000000000005</v>
      </c>
      <c r="I199" s="253">
        <v>23198</v>
      </c>
      <c r="J199" s="273">
        <f>Tabela1[[#This Row],[PREÇO TOTAL ]]/$I$14</f>
        <v>4.0666108936072097E-4</v>
      </c>
    </row>
    <row r="200" spans="1:10" ht="25.5">
      <c r="A200" s="250" t="s">
        <v>357</v>
      </c>
      <c r="B200" s="258" t="s">
        <v>358</v>
      </c>
      <c r="C200" s="254" t="s">
        <v>75</v>
      </c>
      <c r="D200" s="251" t="s">
        <v>359</v>
      </c>
      <c r="E200" s="256" t="s">
        <v>189</v>
      </c>
      <c r="F200" s="253">
        <v>13</v>
      </c>
      <c r="G200" s="257">
        <v>1423.95966</v>
      </c>
      <c r="H200" s="253">
        <v>1768.99</v>
      </c>
      <c r="I200" s="253">
        <v>22996.87</v>
      </c>
      <c r="J200" s="273">
        <f>Tabela1[[#This Row],[PREÇO TOTAL ]]/$I$14</f>
        <v>4.03135279165742E-4</v>
      </c>
    </row>
    <row r="201" spans="1:10" ht="25.5">
      <c r="A201" s="250" t="s">
        <v>351</v>
      </c>
      <c r="B201" s="258" t="s">
        <v>352</v>
      </c>
      <c r="C201" s="254" t="s">
        <v>75</v>
      </c>
      <c r="D201" s="251" t="s">
        <v>353</v>
      </c>
      <c r="E201" s="256" t="s">
        <v>189</v>
      </c>
      <c r="F201" s="253">
        <v>13</v>
      </c>
      <c r="G201" s="257">
        <v>1399.0116599999999</v>
      </c>
      <c r="H201" s="253">
        <v>1737.99</v>
      </c>
      <c r="I201" s="253">
        <v>22593.87</v>
      </c>
      <c r="J201" s="273">
        <f>Tabela1[[#This Row],[PREÇO TOTAL ]]/$I$14</f>
        <v>3.9607068657101997E-4</v>
      </c>
    </row>
    <row r="202" spans="1:10" ht="51">
      <c r="A202" s="250" t="s">
        <v>1291</v>
      </c>
      <c r="B202" s="250">
        <v>202</v>
      </c>
      <c r="C202" s="254" t="s">
        <v>75</v>
      </c>
      <c r="D202" s="251" t="s">
        <v>1292</v>
      </c>
      <c r="E202" s="256" t="s">
        <v>189</v>
      </c>
      <c r="F202" s="253">
        <v>2</v>
      </c>
      <c r="G202" s="257">
        <v>9086.1340462499993</v>
      </c>
      <c r="H202" s="253">
        <v>11287.7</v>
      </c>
      <c r="I202" s="253">
        <v>22575.4</v>
      </c>
      <c r="J202" s="273">
        <f>Tabela1[[#This Row],[PREÇO TOTAL ]]/$I$14</f>
        <v>3.9574690735210099E-4</v>
      </c>
    </row>
    <row r="203" spans="1:10" ht="25.5">
      <c r="A203" s="250" t="s">
        <v>425</v>
      </c>
      <c r="B203" s="258" t="s">
        <v>426</v>
      </c>
      <c r="C203" s="254" t="s">
        <v>75</v>
      </c>
      <c r="D203" s="251" t="s">
        <v>427</v>
      </c>
      <c r="E203" s="256" t="s">
        <v>62</v>
      </c>
      <c r="F203" s="253">
        <v>65</v>
      </c>
      <c r="G203" s="257">
        <v>276.48970000000003</v>
      </c>
      <c r="H203" s="253">
        <v>343.48</v>
      </c>
      <c r="I203" s="253">
        <v>22326.2</v>
      </c>
      <c r="J203" s="273">
        <f>Tabela1[[#This Row],[PREÇO TOTAL ]]/$I$14</f>
        <v>3.9137842974762199E-4</v>
      </c>
    </row>
    <row r="204" spans="1:10">
      <c r="A204" s="250" t="s">
        <v>1182</v>
      </c>
      <c r="B204" s="250">
        <v>163</v>
      </c>
      <c r="C204" s="254" t="s">
        <v>75</v>
      </c>
      <c r="D204" s="251" t="s">
        <v>1183</v>
      </c>
      <c r="E204" s="256" t="s">
        <v>62</v>
      </c>
      <c r="F204" s="253">
        <v>1200</v>
      </c>
      <c r="G204" s="257">
        <v>14.925750000000001</v>
      </c>
      <c r="H204" s="253">
        <v>18.54</v>
      </c>
      <c r="I204" s="253">
        <v>22248</v>
      </c>
      <c r="J204" s="273">
        <f>Tabela1[[#This Row],[PREÇO TOTAL ]]/$I$14</f>
        <v>3.9000758324413002E-4</v>
      </c>
    </row>
    <row r="205" spans="1:10" ht="25.5">
      <c r="A205" s="250" t="s">
        <v>372</v>
      </c>
      <c r="B205" s="258" t="s">
        <v>373</v>
      </c>
      <c r="C205" s="254" t="s">
        <v>75</v>
      </c>
      <c r="D205" s="251" t="s">
        <v>374</v>
      </c>
      <c r="E205" s="256" t="s">
        <v>189</v>
      </c>
      <c r="F205" s="253">
        <v>6.5</v>
      </c>
      <c r="G205" s="257">
        <v>2742.12329</v>
      </c>
      <c r="H205" s="253">
        <v>3406.54</v>
      </c>
      <c r="I205" s="253">
        <v>22142.51</v>
      </c>
      <c r="J205" s="273">
        <f>Tabela1[[#This Row],[PREÇO TOTAL ]]/$I$14</f>
        <v>3.8815834286493099E-4</v>
      </c>
    </row>
    <row r="206" spans="1:10" ht="38.25">
      <c r="A206" s="250" t="s">
        <v>1164</v>
      </c>
      <c r="B206" s="250">
        <v>156</v>
      </c>
      <c r="C206" s="254" t="s">
        <v>75</v>
      </c>
      <c r="D206" s="251" t="s">
        <v>1165</v>
      </c>
      <c r="E206" s="256" t="s">
        <v>1147</v>
      </c>
      <c r="F206" s="253">
        <v>40</v>
      </c>
      <c r="G206" s="257">
        <v>437.05700000000002</v>
      </c>
      <c r="H206" s="253">
        <v>542.96</v>
      </c>
      <c r="I206" s="253">
        <v>21718.400000000001</v>
      </c>
      <c r="J206" s="273">
        <f>Tabela1[[#This Row],[PREÇO TOTAL ]]/$I$14</f>
        <v>3.8072369183429099E-4</v>
      </c>
    </row>
    <row r="207" spans="1:10" ht="38.25">
      <c r="A207" s="250" t="s">
        <v>1162</v>
      </c>
      <c r="B207" s="250">
        <v>155</v>
      </c>
      <c r="C207" s="254" t="s">
        <v>75</v>
      </c>
      <c r="D207" s="251" t="s">
        <v>1163</v>
      </c>
      <c r="E207" s="256" t="s">
        <v>1147</v>
      </c>
      <c r="F207" s="253">
        <v>40</v>
      </c>
      <c r="G207" s="257">
        <v>431.10180000000003</v>
      </c>
      <c r="H207" s="253">
        <v>535.55999999999995</v>
      </c>
      <c r="I207" s="253">
        <v>21422.400000000001</v>
      </c>
      <c r="J207" s="273">
        <f>Tabela1[[#This Row],[PREÇO TOTAL ]]/$I$14</f>
        <v>3.7553480992849001E-4</v>
      </c>
    </row>
    <row r="208" spans="1:10" ht="25.5">
      <c r="A208" s="250" t="s">
        <v>354</v>
      </c>
      <c r="B208" s="258" t="s">
        <v>355</v>
      </c>
      <c r="C208" s="254" t="s">
        <v>75</v>
      </c>
      <c r="D208" s="251" t="s">
        <v>356</v>
      </c>
      <c r="E208" s="256" t="s">
        <v>189</v>
      </c>
      <c r="F208" s="253">
        <v>13</v>
      </c>
      <c r="G208" s="257">
        <v>1290.0722000000001</v>
      </c>
      <c r="H208" s="253">
        <v>1602.66</v>
      </c>
      <c r="I208" s="253">
        <v>20834.580000000002</v>
      </c>
      <c r="J208" s="273">
        <f>Tabela1[[#This Row],[PREÇO TOTAL ]]/$I$14</f>
        <v>3.65230321543801E-4</v>
      </c>
    </row>
    <row r="209" spans="1:10" ht="25.5">
      <c r="A209" s="250" t="s">
        <v>342</v>
      </c>
      <c r="B209" s="258" t="s">
        <v>343</v>
      </c>
      <c r="C209" s="254" t="s">
        <v>75</v>
      </c>
      <c r="D209" s="251" t="s">
        <v>344</v>
      </c>
      <c r="E209" s="256" t="s">
        <v>189</v>
      </c>
      <c r="F209" s="253">
        <v>13</v>
      </c>
      <c r="G209" s="257">
        <v>1286.54269</v>
      </c>
      <c r="H209" s="253">
        <v>1598.27</v>
      </c>
      <c r="I209" s="253">
        <v>20777.509999999998</v>
      </c>
      <c r="J209" s="273">
        <f>Tabela1[[#This Row],[PREÇO TOTAL ]]/$I$14</f>
        <v>3.6422988407635502E-4</v>
      </c>
    </row>
    <row r="210" spans="1:10">
      <c r="A210" s="250" t="s">
        <v>177</v>
      </c>
      <c r="B210" s="258" t="s">
        <v>178</v>
      </c>
      <c r="C210" s="254" t="s">
        <v>75</v>
      </c>
      <c r="D210" s="251" t="s">
        <v>179</v>
      </c>
      <c r="E210" s="256" t="s">
        <v>62</v>
      </c>
      <c r="F210" s="253">
        <v>600</v>
      </c>
      <c r="G210" s="257">
        <v>27.72138</v>
      </c>
      <c r="H210" s="253">
        <v>34.44</v>
      </c>
      <c r="I210" s="253">
        <v>20664</v>
      </c>
      <c r="J210" s="273">
        <f>Tabela1[[#This Row],[PREÇO TOTAL ]]/$I$14</f>
        <v>3.6224005304551899E-4</v>
      </c>
    </row>
    <row r="211" spans="1:10" ht="38.25">
      <c r="A211" s="250" t="s">
        <v>217</v>
      </c>
      <c r="B211" s="258" t="s">
        <v>218</v>
      </c>
      <c r="C211" s="254" t="s">
        <v>75</v>
      </c>
      <c r="D211" s="251" t="s">
        <v>219</v>
      </c>
      <c r="E211" s="256" t="s">
        <v>108</v>
      </c>
      <c r="F211" s="253">
        <v>1000</v>
      </c>
      <c r="G211" s="257">
        <v>16.366399999999999</v>
      </c>
      <c r="H211" s="253">
        <v>20.329999999999998</v>
      </c>
      <c r="I211" s="253">
        <v>20330</v>
      </c>
      <c r="J211" s="273">
        <f>Tabela1[[#This Row],[PREÇO TOTAL ]]/$I$14</f>
        <v>3.5638503089505401E-4</v>
      </c>
    </row>
    <row r="212" spans="1:10" ht="38.25">
      <c r="A212" s="250" t="s">
        <v>1160</v>
      </c>
      <c r="B212" s="250">
        <v>154</v>
      </c>
      <c r="C212" s="254" t="s">
        <v>75</v>
      </c>
      <c r="D212" s="251" t="s">
        <v>1161</v>
      </c>
      <c r="E212" s="256" t="s">
        <v>1147</v>
      </c>
      <c r="F212" s="253">
        <v>40</v>
      </c>
      <c r="G212" s="257">
        <v>407.28100000000001</v>
      </c>
      <c r="H212" s="253">
        <v>505.97</v>
      </c>
      <c r="I212" s="253">
        <v>20238.8</v>
      </c>
      <c r="J212" s="273">
        <f>Tabela1[[#This Row],[PREÇO TOTAL ]]/$I$14</f>
        <v>3.5478629430786101E-4</v>
      </c>
    </row>
    <row r="213" spans="1:10" ht="38.25">
      <c r="A213" s="250" t="s">
        <v>418</v>
      </c>
      <c r="B213" s="258" t="s">
        <v>419</v>
      </c>
      <c r="C213" s="250" t="s">
        <v>75</v>
      </c>
      <c r="D213" s="251" t="s">
        <v>420</v>
      </c>
      <c r="E213" s="256" t="s">
        <v>421</v>
      </c>
      <c r="F213" s="253">
        <v>260</v>
      </c>
      <c r="G213" s="253">
        <v>61.520699999999998</v>
      </c>
      <c r="H213" s="253">
        <v>76.430000000000007</v>
      </c>
      <c r="I213" s="253">
        <v>19871.8</v>
      </c>
      <c r="J213" s="273">
        <f>Tabela1[[#This Row],[PREÇO TOTAL ]]/$I$14</f>
        <v>3.48352781944925E-4</v>
      </c>
    </row>
    <row r="214" spans="1:10" ht="51">
      <c r="A214" s="250" t="s">
        <v>555</v>
      </c>
      <c r="B214" s="250">
        <v>87242</v>
      </c>
      <c r="C214" s="254" t="s">
        <v>51</v>
      </c>
      <c r="D214" s="251" t="s">
        <v>556</v>
      </c>
      <c r="E214" s="256" t="s">
        <v>59</v>
      </c>
      <c r="F214" s="253">
        <v>85</v>
      </c>
      <c r="G214" s="257">
        <v>187.16</v>
      </c>
      <c r="H214" s="253">
        <v>232.51</v>
      </c>
      <c r="I214" s="253">
        <v>19763.349999999999</v>
      </c>
      <c r="J214" s="273">
        <f>Tabela1[[#This Row],[PREÇO TOTAL ]]/$I$14</f>
        <v>3.4645165274666798E-4</v>
      </c>
    </row>
    <row r="215" spans="1:10" ht="25.5">
      <c r="A215" s="250" t="s">
        <v>1248</v>
      </c>
      <c r="B215" s="250">
        <v>102492</v>
      </c>
      <c r="C215" s="254" t="s">
        <v>51</v>
      </c>
      <c r="D215" s="251" t="s">
        <v>1249</v>
      </c>
      <c r="E215" s="256" t="s">
        <v>59</v>
      </c>
      <c r="F215" s="253">
        <v>1000</v>
      </c>
      <c r="G215" s="257">
        <v>15.83</v>
      </c>
      <c r="H215" s="253">
        <v>19.670000000000002</v>
      </c>
      <c r="I215" s="253">
        <v>19670</v>
      </c>
      <c r="J215" s="273">
        <f>Tabela1[[#This Row],[PREÇO TOTAL ]]/$I$14</f>
        <v>3.4481522664563298E-4</v>
      </c>
    </row>
    <row r="216" spans="1:10" ht="51">
      <c r="A216" s="250" t="s">
        <v>1299</v>
      </c>
      <c r="B216" s="256">
        <v>10042</v>
      </c>
      <c r="C216" s="283" t="s">
        <v>83</v>
      </c>
      <c r="D216" s="251" t="s">
        <v>1300</v>
      </c>
      <c r="E216" s="256" t="s">
        <v>59</v>
      </c>
      <c r="F216" s="253">
        <v>250</v>
      </c>
      <c r="G216" s="257">
        <v>61.9</v>
      </c>
      <c r="H216" s="253">
        <v>76.900000000000006</v>
      </c>
      <c r="I216" s="253">
        <v>19225</v>
      </c>
      <c r="J216" s="273">
        <f>Tabela1[[#This Row],[PREÇO TOTAL ]]/$I$14</f>
        <v>3.37014373780493E-4</v>
      </c>
    </row>
    <row r="217" spans="1:10" ht="25.5">
      <c r="A217" s="250" t="s">
        <v>229</v>
      </c>
      <c r="B217" s="258" t="s">
        <v>230</v>
      </c>
      <c r="C217" s="254" t="s">
        <v>75</v>
      </c>
      <c r="D217" s="251" t="s">
        <v>231</v>
      </c>
      <c r="E217" s="256" t="s">
        <v>108</v>
      </c>
      <c r="F217" s="253">
        <v>2000</v>
      </c>
      <c r="G217" s="257">
        <v>7.67</v>
      </c>
      <c r="H217" s="253">
        <v>9.5299999999999994</v>
      </c>
      <c r="I217" s="253">
        <v>19060</v>
      </c>
      <c r="J217" s="273">
        <f>Tabela1[[#This Row],[PREÇO TOTAL ]]/$I$14</f>
        <v>3.3412192271813703E-4</v>
      </c>
    </row>
    <row r="218" spans="1:10" ht="25.5">
      <c r="A218" s="250" t="s">
        <v>369</v>
      </c>
      <c r="B218" s="258" t="s">
        <v>370</v>
      </c>
      <c r="C218" s="254" t="s">
        <v>75</v>
      </c>
      <c r="D218" s="251" t="s">
        <v>371</v>
      </c>
      <c r="E218" s="256" t="s">
        <v>189</v>
      </c>
      <c r="F218" s="253">
        <v>6.5</v>
      </c>
      <c r="G218" s="257">
        <v>2302.98353</v>
      </c>
      <c r="H218" s="253">
        <v>2861</v>
      </c>
      <c r="I218" s="253">
        <v>18596.5</v>
      </c>
      <c r="J218" s="273">
        <f>Tabela1[[#This Row],[PREÇO TOTAL ]]/$I$14</f>
        <v>3.25996764733885E-4</v>
      </c>
    </row>
    <row r="219" spans="1:10">
      <c r="A219" s="250" t="s">
        <v>237</v>
      </c>
      <c r="B219" s="258" t="s">
        <v>238</v>
      </c>
      <c r="C219" s="254" t="s">
        <v>75</v>
      </c>
      <c r="D219" s="251" t="s">
        <v>239</v>
      </c>
      <c r="E219" s="256" t="s">
        <v>108</v>
      </c>
      <c r="F219" s="253">
        <v>1000</v>
      </c>
      <c r="G219" s="257">
        <v>14.84</v>
      </c>
      <c r="H219" s="253">
        <v>18.440000000000001</v>
      </c>
      <c r="I219" s="253">
        <v>18440</v>
      </c>
      <c r="J219" s="273">
        <f>Tabela1[[#This Row],[PREÇO TOTAL ]]/$I$14</f>
        <v>3.2325331872625699E-4</v>
      </c>
    </row>
    <row r="220" spans="1:10" ht="25.5">
      <c r="A220" s="250" t="s">
        <v>348</v>
      </c>
      <c r="B220" s="258" t="s">
        <v>349</v>
      </c>
      <c r="C220" s="254" t="s">
        <v>75</v>
      </c>
      <c r="D220" s="251" t="s">
        <v>350</v>
      </c>
      <c r="E220" s="256" t="s">
        <v>189</v>
      </c>
      <c r="F220" s="253">
        <v>13</v>
      </c>
      <c r="G220" s="257">
        <v>1124.7728</v>
      </c>
      <c r="H220" s="253">
        <v>1397.31</v>
      </c>
      <c r="I220" s="253">
        <v>18165.03</v>
      </c>
      <c r="J220" s="273">
        <f>Tabela1[[#This Row],[PREÇO TOTAL ]]/$I$14</f>
        <v>3.18433092855858E-4</v>
      </c>
    </row>
    <row r="221" spans="1:10" ht="51">
      <c r="A221" s="250" t="s">
        <v>607</v>
      </c>
      <c r="B221" s="256">
        <v>3761</v>
      </c>
      <c r="C221" s="283" t="s">
        <v>83</v>
      </c>
      <c r="D221" s="280" t="s">
        <v>608</v>
      </c>
      <c r="E221" s="256" t="s">
        <v>59</v>
      </c>
      <c r="F221" s="253">
        <v>200</v>
      </c>
      <c r="G221" s="284">
        <v>71.930000000000007</v>
      </c>
      <c r="H221" s="253">
        <v>89.36</v>
      </c>
      <c r="I221" s="253">
        <v>17872</v>
      </c>
      <c r="J221" s="273">
        <f>Tabela1[[#This Row],[PREÇO TOTAL ]]/$I$14</f>
        <v>3.1329627506917899E-4</v>
      </c>
    </row>
    <row r="222" spans="1:10" ht="25.5">
      <c r="A222" s="250" t="s">
        <v>1123</v>
      </c>
      <c r="B222" s="250">
        <v>96402</v>
      </c>
      <c r="C222" s="254" t="s">
        <v>51</v>
      </c>
      <c r="D222" s="251" t="s">
        <v>1124</v>
      </c>
      <c r="E222" s="256" t="s">
        <v>59</v>
      </c>
      <c r="F222" s="253">
        <v>6450</v>
      </c>
      <c r="G222" s="257">
        <v>2.2200000000000002</v>
      </c>
      <c r="H222" s="253">
        <v>2.76</v>
      </c>
      <c r="I222" s="253">
        <v>17802</v>
      </c>
      <c r="J222" s="273">
        <f>Tabela1[[#This Row],[PREÇO TOTAL ]]/$I$14</f>
        <v>3.1206917461848303E-4</v>
      </c>
    </row>
    <row r="223" spans="1:10" ht="25.5">
      <c r="A223" s="250" t="s">
        <v>1246</v>
      </c>
      <c r="B223" s="250">
        <v>190</v>
      </c>
      <c r="C223" s="250" t="s">
        <v>75</v>
      </c>
      <c r="D223" s="251" t="s">
        <v>1247</v>
      </c>
      <c r="E223" s="256" t="s">
        <v>189</v>
      </c>
      <c r="F223" s="253">
        <v>10</v>
      </c>
      <c r="G223" s="253">
        <v>1426.7139999999999</v>
      </c>
      <c r="H223" s="253">
        <v>1772.41</v>
      </c>
      <c r="I223" s="253">
        <v>17724.099999999999</v>
      </c>
      <c r="J223" s="273">
        <f>Tabela1[[#This Row],[PREÇO TOTAL ]]/$I$14</f>
        <v>3.1070358711692198E-4</v>
      </c>
    </row>
    <row r="224" spans="1:10" ht="76.5">
      <c r="A224" s="250" t="s">
        <v>1309</v>
      </c>
      <c r="B224" s="250">
        <v>210</v>
      </c>
      <c r="C224" s="250" t="s">
        <v>75</v>
      </c>
      <c r="D224" s="251" t="s">
        <v>1310</v>
      </c>
      <c r="E224" s="256" t="s">
        <v>189</v>
      </c>
      <c r="F224" s="253">
        <v>3</v>
      </c>
      <c r="G224" s="253">
        <v>4680.7021312500001</v>
      </c>
      <c r="H224" s="253">
        <v>5814.84</v>
      </c>
      <c r="I224" s="253">
        <v>17444.52</v>
      </c>
      <c r="J224" s="273">
        <f>Tabela1[[#This Row],[PREÇO TOTAL ]]/$I$14</f>
        <v>3.0580254791684198E-4</v>
      </c>
    </row>
    <row r="225" spans="1:10">
      <c r="A225" s="250" t="s">
        <v>313</v>
      </c>
      <c r="B225" s="250">
        <v>102740</v>
      </c>
      <c r="C225" s="250" t="s">
        <v>51</v>
      </c>
      <c r="D225" s="251" t="s">
        <v>314</v>
      </c>
      <c r="E225" s="256" t="s">
        <v>189</v>
      </c>
      <c r="F225" s="253">
        <v>2.6</v>
      </c>
      <c r="G225" s="253">
        <v>5388.9</v>
      </c>
      <c r="H225" s="253">
        <v>6694.63</v>
      </c>
      <c r="I225" s="253">
        <v>17406.04</v>
      </c>
      <c r="J225" s="273">
        <f>Tabela1[[#This Row],[PREÇO TOTAL ]]/$I$14</f>
        <v>3.0512799326908702E-4</v>
      </c>
    </row>
    <row r="226" spans="1:10" ht="25.5">
      <c r="A226" s="250" t="s">
        <v>485</v>
      </c>
      <c r="B226" s="250">
        <v>94974</v>
      </c>
      <c r="C226" s="250" t="s">
        <v>51</v>
      </c>
      <c r="D226" s="251" t="s">
        <v>486</v>
      </c>
      <c r="E226" s="256" t="s">
        <v>108</v>
      </c>
      <c r="F226" s="253">
        <v>40</v>
      </c>
      <c r="G226" s="253">
        <v>344.2</v>
      </c>
      <c r="H226" s="253">
        <v>427.6</v>
      </c>
      <c r="I226" s="253">
        <v>17104</v>
      </c>
      <c r="J226" s="273">
        <f>Tabela1[[#This Row],[PREÇO TOTAL ]]/$I$14</f>
        <v>2.99833230124398E-4</v>
      </c>
    </row>
    <row r="227" spans="1:10" ht="25.5">
      <c r="A227" s="250" t="s">
        <v>632</v>
      </c>
      <c r="B227" s="285">
        <v>208</v>
      </c>
      <c r="C227" s="250" t="s">
        <v>75</v>
      </c>
      <c r="D227" s="251" t="s">
        <v>633</v>
      </c>
      <c r="E227" s="256" t="s">
        <v>59</v>
      </c>
      <c r="F227" s="253">
        <v>50</v>
      </c>
      <c r="G227" s="286">
        <v>272.10209226559999</v>
      </c>
      <c r="H227" s="253">
        <v>338.03</v>
      </c>
      <c r="I227" s="253">
        <v>16901.5</v>
      </c>
      <c r="J227" s="273">
        <f>Tabela1[[#This Row],[PREÇO TOTAL ]]/$I$14</f>
        <v>2.96283403820598E-4</v>
      </c>
    </row>
    <row r="228" spans="1:10" ht="51">
      <c r="A228" s="250" t="s">
        <v>403</v>
      </c>
      <c r="B228" s="258" t="s">
        <v>404</v>
      </c>
      <c r="C228" s="254" t="s">
        <v>75</v>
      </c>
      <c r="D228" s="251" t="s">
        <v>405</v>
      </c>
      <c r="E228" s="256" t="s">
        <v>189</v>
      </c>
      <c r="F228" s="253">
        <v>39</v>
      </c>
      <c r="G228" s="257">
        <v>346.27805000000001</v>
      </c>
      <c r="H228" s="253">
        <v>430.18</v>
      </c>
      <c r="I228" s="253">
        <v>16777.02</v>
      </c>
      <c r="J228" s="273">
        <f>Tabela1[[#This Row],[PREÇO TOTAL ]]/$I$14</f>
        <v>2.9410126861913102E-4</v>
      </c>
    </row>
    <row r="229" spans="1:10">
      <c r="A229" s="250" t="s">
        <v>1244</v>
      </c>
      <c r="B229" s="250">
        <v>189</v>
      </c>
      <c r="C229" s="254" t="s">
        <v>75</v>
      </c>
      <c r="D229" s="251" t="s">
        <v>1245</v>
      </c>
      <c r="E229" s="256" t="s">
        <v>62</v>
      </c>
      <c r="F229" s="253">
        <v>400</v>
      </c>
      <c r="G229" s="257">
        <v>32.814999999999998</v>
      </c>
      <c r="H229" s="253">
        <v>40.770000000000003</v>
      </c>
      <c r="I229" s="253">
        <v>16308</v>
      </c>
      <c r="J229" s="273">
        <f>Tabela1[[#This Row],[PREÇO TOTAL ]]/$I$14</f>
        <v>2.8587934499933802E-4</v>
      </c>
    </row>
    <row r="230" spans="1:10" ht="76.5">
      <c r="A230" s="250" t="s">
        <v>1311</v>
      </c>
      <c r="B230" s="250">
        <v>211</v>
      </c>
      <c r="C230" s="250" t="s">
        <v>75</v>
      </c>
      <c r="D230" s="251" t="s">
        <v>1312</v>
      </c>
      <c r="E230" s="256" t="s">
        <v>189</v>
      </c>
      <c r="F230" s="253">
        <v>3</v>
      </c>
      <c r="G230" s="253">
        <v>4314.2236312499999</v>
      </c>
      <c r="H230" s="253">
        <v>5359.56</v>
      </c>
      <c r="I230" s="253">
        <v>16078.68</v>
      </c>
      <c r="J230" s="273">
        <f>Tabela1[[#This Row],[PREÇO TOTAL ]]/$I$14</f>
        <v>2.8185936392285699E-4</v>
      </c>
    </row>
    <row r="231" spans="1:10" ht="25.5">
      <c r="A231" s="250" t="s">
        <v>1265</v>
      </c>
      <c r="B231" s="256">
        <v>11116</v>
      </c>
      <c r="C231" s="267" t="s">
        <v>83</v>
      </c>
      <c r="D231" s="251" t="s">
        <v>1266</v>
      </c>
      <c r="E231" s="256" t="s">
        <v>62</v>
      </c>
      <c r="F231" s="253">
        <v>50</v>
      </c>
      <c r="G231" s="253">
        <v>257.24</v>
      </c>
      <c r="H231" s="253">
        <v>319.57</v>
      </c>
      <c r="I231" s="253">
        <v>15978.5</v>
      </c>
      <c r="J231" s="273">
        <f>Tabela1[[#This Row],[PREÇO TOTAL ]]/$I$14</f>
        <v>2.8010320787784701E-4</v>
      </c>
    </row>
    <row r="232" spans="1:10" ht="25.5">
      <c r="A232" s="250" t="s">
        <v>109</v>
      </c>
      <c r="B232" s="258" t="s">
        <v>110</v>
      </c>
      <c r="C232" s="254" t="s">
        <v>75</v>
      </c>
      <c r="D232" s="251" t="s">
        <v>111</v>
      </c>
      <c r="E232" s="256" t="s">
        <v>108</v>
      </c>
      <c r="F232" s="253">
        <v>84</v>
      </c>
      <c r="G232" s="257">
        <v>153.03649999999999</v>
      </c>
      <c r="H232" s="253">
        <v>190.12</v>
      </c>
      <c r="I232" s="253">
        <v>15970.08</v>
      </c>
      <c r="J232" s="273">
        <f>Tabela1[[#This Row],[PREÇO TOTAL ]]/$I$14</f>
        <v>2.7995560522363398E-4</v>
      </c>
    </row>
    <row r="233" spans="1:10" ht="25.5">
      <c r="A233" s="250" t="s">
        <v>533</v>
      </c>
      <c r="B233" s="250">
        <v>98672</v>
      </c>
      <c r="C233" s="254" t="s">
        <v>51</v>
      </c>
      <c r="D233" s="251" t="s">
        <v>534</v>
      </c>
      <c r="E233" s="256" t="s">
        <v>59</v>
      </c>
      <c r="F233" s="253">
        <v>30</v>
      </c>
      <c r="G233" s="257">
        <v>421.33</v>
      </c>
      <c r="H233" s="253">
        <v>523.41999999999996</v>
      </c>
      <c r="I233" s="253">
        <v>15702.6</v>
      </c>
      <c r="J233" s="273">
        <f>Tabela1[[#This Row],[PREÇO TOTAL ]]/$I$14</f>
        <v>2.7526667910145999E-4</v>
      </c>
    </row>
    <row r="234" spans="1:10" ht="38.25">
      <c r="A234" s="250" t="s">
        <v>512</v>
      </c>
      <c r="B234" s="250">
        <v>101162</v>
      </c>
      <c r="C234" s="254" t="s">
        <v>51</v>
      </c>
      <c r="D234" s="251" t="s">
        <v>513</v>
      </c>
      <c r="E234" s="256" t="s">
        <v>59</v>
      </c>
      <c r="F234" s="253">
        <v>100</v>
      </c>
      <c r="G234" s="257">
        <v>122.14</v>
      </c>
      <c r="H234" s="253">
        <v>151.72999999999999</v>
      </c>
      <c r="I234" s="253">
        <v>15173</v>
      </c>
      <c r="J234" s="273">
        <f>Tabela1[[#This Row],[PREÇO TOTAL ]]/$I$14</f>
        <v>2.6598278769162102E-4</v>
      </c>
    </row>
    <row r="235" spans="1:10" ht="25.5">
      <c r="A235" s="250" t="s">
        <v>535</v>
      </c>
      <c r="B235" s="250">
        <v>98673</v>
      </c>
      <c r="C235" s="254" t="s">
        <v>51</v>
      </c>
      <c r="D235" s="251" t="s">
        <v>536</v>
      </c>
      <c r="E235" s="256" t="s">
        <v>59</v>
      </c>
      <c r="F235" s="253">
        <v>80</v>
      </c>
      <c r="G235" s="257">
        <v>150.80000000000001</v>
      </c>
      <c r="H235" s="253">
        <v>187.34</v>
      </c>
      <c r="I235" s="253">
        <v>14987.2</v>
      </c>
      <c r="J235" s="273">
        <f>Tabela1[[#This Row],[PREÇO TOTAL ]]/$I$14</f>
        <v>2.6272571249534501E-4</v>
      </c>
    </row>
    <row r="236" spans="1:10" ht="25.5">
      <c r="A236" s="250" t="s">
        <v>366</v>
      </c>
      <c r="B236" s="258" t="s">
        <v>367</v>
      </c>
      <c r="C236" s="254" t="s">
        <v>75</v>
      </c>
      <c r="D236" s="251" t="s">
        <v>368</v>
      </c>
      <c r="E236" s="256" t="s">
        <v>189</v>
      </c>
      <c r="F236" s="253">
        <v>6.5</v>
      </c>
      <c r="G236" s="257">
        <v>1850.01747</v>
      </c>
      <c r="H236" s="253">
        <v>2298.2800000000002</v>
      </c>
      <c r="I236" s="253">
        <v>14938.82</v>
      </c>
      <c r="J236" s="273">
        <f>Tabela1[[#This Row],[PREÇO TOTAL ]]/$I$14</f>
        <v>2.6187761078384899E-4</v>
      </c>
    </row>
    <row r="237" spans="1:10" ht="51">
      <c r="A237" s="250" t="s">
        <v>401</v>
      </c>
      <c r="B237" s="250">
        <v>98429</v>
      </c>
      <c r="C237" s="254" t="s">
        <v>51</v>
      </c>
      <c r="D237" s="251" t="s">
        <v>402</v>
      </c>
      <c r="E237" s="256" t="s">
        <v>189</v>
      </c>
      <c r="F237" s="253">
        <v>2.6</v>
      </c>
      <c r="G237" s="257">
        <v>4599.2</v>
      </c>
      <c r="H237" s="253">
        <v>5713.59</v>
      </c>
      <c r="I237" s="253">
        <v>14855.33</v>
      </c>
      <c r="J237" s="273">
        <f>Tabela1[[#This Row],[PREÇO TOTAL ]]/$I$14</f>
        <v>2.6041403054629698E-4</v>
      </c>
    </row>
    <row r="238" spans="1:10" ht="25.5">
      <c r="A238" s="250" t="s">
        <v>130</v>
      </c>
      <c r="B238" s="258" t="s">
        <v>131</v>
      </c>
      <c r="C238" s="250" t="s">
        <v>75</v>
      </c>
      <c r="D238" s="251" t="s">
        <v>132</v>
      </c>
      <c r="E238" s="256" t="s">
        <v>59</v>
      </c>
      <c r="F238" s="253">
        <v>600</v>
      </c>
      <c r="G238" s="253">
        <v>19.71435</v>
      </c>
      <c r="H238" s="253">
        <v>24.49</v>
      </c>
      <c r="I238" s="253">
        <v>14694</v>
      </c>
      <c r="J238" s="273">
        <f>Tabela1[[#This Row],[PREÇO TOTAL ]]/$I$14</f>
        <v>2.57585914607571E-4</v>
      </c>
    </row>
    <row r="239" spans="1:10" ht="25.5">
      <c r="A239" s="250" t="s">
        <v>583</v>
      </c>
      <c r="B239" s="256">
        <v>11000</v>
      </c>
      <c r="C239" s="283" t="s">
        <v>83</v>
      </c>
      <c r="D239" s="251" t="s">
        <v>584</v>
      </c>
      <c r="E239" s="256" t="s">
        <v>59</v>
      </c>
      <c r="F239" s="253">
        <v>50</v>
      </c>
      <c r="G239" s="287">
        <v>228.26</v>
      </c>
      <c r="H239" s="253">
        <v>283.57</v>
      </c>
      <c r="I239" s="253">
        <v>14178.5</v>
      </c>
      <c r="J239" s="273">
        <f>Tabela1[[#This Row],[PREÇO TOTAL ]]/$I$14</f>
        <v>2.4854919628851602E-4</v>
      </c>
    </row>
    <row r="240" spans="1:10" ht="25.5">
      <c r="A240" s="250" t="s">
        <v>1303</v>
      </c>
      <c r="B240" s="250">
        <v>206</v>
      </c>
      <c r="C240" s="254" t="s">
        <v>75</v>
      </c>
      <c r="D240" s="251" t="s">
        <v>1304</v>
      </c>
      <c r="E240" s="256" t="s">
        <v>59</v>
      </c>
      <c r="F240" s="253">
        <v>15</v>
      </c>
      <c r="G240" s="257">
        <v>760.79360731999998</v>
      </c>
      <c r="H240" s="253">
        <v>945.13</v>
      </c>
      <c r="I240" s="253">
        <v>14176.95</v>
      </c>
      <c r="J240" s="273">
        <f>Tabela1[[#This Row],[PREÇO TOTAL ]]/$I$14</f>
        <v>2.4852202477853598E-4</v>
      </c>
    </row>
    <row r="241" spans="1:10">
      <c r="A241" s="250" t="s">
        <v>1238</v>
      </c>
      <c r="B241" s="250">
        <v>186</v>
      </c>
      <c r="C241" s="250" t="s">
        <v>75</v>
      </c>
      <c r="D241" s="251" t="s">
        <v>1239</v>
      </c>
      <c r="E241" s="256" t="s">
        <v>62</v>
      </c>
      <c r="F241" s="253">
        <v>100</v>
      </c>
      <c r="G241" s="253">
        <v>113.8395</v>
      </c>
      <c r="H241" s="253">
        <v>141.41999999999999</v>
      </c>
      <c r="I241" s="253">
        <v>14142</v>
      </c>
      <c r="J241" s="273">
        <f>Tabela1[[#This Row],[PREÇO TOTAL ]]/$I$14</f>
        <v>2.4790935105350998E-4</v>
      </c>
    </row>
    <row r="242" spans="1:10" ht="63.75">
      <c r="A242" s="250" t="s">
        <v>1315</v>
      </c>
      <c r="B242" s="250">
        <v>213</v>
      </c>
      <c r="C242" s="254" t="s">
        <v>75</v>
      </c>
      <c r="D242" s="251" t="s">
        <v>1316</v>
      </c>
      <c r="E242" s="256" t="s">
        <v>189</v>
      </c>
      <c r="F242" s="253">
        <v>3</v>
      </c>
      <c r="G242" s="257">
        <v>3759.1355250000001</v>
      </c>
      <c r="H242" s="253">
        <v>4669.97</v>
      </c>
      <c r="I242" s="253">
        <v>14009.91</v>
      </c>
      <c r="J242" s="273">
        <f>Tabela1[[#This Row],[PREÇO TOTAL ]]/$I$14</f>
        <v>2.4559381250304602E-4</v>
      </c>
    </row>
    <row r="243" spans="1:10">
      <c r="A243" s="250" t="s">
        <v>309</v>
      </c>
      <c r="B243" s="250">
        <v>102738</v>
      </c>
      <c r="C243" s="254" t="s">
        <v>51</v>
      </c>
      <c r="D243" s="251" t="s">
        <v>310</v>
      </c>
      <c r="E243" s="256" t="s">
        <v>189</v>
      </c>
      <c r="F243" s="253">
        <v>5.2</v>
      </c>
      <c r="G243" s="257">
        <v>2123.19</v>
      </c>
      <c r="H243" s="253">
        <v>2637.64</v>
      </c>
      <c r="I243" s="253">
        <v>13715.73</v>
      </c>
      <c r="J243" s="273">
        <f>Tabela1[[#This Row],[PREÇO TOTAL ]]/$I$14</f>
        <v>2.4043683520896301E-4</v>
      </c>
    </row>
    <row r="244" spans="1:10" ht="25.5">
      <c r="A244" s="250" t="s">
        <v>1180</v>
      </c>
      <c r="B244" s="250">
        <v>162</v>
      </c>
      <c r="C244" s="254" t="s">
        <v>75</v>
      </c>
      <c r="D244" s="251" t="s">
        <v>1181</v>
      </c>
      <c r="E244" s="256" t="s">
        <v>62</v>
      </c>
      <c r="F244" s="253">
        <v>193.5</v>
      </c>
      <c r="G244" s="257">
        <v>56.864508700000002</v>
      </c>
      <c r="H244" s="253">
        <v>70.64</v>
      </c>
      <c r="I244" s="253">
        <v>13668.84</v>
      </c>
      <c r="J244" s="273">
        <f>Tabela1[[#This Row],[PREÇO TOTAL ]]/$I$14</f>
        <v>2.3961485320706099E-4</v>
      </c>
    </row>
    <row r="245" spans="1:10" ht="38.25">
      <c r="A245" s="250" t="s">
        <v>1283</v>
      </c>
      <c r="B245" s="250">
        <v>198</v>
      </c>
      <c r="C245" s="254" t="s">
        <v>75</v>
      </c>
      <c r="D245" s="251" t="s">
        <v>1284</v>
      </c>
      <c r="E245" s="256" t="s">
        <v>189</v>
      </c>
      <c r="F245" s="253">
        <v>2</v>
      </c>
      <c r="G245" s="257">
        <v>5486.7766392000003</v>
      </c>
      <c r="H245" s="253">
        <v>6816.22</v>
      </c>
      <c r="I245" s="253">
        <v>13632.44</v>
      </c>
      <c r="J245" s="273">
        <f>Tabela1[[#This Row],[PREÇO TOTAL ]]/$I$14</f>
        <v>2.3897676097269901E-4</v>
      </c>
    </row>
    <row r="246" spans="1:10">
      <c r="A246" s="250" t="s">
        <v>193</v>
      </c>
      <c r="B246" s="256">
        <v>11358</v>
      </c>
      <c r="C246" s="283" t="s">
        <v>83</v>
      </c>
      <c r="D246" s="251" t="s">
        <v>194</v>
      </c>
      <c r="E246" s="256" t="s">
        <v>59</v>
      </c>
      <c r="F246" s="253">
        <v>1200</v>
      </c>
      <c r="G246" s="257">
        <v>9.11</v>
      </c>
      <c r="H246" s="253">
        <v>11.32</v>
      </c>
      <c r="I246" s="253">
        <v>13584</v>
      </c>
      <c r="J246" s="273">
        <f>Tabela1[[#This Row],[PREÇO TOTAL ]]/$I$14</f>
        <v>2.3812760746081701E-4</v>
      </c>
    </row>
    <row r="247" spans="1:10" ht="38.25">
      <c r="A247" s="250">
        <v>19.100000000000001</v>
      </c>
      <c r="B247" s="250">
        <v>5689</v>
      </c>
      <c r="C247" s="254" t="s">
        <v>51</v>
      </c>
      <c r="D247" s="263" t="str">
        <f>LOWER((VLOOKUP($B247,'SINAPI 2021-07-ND'!$D$3:$H$6857,2,FALSE)))</f>
        <v>grade de disco controle remoto rebocável, com 24 discos 24 x 6 mm com pneus para transporte - chp diurno. af_06/2014</v>
      </c>
      <c r="E247" s="256" t="s">
        <v>1322</v>
      </c>
      <c r="F247" s="253">
        <v>1800</v>
      </c>
      <c r="G247" s="257">
        <v>6.07</v>
      </c>
      <c r="H247" s="253">
        <v>7.54</v>
      </c>
      <c r="I247" s="253">
        <v>13572</v>
      </c>
      <c r="J247" s="273">
        <f>Tabela1[[#This Row],[PREÇO TOTAL ]]/$I$14</f>
        <v>2.37917247383555E-4</v>
      </c>
    </row>
    <row r="248" spans="1:10" ht="38.25">
      <c r="A248" s="250" t="s">
        <v>523</v>
      </c>
      <c r="B248" s="250">
        <v>87878</v>
      </c>
      <c r="C248" s="254" t="s">
        <v>51</v>
      </c>
      <c r="D248" s="251" t="s">
        <v>524</v>
      </c>
      <c r="E248" s="256" t="s">
        <v>59</v>
      </c>
      <c r="F248" s="253">
        <v>3100</v>
      </c>
      <c r="G248" s="257">
        <v>3.51</v>
      </c>
      <c r="H248" s="253">
        <v>4.3600000000000003</v>
      </c>
      <c r="I248" s="253">
        <v>13516</v>
      </c>
      <c r="J248" s="273">
        <f>Tabela1[[#This Row],[PREÇO TOTAL ]]/$I$14</f>
        <v>2.3693556702299799E-4</v>
      </c>
    </row>
    <row r="249" spans="1:10" ht="25.5">
      <c r="A249" s="250" t="s">
        <v>105</v>
      </c>
      <c r="B249" s="258" t="s">
        <v>106</v>
      </c>
      <c r="C249" s="254" t="s">
        <v>75</v>
      </c>
      <c r="D249" s="251" t="s">
        <v>107</v>
      </c>
      <c r="E249" s="256" t="s">
        <v>108</v>
      </c>
      <c r="F249" s="253">
        <v>90</v>
      </c>
      <c r="G249" s="257">
        <v>119.0565</v>
      </c>
      <c r="H249" s="253">
        <v>147.9</v>
      </c>
      <c r="I249" s="253">
        <v>13311</v>
      </c>
      <c r="J249" s="273">
        <f>Tabela1[[#This Row],[PREÇO TOTAL ]]/$I$14</f>
        <v>2.33341915703102E-4</v>
      </c>
    </row>
    <row r="250" spans="1:10" ht="38.25">
      <c r="A250" s="250" t="s">
        <v>1279</v>
      </c>
      <c r="B250" s="250">
        <v>196</v>
      </c>
      <c r="C250" s="254" t="s">
        <v>75</v>
      </c>
      <c r="D250" s="251" t="s">
        <v>1280</v>
      </c>
      <c r="E250" s="256" t="s">
        <v>189</v>
      </c>
      <c r="F250" s="253">
        <v>2</v>
      </c>
      <c r="G250" s="257">
        <v>5292.7379637499998</v>
      </c>
      <c r="H250" s="253">
        <v>6575.17</v>
      </c>
      <c r="I250" s="253">
        <v>13150.34</v>
      </c>
      <c r="J250" s="273">
        <f>Tabela1[[#This Row],[PREÇO TOTAL ]]/$I$14</f>
        <v>2.3052554486868999E-4</v>
      </c>
    </row>
    <row r="251" spans="1:10" ht="25.5">
      <c r="A251" s="250" t="s">
        <v>124</v>
      </c>
      <c r="B251" s="258" t="s">
        <v>125</v>
      </c>
      <c r="C251" s="250" t="s">
        <v>75</v>
      </c>
      <c r="D251" s="251" t="s">
        <v>126</v>
      </c>
      <c r="E251" s="256" t="s">
        <v>59</v>
      </c>
      <c r="F251" s="253">
        <v>588</v>
      </c>
      <c r="G251" s="253">
        <v>17.781134999999999</v>
      </c>
      <c r="H251" s="253">
        <v>22.09</v>
      </c>
      <c r="I251" s="253">
        <v>12988.92</v>
      </c>
      <c r="J251" s="273">
        <f>Tabela1[[#This Row],[PREÇO TOTAL ]]/$I$14</f>
        <v>2.27695851229384E-4</v>
      </c>
    </row>
    <row r="252" spans="1:10" ht="25.5">
      <c r="A252" s="250" t="s">
        <v>491</v>
      </c>
      <c r="B252" s="250">
        <v>118</v>
      </c>
      <c r="C252" s="250" t="s">
        <v>75</v>
      </c>
      <c r="D252" s="251" t="s">
        <v>492</v>
      </c>
      <c r="E252" s="256" t="s">
        <v>108</v>
      </c>
      <c r="F252" s="253">
        <v>20</v>
      </c>
      <c r="G252" s="253">
        <v>517.47</v>
      </c>
      <c r="H252" s="253">
        <v>642.85</v>
      </c>
      <c r="I252" s="253">
        <v>12857</v>
      </c>
      <c r="J252" s="273">
        <f>Tabela1[[#This Row],[PREÇO TOTAL ]]/$I$14</f>
        <v>2.25383292780015E-4</v>
      </c>
    </row>
    <row r="253" spans="1:10" ht="102">
      <c r="A253" s="250" t="s">
        <v>1307</v>
      </c>
      <c r="B253" s="250">
        <v>209</v>
      </c>
      <c r="C253" s="250" t="s">
        <v>75</v>
      </c>
      <c r="D253" s="251" t="s">
        <v>1308</v>
      </c>
      <c r="E253" s="256" t="s">
        <v>189</v>
      </c>
      <c r="F253" s="253">
        <v>3</v>
      </c>
      <c r="G253" s="253">
        <v>3436.7755824999999</v>
      </c>
      <c r="H253" s="253">
        <v>4269.51</v>
      </c>
      <c r="I253" s="253">
        <v>12808.53</v>
      </c>
      <c r="J253" s="273">
        <f>Tabela1[[#This Row],[PREÇO TOTAL ]]/$I$14</f>
        <v>2.2453361336794E-4</v>
      </c>
    </row>
    <row r="254" spans="1:10" ht="25.5">
      <c r="A254" s="250" t="s">
        <v>489</v>
      </c>
      <c r="B254" s="250">
        <v>117</v>
      </c>
      <c r="C254" s="250" t="s">
        <v>75</v>
      </c>
      <c r="D254" s="251" t="s">
        <v>490</v>
      </c>
      <c r="E254" s="256" t="s">
        <v>108</v>
      </c>
      <c r="F254" s="253">
        <v>20</v>
      </c>
      <c r="G254" s="253">
        <v>506.54</v>
      </c>
      <c r="H254" s="253">
        <v>629.27</v>
      </c>
      <c r="I254" s="253">
        <v>12585.4</v>
      </c>
      <c r="J254" s="273">
        <f>Tabela1[[#This Row],[PREÇO TOTAL ]]/$I$14</f>
        <v>2.20622143031314E-4</v>
      </c>
    </row>
    <row r="255" spans="1:10" ht="25.5">
      <c r="A255" s="250" t="s">
        <v>73</v>
      </c>
      <c r="B255" s="258" t="s">
        <v>74</v>
      </c>
      <c r="C255" s="250" t="s">
        <v>75</v>
      </c>
      <c r="D255" s="251" t="s">
        <v>76</v>
      </c>
      <c r="E255" s="256" t="s">
        <v>59</v>
      </c>
      <c r="F255" s="253">
        <v>1250</v>
      </c>
      <c r="G255" s="253">
        <v>8.0869999999999997</v>
      </c>
      <c r="H255" s="253">
        <v>10.050000000000001</v>
      </c>
      <c r="I255" s="253">
        <v>12562.5</v>
      </c>
      <c r="J255" s="273">
        <f>Tabela1[[#This Row],[PREÇO TOTAL ]]/$I$14</f>
        <v>2.20220705883872E-4</v>
      </c>
    </row>
    <row r="256" spans="1:10" ht="25.5">
      <c r="A256" s="250" t="s">
        <v>1178</v>
      </c>
      <c r="B256" s="250">
        <v>159</v>
      </c>
      <c r="C256" s="254" t="s">
        <v>75</v>
      </c>
      <c r="D256" s="251" t="s">
        <v>1179</v>
      </c>
      <c r="E256" s="256" t="s">
        <v>108</v>
      </c>
      <c r="F256" s="253">
        <v>38</v>
      </c>
      <c r="G256" s="257">
        <v>265.51945000000001</v>
      </c>
      <c r="H256" s="253">
        <v>329.85</v>
      </c>
      <c r="I256" s="253">
        <v>12534.3</v>
      </c>
      <c r="J256" s="273">
        <f>Tabela1[[#This Row],[PREÇO TOTAL ]]/$I$14</f>
        <v>2.19726359702306E-4</v>
      </c>
    </row>
    <row r="257" spans="1:10">
      <c r="A257" s="250" t="s">
        <v>1240</v>
      </c>
      <c r="B257" s="250">
        <v>187</v>
      </c>
      <c r="C257" s="254" t="s">
        <v>75</v>
      </c>
      <c r="D257" s="251" t="s">
        <v>1241</v>
      </c>
      <c r="E257" s="256" t="s">
        <v>59</v>
      </c>
      <c r="F257" s="253">
        <v>800</v>
      </c>
      <c r="G257" s="257">
        <v>12.39</v>
      </c>
      <c r="H257" s="253">
        <v>15.39</v>
      </c>
      <c r="I257" s="253">
        <v>12312</v>
      </c>
      <c r="J257" s="273">
        <f>Tabela1[[#This Row],[PREÇO TOTAL ]]/$I$14</f>
        <v>2.1582943927102299E-4</v>
      </c>
    </row>
    <row r="258" spans="1:10" ht="25.5">
      <c r="A258" s="250" t="s">
        <v>628</v>
      </c>
      <c r="B258" s="250">
        <v>94213</v>
      </c>
      <c r="C258" s="254" t="s">
        <v>51</v>
      </c>
      <c r="D258" s="251" t="s">
        <v>629</v>
      </c>
      <c r="E258" s="256" t="s">
        <v>59</v>
      </c>
      <c r="F258" s="253">
        <v>100</v>
      </c>
      <c r="G258" s="257">
        <v>96.88</v>
      </c>
      <c r="H258" s="253">
        <v>120.35</v>
      </c>
      <c r="I258" s="253">
        <v>12035</v>
      </c>
      <c r="J258" s="273">
        <f>Tabela1[[#This Row],[PREÇO TOTAL ]]/$I$14</f>
        <v>2.1097362748755401E-4</v>
      </c>
    </row>
    <row r="259" spans="1:10" ht="38.25">
      <c r="A259" s="250" t="s">
        <v>1252</v>
      </c>
      <c r="B259" s="250">
        <v>191</v>
      </c>
      <c r="C259" s="254" t="s">
        <v>75</v>
      </c>
      <c r="D259" s="251" t="s">
        <v>1253</v>
      </c>
      <c r="E259" s="256" t="s">
        <v>62</v>
      </c>
      <c r="F259" s="253">
        <v>800</v>
      </c>
      <c r="G259" s="257">
        <v>12.021000000000001</v>
      </c>
      <c r="H259" s="253">
        <v>14.93</v>
      </c>
      <c r="I259" s="253">
        <v>11944</v>
      </c>
      <c r="J259" s="273">
        <f>Tabela1[[#This Row],[PREÇO TOTAL ]]/$I$14</f>
        <v>2.09378396901649E-4</v>
      </c>
    </row>
    <row r="260" spans="1:10" ht="38.25">
      <c r="A260" s="250" t="s">
        <v>1287</v>
      </c>
      <c r="B260" s="250">
        <v>200</v>
      </c>
      <c r="C260" s="254" t="s">
        <v>75</v>
      </c>
      <c r="D260" s="251" t="s">
        <v>1288</v>
      </c>
      <c r="E260" s="256" t="s">
        <v>189</v>
      </c>
      <c r="F260" s="253">
        <v>2</v>
      </c>
      <c r="G260" s="257">
        <v>4800.1731749999999</v>
      </c>
      <c r="H260" s="253">
        <v>5963.26</v>
      </c>
      <c r="I260" s="253">
        <v>11926.52</v>
      </c>
      <c r="J260" s="273">
        <f>Tabela1[[#This Row],[PREÇO TOTAL ]]/$I$14</f>
        <v>2.0907197238910399E-4</v>
      </c>
    </row>
    <row r="261" spans="1:10" ht="25.5">
      <c r="A261" s="250" t="s">
        <v>381</v>
      </c>
      <c r="B261" s="258" t="s">
        <v>382</v>
      </c>
      <c r="C261" s="254" t="s">
        <v>75</v>
      </c>
      <c r="D261" s="251" t="s">
        <v>383</v>
      </c>
      <c r="E261" s="256" t="s">
        <v>189</v>
      </c>
      <c r="F261" s="253">
        <v>6.5</v>
      </c>
      <c r="G261" s="257">
        <v>1473.9688699999999</v>
      </c>
      <c r="H261" s="253">
        <v>1831.11</v>
      </c>
      <c r="I261" s="253">
        <v>11902.22</v>
      </c>
      <c r="J261" s="273">
        <f>Tabela1[[#This Row],[PREÇO TOTAL ]]/$I$14</f>
        <v>2.0864599323264799E-4</v>
      </c>
    </row>
    <row r="262" spans="1:10" ht="25.5">
      <c r="A262" s="250" t="s">
        <v>487</v>
      </c>
      <c r="B262" s="250">
        <v>116</v>
      </c>
      <c r="C262" s="254" t="s">
        <v>75</v>
      </c>
      <c r="D262" s="251" t="s">
        <v>488</v>
      </c>
      <c r="E262" s="256" t="s">
        <v>108</v>
      </c>
      <c r="F262" s="253">
        <v>20</v>
      </c>
      <c r="G262" s="257">
        <v>470.22</v>
      </c>
      <c r="H262" s="253">
        <v>584.15</v>
      </c>
      <c r="I262" s="253">
        <v>11683</v>
      </c>
      <c r="J262" s="273">
        <f>Tabela1[[#This Row],[PREÇO TOTAL ]]/$I$14</f>
        <v>2.0480306522119599E-4</v>
      </c>
    </row>
    <row r="263" spans="1:10">
      <c r="A263" s="250" t="s">
        <v>311</v>
      </c>
      <c r="B263" s="250">
        <v>102739</v>
      </c>
      <c r="C263" s="254" t="s">
        <v>51</v>
      </c>
      <c r="D263" s="251" t="s">
        <v>312</v>
      </c>
      <c r="E263" s="256" t="s">
        <v>189</v>
      </c>
      <c r="F263" s="253">
        <v>2.6</v>
      </c>
      <c r="G263" s="257">
        <v>3577.1</v>
      </c>
      <c r="H263" s="253">
        <v>4443.83</v>
      </c>
      <c r="I263" s="253">
        <v>11553.96</v>
      </c>
      <c r="J263" s="273">
        <f>Tabela1[[#This Row],[PREÇO TOTAL ]]/$I$14</f>
        <v>2.0254099319037E-4</v>
      </c>
    </row>
    <row r="264" spans="1:10" ht="63.75">
      <c r="A264" s="250" t="s">
        <v>527</v>
      </c>
      <c r="B264" s="250">
        <v>87532</v>
      </c>
      <c r="C264" s="254" t="s">
        <v>51</v>
      </c>
      <c r="D264" s="251" t="s">
        <v>528</v>
      </c>
      <c r="E264" s="256" t="s">
        <v>59</v>
      </c>
      <c r="F264" s="253">
        <v>300</v>
      </c>
      <c r="G264" s="257">
        <v>30.57</v>
      </c>
      <c r="H264" s="253">
        <v>37.979999999999997</v>
      </c>
      <c r="I264" s="253">
        <v>11394</v>
      </c>
      <c r="J264" s="273">
        <f>Tabela1[[#This Row],[PREÇO TOTAL ]]/$I$14</f>
        <v>1.99736893360465E-4</v>
      </c>
    </row>
    <row r="265" spans="1:10" ht="25.5">
      <c r="A265" s="250" t="s">
        <v>445</v>
      </c>
      <c r="B265" s="250">
        <v>103</v>
      </c>
      <c r="C265" s="254" t="s">
        <v>75</v>
      </c>
      <c r="D265" s="251" t="s">
        <v>446</v>
      </c>
      <c r="E265" s="256" t="s">
        <v>189</v>
      </c>
      <c r="F265" s="253">
        <v>65</v>
      </c>
      <c r="G265" s="257">
        <v>139.4419053</v>
      </c>
      <c r="H265" s="253">
        <v>173.23</v>
      </c>
      <c r="I265" s="253">
        <v>11259.95</v>
      </c>
      <c r="J265" s="273">
        <f>Tabela1[[#This Row],[PREÇO TOTAL ]]/$I$14</f>
        <v>1.97386995997381E-4</v>
      </c>
    </row>
    <row r="266" spans="1:10">
      <c r="A266" s="250" t="s">
        <v>1234</v>
      </c>
      <c r="B266" s="250">
        <v>184</v>
      </c>
      <c r="C266" s="254" t="s">
        <v>75</v>
      </c>
      <c r="D266" s="251" t="s">
        <v>1235</v>
      </c>
      <c r="E266" s="256" t="s">
        <v>62</v>
      </c>
      <c r="F266" s="253">
        <v>100</v>
      </c>
      <c r="G266" s="257">
        <v>89.679000000000002</v>
      </c>
      <c r="H266" s="253">
        <v>111.41</v>
      </c>
      <c r="I266" s="253">
        <v>11141</v>
      </c>
      <c r="J266" s="273">
        <f>Tabela1[[#This Row],[PREÇO TOTAL ]]/$I$14</f>
        <v>1.9530180173152001E-4</v>
      </c>
    </row>
    <row r="267" spans="1:10" ht="38.25">
      <c r="A267" s="250" t="s">
        <v>1285</v>
      </c>
      <c r="B267" s="250">
        <v>199</v>
      </c>
      <c r="C267" s="254" t="s">
        <v>75</v>
      </c>
      <c r="D267" s="251" t="s">
        <v>1286</v>
      </c>
      <c r="E267" s="256" t="s">
        <v>189</v>
      </c>
      <c r="F267" s="253">
        <v>2</v>
      </c>
      <c r="G267" s="257">
        <v>4451.7456980999996</v>
      </c>
      <c r="H267" s="253">
        <v>5530.4</v>
      </c>
      <c r="I267" s="253">
        <v>11060.8</v>
      </c>
      <c r="J267" s="273">
        <f>Tabela1[[#This Row],[PREÇO TOTAL ]]/$I$14</f>
        <v>1.93895895215151E-4</v>
      </c>
    </row>
    <row r="268" spans="1:10" ht="25.5">
      <c r="A268" s="250" t="s">
        <v>601</v>
      </c>
      <c r="B268" s="250">
        <v>88489</v>
      </c>
      <c r="C268" s="254" t="s">
        <v>51</v>
      </c>
      <c r="D268" s="251" t="s">
        <v>602</v>
      </c>
      <c r="E268" s="256" t="s">
        <v>59</v>
      </c>
      <c r="F268" s="253">
        <v>800</v>
      </c>
      <c r="G268" s="257">
        <v>11.07</v>
      </c>
      <c r="H268" s="253">
        <v>13.75</v>
      </c>
      <c r="I268" s="253">
        <v>11000</v>
      </c>
      <c r="J268" s="273">
        <f>Tabela1[[#This Row],[PREÇO TOTAL ]]/$I$14</f>
        <v>1.9283007082368899E-4</v>
      </c>
    </row>
    <row r="269" spans="1:10" ht="38.25">
      <c r="A269" s="250" t="s">
        <v>1277</v>
      </c>
      <c r="B269" s="250">
        <v>195</v>
      </c>
      <c r="C269" s="254" t="s">
        <v>75</v>
      </c>
      <c r="D269" s="251" t="s">
        <v>1278</v>
      </c>
      <c r="E269" s="256" t="s">
        <v>189</v>
      </c>
      <c r="F269" s="253">
        <v>2</v>
      </c>
      <c r="G269" s="257">
        <v>4343.0339450000001</v>
      </c>
      <c r="H269" s="253">
        <v>5395.35</v>
      </c>
      <c r="I269" s="253">
        <v>10790.7</v>
      </c>
      <c r="J269" s="273">
        <f>Tabela1[[#This Row],[PREÇO TOTAL ]]/$I$14</f>
        <v>1.89161040476107E-4</v>
      </c>
    </row>
    <row r="270" spans="1:10" ht="51">
      <c r="A270" s="250" t="s">
        <v>618</v>
      </c>
      <c r="B270" s="250">
        <v>92539</v>
      </c>
      <c r="C270" s="254" t="s">
        <v>51</v>
      </c>
      <c r="D270" s="251" t="s">
        <v>619</v>
      </c>
      <c r="E270" s="256" t="s">
        <v>59</v>
      </c>
      <c r="F270" s="253">
        <v>150</v>
      </c>
      <c r="G270" s="257">
        <v>57.72</v>
      </c>
      <c r="H270" s="253">
        <v>71.709999999999994</v>
      </c>
      <c r="I270" s="253">
        <v>10756.5</v>
      </c>
      <c r="J270" s="273">
        <f>Tabela1[[#This Row],[PREÇO TOTAL ]]/$I$14</f>
        <v>1.8856151425591E-4</v>
      </c>
    </row>
    <row r="271" spans="1:10" ht="38.25">
      <c r="A271" s="250" t="s">
        <v>624</v>
      </c>
      <c r="B271" s="250">
        <v>94447</v>
      </c>
      <c r="C271" s="254" t="s">
        <v>51</v>
      </c>
      <c r="D271" s="251" t="s">
        <v>625</v>
      </c>
      <c r="E271" s="256" t="s">
        <v>59</v>
      </c>
      <c r="F271" s="253">
        <v>250</v>
      </c>
      <c r="G271" s="257">
        <v>32.97</v>
      </c>
      <c r="H271" s="253">
        <v>40.96</v>
      </c>
      <c r="I271" s="253">
        <v>10240</v>
      </c>
      <c r="J271" s="273">
        <f>Tabela1[[#This Row],[PREÇO TOTAL ]]/$I$14</f>
        <v>1.7950726593041601E-4</v>
      </c>
    </row>
    <row r="272" spans="1:10" ht="63.75">
      <c r="A272" s="250" t="s">
        <v>1281</v>
      </c>
      <c r="B272" s="250">
        <v>197</v>
      </c>
      <c r="C272" s="254" t="s">
        <v>75</v>
      </c>
      <c r="D272" s="251" t="s">
        <v>1282</v>
      </c>
      <c r="E272" s="256" t="s">
        <v>189</v>
      </c>
      <c r="F272" s="253">
        <v>2</v>
      </c>
      <c r="G272" s="257">
        <v>4095.68874125</v>
      </c>
      <c r="H272" s="253">
        <v>5088.07</v>
      </c>
      <c r="I272" s="253">
        <v>10176.14</v>
      </c>
      <c r="J272" s="273">
        <f>Tabela1[[#This Row],[PREÇO TOTAL ]]/$I$14</f>
        <v>1.7838779971925199E-4</v>
      </c>
    </row>
    <row r="273" spans="1:10" ht="25.5">
      <c r="A273" s="250" t="s">
        <v>531</v>
      </c>
      <c r="B273" s="250">
        <v>98671</v>
      </c>
      <c r="C273" s="254" t="s">
        <v>51</v>
      </c>
      <c r="D273" s="251" t="s">
        <v>532</v>
      </c>
      <c r="E273" s="256" t="s">
        <v>59</v>
      </c>
      <c r="F273" s="253">
        <v>30</v>
      </c>
      <c r="G273" s="257">
        <v>268.98</v>
      </c>
      <c r="H273" s="253">
        <v>334.15</v>
      </c>
      <c r="I273" s="253">
        <v>10024.5</v>
      </c>
      <c r="J273" s="273">
        <f>Tabela1[[#This Row],[PREÇO TOTAL ]]/$I$14</f>
        <v>1.7572954954291501E-4</v>
      </c>
    </row>
    <row r="274" spans="1:10" ht="25.5">
      <c r="A274" s="250" t="s">
        <v>378</v>
      </c>
      <c r="B274" s="258" t="s">
        <v>379</v>
      </c>
      <c r="C274" s="254" t="s">
        <v>75</v>
      </c>
      <c r="D274" s="251" t="s">
        <v>380</v>
      </c>
      <c r="E274" s="256" t="s">
        <v>189</v>
      </c>
      <c r="F274" s="253">
        <v>6.5</v>
      </c>
      <c r="G274" s="257">
        <v>1235.8869299999999</v>
      </c>
      <c r="H274" s="253">
        <v>1535.34</v>
      </c>
      <c r="I274" s="253">
        <v>9979.7099999999991</v>
      </c>
      <c r="J274" s="273">
        <f>Tabela1[[#This Row],[PREÇO TOTAL ]]/$I$14</f>
        <v>1.74944380554534E-4</v>
      </c>
    </row>
    <row r="275" spans="1:10" ht="25.5">
      <c r="A275" s="250" t="s">
        <v>1250</v>
      </c>
      <c r="B275" s="250">
        <v>102504</v>
      </c>
      <c r="C275" s="254" t="s">
        <v>51</v>
      </c>
      <c r="D275" s="251" t="s">
        <v>1251</v>
      </c>
      <c r="E275" s="256" t="s">
        <v>62</v>
      </c>
      <c r="F275" s="253">
        <v>1200</v>
      </c>
      <c r="G275" s="257">
        <v>6.59</v>
      </c>
      <c r="H275" s="253">
        <v>8.19</v>
      </c>
      <c r="I275" s="253">
        <v>9828</v>
      </c>
      <c r="J275" s="273">
        <f>Tabela1[[#This Row],[PREÇO TOTAL ]]/$I$14</f>
        <v>1.7228490327774701E-4</v>
      </c>
    </row>
    <row r="276" spans="1:10" ht="38.25">
      <c r="A276" s="250" t="s">
        <v>78</v>
      </c>
      <c r="B276" s="258" t="s">
        <v>79</v>
      </c>
      <c r="C276" s="254" t="s">
        <v>75</v>
      </c>
      <c r="D276" s="251" t="s">
        <v>80</v>
      </c>
      <c r="E276" s="256" t="s">
        <v>59</v>
      </c>
      <c r="F276" s="253">
        <v>1300</v>
      </c>
      <c r="G276" s="257">
        <v>6.0469999999999997</v>
      </c>
      <c r="H276" s="253">
        <v>7.51</v>
      </c>
      <c r="I276" s="253">
        <v>9763</v>
      </c>
      <c r="J276" s="273">
        <f>Tabela1[[#This Row],[PREÇO TOTAL ]]/$I$14</f>
        <v>1.7114545285924299E-4</v>
      </c>
    </row>
    <row r="277" spans="1:10" ht="25.5">
      <c r="A277" s="250" t="s">
        <v>98</v>
      </c>
      <c r="B277" s="258" t="s">
        <v>99</v>
      </c>
      <c r="C277" s="254" t="s">
        <v>75</v>
      </c>
      <c r="D277" s="251" t="s">
        <v>100</v>
      </c>
      <c r="E277" s="256" t="s">
        <v>62</v>
      </c>
      <c r="F277" s="253">
        <v>300</v>
      </c>
      <c r="G277" s="257">
        <v>25.998497687499999</v>
      </c>
      <c r="H277" s="253">
        <v>32.299999999999997</v>
      </c>
      <c r="I277" s="253">
        <v>9690</v>
      </c>
      <c r="J277" s="273">
        <f>Tabela1[[#This Row],[PREÇO TOTAL ]]/$I$14</f>
        <v>1.6986576238923101E-4</v>
      </c>
    </row>
    <row r="278" spans="1:10" ht="25.5">
      <c r="A278" s="250" t="s">
        <v>387</v>
      </c>
      <c r="B278" s="258" t="s">
        <v>388</v>
      </c>
      <c r="C278" s="254" t="s">
        <v>75</v>
      </c>
      <c r="D278" s="251" t="s">
        <v>389</v>
      </c>
      <c r="E278" s="256" t="s">
        <v>189</v>
      </c>
      <c r="F278" s="253">
        <v>3.9</v>
      </c>
      <c r="G278" s="257">
        <v>1947.58215</v>
      </c>
      <c r="H278" s="253">
        <v>2419.48</v>
      </c>
      <c r="I278" s="253">
        <v>9435.9699999999993</v>
      </c>
      <c r="J278" s="273">
        <f>Tabela1[[#This Row],[PREÇO TOTAL ]]/$I$14</f>
        <v>1.65412614853655E-4</v>
      </c>
    </row>
    <row r="279" spans="1:10" ht="25.5">
      <c r="A279" s="250" t="s">
        <v>591</v>
      </c>
      <c r="B279" s="269" t="s">
        <v>592</v>
      </c>
      <c r="C279" s="283" t="s">
        <v>83</v>
      </c>
      <c r="D279" s="251" t="s">
        <v>593</v>
      </c>
      <c r="E279" s="256" t="s">
        <v>62</v>
      </c>
      <c r="F279" s="253">
        <v>20</v>
      </c>
      <c r="G279" s="257">
        <v>378.75</v>
      </c>
      <c r="H279" s="253">
        <v>470.52</v>
      </c>
      <c r="I279" s="253">
        <v>9410.4</v>
      </c>
      <c r="J279" s="273">
        <f>Tabela1[[#This Row],[PREÇO TOTAL ]]/$I$14</f>
        <v>1.64964372589022E-4</v>
      </c>
    </row>
    <row r="280" spans="1:10" ht="38.25">
      <c r="A280" s="250" t="s">
        <v>483</v>
      </c>
      <c r="B280" s="250">
        <v>94962</v>
      </c>
      <c r="C280" s="254" t="s">
        <v>51</v>
      </c>
      <c r="D280" s="251" t="s">
        <v>484</v>
      </c>
      <c r="E280" s="256" t="s">
        <v>108</v>
      </c>
      <c r="F280" s="253">
        <v>25</v>
      </c>
      <c r="G280" s="257">
        <v>301.27</v>
      </c>
      <c r="H280" s="253">
        <v>374.27</v>
      </c>
      <c r="I280" s="253">
        <v>9356.75</v>
      </c>
      <c r="J280" s="273">
        <f>Tabela1[[#This Row],[PREÇO TOTAL ]]/$I$14</f>
        <v>1.6402388774359601E-4</v>
      </c>
    </row>
    <row r="281" spans="1:10" ht="38.25">
      <c r="A281" s="250" t="s">
        <v>574</v>
      </c>
      <c r="B281" s="250">
        <v>91341</v>
      </c>
      <c r="C281" s="254" t="s">
        <v>51</v>
      </c>
      <c r="D281" s="251" t="s">
        <v>575</v>
      </c>
      <c r="E281" s="256" t="s">
        <v>59</v>
      </c>
      <c r="F281" s="253">
        <v>15</v>
      </c>
      <c r="G281" s="257">
        <v>482.09</v>
      </c>
      <c r="H281" s="253">
        <v>598.9</v>
      </c>
      <c r="I281" s="253">
        <v>8983.5</v>
      </c>
      <c r="J281" s="273">
        <f>Tabela1[[#This Row],[PREÇO TOTAL ]]/$I$14</f>
        <v>1.5748081284041899E-4</v>
      </c>
    </row>
    <row r="282" spans="1:10" ht="25.5">
      <c r="A282" s="250" t="s">
        <v>384</v>
      </c>
      <c r="B282" s="258" t="s">
        <v>385</v>
      </c>
      <c r="C282" s="254" t="s">
        <v>75</v>
      </c>
      <c r="D282" s="251" t="s">
        <v>386</v>
      </c>
      <c r="E282" s="256" t="s">
        <v>189</v>
      </c>
      <c r="F282" s="253">
        <v>3.9</v>
      </c>
      <c r="G282" s="257">
        <v>1710.7755099999999</v>
      </c>
      <c r="H282" s="253">
        <v>2125.3000000000002</v>
      </c>
      <c r="I282" s="253">
        <v>8288.67</v>
      </c>
      <c r="J282" s="273">
        <f>Tabela1[[#This Row],[PREÇO TOTAL ]]/$I$14</f>
        <v>1.4530043846674401E-4</v>
      </c>
    </row>
    <row r="283" spans="1:10" ht="38.25">
      <c r="A283" s="250" t="s">
        <v>1289</v>
      </c>
      <c r="B283" s="250">
        <v>201</v>
      </c>
      <c r="C283" s="254" t="s">
        <v>75</v>
      </c>
      <c r="D283" s="251" t="s">
        <v>1290</v>
      </c>
      <c r="E283" s="256" t="s">
        <v>189</v>
      </c>
      <c r="F283" s="253">
        <v>2</v>
      </c>
      <c r="G283" s="257">
        <v>3253.87717875</v>
      </c>
      <c r="H283" s="253">
        <v>4042.29</v>
      </c>
      <c r="I283" s="253">
        <v>8084.58</v>
      </c>
      <c r="J283" s="273">
        <f>Tabela1[[#This Row],[PREÇO TOTAL ]]/$I$14</f>
        <v>1.4172273945270699E-4</v>
      </c>
    </row>
    <row r="284" spans="1:10" ht="38.25">
      <c r="A284" s="250" t="s">
        <v>616</v>
      </c>
      <c r="B284" s="250">
        <v>96111</v>
      </c>
      <c r="C284" s="254" t="s">
        <v>51</v>
      </c>
      <c r="D284" s="251" t="s">
        <v>617</v>
      </c>
      <c r="E284" s="256" t="s">
        <v>59</v>
      </c>
      <c r="F284" s="253">
        <v>100</v>
      </c>
      <c r="G284" s="257">
        <v>64.2</v>
      </c>
      <c r="H284" s="253">
        <v>79.760000000000005</v>
      </c>
      <c r="I284" s="253">
        <v>7976</v>
      </c>
      <c r="J284" s="273">
        <f>Tabela1[[#This Row],[PREÇO TOTAL ]]/$I$14</f>
        <v>1.3981933135361299E-4</v>
      </c>
    </row>
    <row r="285" spans="1:10" ht="38.25">
      <c r="A285" s="250" t="s">
        <v>1295</v>
      </c>
      <c r="B285" s="250">
        <v>204</v>
      </c>
      <c r="C285" s="254" t="s">
        <v>75</v>
      </c>
      <c r="D285" s="251" t="s">
        <v>1296</v>
      </c>
      <c r="E285" s="256" t="s">
        <v>189</v>
      </c>
      <c r="F285" s="253">
        <v>2</v>
      </c>
      <c r="G285" s="257">
        <v>3112.9848299999999</v>
      </c>
      <c r="H285" s="253">
        <v>3867.26</v>
      </c>
      <c r="I285" s="253">
        <v>7734.52</v>
      </c>
      <c r="J285" s="273">
        <f>Tabela1[[#This Row],[PREÇO TOTAL ]]/$I$14</f>
        <v>1.3558618539884001E-4</v>
      </c>
    </row>
    <row r="286" spans="1:10" ht="38.25">
      <c r="A286" s="250" t="s">
        <v>1301</v>
      </c>
      <c r="B286" s="250">
        <v>99805</v>
      </c>
      <c r="C286" s="254" t="s">
        <v>51</v>
      </c>
      <c r="D286" s="251" t="s">
        <v>1302</v>
      </c>
      <c r="E286" s="256" t="s">
        <v>59</v>
      </c>
      <c r="F286" s="253">
        <v>800</v>
      </c>
      <c r="G286" s="257">
        <v>7.55</v>
      </c>
      <c r="H286" s="253">
        <v>9.3800000000000008</v>
      </c>
      <c r="I286" s="253">
        <v>7504</v>
      </c>
      <c r="J286" s="273">
        <f>Tabela1[[#This Row],[PREÇO TOTAL ]]/$I$14</f>
        <v>1.3154516831463301E-4</v>
      </c>
    </row>
    <row r="287" spans="1:10" ht="51">
      <c r="A287" s="250" t="s">
        <v>630</v>
      </c>
      <c r="B287" s="250">
        <v>100434</v>
      </c>
      <c r="C287" s="254" t="s">
        <v>51</v>
      </c>
      <c r="D287" s="251" t="s">
        <v>631</v>
      </c>
      <c r="E287" s="256" t="s">
        <v>62</v>
      </c>
      <c r="F287" s="253">
        <v>100</v>
      </c>
      <c r="G287" s="257">
        <v>60.05</v>
      </c>
      <c r="H287" s="253">
        <v>74.599999999999994</v>
      </c>
      <c r="I287" s="253">
        <v>7460</v>
      </c>
      <c r="J287" s="273">
        <f>Tabela1[[#This Row],[PREÇO TOTAL ]]/$I$14</f>
        <v>1.3077384803133801E-4</v>
      </c>
    </row>
    <row r="288" spans="1:10">
      <c r="A288" s="250" t="s">
        <v>1236</v>
      </c>
      <c r="B288" s="250">
        <v>185</v>
      </c>
      <c r="C288" s="254" t="s">
        <v>75</v>
      </c>
      <c r="D288" s="251" t="s">
        <v>1237</v>
      </c>
      <c r="E288" s="256" t="s">
        <v>62</v>
      </c>
      <c r="F288" s="253">
        <v>100</v>
      </c>
      <c r="G288" s="257">
        <v>59.638500000000001</v>
      </c>
      <c r="H288" s="253">
        <v>74.09</v>
      </c>
      <c r="I288" s="253">
        <v>7409</v>
      </c>
      <c r="J288" s="273">
        <f>Tabela1[[#This Row],[PREÇO TOTAL ]]/$I$14</f>
        <v>1.29879817702974E-4</v>
      </c>
    </row>
    <row r="289" spans="1:10" ht="25.5">
      <c r="A289" s="250" t="s">
        <v>605</v>
      </c>
      <c r="B289" s="250">
        <v>88495</v>
      </c>
      <c r="C289" s="254" t="s">
        <v>51</v>
      </c>
      <c r="D289" s="251" t="s">
        <v>606</v>
      </c>
      <c r="E289" s="256" t="s">
        <v>59</v>
      </c>
      <c r="F289" s="253">
        <v>800</v>
      </c>
      <c r="G289" s="257">
        <v>7.45</v>
      </c>
      <c r="H289" s="253">
        <v>9.26</v>
      </c>
      <c r="I289" s="253">
        <v>7408</v>
      </c>
      <c r="J289" s="273">
        <f>Tabela1[[#This Row],[PREÇO TOTAL ]]/$I$14</f>
        <v>1.2986228769653501E-4</v>
      </c>
    </row>
    <row r="290" spans="1:10" ht="38.25">
      <c r="A290" s="250" t="s">
        <v>1297</v>
      </c>
      <c r="B290" s="250">
        <v>205</v>
      </c>
      <c r="C290" s="254" t="s">
        <v>75</v>
      </c>
      <c r="D290" s="251" t="s">
        <v>1298</v>
      </c>
      <c r="E290" s="256" t="s">
        <v>189</v>
      </c>
      <c r="F290" s="253">
        <v>2</v>
      </c>
      <c r="G290" s="257">
        <v>2902.9174278</v>
      </c>
      <c r="H290" s="253">
        <v>3606.29</v>
      </c>
      <c r="I290" s="253">
        <v>7212.58</v>
      </c>
      <c r="J290" s="273">
        <f>Tabela1[[#This Row],[PREÇO TOTAL ]]/$I$14</f>
        <v>1.2643657383831999E-4</v>
      </c>
    </row>
    <row r="291" spans="1:10" ht="25.5">
      <c r="A291" s="250" t="s">
        <v>603</v>
      </c>
      <c r="B291" s="250">
        <v>88494</v>
      </c>
      <c r="C291" s="254" t="s">
        <v>51</v>
      </c>
      <c r="D291" s="251" t="s">
        <v>604</v>
      </c>
      <c r="E291" s="256" t="s">
        <v>59</v>
      </c>
      <c r="F291" s="253">
        <v>400</v>
      </c>
      <c r="G291" s="257">
        <v>14.14</v>
      </c>
      <c r="H291" s="253">
        <v>17.57</v>
      </c>
      <c r="I291" s="253">
        <v>7028</v>
      </c>
      <c r="J291" s="273">
        <f>Tabela1[[#This Row],[PREÇO TOTAL ]]/$I$14</f>
        <v>1.2320088524989901E-4</v>
      </c>
    </row>
    <row r="292" spans="1:10" ht="51">
      <c r="A292" s="250" t="s">
        <v>626</v>
      </c>
      <c r="B292" s="250">
        <v>94210</v>
      </c>
      <c r="C292" s="254" t="s">
        <v>51</v>
      </c>
      <c r="D292" s="251" t="s">
        <v>627</v>
      </c>
      <c r="E292" s="256" t="s">
        <v>59</v>
      </c>
      <c r="F292" s="253">
        <v>100</v>
      </c>
      <c r="G292" s="257">
        <v>56.33</v>
      </c>
      <c r="H292" s="253">
        <v>69.98</v>
      </c>
      <c r="I292" s="253">
        <v>6998</v>
      </c>
      <c r="J292" s="273">
        <f>Tabela1[[#This Row],[PREÇO TOTAL ]]/$I$14</f>
        <v>1.2267498505674299E-4</v>
      </c>
    </row>
    <row r="293" spans="1:10">
      <c r="A293" s="250" t="s">
        <v>307</v>
      </c>
      <c r="B293" s="250">
        <v>102737</v>
      </c>
      <c r="C293" s="254" t="s">
        <v>51</v>
      </c>
      <c r="D293" s="251" t="s">
        <v>308</v>
      </c>
      <c r="E293" s="256" t="s">
        <v>189</v>
      </c>
      <c r="F293" s="253">
        <v>5.2</v>
      </c>
      <c r="G293" s="257">
        <v>1027.5899999999999</v>
      </c>
      <c r="H293" s="253">
        <v>1276.58</v>
      </c>
      <c r="I293" s="253">
        <v>6638.22</v>
      </c>
      <c r="J293" s="273">
        <f>Tabela1[[#This Row],[PREÇO TOTAL ]]/$I$14</f>
        <v>1.1636803934029299E-4</v>
      </c>
    </row>
    <row r="294" spans="1:10" ht="38.25">
      <c r="A294" s="250" t="s">
        <v>549</v>
      </c>
      <c r="B294" s="250">
        <v>87622</v>
      </c>
      <c r="C294" s="254" t="s">
        <v>51</v>
      </c>
      <c r="D294" s="251" t="s">
        <v>550</v>
      </c>
      <c r="E294" s="256" t="s">
        <v>59</v>
      </c>
      <c r="F294" s="253">
        <v>200</v>
      </c>
      <c r="G294" s="257">
        <v>25.75</v>
      </c>
      <c r="H294" s="253">
        <v>31.99</v>
      </c>
      <c r="I294" s="253">
        <v>6398</v>
      </c>
      <c r="J294" s="273">
        <f>Tabela1[[#This Row],[PREÇO TOTAL ]]/$I$14</f>
        <v>1.12156981193633E-4</v>
      </c>
    </row>
    <row r="295" spans="1:10" ht="38.25">
      <c r="A295" s="250" t="s">
        <v>551</v>
      </c>
      <c r="B295" s="250">
        <v>87737</v>
      </c>
      <c r="C295" s="254" t="s">
        <v>51</v>
      </c>
      <c r="D295" s="251" t="s">
        <v>552</v>
      </c>
      <c r="E295" s="256" t="s">
        <v>59</v>
      </c>
      <c r="F295" s="253">
        <v>150</v>
      </c>
      <c r="G295" s="257">
        <v>33.869999999999997</v>
      </c>
      <c r="H295" s="253">
        <v>42.08</v>
      </c>
      <c r="I295" s="253">
        <v>6312</v>
      </c>
      <c r="J295" s="273">
        <f>Tabela1[[#This Row],[PREÇO TOTAL ]]/$I$14</f>
        <v>1.1064940063992001E-4</v>
      </c>
    </row>
    <row r="296" spans="1:10" ht="25.5">
      <c r="A296" s="250" t="s">
        <v>599</v>
      </c>
      <c r="B296" s="250">
        <v>88488</v>
      </c>
      <c r="C296" s="254" t="s">
        <v>51</v>
      </c>
      <c r="D296" s="251" t="s">
        <v>600</v>
      </c>
      <c r="E296" s="256" t="s">
        <v>59</v>
      </c>
      <c r="F296" s="253">
        <v>400</v>
      </c>
      <c r="G296" s="257">
        <v>12.47</v>
      </c>
      <c r="H296" s="253">
        <v>15.49</v>
      </c>
      <c r="I296" s="253">
        <v>6196</v>
      </c>
      <c r="J296" s="273">
        <f>Tabela1[[#This Row],[PREÇO TOTAL ]]/$I$14</f>
        <v>1.0861591989305201E-4</v>
      </c>
    </row>
    <row r="297" spans="1:10" ht="25.5">
      <c r="A297" s="250" t="s">
        <v>183</v>
      </c>
      <c r="B297" s="258" t="s">
        <v>184</v>
      </c>
      <c r="C297" s="254" t="s">
        <v>75</v>
      </c>
      <c r="D297" s="251" t="s">
        <v>185</v>
      </c>
      <c r="E297" s="256" t="s">
        <v>62</v>
      </c>
      <c r="F297" s="253">
        <v>96</v>
      </c>
      <c r="G297" s="257">
        <v>51.283560000000001</v>
      </c>
      <c r="H297" s="253">
        <v>63.71</v>
      </c>
      <c r="I297" s="253">
        <v>6116.16</v>
      </c>
      <c r="J297" s="273">
        <f>Tabela1[[#This Row],[PREÇO TOTAL ]]/$I$14</f>
        <v>1.07216324179001E-4</v>
      </c>
    </row>
    <row r="298" spans="1:10" ht="38.25">
      <c r="A298" s="250" t="s">
        <v>589</v>
      </c>
      <c r="B298" s="250">
        <v>96359</v>
      </c>
      <c r="C298" s="254" t="s">
        <v>51</v>
      </c>
      <c r="D298" s="251" t="s">
        <v>590</v>
      </c>
      <c r="E298" s="256" t="s">
        <v>59</v>
      </c>
      <c r="F298" s="253">
        <v>60</v>
      </c>
      <c r="G298" s="257">
        <v>79.05</v>
      </c>
      <c r="H298" s="253">
        <v>98.2</v>
      </c>
      <c r="I298" s="253">
        <v>5892</v>
      </c>
      <c r="J298" s="273">
        <f>Tabela1[[#This Row],[PREÇO TOTAL ]]/$I$14</f>
        <v>1.0328679793574301E-4</v>
      </c>
    </row>
    <row r="299" spans="1:10" ht="38.25">
      <c r="A299" s="250" t="s">
        <v>553</v>
      </c>
      <c r="B299" s="250">
        <v>87246</v>
      </c>
      <c r="C299" s="254" t="s">
        <v>51</v>
      </c>
      <c r="D299" s="251" t="s">
        <v>554</v>
      </c>
      <c r="E299" s="256" t="s">
        <v>59</v>
      </c>
      <c r="F299" s="253">
        <v>85</v>
      </c>
      <c r="G299" s="257">
        <v>52.48</v>
      </c>
      <c r="H299" s="253">
        <v>65.2</v>
      </c>
      <c r="I299" s="253">
        <v>5542</v>
      </c>
      <c r="J299" s="273">
        <f>Tabela1[[#This Row],[PREÇO TOTAL ]]/$I$14</f>
        <v>9.7151295682262195E-5</v>
      </c>
    </row>
    <row r="300" spans="1:10" ht="25.5">
      <c r="A300" s="250" t="s">
        <v>529</v>
      </c>
      <c r="B300" s="250">
        <v>98670</v>
      </c>
      <c r="C300" s="254" t="s">
        <v>51</v>
      </c>
      <c r="D300" s="251" t="s">
        <v>530</v>
      </c>
      <c r="E300" s="256" t="s">
        <v>59</v>
      </c>
      <c r="F300" s="253">
        <v>30</v>
      </c>
      <c r="G300" s="257">
        <v>141.03</v>
      </c>
      <c r="H300" s="253">
        <v>175.2</v>
      </c>
      <c r="I300" s="253">
        <v>5256</v>
      </c>
      <c r="J300" s="273">
        <f>Tabela1[[#This Row],[PREÇO TOTAL ]]/$I$14</f>
        <v>9.2137713840846204E-5</v>
      </c>
    </row>
    <row r="301" spans="1:10" ht="38.25">
      <c r="A301" s="250" t="s">
        <v>587</v>
      </c>
      <c r="B301" s="250">
        <v>96358</v>
      </c>
      <c r="C301" s="254" t="s">
        <v>51</v>
      </c>
      <c r="D301" s="251" t="s">
        <v>588</v>
      </c>
      <c r="E301" s="256" t="s">
        <v>59</v>
      </c>
      <c r="F301" s="253">
        <v>60</v>
      </c>
      <c r="G301" s="257">
        <v>67.790000000000006</v>
      </c>
      <c r="H301" s="253">
        <v>84.22</v>
      </c>
      <c r="I301" s="253">
        <v>5053.2</v>
      </c>
      <c r="J301" s="273">
        <f>Tabela1[[#This Row],[PREÇO TOTAL ]]/$I$14</f>
        <v>8.8582628535115E-5</v>
      </c>
    </row>
    <row r="302" spans="1:10">
      <c r="A302" s="250" t="s">
        <v>85</v>
      </c>
      <c r="B302" s="250">
        <v>99063</v>
      </c>
      <c r="C302" s="254" t="s">
        <v>51</v>
      </c>
      <c r="D302" s="251" t="s">
        <v>86</v>
      </c>
      <c r="E302" s="256" t="s">
        <v>62</v>
      </c>
      <c r="F302" s="253">
        <v>1000</v>
      </c>
      <c r="G302" s="257">
        <v>3.93</v>
      </c>
      <c r="H302" s="253">
        <v>4.88</v>
      </c>
      <c r="I302" s="253">
        <v>4880</v>
      </c>
      <c r="J302" s="273">
        <f>Tabela1[[#This Row],[PREÇO TOTAL ]]/$I$14</f>
        <v>8.5546431419963797E-5</v>
      </c>
    </row>
    <row r="303" spans="1:10" ht="38.25">
      <c r="A303" s="250" t="s">
        <v>1176</v>
      </c>
      <c r="B303" s="250">
        <v>94284</v>
      </c>
      <c r="C303" s="254" t="s">
        <v>51</v>
      </c>
      <c r="D303" s="251" t="s">
        <v>1177</v>
      </c>
      <c r="E303" s="256" t="s">
        <v>62</v>
      </c>
      <c r="F303" s="253">
        <v>64</v>
      </c>
      <c r="G303" s="257">
        <v>58.38</v>
      </c>
      <c r="H303" s="253">
        <v>72.53</v>
      </c>
      <c r="I303" s="253">
        <v>4641.92</v>
      </c>
      <c r="J303" s="273">
        <f>Tabela1[[#This Row],[PREÇO TOTAL ]]/$I$14</f>
        <v>8.1372887487081606E-5</v>
      </c>
    </row>
    <row r="304" spans="1:10" ht="25.5">
      <c r="A304" s="250" t="s">
        <v>1259</v>
      </c>
      <c r="B304" s="250">
        <v>194</v>
      </c>
      <c r="C304" s="254" t="s">
        <v>75</v>
      </c>
      <c r="D304" s="251" t="s">
        <v>1260</v>
      </c>
      <c r="E304" s="256" t="s">
        <v>189</v>
      </c>
      <c r="F304" s="253">
        <v>10</v>
      </c>
      <c r="G304" s="257">
        <v>360.55939499999999</v>
      </c>
      <c r="H304" s="253">
        <v>447.92</v>
      </c>
      <c r="I304" s="253">
        <v>4479.2</v>
      </c>
      <c r="J304" s="273">
        <f>Tabela1[[#This Row],[PREÇO TOTAL ]]/$I$14</f>
        <v>7.8520404839406099E-5</v>
      </c>
    </row>
    <row r="305" spans="1:10" ht="25.5">
      <c r="A305" s="250" t="s">
        <v>1015</v>
      </c>
      <c r="B305" s="250">
        <v>96972</v>
      </c>
      <c r="C305" s="254" t="s">
        <v>51</v>
      </c>
      <c r="D305" s="251" t="s">
        <v>1016</v>
      </c>
      <c r="E305" s="256" t="s">
        <v>62</v>
      </c>
      <c r="F305" s="253">
        <v>70</v>
      </c>
      <c r="G305" s="257">
        <v>51.47</v>
      </c>
      <c r="H305" s="253">
        <v>63.94</v>
      </c>
      <c r="I305" s="253">
        <v>4475.8</v>
      </c>
      <c r="J305" s="273">
        <f>Tabela1[[#This Row],[PREÇO TOTAL ]]/$I$14</f>
        <v>7.8460802817515094E-5</v>
      </c>
    </row>
    <row r="306" spans="1:10" ht="51">
      <c r="A306" s="250" t="s">
        <v>1313</v>
      </c>
      <c r="B306" s="250">
        <v>212</v>
      </c>
      <c r="C306" s="254" t="s">
        <v>75</v>
      </c>
      <c r="D306" s="251" t="s">
        <v>1314</v>
      </c>
      <c r="E306" s="256" t="s">
        <v>189</v>
      </c>
      <c r="F306" s="253">
        <v>3</v>
      </c>
      <c r="G306" s="257">
        <v>1152.9143549999999</v>
      </c>
      <c r="H306" s="253">
        <v>1432.27</v>
      </c>
      <c r="I306" s="253">
        <v>4296.8100000000004</v>
      </c>
      <c r="J306" s="273">
        <f>Tabela1[[#This Row],[PREÇO TOTAL ]]/$I$14</f>
        <v>7.5323106965084993E-5</v>
      </c>
    </row>
    <row r="307" spans="1:10" ht="25.5">
      <c r="A307" s="250" t="s">
        <v>1305</v>
      </c>
      <c r="B307" s="250">
        <v>207</v>
      </c>
      <c r="C307" s="254" t="s">
        <v>75</v>
      </c>
      <c r="D307" s="251" t="s">
        <v>1306</v>
      </c>
      <c r="E307" s="256" t="s">
        <v>189</v>
      </c>
      <c r="F307" s="253">
        <v>20</v>
      </c>
      <c r="G307" s="257">
        <v>170.50730580000001</v>
      </c>
      <c r="H307" s="253">
        <v>211.82</v>
      </c>
      <c r="I307" s="253">
        <v>4236.3999999999996</v>
      </c>
      <c r="J307" s="273">
        <f>Tabela1[[#This Row],[PREÇO TOTAL ]]/$I$14</f>
        <v>7.4264119276134101E-5</v>
      </c>
    </row>
    <row r="308" spans="1:10" ht="38.25">
      <c r="A308" s="250" t="s">
        <v>1174</v>
      </c>
      <c r="B308" s="250">
        <v>94283</v>
      </c>
      <c r="C308" s="254" t="s">
        <v>51</v>
      </c>
      <c r="D308" s="251" t="s">
        <v>1175</v>
      </c>
      <c r="E308" s="256" t="s">
        <v>62</v>
      </c>
      <c r="F308" s="253">
        <v>64</v>
      </c>
      <c r="G308" s="257">
        <v>49.4</v>
      </c>
      <c r="H308" s="253">
        <v>61.37</v>
      </c>
      <c r="I308" s="253">
        <v>3927.68</v>
      </c>
      <c r="J308" s="273">
        <f>Tabela1[[#This Row],[PREÇO TOTAL ]]/$I$14</f>
        <v>6.8852255688435103E-5</v>
      </c>
    </row>
    <row r="309" spans="1:10" ht="38.25">
      <c r="A309" s="250" t="s">
        <v>1172</v>
      </c>
      <c r="B309" s="250">
        <v>94282</v>
      </c>
      <c r="C309" s="254" t="s">
        <v>51</v>
      </c>
      <c r="D309" s="251" t="s">
        <v>1173</v>
      </c>
      <c r="E309" s="256" t="s">
        <v>62</v>
      </c>
      <c r="F309" s="253">
        <v>64</v>
      </c>
      <c r="G309" s="257">
        <v>47.57</v>
      </c>
      <c r="H309" s="253">
        <v>59.1</v>
      </c>
      <c r="I309" s="253">
        <v>3782.4</v>
      </c>
      <c r="J309" s="273">
        <f>Tabela1[[#This Row],[PREÇO TOTAL ]]/$I$14</f>
        <v>6.6305496353047296E-5</v>
      </c>
    </row>
    <row r="310" spans="1:10" ht="38.25">
      <c r="A310" s="250" t="s">
        <v>537</v>
      </c>
      <c r="B310" s="250">
        <v>98679</v>
      </c>
      <c r="C310" s="254" t="s">
        <v>51</v>
      </c>
      <c r="D310" s="251" t="s">
        <v>538</v>
      </c>
      <c r="E310" s="256" t="s">
        <v>59</v>
      </c>
      <c r="F310" s="253">
        <v>110</v>
      </c>
      <c r="G310" s="257">
        <v>27.61</v>
      </c>
      <c r="H310" s="253">
        <v>34.299999999999997</v>
      </c>
      <c r="I310" s="253">
        <v>3773</v>
      </c>
      <c r="J310" s="273">
        <f>Tabela1[[#This Row],[PREÇO TOTAL ]]/$I$14</f>
        <v>6.6140714292525302E-5</v>
      </c>
    </row>
    <row r="311" spans="1:10" ht="25.5">
      <c r="A311" s="250" t="s">
        <v>1263</v>
      </c>
      <c r="B311" s="256">
        <v>11115</v>
      </c>
      <c r="C311" s="283" t="s">
        <v>83</v>
      </c>
      <c r="D311" s="251" t="s">
        <v>1264</v>
      </c>
      <c r="E311" s="256" t="s">
        <v>62</v>
      </c>
      <c r="F311" s="253">
        <v>50</v>
      </c>
      <c r="G311" s="257">
        <v>60.55</v>
      </c>
      <c r="H311" s="253">
        <v>75.22</v>
      </c>
      <c r="I311" s="253">
        <v>3761</v>
      </c>
      <c r="J311" s="273">
        <f>Tabela1[[#This Row],[PREÇO TOTAL ]]/$I$14</f>
        <v>6.5930354215263106E-5</v>
      </c>
    </row>
    <row r="312" spans="1:10" ht="25.5">
      <c r="A312" s="250" t="s">
        <v>614</v>
      </c>
      <c r="B312" s="250">
        <v>96109</v>
      </c>
      <c r="C312" s="254" t="s">
        <v>51</v>
      </c>
      <c r="D312" s="251" t="s">
        <v>615</v>
      </c>
      <c r="E312" s="256" t="s">
        <v>59</v>
      </c>
      <c r="F312" s="253">
        <v>100</v>
      </c>
      <c r="G312" s="257">
        <v>28.16</v>
      </c>
      <c r="H312" s="253">
        <v>34.979999999999997</v>
      </c>
      <c r="I312" s="253">
        <v>3498</v>
      </c>
      <c r="J312" s="273">
        <f>Tabela1[[#This Row],[PREÇO TOTAL ]]/$I$14</f>
        <v>6.1319962521933101E-5</v>
      </c>
    </row>
    <row r="313" spans="1:10" ht="51">
      <c r="A313" s="250" t="s">
        <v>620</v>
      </c>
      <c r="B313" s="250">
        <v>92543</v>
      </c>
      <c r="C313" s="254" t="s">
        <v>51</v>
      </c>
      <c r="D313" s="251" t="s">
        <v>621</v>
      </c>
      <c r="E313" s="256" t="s">
        <v>59</v>
      </c>
      <c r="F313" s="253">
        <v>150</v>
      </c>
      <c r="G313" s="257">
        <v>17.37</v>
      </c>
      <c r="H313" s="253">
        <v>21.58</v>
      </c>
      <c r="I313" s="253">
        <v>3237</v>
      </c>
      <c r="J313" s="273">
        <f>Tabela1[[#This Row],[PREÇO TOTAL ]]/$I$14</f>
        <v>5.6744630841480098E-5</v>
      </c>
    </row>
    <row r="314" spans="1:10" ht="25.5">
      <c r="A314" s="250" t="s">
        <v>136</v>
      </c>
      <c r="B314" s="258" t="s">
        <v>137</v>
      </c>
      <c r="C314" s="254" t="s">
        <v>75</v>
      </c>
      <c r="D314" s="251" t="s">
        <v>138</v>
      </c>
      <c r="E314" s="256" t="s">
        <v>59</v>
      </c>
      <c r="F314" s="253">
        <v>120</v>
      </c>
      <c r="G314" s="257">
        <v>21.6723</v>
      </c>
      <c r="H314" s="253">
        <v>26.92</v>
      </c>
      <c r="I314" s="253">
        <v>3230.4</v>
      </c>
      <c r="J314" s="273">
        <f>Tabela1[[#This Row],[PREÇO TOTAL ]]/$I$14</f>
        <v>5.6628932798985901E-5</v>
      </c>
    </row>
    <row r="315" spans="1:10" ht="25.5">
      <c r="A315" s="250" t="s">
        <v>1013</v>
      </c>
      <c r="B315" s="250">
        <v>96971</v>
      </c>
      <c r="C315" s="254" t="s">
        <v>51</v>
      </c>
      <c r="D315" s="251" t="s">
        <v>1014</v>
      </c>
      <c r="E315" s="256" t="s">
        <v>62</v>
      </c>
      <c r="F315" s="253">
        <v>70</v>
      </c>
      <c r="G315" s="257">
        <v>36.24</v>
      </c>
      <c r="H315" s="253">
        <v>45.02</v>
      </c>
      <c r="I315" s="253">
        <v>3151.4</v>
      </c>
      <c r="J315" s="273">
        <f>Tabela1[[#This Row],[PREÇO TOTAL ]]/$I$14</f>
        <v>5.5244062290342997E-5</v>
      </c>
    </row>
    <row r="316" spans="1:10">
      <c r="A316" s="250" t="s">
        <v>186</v>
      </c>
      <c r="B316" s="258" t="s">
        <v>187</v>
      </c>
      <c r="C316" s="254" t="s">
        <v>75</v>
      </c>
      <c r="D316" s="251" t="s">
        <v>188</v>
      </c>
      <c r="E316" s="256" t="s">
        <v>189</v>
      </c>
      <c r="F316" s="253">
        <v>24</v>
      </c>
      <c r="G316" s="257">
        <v>103.60550000000001</v>
      </c>
      <c r="H316" s="253">
        <v>128.71</v>
      </c>
      <c r="I316" s="253">
        <v>3089.04</v>
      </c>
      <c r="J316" s="273">
        <f>Tabela1[[#This Row],[PREÇO TOTAL ]]/$I$14</f>
        <v>5.4150891088837099E-5</v>
      </c>
    </row>
    <row r="317" spans="1:10" ht="38.25">
      <c r="A317" s="250" t="s">
        <v>1170</v>
      </c>
      <c r="B317" s="250">
        <v>94281</v>
      </c>
      <c r="C317" s="254" t="s">
        <v>51</v>
      </c>
      <c r="D317" s="251" t="s">
        <v>1171</v>
      </c>
      <c r="E317" s="256" t="s">
        <v>62</v>
      </c>
      <c r="F317" s="253">
        <v>64</v>
      </c>
      <c r="G317" s="257">
        <v>38.58</v>
      </c>
      <c r="H317" s="253">
        <v>47.93</v>
      </c>
      <c r="I317" s="253">
        <v>3067.52</v>
      </c>
      <c r="J317" s="273">
        <f>Tabela1[[#This Row],[PREÇO TOTAL ]]/$I$14</f>
        <v>5.3773645350280202E-5</v>
      </c>
    </row>
    <row r="318" spans="1:10" ht="25.5">
      <c r="A318" s="250" t="s">
        <v>1257</v>
      </c>
      <c r="B318" s="250">
        <v>193</v>
      </c>
      <c r="C318" s="254" t="s">
        <v>75</v>
      </c>
      <c r="D318" s="251" t="s">
        <v>1258</v>
      </c>
      <c r="E318" s="256" t="s">
        <v>189</v>
      </c>
      <c r="F318" s="253">
        <v>10</v>
      </c>
      <c r="G318" s="257">
        <v>224.78509500000001</v>
      </c>
      <c r="H318" s="253">
        <v>279.25</v>
      </c>
      <c r="I318" s="253">
        <v>2792.5</v>
      </c>
      <c r="J318" s="273">
        <f>Tabela1[[#This Row],[PREÇO TOTAL ]]/$I$14</f>
        <v>4.8952542979559198E-5</v>
      </c>
    </row>
    <row r="319" spans="1:10" ht="25.5">
      <c r="A319" s="250" t="s">
        <v>168</v>
      </c>
      <c r="B319" s="258" t="s">
        <v>169</v>
      </c>
      <c r="C319" s="254" t="s">
        <v>75</v>
      </c>
      <c r="D319" s="251" t="s">
        <v>170</v>
      </c>
      <c r="E319" s="256" t="s">
        <v>62</v>
      </c>
      <c r="F319" s="253">
        <v>120</v>
      </c>
      <c r="G319" s="257">
        <v>18.634899999999998</v>
      </c>
      <c r="H319" s="253">
        <v>23.15</v>
      </c>
      <c r="I319" s="253">
        <v>2778</v>
      </c>
      <c r="J319" s="273">
        <f>Tabela1[[#This Row],[PREÇO TOTAL ]]/$I$14</f>
        <v>4.8698357886200703E-5</v>
      </c>
    </row>
    <row r="320" spans="1:10" ht="25.5">
      <c r="A320" s="250" t="s">
        <v>622</v>
      </c>
      <c r="B320" s="250">
        <v>94224</v>
      </c>
      <c r="C320" s="254" t="s">
        <v>51</v>
      </c>
      <c r="D320" s="251" t="s">
        <v>623</v>
      </c>
      <c r="E320" s="256" t="s">
        <v>62</v>
      </c>
      <c r="F320" s="253">
        <v>100</v>
      </c>
      <c r="G320" s="257">
        <v>20.07</v>
      </c>
      <c r="H320" s="253">
        <v>24.93</v>
      </c>
      <c r="I320" s="253">
        <v>2493</v>
      </c>
      <c r="J320" s="273">
        <f>Tabela1[[#This Row],[PREÇO TOTAL ]]/$I$14</f>
        <v>4.3702306051223301E-5</v>
      </c>
    </row>
    <row r="321" spans="1:10">
      <c r="A321" s="250" t="s">
        <v>133</v>
      </c>
      <c r="B321" s="258" t="s">
        <v>134</v>
      </c>
      <c r="C321" s="254" t="s">
        <v>75</v>
      </c>
      <c r="D321" s="251" t="s">
        <v>135</v>
      </c>
      <c r="E321" s="256" t="s">
        <v>59</v>
      </c>
      <c r="F321" s="253">
        <v>120</v>
      </c>
      <c r="G321" s="257">
        <v>16.670999999999999</v>
      </c>
      <c r="H321" s="253">
        <v>20.71</v>
      </c>
      <c r="I321" s="253">
        <v>2485.1999999999998</v>
      </c>
      <c r="J321" s="273">
        <f>Tabela1[[#This Row],[PREÇO TOTAL ]]/$I$14</f>
        <v>4.3565572001002899E-5</v>
      </c>
    </row>
    <row r="322" spans="1:10" ht="25.5">
      <c r="A322" s="250" t="s">
        <v>139</v>
      </c>
      <c r="B322" s="250">
        <v>97633</v>
      </c>
      <c r="C322" s="254" t="s">
        <v>51</v>
      </c>
      <c r="D322" s="251" t="s">
        <v>140</v>
      </c>
      <c r="E322" s="256" t="s">
        <v>59</v>
      </c>
      <c r="F322" s="253">
        <v>120</v>
      </c>
      <c r="G322" s="257">
        <v>16.34</v>
      </c>
      <c r="H322" s="253">
        <v>20.3</v>
      </c>
      <c r="I322" s="253">
        <v>2436</v>
      </c>
      <c r="J322" s="273">
        <f>Tabela1[[#This Row],[PREÇO TOTAL ]]/$I$14</f>
        <v>4.2703095684227801E-5</v>
      </c>
    </row>
    <row r="323" spans="1:10">
      <c r="A323" s="250" t="s">
        <v>1254</v>
      </c>
      <c r="B323" s="250">
        <v>192</v>
      </c>
      <c r="C323" s="254" t="s">
        <v>75</v>
      </c>
      <c r="D323" s="251" t="s">
        <v>1255</v>
      </c>
      <c r="E323" s="256" t="s">
        <v>62</v>
      </c>
      <c r="F323" s="253">
        <v>800</v>
      </c>
      <c r="G323" s="257">
        <v>2.294</v>
      </c>
      <c r="H323" s="253">
        <v>2.85</v>
      </c>
      <c r="I323" s="253">
        <v>2280</v>
      </c>
      <c r="J323" s="273">
        <f>Tabela1[[#This Row],[PREÇO TOTAL ]]/$I$14</f>
        <v>3.9968414679819103E-5</v>
      </c>
    </row>
    <row r="324" spans="1:10" ht="51">
      <c r="A324" s="250" t="s">
        <v>1101</v>
      </c>
      <c r="B324" s="250">
        <v>93144</v>
      </c>
      <c r="C324" s="254" t="s">
        <v>51</v>
      </c>
      <c r="D324" s="251" t="s">
        <v>1102</v>
      </c>
      <c r="E324" s="256" t="s">
        <v>189</v>
      </c>
      <c r="F324" s="253">
        <v>8</v>
      </c>
      <c r="G324" s="257">
        <v>228.68</v>
      </c>
      <c r="H324" s="253">
        <v>284.08999999999997</v>
      </c>
      <c r="I324" s="253">
        <v>2272.7199999999998</v>
      </c>
      <c r="J324" s="273">
        <f>Tabela1[[#This Row],[PREÇO TOTAL ]]/$I$14</f>
        <v>3.98407962329467E-5</v>
      </c>
    </row>
    <row r="325" spans="1:10" ht="38.25">
      <c r="A325" s="250" t="s">
        <v>1025</v>
      </c>
      <c r="B325" s="250">
        <v>91933</v>
      </c>
      <c r="C325" s="254" t="s">
        <v>51</v>
      </c>
      <c r="D325" s="251" t="s">
        <v>1026</v>
      </c>
      <c r="E325" s="256" t="s">
        <v>62</v>
      </c>
      <c r="F325" s="253">
        <v>100</v>
      </c>
      <c r="G325" s="257">
        <v>17.649999999999999</v>
      </c>
      <c r="H325" s="253">
        <v>21.93</v>
      </c>
      <c r="I325" s="253">
        <v>2193</v>
      </c>
      <c r="J325" s="273">
        <f>Tabela1[[#This Row],[PREÇO TOTAL ]]/$I$14</f>
        <v>3.8443304119668201E-5</v>
      </c>
    </row>
    <row r="326" spans="1:10" ht="38.25">
      <c r="A326" s="250" t="s">
        <v>1035</v>
      </c>
      <c r="B326" s="250">
        <v>92986</v>
      </c>
      <c r="C326" s="254" t="s">
        <v>51</v>
      </c>
      <c r="D326" s="251" t="s">
        <v>1036</v>
      </c>
      <c r="E326" s="256" t="s">
        <v>62</v>
      </c>
      <c r="F326" s="253">
        <v>40</v>
      </c>
      <c r="G326" s="257">
        <v>43.05</v>
      </c>
      <c r="H326" s="253">
        <v>53.48</v>
      </c>
      <c r="I326" s="253">
        <v>2139.1999999999998</v>
      </c>
      <c r="J326" s="273">
        <f>Tabela1[[#This Row],[PREÇO TOTAL ]]/$I$14</f>
        <v>3.75001897732759E-5</v>
      </c>
    </row>
    <row r="327" spans="1:10" ht="51">
      <c r="A327" s="250" t="s">
        <v>1103</v>
      </c>
      <c r="B327" s="250">
        <v>93145</v>
      </c>
      <c r="C327" s="254" t="s">
        <v>51</v>
      </c>
      <c r="D327" s="251" t="s">
        <v>1104</v>
      </c>
      <c r="E327" s="256" t="s">
        <v>189</v>
      </c>
      <c r="F327" s="253">
        <v>8</v>
      </c>
      <c r="G327" s="257">
        <v>205.07</v>
      </c>
      <c r="H327" s="253">
        <v>254.76</v>
      </c>
      <c r="I327" s="253">
        <v>2038.08</v>
      </c>
      <c r="J327" s="273">
        <f>Tabela1[[#This Row],[PREÇO TOTAL ]]/$I$14</f>
        <v>3.5727555522213102E-5</v>
      </c>
    </row>
    <row r="328" spans="1:10" ht="25.5">
      <c r="A328" s="250" t="s">
        <v>1261</v>
      </c>
      <c r="B328" s="256">
        <v>11114</v>
      </c>
      <c r="C328" s="283" t="s">
        <v>83</v>
      </c>
      <c r="D328" s="251" t="s">
        <v>1262</v>
      </c>
      <c r="E328" s="256" t="s">
        <v>62</v>
      </c>
      <c r="F328" s="253">
        <v>50</v>
      </c>
      <c r="G328" s="257">
        <v>31.56</v>
      </c>
      <c r="H328" s="253">
        <v>39.21</v>
      </c>
      <c r="I328" s="253">
        <v>1960.5</v>
      </c>
      <c r="J328" s="273">
        <f>Tabela1[[#This Row],[PREÇO TOTAL ]]/$I$14</f>
        <v>3.4367577622712903E-5</v>
      </c>
    </row>
    <row r="329" spans="1:10" ht="25.5">
      <c r="A329" s="250" t="s">
        <v>597</v>
      </c>
      <c r="B329" s="250">
        <v>88485</v>
      </c>
      <c r="C329" s="254" t="s">
        <v>51</v>
      </c>
      <c r="D329" s="251" t="s">
        <v>598</v>
      </c>
      <c r="E329" s="256" t="s">
        <v>59</v>
      </c>
      <c r="F329" s="253">
        <v>800</v>
      </c>
      <c r="G329" s="257">
        <v>1.88</v>
      </c>
      <c r="H329" s="253">
        <v>2.34</v>
      </c>
      <c r="I329" s="253">
        <v>1872</v>
      </c>
      <c r="J329" s="273">
        <f>Tabela1[[#This Row],[PREÇO TOTAL ]]/$I$14</f>
        <v>3.2816172052904102E-5</v>
      </c>
    </row>
    <row r="330" spans="1:10" ht="38.25">
      <c r="A330" s="250" t="s">
        <v>572</v>
      </c>
      <c r="B330" s="250">
        <v>94805</v>
      </c>
      <c r="C330" s="254" t="s">
        <v>51</v>
      </c>
      <c r="D330" s="251" t="s">
        <v>573</v>
      </c>
      <c r="E330" s="256" t="s">
        <v>189</v>
      </c>
      <c r="F330" s="253">
        <v>2</v>
      </c>
      <c r="G330" s="257">
        <v>751.37</v>
      </c>
      <c r="H330" s="253">
        <v>933.43</v>
      </c>
      <c r="I330" s="253">
        <v>1866.86</v>
      </c>
      <c r="J330" s="273">
        <f>Tabela1[[#This Row],[PREÇO TOTAL ]]/$I$14</f>
        <v>3.2726067819810197E-5</v>
      </c>
    </row>
    <row r="331" spans="1:10" ht="25.5">
      <c r="A331" s="250" t="s">
        <v>541</v>
      </c>
      <c r="B331" s="250">
        <v>98695</v>
      </c>
      <c r="C331" s="254" t="s">
        <v>51</v>
      </c>
      <c r="D331" s="251" t="s">
        <v>542</v>
      </c>
      <c r="E331" s="256" t="s">
        <v>62</v>
      </c>
      <c r="F331" s="253">
        <v>20</v>
      </c>
      <c r="G331" s="257">
        <v>74.77</v>
      </c>
      <c r="H331" s="253">
        <v>92.89</v>
      </c>
      <c r="I331" s="253">
        <v>1857.8</v>
      </c>
      <c r="J331" s="273">
        <f>Tabela1[[#This Row],[PREÇO TOTAL ]]/$I$14</f>
        <v>3.25672459614772E-5</v>
      </c>
    </row>
    <row r="332" spans="1:10" ht="38.25">
      <c r="A332" s="250" t="s">
        <v>1097</v>
      </c>
      <c r="B332" s="250">
        <v>93142</v>
      </c>
      <c r="C332" s="254" t="s">
        <v>51</v>
      </c>
      <c r="D332" s="251" t="s">
        <v>1098</v>
      </c>
      <c r="E332" s="256" t="s">
        <v>189</v>
      </c>
      <c r="F332" s="253">
        <v>8</v>
      </c>
      <c r="G332" s="257">
        <v>185.03</v>
      </c>
      <c r="H332" s="253">
        <v>229.86</v>
      </c>
      <c r="I332" s="253">
        <v>1838.88</v>
      </c>
      <c r="J332" s="273">
        <f>Tabela1[[#This Row],[PREÇO TOTAL ]]/$I$14</f>
        <v>3.2235578239660498E-5</v>
      </c>
    </row>
    <row r="333" spans="1:10">
      <c r="A333" s="250" t="s">
        <v>609</v>
      </c>
      <c r="B333" s="250">
        <v>102498</v>
      </c>
      <c r="C333" s="254" t="s">
        <v>51</v>
      </c>
      <c r="D333" s="251" t="s">
        <v>610</v>
      </c>
      <c r="E333" s="256" t="s">
        <v>59</v>
      </c>
      <c r="F333" s="253">
        <v>400</v>
      </c>
      <c r="G333" s="257">
        <v>3.6666666666666701</v>
      </c>
      <c r="H333" s="253">
        <v>4.5599999999999996</v>
      </c>
      <c r="I333" s="253">
        <v>1824</v>
      </c>
      <c r="J333" s="273">
        <f>Tabela1[[#This Row],[PREÇO TOTAL ]]/$I$14</f>
        <v>3.1974731743855297E-5</v>
      </c>
    </row>
    <row r="334" spans="1:10" ht="38.25">
      <c r="A334" s="250" t="s">
        <v>1109</v>
      </c>
      <c r="B334" s="250">
        <v>98264</v>
      </c>
      <c r="C334" s="254" t="s">
        <v>51</v>
      </c>
      <c r="D334" s="251" t="s">
        <v>1110</v>
      </c>
      <c r="E334" s="256" t="s">
        <v>62</v>
      </c>
      <c r="F334" s="253">
        <v>300</v>
      </c>
      <c r="G334" s="257">
        <v>4.82</v>
      </c>
      <c r="H334" s="253">
        <v>5.99</v>
      </c>
      <c r="I334" s="253">
        <v>1797</v>
      </c>
      <c r="J334" s="273">
        <f>Tabela1[[#This Row],[PREÇO TOTAL ]]/$I$14</f>
        <v>3.1501421570015403E-5</v>
      </c>
    </row>
    <row r="335" spans="1:10" ht="25.5">
      <c r="A335" s="250" t="s">
        <v>817</v>
      </c>
      <c r="B335" s="250">
        <v>102623</v>
      </c>
      <c r="C335" s="254" t="s">
        <v>51</v>
      </c>
      <c r="D335" s="251" t="s">
        <v>818</v>
      </c>
      <c r="E335" s="256" t="s">
        <v>189</v>
      </c>
      <c r="F335" s="253">
        <v>2</v>
      </c>
      <c r="G335" s="257">
        <v>717.21</v>
      </c>
      <c r="H335" s="253">
        <v>890.99</v>
      </c>
      <c r="I335" s="253">
        <v>1781.98</v>
      </c>
      <c r="J335" s="273">
        <f>Tabela1[[#This Row],[PREÇO TOTAL ]]/$I$14</f>
        <v>3.12381208733088E-5</v>
      </c>
    </row>
    <row r="336" spans="1:10" ht="25.5">
      <c r="A336" s="250" t="s">
        <v>539</v>
      </c>
      <c r="B336" s="250">
        <v>98689</v>
      </c>
      <c r="C336" s="254" t="s">
        <v>51</v>
      </c>
      <c r="D336" s="251" t="s">
        <v>540</v>
      </c>
      <c r="E336" s="256" t="s">
        <v>62</v>
      </c>
      <c r="F336" s="253">
        <v>20</v>
      </c>
      <c r="G336" s="257">
        <v>70.58</v>
      </c>
      <c r="H336" s="253">
        <v>87.68</v>
      </c>
      <c r="I336" s="253">
        <v>1753.6</v>
      </c>
      <c r="J336" s="273">
        <f>Tabela1[[#This Row],[PREÇO TOTAL ]]/$I$14</f>
        <v>3.0740619290583699E-5</v>
      </c>
    </row>
    <row r="337" spans="1:10" ht="25.5">
      <c r="A337" s="250" t="s">
        <v>199</v>
      </c>
      <c r="B337" s="258" t="s">
        <v>200</v>
      </c>
      <c r="C337" s="254" t="s">
        <v>75</v>
      </c>
      <c r="D337" s="251" t="s">
        <v>201</v>
      </c>
      <c r="E337" s="256" t="s">
        <v>108</v>
      </c>
      <c r="F337" s="253">
        <v>50</v>
      </c>
      <c r="G337" s="257">
        <v>28.196000000000002</v>
      </c>
      <c r="H337" s="253">
        <v>35.03</v>
      </c>
      <c r="I337" s="253">
        <v>1751.5</v>
      </c>
      <c r="J337" s="273">
        <f>Tabela1[[#This Row],[PREÇO TOTAL ]]/$I$14</f>
        <v>3.0703806277062802E-5</v>
      </c>
    </row>
    <row r="338" spans="1:10" ht="38.25">
      <c r="A338" s="250" t="s">
        <v>1273</v>
      </c>
      <c r="B338" s="256">
        <v>9857</v>
      </c>
      <c r="C338" s="283" t="s">
        <v>83</v>
      </c>
      <c r="D338" s="251" t="s">
        <v>1274</v>
      </c>
      <c r="E338" s="256" t="s">
        <v>62</v>
      </c>
      <c r="F338" s="253">
        <v>50</v>
      </c>
      <c r="G338" s="257">
        <v>27.24</v>
      </c>
      <c r="H338" s="253">
        <v>33.840000000000003</v>
      </c>
      <c r="I338" s="253">
        <v>1692</v>
      </c>
      <c r="J338" s="273">
        <f>Tabela1[[#This Row],[PREÇO TOTAL ]]/$I$14</f>
        <v>2.9660770893971E-5</v>
      </c>
    </row>
    <row r="339" spans="1:10" ht="38.25">
      <c r="A339" s="250" t="s">
        <v>1099</v>
      </c>
      <c r="B339" s="250">
        <v>93143</v>
      </c>
      <c r="C339" s="254" t="s">
        <v>51</v>
      </c>
      <c r="D339" s="251" t="s">
        <v>1100</v>
      </c>
      <c r="E339" s="256" t="s">
        <v>189</v>
      </c>
      <c r="F339" s="253">
        <v>8</v>
      </c>
      <c r="G339" s="257">
        <v>168.03</v>
      </c>
      <c r="H339" s="253">
        <v>208.74</v>
      </c>
      <c r="I339" s="253">
        <v>1669.92</v>
      </c>
      <c r="J339" s="273">
        <f>Tabela1[[#This Row],[PREÇO TOTAL ]]/$I$14</f>
        <v>2.9273708351808601E-5</v>
      </c>
    </row>
    <row r="340" spans="1:10" ht="38.25">
      <c r="A340" s="250" t="s">
        <v>1095</v>
      </c>
      <c r="B340" s="250">
        <v>93141</v>
      </c>
      <c r="C340" s="254" t="s">
        <v>51</v>
      </c>
      <c r="D340" s="251" t="s">
        <v>1096</v>
      </c>
      <c r="E340" s="256" t="s">
        <v>189</v>
      </c>
      <c r="F340" s="253">
        <v>8</v>
      </c>
      <c r="G340" s="257">
        <v>165.18</v>
      </c>
      <c r="H340" s="253">
        <v>205.2</v>
      </c>
      <c r="I340" s="253">
        <v>1641.6</v>
      </c>
      <c r="J340" s="273">
        <f>Tabela1[[#This Row],[PREÇO TOTAL ]]/$I$14</f>
        <v>2.87772585694698E-5</v>
      </c>
    </row>
    <row r="341" spans="1:10">
      <c r="A341" s="250" t="s">
        <v>82</v>
      </c>
      <c r="B341" s="256">
        <v>2548</v>
      </c>
      <c r="C341" s="283" t="s">
        <v>83</v>
      </c>
      <c r="D341" s="268" t="s">
        <v>84</v>
      </c>
      <c r="E341" s="277" t="s">
        <v>59</v>
      </c>
      <c r="F341" s="282">
        <v>1000</v>
      </c>
      <c r="G341" s="288">
        <v>1.32</v>
      </c>
      <c r="H341" s="253">
        <v>1.64</v>
      </c>
      <c r="I341" s="282">
        <v>1640</v>
      </c>
      <c r="J341" s="273">
        <f>Tabela1[[#This Row],[PREÇO TOTAL ]]/$I$14</f>
        <v>2.87492105591682E-5</v>
      </c>
    </row>
    <row r="342" spans="1:10" ht="51">
      <c r="A342" s="250" t="s">
        <v>1093</v>
      </c>
      <c r="B342" s="250">
        <v>93137</v>
      </c>
      <c r="C342" s="254" t="s">
        <v>51</v>
      </c>
      <c r="D342" s="251" t="s">
        <v>1094</v>
      </c>
      <c r="E342" s="256" t="s">
        <v>189</v>
      </c>
      <c r="F342" s="253">
        <v>8</v>
      </c>
      <c r="G342" s="257">
        <v>158.46</v>
      </c>
      <c r="H342" s="253">
        <v>196.85</v>
      </c>
      <c r="I342" s="253">
        <v>1574.8</v>
      </c>
      <c r="J342" s="273">
        <f>Tabela1[[#This Row],[PREÇO TOTAL ]]/$I$14</f>
        <v>2.7606254139376799E-5</v>
      </c>
    </row>
    <row r="343" spans="1:10" ht="38.25">
      <c r="A343" s="250" t="s">
        <v>1033</v>
      </c>
      <c r="B343" s="250">
        <v>92984</v>
      </c>
      <c r="C343" s="254" t="s">
        <v>51</v>
      </c>
      <c r="D343" s="251" t="s">
        <v>1034</v>
      </c>
      <c r="E343" s="256" t="s">
        <v>62</v>
      </c>
      <c r="F343" s="253">
        <v>40</v>
      </c>
      <c r="G343" s="257">
        <v>31.67</v>
      </c>
      <c r="H343" s="253">
        <v>39.340000000000003</v>
      </c>
      <c r="I343" s="253">
        <v>1573.6</v>
      </c>
      <c r="J343" s="273">
        <f>Tabela1[[#This Row],[PREÇO TOTAL ]]/$I$14</f>
        <v>2.7585218131650601E-5</v>
      </c>
    </row>
    <row r="344" spans="1:10" ht="38.25">
      <c r="A344" s="250" t="s">
        <v>1021</v>
      </c>
      <c r="B344" s="250">
        <v>91929</v>
      </c>
      <c r="C344" s="254" t="s">
        <v>51</v>
      </c>
      <c r="D344" s="251" t="s">
        <v>1022</v>
      </c>
      <c r="E344" s="256" t="s">
        <v>62</v>
      </c>
      <c r="F344" s="253">
        <v>150</v>
      </c>
      <c r="G344" s="257">
        <v>8.25</v>
      </c>
      <c r="H344" s="253">
        <v>10.25</v>
      </c>
      <c r="I344" s="253">
        <v>1537.5</v>
      </c>
      <c r="J344" s="273">
        <f>Tabela1[[#This Row],[PREÇO TOTAL ]]/$I$14</f>
        <v>2.69523848992201E-5</v>
      </c>
    </row>
    <row r="345" spans="1:10" ht="38.25">
      <c r="A345" s="250" t="s">
        <v>1271</v>
      </c>
      <c r="B345" s="256">
        <v>10666</v>
      </c>
      <c r="C345" s="283" t="s">
        <v>83</v>
      </c>
      <c r="D345" s="251" t="s">
        <v>1272</v>
      </c>
      <c r="E345" s="256" t="s">
        <v>62</v>
      </c>
      <c r="F345" s="253">
        <v>50</v>
      </c>
      <c r="G345" s="257">
        <v>24.23</v>
      </c>
      <c r="H345" s="253">
        <v>30.1</v>
      </c>
      <c r="I345" s="253">
        <v>1505</v>
      </c>
      <c r="J345" s="273">
        <f>Tabela1[[#This Row],[PREÇO TOTAL ]]/$I$14</f>
        <v>2.6382659689968301E-5</v>
      </c>
    </row>
    <row r="346" spans="1:10" ht="25.5">
      <c r="A346" s="250" t="s">
        <v>112</v>
      </c>
      <c r="B346" s="258" t="s">
        <v>113</v>
      </c>
      <c r="C346" s="254" t="s">
        <v>75</v>
      </c>
      <c r="D346" s="251" t="s">
        <v>114</v>
      </c>
      <c r="E346" s="256" t="s">
        <v>108</v>
      </c>
      <c r="F346" s="253">
        <v>6</v>
      </c>
      <c r="G346" s="257">
        <v>195.95849999999999</v>
      </c>
      <c r="H346" s="253">
        <v>243.44</v>
      </c>
      <c r="I346" s="253">
        <v>1460.64</v>
      </c>
      <c r="J346" s="273">
        <f>Tabela1[[#This Row],[PREÇO TOTAL ]]/$I$14</f>
        <v>2.56050286043557E-5</v>
      </c>
    </row>
    <row r="347" spans="1:10" ht="51">
      <c r="A347" s="250" t="s">
        <v>861</v>
      </c>
      <c r="B347" s="250">
        <v>86919</v>
      </c>
      <c r="C347" s="254" t="s">
        <v>51</v>
      </c>
      <c r="D347" s="251" t="s">
        <v>862</v>
      </c>
      <c r="E347" s="256" t="s">
        <v>189</v>
      </c>
      <c r="F347" s="253">
        <v>2</v>
      </c>
      <c r="G347" s="257">
        <v>584.13</v>
      </c>
      <c r="H347" s="253">
        <v>725.66</v>
      </c>
      <c r="I347" s="253">
        <v>1451.32</v>
      </c>
      <c r="J347" s="273">
        <f>Tabela1[[#This Row],[PREÇO TOTAL ]]/$I$14</f>
        <v>2.54416489443487E-5</v>
      </c>
    </row>
    <row r="348" spans="1:10">
      <c r="A348" s="250" t="s">
        <v>87</v>
      </c>
      <c r="B348" s="256">
        <v>5109</v>
      </c>
      <c r="C348" s="283" t="s">
        <v>83</v>
      </c>
      <c r="D348" s="268" t="s">
        <v>88</v>
      </c>
      <c r="E348" s="256" t="s">
        <v>62</v>
      </c>
      <c r="F348" s="253">
        <v>1000</v>
      </c>
      <c r="G348" s="257">
        <v>1.1399999999999999</v>
      </c>
      <c r="H348" s="253">
        <v>1.42</v>
      </c>
      <c r="I348" s="253">
        <v>1420</v>
      </c>
      <c r="J348" s="273">
        <f>Tabela1[[#This Row],[PREÇO TOTAL ]]/$I$14</f>
        <v>2.48926091426944E-5</v>
      </c>
    </row>
    <row r="349" spans="1:10" ht="38.25">
      <c r="A349" s="250" t="s">
        <v>1023</v>
      </c>
      <c r="B349" s="250">
        <v>91931</v>
      </c>
      <c r="C349" s="254" t="s">
        <v>51</v>
      </c>
      <c r="D349" s="251" t="s">
        <v>1024</v>
      </c>
      <c r="E349" s="256" t="s">
        <v>62</v>
      </c>
      <c r="F349" s="253">
        <v>100</v>
      </c>
      <c r="G349" s="257">
        <v>11.17</v>
      </c>
      <c r="H349" s="253">
        <v>13.88</v>
      </c>
      <c r="I349" s="253">
        <v>1388</v>
      </c>
      <c r="J349" s="273">
        <f>Tabela1[[#This Row],[PREÇO TOTAL ]]/$I$14</f>
        <v>2.43316489366618E-5</v>
      </c>
    </row>
    <row r="350" spans="1:10" ht="38.25">
      <c r="A350" s="250" t="s">
        <v>1027</v>
      </c>
      <c r="B350" s="250">
        <v>91935</v>
      </c>
      <c r="C350" s="254" t="s">
        <v>51</v>
      </c>
      <c r="D350" s="251" t="s">
        <v>1028</v>
      </c>
      <c r="E350" s="256" t="s">
        <v>62</v>
      </c>
      <c r="F350" s="253">
        <v>40</v>
      </c>
      <c r="G350" s="257">
        <v>26.95</v>
      </c>
      <c r="H350" s="253">
        <v>33.479999999999997</v>
      </c>
      <c r="I350" s="253">
        <v>1339.2</v>
      </c>
      <c r="J350" s="273">
        <f>Tabela1[[#This Row],[PREÇO TOTAL ]]/$I$14</f>
        <v>2.3476184622462199E-5</v>
      </c>
    </row>
    <row r="351" spans="1:10">
      <c r="A351" s="250" t="s">
        <v>174</v>
      </c>
      <c r="B351" s="258" t="s">
        <v>175</v>
      </c>
      <c r="C351" s="254" t="s">
        <v>75</v>
      </c>
      <c r="D351" s="251" t="s">
        <v>176</v>
      </c>
      <c r="E351" s="256" t="s">
        <v>62</v>
      </c>
      <c r="F351" s="253">
        <v>120</v>
      </c>
      <c r="G351" s="257">
        <v>8.9039999999999999</v>
      </c>
      <c r="H351" s="253">
        <v>11.06</v>
      </c>
      <c r="I351" s="253">
        <v>1327.2</v>
      </c>
      <c r="J351" s="273">
        <f>Tabela1[[#This Row],[PREÇO TOTAL ]]/$I$14</f>
        <v>2.3265824545199999E-5</v>
      </c>
    </row>
    <row r="352" spans="1:10" ht="51">
      <c r="A352" s="250" t="s">
        <v>1091</v>
      </c>
      <c r="B352" s="250">
        <v>93128</v>
      </c>
      <c r="C352" s="254" t="s">
        <v>51</v>
      </c>
      <c r="D352" s="251" t="s">
        <v>1092</v>
      </c>
      <c r="E352" s="256" t="s">
        <v>189</v>
      </c>
      <c r="F352" s="253">
        <v>8</v>
      </c>
      <c r="G352" s="257">
        <v>130.79</v>
      </c>
      <c r="H352" s="253">
        <v>162.47999999999999</v>
      </c>
      <c r="I352" s="253">
        <v>1299.8399999999999</v>
      </c>
      <c r="J352" s="273">
        <f>Tabela1[[#This Row],[PREÇO TOTAL ]]/$I$14</f>
        <v>2.2786203569042199E-5</v>
      </c>
    </row>
    <row r="353" spans="1:10" ht="25.5">
      <c r="A353" s="250" t="s">
        <v>851</v>
      </c>
      <c r="B353" s="250">
        <v>86889</v>
      </c>
      <c r="C353" s="254" t="s">
        <v>51</v>
      </c>
      <c r="D353" s="251" t="s">
        <v>852</v>
      </c>
      <c r="E353" s="256" t="s">
        <v>189</v>
      </c>
      <c r="F353" s="253">
        <v>2</v>
      </c>
      <c r="G353" s="257">
        <v>495.63</v>
      </c>
      <c r="H353" s="253">
        <v>615.72</v>
      </c>
      <c r="I353" s="253">
        <v>1231.44</v>
      </c>
      <c r="J353" s="273">
        <f>Tabela1[[#This Row],[PREÇO TOTAL ]]/$I$14</f>
        <v>2.1587151128647599E-5</v>
      </c>
    </row>
    <row r="354" spans="1:10" ht="25.5">
      <c r="A354" s="250" t="s">
        <v>819</v>
      </c>
      <c r="B354" s="250">
        <v>102622</v>
      </c>
      <c r="C354" s="254" t="s">
        <v>51</v>
      </c>
      <c r="D354" s="251" t="s">
        <v>820</v>
      </c>
      <c r="E354" s="256" t="s">
        <v>189</v>
      </c>
      <c r="F354" s="253">
        <v>2</v>
      </c>
      <c r="G354" s="257">
        <v>495.48</v>
      </c>
      <c r="H354" s="253">
        <v>615.53</v>
      </c>
      <c r="I354" s="253">
        <v>1231.06</v>
      </c>
      <c r="J354" s="273">
        <f>Tabela1[[#This Row],[PREÇO TOTAL ]]/$I$14</f>
        <v>2.15804897262009E-5</v>
      </c>
    </row>
    <row r="355" spans="1:10">
      <c r="A355" s="250" t="s">
        <v>545</v>
      </c>
      <c r="B355" s="250">
        <v>98697</v>
      </c>
      <c r="C355" s="254" t="s">
        <v>51</v>
      </c>
      <c r="D355" s="251" t="s">
        <v>546</v>
      </c>
      <c r="E355" s="256" t="s">
        <v>62</v>
      </c>
      <c r="F355" s="253">
        <v>20</v>
      </c>
      <c r="G355" s="257">
        <v>49.5</v>
      </c>
      <c r="H355" s="253">
        <v>61.49</v>
      </c>
      <c r="I355" s="253">
        <v>1229.8</v>
      </c>
      <c r="J355" s="273">
        <f>Tabela1[[#This Row],[PREÇO TOTAL ]]/$I$14</f>
        <v>2.1558401918088399E-5</v>
      </c>
    </row>
    <row r="356" spans="1:10">
      <c r="A356" s="250" t="s">
        <v>543</v>
      </c>
      <c r="B356" s="250">
        <v>98685</v>
      </c>
      <c r="C356" s="254" t="s">
        <v>51</v>
      </c>
      <c r="D356" s="251" t="s">
        <v>544</v>
      </c>
      <c r="E356" s="256" t="s">
        <v>62</v>
      </c>
      <c r="F356" s="253">
        <v>20</v>
      </c>
      <c r="G356" s="257">
        <v>49.19</v>
      </c>
      <c r="H356" s="253">
        <v>61.11</v>
      </c>
      <c r="I356" s="253">
        <v>1222.2</v>
      </c>
      <c r="J356" s="273">
        <f>Tabela1[[#This Row],[PREÇO TOTAL ]]/$I$14</f>
        <v>2.1425173869155698E-5</v>
      </c>
    </row>
    <row r="357" spans="1:10" ht="38.25">
      <c r="A357" s="250" t="s">
        <v>1269</v>
      </c>
      <c r="B357" s="256">
        <v>9856</v>
      </c>
      <c r="C357" s="283" t="s">
        <v>83</v>
      </c>
      <c r="D357" s="251" t="s">
        <v>1270</v>
      </c>
      <c r="E357" s="256" t="s">
        <v>62</v>
      </c>
      <c r="F357" s="253">
        <v>50</v>
      </c>
      <c r="G357" s="257">
        <v>19.27</v>
      </c>
      <c r="H357" s="253">
        <v>23.94</v>
      </c>
      <c r="I357" s="253">
        <v>1197</v>
      </c>
      <c r="J357" s="273">
        <f>Tabela1[[#This Row],[PREÇO TOTAL ]]/$I$14</f>
        <v>2.0983417706905101E-5</v>
      </c>
    </row>
    <row r="358" spans="1:10">
      <c r="A358" s="250" t="s">
        <v>171</v>
      </c>
      <c r="B358" s="258" t="s">
        <v>172</v>
      </c>
      <c r="C358" s="254" t="s">
        <v>75</v>
      </c>
      <c r="D358" s="251" t="s">
        <v>173</v>
      </c>
      <c r="E358" s="256" t="s">
        <v>62</v>
      </c>
      <c r="F358" s="253">
        <v>120</v>
      </c>
      <c r="G358" s="257">
        <v>7.42</v>
      </c>
      <c r="H358" s="253">
        <v>9.2200000000000006</v>
      </c>
      <c r="I358" s="253">
        <v>1106.4000000000001</v>
      </c>
      <c r="J358" s="273">
        <f>Tabela1[[#This Row],[PREÇO TOTAL ]]/$I$14</f>
        <v>1.9395199123575399E-5</v>
      </c>
    </row>
    <row r="359" spans="1:10" ht="38.25">
      <c r="A359" s="250" t="s">
        <v>1019</v>
      </c>
      <c r="B359" s="250">
        <v>91927</v>
      </c>
      <c r="C359" s="254" t="s">
        <v>51</v>
      </c>
      <c r="D359" s="251" t="s">
        <v>1020</v>
      </c>
      <c r="E359" s="256" t="s">
        <v>62</v>
      </c>
      <c r="F359" s="253">
        <v>150</v>
      </c>
      <c r="G359" s="257">
        <v>5.84</v>
      </c>
      <c r="H359" s="253">
        <v>7.26</v>
      </c>
      <c r="I359" s="253">
        <v>1089</v>
      </c>
      <c r="J359" s="273">
        <f>Tabela1[[#This Row],[PREÇO TOTAL ]]/$I$14</f>
        <v>1.9090177011545201E-5</v>
      </c>
    </row>
    <row r="360" spans="1:10" ht="25.5">
      <c r="A360" s="250" t="s">
        <v>595</v>
      </c>
      <c r="B360" s="250">
        <v>88484</v>
      </c>
      <c r="C360" s="254" t="s">
        <v>51</v>
      </c>
      <c r="D360" s="251" t="s">
        <v>596</v>
      </c>
      <c r="E360" s="256" t="s">
        <v>59</v>
      </c>
      <c r="F360" s="253">
        <v>400</v>
      </c>
      <c r="G360" s="257">
        <v>2.19</v>
      </c>
      <c r="H360" s="253">
        <v>2.72</v>
      </c>
      <c r="I360" s="253">
        <v>1088</v>
      </c>
      <c r="J360" s="273">
        <f>Tabela1[[#This Row],[PREÇO TOTAL ]]/$I$14</f>
        <v>1.90726470051067E-5</v>
      </c>
    </row>
    <row r="361" spans="1:10" ht="25.5">
      <c r="A361" s="250" t="s">
        <v>127</v>
      </c>
      <c r="B361" s="258" t="s">
        <v>128</v>
      </c>
      <c r="C361" s="254" t="s">
        <v>75</v>
      </c>
      <c r="D361" s="251" t="s">
        <v>129</v>
      </c>
      <c r="E361" s="256" t="s">
        <v>59</v>
      </c>
      <c r="F361" s="253">
        <v>120</v>
      </c>
      <c r="G361" s="257">
        <v>6.7534150000000004</v>
      </c>
      <c r="H361" s="253">
        <v>8.39</v>
      </c>
      <c r="I361" s="253">
        <v>1006.8</v>
      </c>
      <c r="J361" s="273">
        <f>Tabela1[[#This Row],[PREÇO TOTAL ]]/$I$14</f>
        <v>1.7649210482299101E-5</v>
      </c>
    </row>
    <row r="362" spans="1:10" ht="38.25">
      <c r="A362" s="250" t="s">
        <v>1031</v>
      </c>
      <c r="B362" s="250">
        <v>92982</v>
      </c>
      <c r="C362" s="254" t="s">
        <v>51</v>
      </c>
      <c r="D362" s="251" t="s">
        <v>1032</v>
      </c>
      <c r="E362" s="256" t="s">
        <v>62</v>
      </c>
      <c r="F362" s="253">
        <v>40</v>
      </c>
      <c r="G362" s="257">
        <v>19.89</v>
      </c>
      <c r="H362" s="253">
        <v>24.71</v>
      </c>
      <c r="I362" s="253">
        <v>988.4</v>
      </c>
      <c r="J362" s="273">
        <f>Tabela1[[#This Row],[PREÇO TOTAL ]]/$I$14</f>
        <v>1.7326658363830398E-5</v>
      </c>
    </row>
    <row r="363" spans="1:10" ht="25.5">
      <c r="A363" s="250" t="s">
        <v>651</v>
      </c>
      <c r="B363" s="250">
        <v>89512</v>
      </c>
      <c r="C363" s="254" t="s">
        <v>51</v>
      </c>
      <c r="D363" s="251" t="s">
        <v>652</v>
      </c>
      <c r="E363" s="256" t="s">
        <v>62</v>
      </c>
      <c r="F363" s="253">
        <v>12</v>
      </c>
      <c r="G363" s="257">
        <v>63.18</v>
      </c>
      <c r="H363" s="253">
        <v>78.489999999999995</v>
      </c>
      <c r="I363" s="253">
        <v>941.88</v>
      </c>
      <c r="J363" s="273">
        <f>Tabela1[[#This Row],[PREÇO TOTAL ]]/$I$14</f>
        <v>1.6511162464310602E-5</v>
      </c>
    </row>
    <row r="364" spans="1:10" ht="51">
      <c r="A364" s="250" t="s">
        <v>845</v>
      </c>
      <c r="B364" s="250">
        <v>86932</v>
      </c>
      <c r="C364" s="254" t="s">
        <v>51</v>
      </c>
      <c r="D364" s="251" t="s">
        <v>846</v>
      </c>
      <c r="E364" s="256" t="s">
        <v>189</v>
      </c>
      <c r="F364" s="253">
        <v>2</v>
      </c>
      <c r="G364" s="257">
        <v>373.34</v>
      </c>
      <c r="H364" s="253">
        <v>463.8</v>
      </c>
      <c r="I364" s="253">
        <v>927.6</v>
      </c>
      <c r="J364" s="273">
        <f>Tabela1[[#This Row],[PREÇO TOTAL ]]/$I$14</f>
        <v>1.6260833972368499E-5</v>
      </c>
    </row>
    <row r="365" spans="1:10" ht="25.5">
      <c r="A365" s="250" t="s">
        <v>823</v>
      </c>
      <c r="B365" s="250">
        <v>86874</v>
      </c>
      <c r="C365" s="254" t="s">
        <v>51</v>
      </c>
      <c r="D365" s="251" t="s">
        <v>824</v>
      </c>
      <c r="E365" s="256" t="s">
        <v>189</v>
      </c>
      <c r="F365" s="253">
        <v>2</v>
      </c>
      <c r="G365" s="257">
        <v>351.53</v>
      </c>
      <c r="H365" s="253">
        <v>436.71</v>
      </c>
      <c r="I365" s="253">
        <v>873.42</v>
      </c>
      <c r="J365" s="273">
        <f>Tabela1[[#This Row],[PREÇO TOTAL ]]/$I$14</f>
        <v>1.5311058223529699E-5</v>
      </c>
    </row>
    <row r="366" spans="1:10" ht="38.25">
      <c r="A366" s="250" t="s">
        <v>566</v>
      </c>
      <c r="B366" s="250">
        <v>90823</v>
      </c>
      <c r="C366" s="254" t="s">
        <v>51</v>
      </c>
      <c r="D366" s="251" t="s">
        <v>567</v>
      </c>
      <c r="E366" s="256" t="s">
        <v>189</v>
      </c>
      <c r="F366" s="253">
        <v>2</v>
      </c>
      <c r="G366" s="257">
        <v>343.39</v>
      </c>
      <c r="H366" s="253">
        <v>426.59</v>
      </c>
      <c r="I366" s="253">
        <v>853.18</v>
      </c>
      <c r="J366" s="273">
        <f>Tabela1[[#This Row],[PREÇO TOTAL ]]/$I$14</f>
        <v>1.4956250893214099E-5</v>
      </c>
    </row>
    <row r="367" spans="1:10" ht="38.25">
      <c r="A367" s="250" t="s">
        <v>1267</v>
      </c>
      <c r="B367" s="256">
        <v>9858</v>
      </c>
      <c r="C367" s="283" t="s">
        <v>83</v>
      </c>
      <c r="D367" s="251" t="s">
        <v>1268</v>
      </c>
      <c r="E367" s="256" t="s">
        <v>62</v>
      </c>
      <c r="F367" s="253">
        <v>50</v>
      </c>
      <c r="G367" s="257">
        <v>13.61</v>
      </c>
      <c r="H367" s="253">
        <v>16.91</v>
      </c>
      <c r="I367" s="253">
        <v>845.5</v>
      </c>
      <c r="J367" s="273">
        <f>Tabela1[[#This Row],[PREÇO TOTAL ]]/$I$14</f>
        <v>1.4821620443766301E-5</v>
      </c>
    </row>
    <row r="368" spans="1:10" ht="38.25">
      <c r="A368" s="250" t="s">
        <v>1059</v>
      </c>
      <c r="B368" s="250">
        <v>97887</v>
      </c>
      <c r="C368" s="254" t="s">
        <v>51</v>
      </c>
      <c r="D368" s="251" t="s">
        <v>1060</v>
      </c>
      <c r="E368" s="256" t="s">
        <v>189</v>
      </c>
      <c r="F368" s="253">
        <v>3</v>
      </c>
      <c r="G368" s="257">
        <v>226.03</v>
      </c>
      <c r="H368" s="253">
        <v>280.8</v>
      </c>
      <c r="I368" s="253">
        <v>842.4</v>
      </c>
      <c r="J368" s="273">
        <f>Tabela1[[#This Row],[PREÇO TOTAL ]]/$I$14</f>
        <v>1.47672774238069E-5</v>
      </c>
    </row>
    <row r="369" spans="1:10" ht="38.25">
      <c r="A369" s="250" t="s">
        <v>1017</v>
      </c>
      <c r="B369" s="250">
        <v>91925</v>
      </c>
      <c r="C369" s="254" t="s">
        <v>51</v>
      </c>
      <c r="D369" s="251" t="s">
        <v>1018</v>
      </c>
      <c r="E369" s="256" t="s">
        <v>62</v>
      </c>
      <c r="F369" s="253">
        <v>150</v>
      </c>
      <c r="G369" s="257">
        <v>4.3099999999999996</v>
      </c>
      <c r="H369" s="253">
        <v>5.35</v>
      </c>
      <c r="I369" s="253">
        <v>802.5</v>
      </c>
      <c r="J369" s="273">
        <f>Tabela1[[#This Row],[PREÇO TOTAL ]]/$I$14</f>
        <v>1.406783016691E-5</v>
      </c>
    </row>
    <row r="370" spans="1:10">
      <c r="A370" s="250" t="s">
        <v>190</v>
      </c>
      <c r="B370" s="258" t="s">
        <v>191</v>
      </c>
      <c r="C370" s="254" t="s">
        <v>75</v>
      </c>
      <c r="D370" s="251" t="s">
        <v>192</v>
      </c>
      <c r="E370" s="256" t="s">
        <v>189</v>
      </c>
      <c r="F370" s="253">
        <v>57.6</v>
      </c>
      <c r="G370" s="257">
        <v>11.034789999999999</v>
      </c>
      <c r="H370" s="253">
        <v>13.71</v>
      </c>
      <c r="I370" s="253">
        <v>789.7</v>
      </c>
      <c r="J370" s="273">
        <f>Tabela1[[#This Row],[PREÇO TOTAL ]]/$I$14</f>
        <v>1.3843446084496999E-5</v>
      </c>
    </row>
    <row r="371" spans="1:10" ht="38.25">
      <c r="A371" s="250" t="s">
        <v>558</v>
      </c>
      <c r="B371" s="250">
        <v>90806</v>
      </c>
      <c r="C371" s="254" t="s">
        <v>51</v>
      </c>
      <c r="D371" s="251" t="s">
        <v>559</v>
      </c>
      <c r="E371" s="256" t="s">
        <v>189</v>
      </c>
      <c r="F371" s="253">
        <v>2</v>
      </c>
      <c r="G371" s="257">
        <v>307.63</v>
      </c>
      <c r="H371" s="253">
        <v>382.17</v>
      </c>
      <c r="I371" s="253">
        <v>764.34</v>
      </c>
      <c r="J371" s="273">
        <f>Tabela1[[#This Row],[PREÇO TOTAL ]]/$I$14</f>
        <v>1.33988851212162E-5</v>
      </c>
    </row>
    <row r="372" spans="1:10" ht="38.25">
      <c r="A372" s="250" t="s">
        <v>659</v>
      </c>
      <c r="B372" s="250">
        <v>89714</v>
      </c>
      <c r="C372" s="254" t="s">
        <v>51</v>
      </c>
      <c r="D372" s="251" t="s">
        <v>660</v>
      </c>
      <c r="E372" s="256" t="s">
        <v>62</v>
      </c>
      <c r="F372" s="253">
        <v>12</v>
      </c>
      <c r="G372" s="257">
        <v>49.9</v>
      </c>
      <c r="H372" s="253">
        <v>61.99</v>
      </c>
      <c r="I372" s="253">
        <v>743.88</v>
      </c>
      <c r="J372" s="273">
        <f>Tabela1[[#This Row],[PREÇO TOTAL ]]/$I$14</f>
        <v>1.3040221189484199E-5</v>
      </c>
    </row>
    <row r="373" spans="1:10" ht="38.25">
      <c r="A373" s="250" t="s">
        <v>564</v>
      </c>
      <c r="B373" s="250">
        <v>90822</v>
      </c>
      <c r="C373" s="254" t="s">
        <v>51</v>
      </c>
      <c r="D373" s="251" t="s">
        <v>565</v>
      </c>
      <c r="E373" s="256" t="s">
        <v>189</v>
      </c>
      <c r="F373" s="253">
        <v>2</v>
      </c>
      <c r="G373" s="257">
        <v>278.52999999999997</v>
      </c>
      <c r="H373" s="253">
        <v>346.02</v>
      </c>
      <c r="I373" s="253">
        <v>692.04</v>
      </c>
      <c r="J373" s="273">
        <f>Tabela1[[#This Row],[PREÇO TOTAL ]]/$I$14</f>
        <v>1.21314656557114E-5</v>
      </c>
    </row>
    <row r="374" spans="1:10" ht="51">
      <c r="A374" s="250" t="s">
        <v>847</v>
      </c>
      <c r="B374" s="250">
        <v>95472</v>
      </c>
      <c r="C374" s="254" t="s">
        <v>51</v>
      </c>
      <c r="D374" s="251" t="s">
        <v>848</v>
      </c>
      <c r="E374" s="256" t="s">
        <v>189</v>
      </c>
      <c r="F374" s="253">
        <v>1</v>
      </c>
      <c r="G374" s="257">
        <v>547.16999999999996</v>
      </c>
      <c r="H374" s="253">
        <v>679.75</v>
      </c>
      <c r="I374" s="253">
        <v>679.75</v>
      </c>
      <c r="J374" s="273">
        <f>Tabela1[[#This Row],[PREÇO TOTAL ]]/$I$14</f>
        <v>1.1916021876582E-5</v>
      </c>
    </row>
    <row r="375" spans="1:10" ht="51">
      <c r="A375" s="250" t="s">
        <v>879</v>
      </c>
      <c r="B375" s="250">
        <v>86938</v>
      </c>
      <c r="C375" s="254" t="s">
        <v>51</v>
      </c>
      <c r="D375" s="251" t="s">
        <v>880</v>
      </c>
      <c r="E375" s="256" t="s">
        <v>189</v>
      </c>
      <c r="F375" s="253">
        <v>2</v>
      </c>
      <c r="G375" s="257">
        <v>268.74</v>
      </c>
      <c r="H375" s="253">
        <v>333.86</v>
      </c>
      <c r="I375" s="253">
        <v>667.72</v>
      </c>
      <c r="J375" s="273">
        <f>Tabela1[[#This Row],[PREÇO TOTAL ]]/$I$14</f>
        <v>1.17051358991267E-5</v>
      </c>
    </row>
    <row r="376" spans="1:10" ht="38.25">
      <c r="A376" s="250" t="s">
        <v>1029</v>
      </c>
      <c r="B376" s="250">
        <v>92980</v>
      </c>
      <c r="C376" s="250" t="s">
        <v>51</v>
      </c>
      <c r="D376" s="251" t="s">
        <v>1030</v>
      </c>
      <c r="E376" s="256" t="s">
        <v>62</v>
      </c>
      <c r="F376" s="253">
        <v>40</v>
      </c>
      <c r="G376" s="253">
        <v>13.01</v>
      </c>
      <c r="H376" s="253">
        <v>16.16</v>
      </c>
      <c r="I376" s="253">
        <v>646.4</v>
      </c>
      <c r="J376" s="273">
        <f>Tabela1[[#This Row],[PREÇO TOTAL ]]/$I$14</f>
        <v>1.13313961618575E-5</v>
      </c>
    </row>
    <row r="377" spans="1:10" ht="38.25">
      <c r="A377" s="250" t="s">
        <v>562</v>
      </c>
      <c r="B377" s="250">
        <v>90821</v>
      </c>
      <c r="C377" s="254" t="s">
        <v>51</v>
      </c>
      <c r="D377" s="251" t="s">
        <v>563</v>
      </c>
      <c r="E377" s="256" t="s">
        <v>189</v>
      </c>
      <c r="F377" s="253">
        <v>2</v>
      </c>
      <c r="G377" s="257">
        <v>259.66000000000003</v>
      </c>
      <c r="H377" s="253">
        <v>322.58</v>
      </c>
      <c r="I377" s="253">
        <v>645.16</v>
      </c>
      <c r="J377" s="273">
        <f>Tabela1[[#This Row],[PREÇO TOTAL ]]/$I$14</f>
        <v>1.13096589538737E-5</v>
      </c>
    </row>
    <row r="378" spans="1:10" ht="38.25">
      <c r="A378" s="250" t="s">
        <v>560</v>
      </c>
      <c r="B378" s="250">
        <v>90820</v>
      </c>
      <c r="C378" s="254" t="s">
        <v>51</v>
      </c>
      <c r="D378" s="251" t="s">
        <v>561</v>
      </c>
      <c r="E378" s="256" t="s">
        <v>189</v>
      </c>
      <c r="F378" s="253">
        <v>2</v>
      </c>
      <c r="G378" s="257">
        <v>254.79</v>
      </c>
      <c r="H378" s="253">
        <v>316.52999999999997</v>
      </c>
      <c r="I378" s="253">
        <v>633.05999999999995</v>
      </c>
      <c r="J378" s="273">
        <f>Tabela1[[#This Row],[PREÇO TOTAL ]]/$I$14</f>
        <v>1.1097545875967699E-5</v>
      </c>
    </row>
    <row r="379" spans="1:10" ht="38.25">
      <c r="A379" s="250" t="s">
        <v>920</v>
      </c>
      <c r="B379" s="250">
        <v>91873</v>
      </c>
      <c r="C379" s="254" t="s">
        <v>51</v>
      </c>
      <c r="D379" s="251" t="s">
        <v>921</v>
      </c>
      <c r="E379" s="256" t="s">
        <v>62</v>
      </c>
      <c r="F379" s="253">
        <v>30</v>
      </c>
      <c r="G379" s="257">
        <v>16.45</v>
      </c>
      <c r="H379" s="253">
        <v>20.440000000000001</v>
      </c>
      <c r="I379" s="253">
        <v>613.20000000000005</v>
      </c>
      <c r="J379" s="273">
        <f>Tabela1[[#This Row],[PREÇO TOTAL ]]/$I$14</f>
        <v>1.0749399948098701E-5</v>
      </c>
    </row>
    <row r="380" spans="1:10" ht="25.5">
      <c r="A380" s="250" t="s">
        <v>1275</v>
      </c>
      <c r="B380" s="256">
        <v>9859</v>
      </c>
      <c r="C380" s="283" t="s">
        <v>83</v>
      </c>
      <c r="D380" s="251" t="s">
        <v>1276</v>
      </c>
      <c r="E380" s="256" t="s">
        <v>62</v>
      </c>
      <c r="F380" s="253">
        <v>50</v>
      </c>
      <c r="G380" s="257">
        <v>9.65</v>
      </c>
      <c r="H380" s="253">
        <v>11.99</v>
      </c>
      <c r="I380" s="253">
        <v>599.5</v>
      </c>
      <c r="J380" s="273">
        <f>Tabela1[[#This Row],[PREÇO TOTAL ]]/$I$14</f>
        <v>1.0509238859891E-5</v>
      </c>
    </row>
    <row r="381" spans="1:10" ht="38.25">
      <c r="A381" s="250" t="s">
        <v>843</v>
      </c>
      <c r="B381" s="250">
        <v>86903</v>
      </c>
      <c r="C381" s="254" t="s">
        <v>51</v>
      </c>
      <c r="D381" s="251" t="s">
        <v>844</v>
      </c>
      <c r="E381" s="256" t="s">
        <v>189</v>
      </c>
      <c r="F381" s="253">
        <v>2</v>
      </c>
      <c r="G381" s="257">
        <v>239.32</v>
      </c>
      <c r="H381" s="253">
        <v>297.31</v>
      </c>
      <c r="I381" s="253">
        <v>594.62</v>
      </c>
      <c r="J381" s="273">
        <f>Tabela1[[#This Row],[PREÇO TOTAL ]]/$I$14</f>
        <v>1.0423692428471099E-5</v>
      </c>
    </row>
    <row r="382" spans="1:10" ht="38.25">
      <c r="A382" s="250" t="s">
        <v>657</v>
      </c>
      <c r="B382" s="250">
        <v>89713</v>
      </c>
      <c r="C382" s="254" t="s">
        <v>51</v>
      </c>
      <c r="D382" s="251" t="s">
        <v>658</v>
      </c>
      <c r="E382" s="256" t="s">
        <v>62</v>
      </c>
      <c r="F382" s="253">
        <v>12</v>
      </c>
      <c r="G382" s="257">
        <v>39.39</v>
      </c>
      <c r="H382" s="253">
        <v>48.93</v>
      </c>
      <c r="I382" s="253">
        <v>587.16</v>
      </c>
      <c r="J382" s="273">
        <f>Tabela1[[#This Row],[PREÇO TOTAL ]]/$I$14</f>
        <v>1.02929185804397E-5</v>
      </c>
    </row>
    <row r="383" spans="1:10" ht="51">
      <c r="A383" s="250" t="s">
        <v>863</v>
      </c>
      <c r="B383" s="250">
        <v>86928</v>
      </c>
      <c r="C383" s="254" t="s">
        <v>51</v>
      </c>
      <c r="D383" s="251" t="s">
        <v>864</v>
      </c>
      <c r="E383" s="256" t="s">
        <v>189</v>
      </c>
      <c r="F383" s="253">
        <v>2</v>
      </c>
      <c r="G383" s="257">
        <v>233.02</v>
      </c>
      <c r="H383" s="253">
        <v>289.48</v>
      </c>
      <c r="I383" s="253">
        <v>578.96</v>
      </c>
      <c r="J383" s="273">
        <f>Tabela1[[#This Row],[PREÇO TOTAL ]]/$I$14</f>
        <v>1.01491725276439E-5</v>
      </c>
    </row>
    <row r="384" spans="1:10" ht="38.25">
      <c r="A384" s="250" t="s">
        <v>906</v>
      </c>
      <c r="B384" s="250">
        <v>91865</v>
      </c>
      <c r="C384" s="254" t="s">
        <v>51</v>
      </c>
      <c r="D384" s="251" t="s">
        <v>907</v>
      </c>
      <c r="E384" s="256" t="s">
        <v>62</v>
      </c>
      <c r="F384" s="253">
        <v>30</v>
      </c>
      <c r="G384" s="257">
        <v>15.53</v>
      </c>
      <c r="H384" s="253">
        <v>19.29</v>
      </c>
      <c r="I384" s="253">
        <v>578.70000000000005</v>
      </c>
      <c r="J384" s="273">
        <f>Tabela1[[#This Row],[PREÇO TOTAL ]]/$I$14</f>
        <v>1.01446147259699E-5</v>
      </c>
    </row>
    <row r="385" spans="1:10" ht="38.25">
      <c r="A385" s="250" t="s">
        <v>1057</v>
      </c>
      <c r="B385" s="250">
        <v>97886</v>
      </c>
      <c r="C385" s="254" t="s">
        <v>51</v>
      </c>
      <c r="D385" s="251" t="s">
        <v>1058</v>
      </c>
      <c r="E385" s="256" t="s">
        <v>189</v>
      </c>
      <c r="F385" s="253">
        <v>3</v>
      </c>
      <c r="G385" s="257">
        <v>142.91999999999999</v>
      </c>
      <c r="H385" s="253">
        <v>177.55</v>
      </c>
      <c r="I385" s="253">
        <v>532.65</v>
      </c>
      <c r="J385" s="273">
        <f>Tabela1[[#This Row],[PREÇO TOTAL ]]/$I$14</f>
        <v>9.3373579294761705E-6</v>
      </c>
    </row>
    <row r="386" spans="1:10" ht="25.5">
      <c r="A386" s="250" t="s">
        <v>853</v>
      </c>
      <c r="B386" s="250">
        <v>86894</v>
      </c>
      <c r="C386" s="254" t="s">
        <v>51</v>
      </c>
      <c r="D386" s="251" t="s">
        <v>854</v>
      </c>
      <c r="E386" s="256" t="s">
        <v>189</v>
      </c>
      <c r="F386" s="253">
        <v>2</v>
      </c>
      <c r="G386" s="257">
        <v>210.15</v>
      </c>
      <c r="H386" s="253">
        <v>261.07</v>
      </c>
      <c r="I386" s="253">
        <v>522.14</v>
      </c>
      <c r="J386" s="273">
        <f>Tabela1[[#This Row],[PREÇO TOTAL ]]/$I$14</f>
        <v>9.1531175618073505E-6</v>
      </c>
    </row>
    <row r="387" spans="1:10" ht="38.25">
      <c r="A387" s="250" t="s">
        <v>918</v>
      </c>
      <c r="B387" s="250">
        <v>91872</v>
      </c>
      <c r="C387" s="254" t="s">
        <v>51</v>
      </c>
      <c r="D387" s="251" t="s">
        <v>919</v>
      </c>
      <c r="E387" s="256" t="s">
        <v>62</v>
      </c>
      <c r="F387" s="253">
        <v>30</v>
      </c>
      <c r="G387" s="257">
        <v>13.44</v>
      </c>
      <c r="H387" s="253">
        <v>16.7</v>
      </c>
      <c r="I387" s="253">
        <v>501</v>
      </c>
      <c r="J387" s="273">
        <f>Tabela1[[#This Row],[PREÇO TOTAL ]]/$I$14</f>
        <v>8.7825332256971004E-6</v>
      </c>
    </row>
    <row r="388" spans="1:10" ht="25.5">
      <c r="A388" s="250" t="s">
        <v>849</v>
      </c>
      <c r="B388" s="250">
        <v>100848</v>
      </c>
      <c r="C388" s="254" t="s">
        <v>51</v>
      </c>
      <c r="D388" s="251" t="s">
        <v>850</v>
      </c>
      <c r="E388" s="256" t="s">
        <v>189</v>
      </c>
      <c r="F388" s="253">
        <v>1</v>
      </c>
      <c r="G388" s="257">
        <v>382.76</v>
      </c>
      <c r="H388" s="253">
        <v>475.5</v>
      </c>
      <c r="I388" s="253">
        <v>475.5</v>
      </c>
      <c r="J388" s="273">
        <f>Tabela1[[#This Row],[PREÇO TOTAL ]]/$I$14</f>
        <v>8.3355180615149099E-6</v>
      </c>
    </row>
    <row r="389" spans="1:10" ht="38.25">
      <c r="A389" s="250" t="s">
        <v>904</v>
      </c>
      <c r="B389" s="250">
        <v>91864</v>
      </c>
      <c r="C389" s="254" t="s">
        <v>51</v>
      </c>
      <c r="D389" s="251" t="s">
        <v>905</v>
      </c>
      <c r="E389" s="256" t="s">
        <v>62</v>
      </c>
      <c r="F389" s="253">
        <v>30</v>
      </c>
      <c r="G389" s="257">
        <v>12.49</v>
      </c>
      <c r="H389" s="253">
        <v>15.52</v>
      </c>
      <c r="I389" s="253">
        <v>465.6</v>
      </c>
      <c r="J389" s="273">
        <f>Tabela1[[#This Row],[PREÇO TOTAL ]]/$I$14</f>
        <v>8.1619709977735906E-6</v>
      </c>
    </row>
    <row r="390" spans="1:10" ht="38.25">
      <c r="A390" s="250" t="s">
        <v>1089</v>
      </c>
      <c r="B390" s="250">
        <v>97591</v>
      </c>
      <c r="C390" s="254" t="s">
        <v>51</v>
      </c>
      <c r="D390" s="251" t="s">
        <v>1090</v>
      </c>
      <c r="E390" s="256" t="s">
        <v>189</v>
      </c>
      <c r="F390" s="253">
        <v>3</v>
      </c>
      <c r="G390" s="257">
        <v>120.99</v>
      </c>
      <c r="H390" s="253">
        <v>150.31</v>
      </c>
      <c r="I390" s="253">
        <v>450.93</v>
      </c>
      <c r="J390" s="273">
        <f>Tabela1[[#This Row],[PREÇO TOTAL ]]/$I$14</f>
        <v>7.9048058033205495E-6</v>
      </c>
    </row>
    <row r="391" spans="1:10" ht="25.5">
      <c r="A391" s="250" t="s">
        <v>232</v>
      </c>
      <c r="B391" s="250">
        <v>100575</v>
      </c>
      <c r="C391" s="254" t="s">
        <v>51</v>
      </c>
      <c r="D391" s="251" t="s">
        <v>233</v>
      </c>
      <c r="E391" s="256" t="s">
        <v>59</v>
      </c>
      <c r="F391" s="253">
        <v>5000</v>
      </c>
      <c r="G391" s="257">
        <v>7.0000000000000007E-2</v>
      </c>
      <c r="H391" s="253">
        <v>0.09</v>
      </c>
      <c r="I391" s="253">
        <v>450</v>
      </c>
      <c r="J391" s="273">
        <f>Tabela1[[#This Row],[PREÇO TOTAL ]]/$I$14</f>
        <v>7.8885028973327295E-6</v>
      </c>
    </row>
    <row r="392" spans="1:10" ht="25.5">
      <c r="A392" s="250" t="s">
        <v>841</v>
      </c>
      <c r="B392" s="250">
        <v>86900</v>
      </c>
      <c r="C392" s="254" t="s">
        <v>51</v>
      </c>
      <c r="D392" s="251" t="s">
        <v>842</v>
      </c>
      <c r="E392" s="256" t="s">
        <v>189</v>
      </c>
      <c r="F392" s="253">
        <v>2</v>
      </c>
      <c r="G392" s="257">
        <v>174.07</v>
      </c>
      <c r="H392" s="253">
        <v>216.25</v>
      </c>
      <c r="I392" s="253">
        <v>432.5</v>
      </c>
      <c r="J392" s="273">
        <f>Tabela1[[#This Row],[PREÇO TOTAL ]]/$I$14</f>
        <v>7.5817277846586797E-6</v>
      </c>
    </row>
    <row r="393" spans="1:10" ht="38.25">
      <c r="A393" s="250" t="s">
        <v>645</v>
      </c>
      <c r="B393" s="250">
        <v>89357</v>
      </c>
      <c r="C393" s="254" t="s">
        <v>51</v>
      </c>
      <c r="D393" s="251" t="s">
        <v>646</v>
      </c>
      <c r="E393" s="256" t="s">
        <v>62</v>
      </c>
      <c r="F393" s="253">
        <v>12</v>
      </c>
      <c r="G393" s="257">
        <v>27.12</v>
      </c>
      <c r="H393" s="253">
        <v>33.69</v>
      </c>
      <c r="I393" s="253">
        <v>404.28</v>
      </c>
      <c r="J393" s="273">
        <f>Tabela1[[#This Row],[PREÇO TOTAL ]]/$I$14</f>
        <v>7.0870310029637199E-6</v>
      </c>
    </row>
    <row r="394" spans="1:10" ht="38.25">
      <c r="A394" s="250" t="s">
        <v>912</v>
      </c>
      <c r="B394" s="250">
        <v>91868</v>
      </c>
      <c r="C394" s="254" t="s">
        <v>51</v>
      </c>
      <c r="D394" s="251" t="s">
        <v>913</v>
      </c>
      <c r="E394" s="256" t="s">
        <v>62</v>
      </c>
      <c r="F394" s="253">
        <v>30</v>
      </c>
      <c r="G394" s="257">
        <v>10.84</v>
      </c>
      <c r="H394" s="253">
        <v>13.47</v>
      </c>
      <c r="I394" s="253">
        <v>404.1</v>
      </c>
      <c r="J394" s="273">
        <f>Tabela1[[#This Row],[PREÇO TOTAL ]]/$I$14</f>
        <v>7.0838756018047897E-6</v>
      </c>
    </row>
    <row r="395" spans="1:10" ht="38.25">
      <c r="A395" s="250" t="s">
        <v>655</v>
      </c>
      <c r="B395" s="250">
        <v>89712</v>
      </c>
      <c r="C395" s="254" t="s">
        <v>51</v>
      </c>
      <c r="D395" s="251" t="s">
        <v>656</v>
      </c>
      <c r="E395" s="256" t="s">
        <v>62</v>
      </c>
      <c r="F395" s="253">
        <v>12</v>
      </c>
      <c r="G395" s="257">
        <v>26.07</v>
      </c>
      <c r="H395" s="253">
        <v>32.39</v>
      </c>
      <c r="I395" s="253">
        <v>388.68</v>
      </c>
      <c r="J395" s="273">
        <f>Tabela1[[#This Row],[PREÇO TOTAL ]]/$I$14</f>
        <v>6.8135629025228503E-6</v>
      </c>
    </row>
    <row r="396" spans="1:10" ht="38.25">
      <c r="A396" s="250" t="s">
        <v>916</v>
      </c>
      <c r="B396" s="250">
        <v>91871</v>
      </c>
      <c r="C396" s="254" t="s">
        <v>51</v>
      </c>
      <c r="D396" s="251" t="s">
        <v>917</v>
      </c>
      <c r="E396" s="256" t="s">
        <v>62</v>
      </c>
      <c r="F396" s="253">
        <v>30</v>
      </c>
      <c r="G396" s="257">
        <v>10.38</v>
      </c>
      <c r="H396" s="253">
        <v>12.9</v>
      </c>
      <c r="I396" s="253">
        <v>387</v>
      </c>
      <c r="J396" s="273">
        <f>Tabela1[[#This Row],[PREÇO TOTAL ]]/$I$14</f>
        <v>6.7841124917061397E-6</v>
      </c>
    </row>
    <row r="397" spans="1:10" ht="51">
      <c r="A397" s="250" t="s">
        <v>877</v>
      </c>
      <c r="B397" s="250">
        <v>86937</v>
      </c>
      <c r="C397" s="254" t="s">
        <v>51</v>
      </c>
      <c r="D397" s="251" t="s">
        <v>878</v>
      </c>
      <c r="E397" s="256" t="s">
        <v>189</v>
      </c>
      <c r="F397" s="253">
        <v>2</v>
      </c>
      <c r="G397" s="257">
        <v>147.80000000000001</v>
      </c>
      <c r="H397" s="253">
        <v>183.61</v>
      </c>
      <c r="I397" s="253">
        <v>367.22</v>
      </c>
      <c r="J397" s="273">
        <f>Tabela1[[#This Row],[PREÇO TOTAL ]]/$I$14</f>
        <v>6.4373689643522802E-6</v>
      </c>
    </row>
    <row r="398" spans="1:10" ht="38.25">
      <c r="A398" s="250" t="s">
        <v>898</v>
      </c>
      <c r="B398" s="250">
        <v>91856</v>
      </c>
      <c r="C398" s="254" t="s">
        <v>51</v>
      </c>
      <c r="D398" s="251" t="s">
        <v>899</v>
      </c>
      <c r="E398" s="256" t="s">
        <v>62</v>
      </c>
      <c r="F398" s="253">
        <v>30</v>
      </c>
      <c r="G398" s="257">
        <v>9.77</v>
      </c>
      <c r="H398" s="253">
        <v>12.14</v>
      </c>
      <c r="I398" s="253">
        <v>364.2</v>
      </c>
      <c r="J398" s="273">
        <f>Tabela1[[#This Row],[PREÇO TOTAL ]]/$I$14</f>
        <v>6.3844283449079504E-6</v>
      </c>
    </row>
    <row r="399" spans="1:10" ht="38.25">
      <c r="A399" s="250" t="s">
        <v>886</v>
      </c>
      <c r="B399" s="250">
        <v>91836</v>
      </c>
      <c r="C399" s="254" t="s">
        <v>51</v>
      </c>
      <c r="D399" s="251" t="s">
        <v>887</v>
      </c>
      <c r="E399" s="256" t="s">
        <v>62</v>
      </c>
      <c r="F399" s="253">
        <v>30</v>
      </c>
      <c r="G399" s="257">
        <v>9.65</v>
      </c>
      <c r="H399" s="253">
        <v>11.99</v>
      </c>
      <c r="I399" s="253">
        <v>359.7</v>
      </c>
      <c r="J399" s="273">
        <f>Tabela1[[#This Row],[PREÇO TOTAL ]]/$I$14</f>
        <v>6.3055433159346303E-6</v>
      </c>
    </row>
    <row r="400" spans="1:10" ht="38.25">
      <c r="A400" s="250" t="s">
        <v>932</v>
      </c>
      <c r="B400" s="250">
        <v>95731</v>
      </c>
      <c r="C400" s="254" t="s">
        <v>51</v>
      </c>
      <c r="D400" s="251" t="s">
        <v>933</v>
      </c>
      <c r="E400" s="256" t="s">
        <v>62</v>
      </c>
      <c r="F400" s="253">
        <v>30</v>
      </c>
      <c r="G400" s="257">
        <v>9.61</v>
      </c>
      <c r="H400" s="253">
        <v>11.94</v>
      </c>
      <c r="I400" s="253">
        <v>358.2</v>
      </c>
      <c r="J400" s="273">
        <f>Tabela1[[#This Row],[PREÇO TOTAL ]]/$I$14</f>
        <v>6.2792483062768498E-6</v>
      </c>
    </row>
    <row r="401" spans="1:10" ht="38.25">
      <c r="A401" s="250" t="s">
        <v>902</v>
      </c>
      <c r="B401" s="250">
        <v>91863</v>
      </c>
      <c r="C401" s="254" t="s">
        <v>51</v>
      </c>
      <c r="D401" s="251" t="s">
        <v>903</v>
      </c>
      <c r="E401" s="256" t="s">
        <v>62</v>
      </c>
      <c r="F401" s="253">
        <v>30</v>
      </c>
      <c r="G401" s="257">
        <v>9.44</v>
      </c>
      <c r="H401" s="253">
        <v>11.73</v>
      </c>
      <c r="I401" s="253">
        <v>351.9</v>
      </c>
      <c r="J401" s="273">
        <f>Tabela1[[#This Row],[PREÇO TOTAL ]]/$I$14</f>
        <v>6.1688092657141904E-6</v>
      </c>
    </row>
    <row r="402" spans="1:10" ht="38.25">
      <c r="A402" s="250" t="s">
        <v>568</v>
      </c>
      <c r="B402" s="250">
        <v>90830</v>
      </c>
      <c r="C402" s="254" t="s">
        <v>51</v>
      </c>
      <c r="D402" s="251" t="s">
        <v>569</v>
      </c>
      <c r="E402" s="256" t="s">
        <v>189</v>
      </c>
      <c r="F402" s="253">
        <v>2</v>
      </c>
      <c r="G402" s="257">
        <v>137.38</v>
      </c>
      <c r="H402" s="253">
        <v>170.67</v>
      </c>
      <c r="I402" s="253">
        <v>341.34</v>
      </c>
      <c r="J402" s="273">
        <f>Tabela1[[#This Row],[PREÇO TOTAL ]]/$I$14</f>
        <v>5.9836923977234502E-6</v>
      </c>
    </row>
    <row r="403" spans="1:10" ht="38.25">
      <c r="A403" s="250" t="s">
        <v>1087</v>
      </c>
      <c r="B403" s="250">
        <v>97590</v>
      </c>
      <c r="C403" s="254" t="s">
        <v>51</v>
      </c>
      <c r="D403" s="251" t="s">
        <v>1088</v>
      </c>
      <c r="E403" s="256" t="s">
        <v>189</v>
      </c>
      <c r="F403" s="253">
        <v>3</v>
      </c>
      <c r="G403" s="257">
        <v>90.87</v>
      </c>
      <c r="H403" s="253">
        <v>112.89</v>
      </c>
      <c r="I403" s="253">
        <v>338.67</v>
      </c>
      <c r="J403" s="273">
        <f>Tabela1[[#This Row],[PREÇO TOTAL ]]/$I$14</f>
        <v>5.9368872805326104E-6</v>
      </c>
    </row>
    <row r="404" spans="1:10" ht="38.25">
      <c r="A404" s="250" t="s">
        <v>914</v>
      </c>
      <c r="B404" s="250">
        <v>91870</v>
      </c>
      <c r="C404" s="254" t="s">
        <v>51</v>
      </c>
      <c r="D404" s="251" t="s">
        <v>915</v>
      </c>
      <c r="E404" s="256" t="s">
        <v>62</v>
      </c>
      <c r="F404" s="253">
        <v>30</v>
      </c>
      <c r="G404" s="257">
        <v>8.94</v>
      </c>
      <c r="H404" s="253">
        <v>11.11</v>
      </c>
      <c r="I404" s="253">
        <v>333.3</v>
      </c>
      <c r="J404" s="273">
        <f>Tabela1[[#This Row],[PREÇO TOTAL ]]/$I$14</f>
        <v>5.8427511459577701E-6</v>
      </c>
    </row>
    <row r="405" spans="1:10" ht="25.5">
      <c r="A405" s="250" t="s">
        <v>875</v>
      </c>
      <c r="B405" s="250">
        <v>95546</v>
      </c>
      <c r="C405" s="254" t="s">
        <v>51</v>
      </c>
      <c r="D405" s="251" t="s">
        <v>876</v>
      </c>
      <c r="E405" s="256" t="s">
        <v>189</v>
      </c>
      <c r="F405" s="253">
        <v>2</v>
      </c>
      <c r="G405" s="257">
        <v>126.17</v>
      </c>
      <c r="H405" s="253">
        <v>156.74</v>
      </c>
      <c r="I405" s="253">
        <v>313.48</v>
      </c>
      <c r="J405" s="273">
        <f>Tabela1[[#This Row],[PREÇO TOTAL ]]/$I$14</f>
        <v>5.4953064183463602E-6</v>
      </c>
    </row>
    <row r="406" spans="1:10" ht="51">
      <c r="A406" s="250" t="s">
        <v>570</v>
      </c>
      <c r="B406" s="250">
        <v>90831</v>
      </c>
      <c r="C406" s="254" t="s">
        <v>51</v>
      </c>
      <c r="D406" s="251" t="s">
        <v>571</v>
      </c>
      <c r="E406" s="256" t="s">
        <v>189</v>
      </c>
      <c r="F406" s="253">
        <v>2</v>
      </c>
      <c r="G406" s="257">
        <v>120.89</v>
      </c>
      <c r="H406" s="253">
        <v>150.18</v>
      </c>
      <c r="I406" s="253">
        <v>300.36</v>
      </c>
      <c r="J406" s="273">
        <f>Tabela1[[#This Row],[PREÇO TOTAL ]]/$I$14</f>
        <v>5.2653127338730196E-6</v>
      </c>
    </row>
    <row r="407" spans="1:10" ht="38.25">
      <c r="A407" s="250" t="s">
        <v>900</v>
      </c>
      <c r="B407" s="250">
        <v>91862</v>
      </c>
      <c r="C407" s="254" t="s">
        <v>51</v>
      </c>
      <c r="D407" s="251" t="s">
        <v>901</v>
      </c>
      <c r="E407" s="256" t="s">
        <v>62</v>
      </c>
      <c r="F407" s="253">
        <v>30</v>
      </c>
      <c r="G407" s="257">
        <v>8.0399999999999991</v>
      </c>
      <c r="H407" s="253">
        <v>9.99</v>
      </c>
      <c r="I407" s="253">
        <v>299.7</v>
      </c>
      <c r="J407" s="273">
        <f>Tabela1[[#This Row],[PREÇO TOTAL ]]/$I$14</f>
        <v>5.2537429296235996E-6</v>
      </c>
    </row>
    <row r="408" spans="1:10" ht="38.25">
      <c r="A408" s="250" t="s">
        <v>926</v>
      </c>
      <c r="B408" s="250">
        <v>95728</v>
      </c>
      <c r="C408" s="254" t="s">
        <v>51</v>
      </c>
      <c r="D408" s="251" t="s">
        <v>927</v>
      </c>
      <c r="E408" s="256" t="s">
        <v>62</v>
      </c>
      <c r="F408" s="253">
        <v>30</v>
      </c>
      <c r="G408" s="257">
        <v>7.95</v>
      </c>
      <c r="H408" s="253">
        <v>9.8800000000000008</v>
      </c>
      <c r="I408" s="253">
        <v>296.39999999999998</v>
      </c>
      <c r="J408" s="273">
        <f>Tabela1[[#This Row],[PREÇO TOTAL ]]/$I$14</f>
        <v>5.1958939083764901E-6</v>
      </c>
    </row>
    <row r="409" spans="1:10" ht="38.25">
      <c r="A409" s="250" t="s">
        <v>930</v>
      </c>
      <c r="B409" s="250">
        <v>95730</v>
      </c>
      <c r="C409" s="254" t="s">
        <v>51</v>
      </c>
      <c r="D409" s="251" t="s">
        <v>931</v>
      </c>
      <c r="E409" s="256" t="s">
        <v>62</v>
      </c>
      <c r="F409" s="253">
        <v>30</v>
      </c>
      <c r="G409" s="257">
        <v>7.94</v>
      </c>
      <c r="H409" s="253">
        <v>9.86</v>
      </c>
      <c r="I409" s="253">
        <v>295.8</v>
      </c>
      <c r="J409" s="273">
        <f>Tabela1[[#This Row],[PREÇO TOTAL ]]/$I$14</f>
        <v>5.1853759045133801E-6</v>
      </c>
    </row>
    <row r="410" spans="1:10" ht="38.25">
      <c r="A410" s="250" t="s">
        <v>892</v>
      </c>
      <c r="B410" s="250">
        <v>91846</v>
      </c>
      <c r="C410" s="254" t="s">
        <v>51</v>
      </c>
      <c r="D410" s="251" t="s">
        <v>893</v>
      </c>
      <c r="E410" s="256" t="s">
        <v>62</v>
      </c>
      <c r="F410" s="253">
        <v>30</v>
      </c>
      <c r="G410" s="257">
        <v>7.87</v>
      </c>
      <c r="H410" s="253">
        <v>9.7799999999999994</v>
      </c>
      <c r="I410" s="253">
        <v>293.39999999999998</v>
      </c>
      <c r="J410" s="273">
        <f>Tabela1[[#This Row],[PREÇO TOTAL ]]/$I$14</f>
        <v>5.1433038890609402E-6</v>
      </c>
    </row>
    <row r="411" spans="1:10" ht="38.25">
      <c r="A411" s="250" t="s">
        <v>910</v>
      </c>
      <c r="B411" s="250">
        <v>91867</v>
      </c>
      <c r="C411" s="254" t="s">
        <v>51</v>
      </c>
      <c r="D411" s="251" t="s">
        <v>911</v>
      </c>
      <c r="E411" s="256" t="s">
        <v>62</v>
      </c>
      <c r="F411" s="253">
        <v>30</v>
      </c>
      <c r="G411" s="257">
        <v>7.76</v>
      </c>
      <c r="H411" s="253">
        <v>9.64</v>
      </c>
      <c r="I411" s="253">
        <v>289.2</v>
      </c>
      <c r="J411" s="273">
        <f>Tabela1[[#This Row],[PREÇO TOTAL ]]/$I$14</f>
        <v>5.0696778620191704E-6</v>
      </c>
    </row>
    <row r="412" spans="1:10" ht="25.5">
      <c r="A412" s="250" t="s">
        <v>1107</v>
      </c>
      <c r="B412" s="250">
        <v>96986</v>
      </c>
      <c r="C412" s="254" t="s">
        <v>51</v>
      </c>
      <c r="D412" s="251" t="s">
        <v>1108</v>
      </c>
      <c r="E412" s="256" t="s">
        <v>189</v>
      </c>
      <c r="F412" s="253">
        <v>3</v>
      </c>
      <c r="G412" s="257">
        <v>76.3</v>
      </c>
      <c r="H412" s="253">
        <v>94.79</v>
      </c>
      <c r="I412" s="253">
        <v>284.37</v>
      </c>
      <c r="J412" s="273">
        <f>Tabela1[[#This Row],[PREÇO TOTAL ]]/$I$14</f>
        <v>4.98500793092113E-6</v>
      </c>
    </row>
    <row r="413" spans="1:10" ht="38.25">
      <c r="A413" s="250" t="s">
        <v>896</v>
      </c>
      <c r="B413" s="250">
        <v>91854</v>
      </c>
      <c r="C413" s="254" t="s">
        <v>51</v>
      </c>
      <c r="D413" s="251" t="s">
        <v>897</v>
      </c>
      <c r="E413" s="256" t="s">
        <v>62</v>
      </c>
      <c r="F413" s="253">
        <v>30</v>
      </c>
      <c r="G413" s="257">
        <v>7.59</v>
      </c>
      <c r="H413" s="253">
        <v>9.43</v>
      </c>
      <c r="I413" s="253">
        <v>282.89999999999998</v>
      </c>
      <c r="J413" s="273">
        <f>Tabela1[[#This Row],[PREÇO TOTAL ]]/$I$14</f>
        <v>4.9592388214565101E-6</v>
      </c>
    </row>
    <row r="414" spans="1:10" ht="38.25">
      <c r="A414" s="250" t="s">
        <v>643</v>
      </c>
      <c r="B414" s="250">
        <v>89356</v>
      </c>
      <c r="C414" s="254" t="s">
        <v>51</v>
      </c>
      <c r="D414" s="251" t="s">
        <v>644</v>
      </c>
      <c r="E414" s="256" t="s">
        <v>62</v>
      </c>
      <c r="F414" s="253">
        <v>12</v>
      </c>
      <c r="G414" s="257">
        <v>18.7</v>
      </c>
      <c r="H414" s="253">
        <v>23.23</v>
      </c>
      <c r="I414" s="253">
        <v>278.76</v>
      </c>
      <c r="J414" s="273">
        <f>Tabela1[[#This Row],[PREÇO TOTAL ]]/$I$14</f>
        <v>4.8866645948010503E-6</v>
      </c>
    </row>
    <row r="415" spans="1:10" ht="38.25">
      <c r="A415" s="250" t="s">
        <v>884</v>
      </c>
      <c r="B415" s="250">
        <v>91834</v>
      </c>
      <c r="C415" s="254" t="s">
        <v>51</v>
      </c>
      <c r="D415" s="251" t="s">
        <v>885</v>
      </c>
      <c r="E415" s="256" t="s">
        <v>62</v>
      </c>
      <c r="F415" s="253">
        <v>30</v>
      </c>
      <c r="G415" s="257">
        <v>7.34</v>
      </c>
      <c r="H415" s="253">
        <v>9.1199999999999992</v>
      </c>
      <c r="I415" s="253">
        <v>273.60000000000002</v>
      </c>
      <c r="J415" s="273">
        <f>Tabela1[[#This Row],[PREÇO TOTAL ]]/$I$14</f>
        <v>4.7962097615783E-6</v>
      </c>
    </row>
    <row r="416" spans="1:10" ht="25.5">
      <c r="A416" s="250" t="s">
        <v>649</v>
      </c>
      <c r="B416" s="250">
        <v>89449</v>
      </c>
      <c r="C416" s="254" t="s">
        <v>51</v>
      </c>
      <c r="D416" s="251" t="s">
        <v>650</v>
      </c>
      <c r="E416" s="256" t="s">
        <v>62</v>
      </c>
      <c r="F416" s="253">
        <v>12</v>
      </c>
      <c r="G416" s="257">
        <v>18.22</v>
      </c>
      <c r="H416" s="253">
        <v>22.63</v>
      </c>
      <c r="I416" s="253">
        <v>271.56</v>
      </c>
      <c r="J416" s="273">
        <f>Tabela1[[#This Row],[PREÇO TOTAL ]]/$I$14</f>
        <v>4.7604485484437196E-6</v>
      </c>
    </row>
    <row r="417" spans="1:10" ht="38.25">
      <c r="A417" s="250" t="s">
        <v>928</v>
      </c>
      <c r="B417" s="250">
        <v>95729</v>
      </c>
      <c r="C417" s="254" t="s">
        <v>51</v>
      </c>
      <c r="D417" s="251" t="s">
        <v>929</v>
      </c>
      <c r="E417" s="256" t="s">
        <v>62</v>
      </c>
      <c r="F417" s="253">
        <v>30</v>
      </c>
      <c r="G417" s="257">
        <v>7.16</v>
      </c>
      <c r="H417" s="253">
        <v>8.89</v>
      </c>
      <c r="I417" s="253">
        <v>266.7</v>
      </c>
      <c r="J417" s="273">
        <f>Tabela1[[#This Row],[PREÇO TOTAL ]]/$I$14</f>
        <v>4.6752527171525297E-6</v>
      </c>
    </row>
    <row r="418" spans="1:10" ht="38.25">
      <c r="A418" s="250" t="s">
        <v>653</v>
      </c>
      <c r="B418" s="250">
        <v>89711</v>
      </c>
      <c r="C418" s="254" t="s">
        <v>51</v>
      </c>
      <c r="D418" s="251" t="s">
        <v>654</v>
      </c>
      <c r="E418" s="256" t="s">
        <v>62</v>
      </c>
      <c r="F418" s="253">
        <v>12</v>
      </c>
      <c r="G418" s="257">
        <v>17.399999999999999</v>
      </c>
      <c r="H418" s="253">
        <v>21.62</v>
      </c>
      <c r="I418" s="253">
        <v>259.44</v>
      </c>
      <c r="J418" s="273">
        <f>Tabela1[[#This Row],[PREÇO TOTAL ]]/$I$14</f>
        <v>4.5479848704088898E-6</v>
      </c>
    </row>
    <row r="419" spans="1:10" ht="38.25">
      <c r="A419" s="250" t="s">
        <v>857</v>
      </c>
      <c r="B419" s="250">
        <v>86910</v>
      </c>
      <c r="C419" s="254" t="s">
        <v>51</v>
      </c>
      <c r="D419" s="251" t="s">
        <v>858</v>
      </c>
      <c r="E419" s="256" t="s">
        <v>189</v>
      </c>
      <c r="F419" s="253">
        <v>2</v>
      </c>
      <c r="G419" s="257">
        <v>104.34</v>
      </c>
      <c r="H419" s="253">
        <v>129.62</v>
      </c>
      <c r="I419" s="253">
        <v>259.24</v>
      </c>
      <c r="J419" s="273">
        <f>Tabela1[[#This Row],[PREÇO TOTAL ]]/$I$14</f>
        <v>4.5444788691211898E-6</v>
      </c>
    </row>
    <row r="420" spans="1:10" ht="38.25">
      <c r="A420" s="250" t="s">
        <v>894</v>
      </c>
      <c r="B420" s="250">
        <v>91852</v>
      </c>
      <c r="C420" s="254" t="s">
        <v>51</v>
      </c>
      <c r="D420" s="251" t="s">
        <v>895</v>
      </c>
      <c r="E420" s="256" t="s">
        <v>62</v>
      </c>
      <c r="F420" s="253">
        <v>30</v>
      </c>
      <c r="G420" s="257">
        <v>6.85</v>
      </c>
      <c r="H420" s="253">
        <v>8.51</v>
      </c>
      <c r="I420" s="253">
        <v>255.3</v>
      </c>
      <c r="J420" s="273">
        <f>Tabela1[[#This Row],[PREÇO TOTAL ]]/$I$14</f>
        <v>4.47541064375343E-6</v>
      </c>
    </row>
    <row r="421" spans="1:10" ht="38.25">
      <c r="A421" s="250" t="s">
        <v>882</v>
      </c>
      <c r="B421" s="250">
        <v>91831</v>
      </c>
      <c r="C421" s="254" t="s">
        <v>51</v>
      </c>
      <c r="D421" s="251" t="s">
        <v>883</v>
      </c>
      <c r="E421" s="256" t="s">
        <v>62</v>
      </c>
      <c r="F421" s="253">
        <v>30</v>
      </c>
      <c r="G421" s="257">
        <v>6.59</v>
      </c>
      <c r="H421" s="253">
        <v>8.19</v>
      </c>
      <c r="I421" s="253">
        <v>245.7</v>
      </c>
      <c r="J421" s="273">
        <f>Tabela1[[#This Row],[PREÇO TOTAL ]]/$I$14</f>
        <v>4.3071225819436704E-6</v>
      </c>
    </row>
    <row r="422" spans="1:10" ht="38.25">
      <c r="A422" s="250" t="s">
        <v>908</v>
      </c>
      <c r="B422" s="250">
        <v>91866</v>
      </c>
      <c r="C422" s="254" t="s">
        <v>51</v>
      </c>
      <c r="D422" s="251" t="s">
        <v>909</v>
      </c>
      <c r="E422" s="256" t="s">
        <v>62</v>
      </c>
      <c r="F422" s="253">
        <v>30</v>
      </c>
      <c r="G422" s="257">
        <v>6.37</v>
      </c>
      <c r="H422" s="253">
        <v>7.91</v>
      </c>
      <c r="I422" s="253">
        <v>237.3</v>
      </c>
      <c r="J422" s="273">
        <f>Tabela1[[#This Row],[PREÇO TOTAL ]]/$I$14</f>
        <v>4.1598705278601197E-6</v>
      </c>
    </row>
    <row r="423" spans="1:10" ht="25.5">
      <c r="A423" s="250" t="s">
        <v>647</v>
      </c>
      <c r="B423" s="250">
        <v>89448</v>
      </c>
      <c r="C423" s="254" t="s">
        <v>51</v>
      </c>
      <c r="D423" s="251" t="s">
        <v>648</v>
      </c>
      <c r="E423" s="256" t="s">
        <v>62</v>
      </c>
      <c r="F423" s="253">
        <v>12</v>
      </c>
      <c r="G423" s="257">
        <v>15.85</v>
      </c>
      <c r="H423" s="253">
        <v>19.690000000000001</v>
      </c>
      <c r="I423" s="253">
        <v>236.28</v>
      </c>
      <c r="J423" s="273">
        <f>Tabela1[[#This Row],[PREÇO TOTAL ]]/$I$14</f>
        <v>4.1419899212928401E-6</v>
      </c>
    </row>
    <row r="424" spans="1:10" ht="38.25">
      <c r="A424" s="250" t="s">
        <v>641</v>
      </c>
      <c r="B424" s="250">
        <v>89355</v>
      </c>
      <c r="C424" s="254" t="s">
        <v>51</v>
      </c>
      <c r="D424" s="251" t="s">
        <v>642</v>
      </c>
      <c r="E424" s="256" t="s">
        <v>62</v>
      </c>
      <c r="F424" s="253">
        <v>12</v>
      </c>
      <c r="G424" s="257">
        <v>15.79</v>
      </c>
      <c r="H424" s="253">
        <v>19.62</v>
      </c>
      <c r="I424" s="253">
        <v>235.44</v>
      </c>
      <c r="J424" s="273">
        <f>Tabela1[[#This Row],[PREÇO TOTAL ]]/$I$14</f>
        <v>4.1272647158844797E-6</v>
      </c>
    </row>
    <row r="425" spans="1:10" ht="38.25">
      <c r="A425" s="250" t="s">
        <v>924</v>
      </c>
      <c r="B425" s="250">
        <v>95727</v>
      </c>
      <c r="C425" s="254" t="s">
        <v>51</v>
      </c>
      <c r="D425" s="251" t="s">
        <v>925</v>
      </c>
      <c r="E425" s="256" t="s">
        <v>62</v>
      </c>
      <c r="F425" s="253">
        <v>30</v>
      </c>
      <c r="G425" s="257">
        <v>6.26</v>
      </c>
      <c r="H425" s="253">
        <v>7.78</v>
      </c>
      <c r="I425" s="253">
        <v>233.4</v>
      </c>
      <c r="J425" s="273">
        <f>Tabela1[[#This Row],[PREÇO TOTAL ]]/$I$14</f>
        <v>4.0915035027499104E-6</v>
      </c>
    </row>
    <row r="426" spans="1:10" ht="63.75">
      <c r="A426" s="250" t="s">
        <v>815</v>
      </c>
      <c r="B426" s="250">
        <v>94711</v>
      </c>
      <c r="C426" s="254" t="s">
        <v>51</v>
      </c>
      <c r="D426" s="251" t="s">
        <v>816</v>
      </c>
      <c r="E426" s="256" t="s">
        <v>189</v>
      </c>
      <c r="F426" s="253">
        <v>3</v>
      </c>
      <c r="G426" s="257">
        <v>59.47</v>
      </c>
      <c r="H426" s="253">
        <v>73.88</v>
      </c>
      <c r="I426" s="253">
        <v>221.64</v>
      </c>
      <c r="J426" s="273">
        <f>Tabela1[[#This Row],[PREÇO TOTAL ]]/$I$14</f>
        <v>3.8853506270329503E-6</v>
      </c>
    </row>
    <row r="427" spans="1:10" ht="38.25">
      <c r="A427" s="250" t="s">
        <v>890</v>
      </c>
      <c r="B427" s="250">
        <v>91844</v>
      </c>
      <c r="C427" s="254" t="s">
        <v>51</v>
      </c>
      <c r="D427" s="251" t="s">
        <v>891</v>
      </c>
      <c r="E427" s="256" t="s">
        <v>62</v>
      </c>
      <c r="F427" s="253">
        <v>30</v>
      </c>
      <c r="G427" s="257">
        <v>5.56</v>
      </c>
      <c r="H427" s="253">
        <v>6.91</v>
      </c>
      <c r="I427" s="253">
        <v>207.3</v>
      </c>
      <c r="J427" s="273">
        <f>Tabela1[[#This Row],[PREÇO TOTAL ]]/$I$14</f>
        <v>3.6339703347046099E-6</v>
      </c>
    </row>
    <row r="428" spans="1:10" ht="38.25">
      <c r="A428" s="250" t="s">
        <v>922</v>
      </c>
      <c r="B428" s="250">
        <v>95726</v>
      </c>
      <c r="C428" s="254" t="s">
        <v>51</v>
      </c>
      <c r="D428" s="251" t="s">
        <v>923</v>
      </c>
      <c r="E428" s="256" t="s">
        <v>62</v>
      </c>
      <c r="F428" s="253">
        <v>30</v>
      </c>
      <c r="G428" s="257">
        <v>5.49</v>
      </c>
      <c r="H428" s="253">
        <v>6.82</v>
      </c>
      <c r="I428" s="253">
        <v>204.6</v>
      </c>
      <c r="J428" s="273">
        <f>Tabela1[[#This Row],[PREÇO TOTAL ]]/$I$14</f>
        <v>3.5866393173206099E-6</v>
      </c>
    </row>
    <row r="429" spans="1:10" ht="38.25">
      <c r="A429" s="250" t="s">
        <v>833</v>
      </c>
      <c r="B429" s="250">
        <v>89491</v>
      </c>
      <c r="C429" s="254" t="s">
        <v>51</v>
      </c>
      <c r="D429" s="251" t="s">
        <v>834</v>
      </c>
      <c r="E429" s="256" t="s">
        <v>189</v>
      </c>
      <c r="F429" s="253">
        <v>3</v>
      </c>
      <c r="G429" s="257">
        <v>54.3</v>
      </c>
      <c r="H429" s="253">
        <v>67.459999999999994</v>
      </c>
      <c r="I429" s="253">
        <v>202.38</v>
      </c>
      <c r="J429" s="273">
        <f>Tabela1[[#This Row],[PREÇO TOTAL ]]/$I$14</f>
        <v>3.5477227030271002E-6</v>
      </c>
    </row>
    <row r="430" spans="1:10" ht="38.25">
      <c r="A430" s="250" t="s">
        <v>1085</v>
      </c>
      <c r="B430" s="250">
        <v>92026</v>
      </c>
      <c r="C430" s="254" t="s">
        <v>51</v>
      </c>
      <c r="D430" s="251" t="s">
        <v>1086</v>
      </c>
      <c r="E430" s="256" t="s">
        <v>189</v>
      </c>
      <c r="F430" s="253">
        <v>3</v>
      </c>
      <c r="G430" s="257">
        <v>53</v>
      </c>
      <c r="H430" s="253">
        <v>65.84</v>
      </c>
      <c r="I430" s="253">
        <v>197.52</v>
      </c>
      <c r="J430" s="273">
        <f>Tabela1[[#This Row],[PREÇO TOTAL ]]/$I$14</f>
        <v>3.4625268717359099E-6</v>
      </c>
    </row>
    <row r="431" spans="1:10" ht="63.75">
      <c r="A431" s="250" t="s">
        <v>813</v>
      </c>
      <c r="B431" s="250">
        <v>94710</v>
      </c>
      <c r="C431" s="254" t="s">
        <v>51</v>
      </c>
      <c r="D431" s="251" t="s">
        <v>814</v>
      </c>
      <c r="E431" s="256" t="s">
        <v>189</v>
      </c>
      <c r="F431" s="253">
        <v>3</v>
      </c>
      <c r="G431" s="257">
        <v>51.54</v>
      </c>
      <c r="H431" s="253">
        <v>64.03</v>
      </c>
      <c r="I431" s="253">
        <v>192.09</v>
      </c>
      <c r="J431" s="273">
        <f>Tabela1[[#This Row],[PREÇO TOTAL ]]/$I$14</f>
        <v>3.36733893677476E-6</v>
      </c>
    </row>
    <row r="432" spans="1:10" ht="25.5">
      <c r="A432" s="250" t="s">
        <v>1105</v>
      </c>
      <c r="B432" s="250">
        <v>96985</v>
      </c>
      <c r="C432" s="254" t="s">
        <v>51</v>
      </c>
      <c r="D432" s="251" t="s">
        <v>1106</v>
      </c>
      <c r="E432" s="256" t="s">
        <v>189</v>
      </c>
      <c r="F432" s="253">
        <v>3</v>
      </c>
      <c r="G432" s="257">
        <v>51.01</v>
      </c>
      <c r="H432" s="253">
        <v>63.37</v>
      </c>
      <c r="I432" s="253">
        <v>190.11</v>
      </c>
      <c r="J432" s="273">
        <f>Tabela1[[#This Row],[PREÇO TOTAL ]]/$I$14</f>
        <v>3.3326295240264999E-6</v>
      </c>
    </row>
    <row r="433" spans="1:10" ht="38.25">
      <c r="A433" s="250" t="s">
        <v>869</v>
      </c>
      <c r="B433" s="250">
        <v>89987</v>
      </c>
      <c r="C433" s="254" t="s">
        <v>51</v>
      </c>
      <c r="D433" s="251" t="s">
        <v>870</v>
      </c>
      <c r="E433" s="256" t="s">
        <v>189</v>
      </c>
      <c r="F433" s="253">
        <v>2</v>
      </c>
      <c r="G433" s="257">
        <v>72.349999999999994</v>
      </c>
      <c r="H433" s="253">
        <v>89.88</v>
      </c>
      <c r="I433" s="253">
        <v>179.76</v>
      </c>
      <c r="J433" s="273">
        <f>Tabela1[[#This Row],[PREÇO TOTAL ]]/$I$14</f>
        <v>3.15119395738785E-6</v>
      </c>
    </row>
    <row r="434" spans="1:10" ht="38.25">
      <c r="A434" s="250" t="s">
        <v>888</v>
      </c>
      <c r="B434" s="250">
        <v>91842</v>
      </c>
      <c r="C434" s="254" t="s">
        <v>51</v>
      </c>
      <c r="D434" s="251" t="s">
        <v>889</v>
      </c>
      <c r="E434" s="256" t="s">
        <v>62</v>
      </c>
      <c r="F434" s="253">
        <v>30</v>
      </c>
      <c r="G434" s="257">
        <v>4.8099999999999996</v>
      </c>
      <c r="H434" s="253">
        <v>5.98</v>
      </c>
      <c r="I434" s="253">
        <v>179.4</v>
      </c>
      <c r="J434" s="273">
        <f>Tabela1[[#This Row],[PREÇO TOTAL ]]/$I$14</f>
        <v>3.1448831550699799E-6</v>
      </c>
    </row>
    <row r="435" spans="1:10" ht="38.25">
      <c r="A435" s="250" t="s">
        <v>1069</v>
      </c>
      <c r="B435" s="250">
        <v>91957</v>
      </c>
      <c r="C435" s="254" t="s">
        <v>51</v>
      </c>
      <c r="D435" s="251" t="s">
        <v>1070</v>
      </c>
      <c r="E435" s="256" t="s">
        <v>189</v>
      </c>
      <c r="F435" s="253">
        <v>3</v>
      </c>
      <c r="G435" s="257">
        <v>47.59</v>
      </c>
      <c r="H435" s="253">
        <v>59.12</v>
      </c>
      <c r="I435" s="253">
        <v>177.36</v>
      </c>
      <c r="J435" s="273">
        <f>Tabela1[[#This Row],[PREÇO TOTAL ]]/$I$14</f>
        <v>3.1091219419354101E-6</v>
      </c>
    </row>
    <row r="436" spans="1:10" ht="38.25">
      <c r="A436" s="250" t="s">
        <v>827</v>
      </c>
      <c r="B436" s="250">
        <v>86878</v>
      </c>
      <c r="C436" s="254" t="s">
        <v>51</v>
      </c>
      <c r="D436" s="251" t="s">
        <v>828</v>
      </c>
      <c r="E436" s="256" t="s">
        <v>189</v>
      </c>
      <c r="F436" s="253">
        <v>3</v>
      </c>
      <c r="G436" s="257">
        <v>47.02</v>
      </c>
      <c r="H436" s="253">
        <v>58.41</v>
      </c>
      <c r="I436" s="253">
        <v>175.23</v>
      </c>
      <c r="J436" s="273">
        <f>Tabela1[[#This Row],[PREÇO TOTAL ]]/$I$14</f>
        <v>3.07178302822136E-6</v>
      </c>
    </row>
    <row r="437" spans="1:10" ht="38.25">
      <c r="A437" s="250" t="s">
        <v>1073</v>
      </c>
      <c r="B437" s="250">
        <v>91987</v>
      </c>
      <c r="C437" s="254" t="s">
        <v>51</v>
      </c>
      <c r="D437" s="251" t="s">
        <v>1074</v>
      </c>
      <c r="E437" s="256" t="s">
        <v>189</v>
      </c>
      <c r="F437" s="253">
        <v>3</v>
      </c>
      <c r="G437" s="257">
        <v>46.26</v>
      </c>
      <c r="H437" s="253">
        <v>57.47</v>
      </c>
      <c r="I437" s="253">
        <v>172.41</v>
      </c>
      <c r="J437" s="273">
        <f>Tabela1[[#This Row],[PREÇO TOTAL ]]/$I$14</f>
        <v>3.0223484100647399E-6</v>
      </c>
    </row>
    <row r="438" spans="1:10" ht="38.25">
      <c r="A438" s="250" t="s">
        <v>1083</v>
      </c>
      <c r="B438" s="250">
        <v>92023</v>
      </c>
      <c r="C438" s="254" t="s">
        <v>51</v>
      </c>
      <c r="D438" s="251" t="s">
        <v>1084</v>
      </c>
      <c r="E438" s="256" t="s">
        <v>189</v>
      </c>
      <c r="F438" s="253">
        <v>3</v>
      </c>
      <c r="G438" s="257">
        <v>46.11</v>
      </c>
      <c r="H438" s="253">
        <v>57.28</v>
      </c>
      <c r="I438" s="253">
        <v>171.84</v>
      </c>
      <c r="J438" s="273">
        <f>Tabela1[[#This Row],[PREÇO TOTAL ]]/$I$14</f>
        <v>3.01235630639479E-6</v>
      </c>
    </row>
    <row r="439" spans="1:10" ht="38.25">
      <c r="A439" s="250" t="s">
        <v>865</v>
      </c>
      <c r="B439" s="250">
        <v>89984</v>
      </c>
      <c r="C439" s="254" t="s">
        <v>51</v>
      </c>
      <c r="D439" s="251" t="s">
        <v>866</v>
      </c>
      <c r="E439" s="256" t="s">
        <v>189</v>
      </c>
      <c r="F439" s="253">
        <v>2</v>
      </c>
      <c r="G439" s="257">
        <v>66.92</v>
      </c>
      <c r="H439" s="253">
        <v>83.13</v>
      </c>
      <c r="I439" s="253">
        <v>166.26</v>
      </c>
      <c r="J439" s="273">
        <f>Tabela1[[#This Row],[PREÇO TOTAL ]]/$I$14</f>
        <v>2.9145388704678599E-6</v>
      </c>
    </row>
    <row r="440" spans="1:10" ht="38.25">
      <c r="A440" s="250" t="s">
        <v>867</v>
      </c>
      <c r="B440" s="250">
        <v>89986</v>
      </c>
      <c r="C440" s="254" t="s">
        <v>51</v>
      </c>
      <c r="D440" s="251" t="s">
        <v>868</v>
      </c>
      <c r="E440" s="256" t="s">
        <v>189</v>
      </c>
      <c r="F440" s="253">
        <v>2</v>
      </c>
      <c r="G440" s="257">
        <v>65.31</v>
      </c>
      <c r="H440" s="253">
        <v>81.13</v>
      </c>
      <c r="I440" s="253">
        <v>162.26</v>
      </c>
      <c r="J440" s="273">
        <f>Tabela1[[#This Row],[PREÇO TOTAL ]]/$I$14</f>
        <v>2.8444188447138002E-6</v>
      </c>
    </row>
    <row r="441" spans="1:10" ht="38.25">
      <c r="A441" s="250" t="s">
        <v>1071</v>
      </c>
      <c r="B441" s="250">
        <v>91959</v>
      </c>
      <c r="C441" s="254" t="s">
        <v>51</v>
      </c>
      <c r="D441" s="251" t="s">
        <v>1072</v>
      </c>
      <c r="E441" s="256" t="s">
        <v>189</v>
      </c>
      <c r="F441" s="253">
        <v>3</v>
      </c>
      <c r="G441" s="257">
        <v>41.66</v>
      </c>
      <c r="H441" s="253">
        <v>51.75</v>
      </c>
      <c r="I441" s="253">
        <v>155.25</v>
      </c>
      <c r="J441" s="273">
        <f>Tabela1[[#This Row],[PREÇO TOTAL ]]/$I$14</f>
        <v>2.72153349957979E-6</v>
      </c>
    </row>
    <row r="442" spans="1:10" ht="25.5">
      <c r="A442" s="250" t="s">
        <v>547</v>
      </c>
      <c r="B442" s="250">
        <v>88648</v>
      </c>
      <c r="C442" s="254" t="s">
        <v>51</v>
      </c>
      <c r="D442" s="251" t="s">
        <v>548</v>
      </c>
      <c r="E442" s="256" t="s">
        <v>62</v>
      </c>
      <c r="F442" s="253">
        <v>20</v>
      </c>
      <c r="G442" s="257">
        <v>6.15</v>
      </c>
      <c r="H442" s="253">
        <v>7.64</v>
      </c>
      <c r="I442" s="253">
        <v>152.80000000000001</v>
      </c>
      <c r="J442" s="273">
        <f>Tabela1[[#This Row],[PREÇO TOTAL ]]/$I$14</f>
        <v>2.6785849838054198E-6</v>
      </c>
    </row>
    <row r="443" spans="1:10" ht="38.25">
      <c r="A443" s="250" t="s">
        <v>1077</v>
      </c>
      <c r="B443" s="250">
        <v>91993</v>
      </c>
      <c r="C443" s="254" t="s">
        <v>51</v>
      </c>
      <c r="D443" s="251" t="s">
        <v>1078</v>
      </c>
      <c r="E443" s="256" t="s">
        <v>189</v>
      </c>
      <c r="F443" s="253">
        <v>3</v>
      </c>
      <c r="G443" s="257">
        <v>40.94</v>
      </c>
      <c r="H443" s="253">
        <v>50.86</v>
      </c>
      <c r="I443" s="253">
        <v>152.58000000000001</v>
      </c>
      <c r="J443" s="273">
        <f>Tabela1[[#This Row],[PREÇO TOTAL ]]/$I$14</f>
        <v>2.6747283823889501E-6</v>
      </c>
    </row>
    <row r="444" spans="1:10" ht="38.25">
      <c r="A444" s="250" t="s">
        <v>936</v>
      </c>
      <c r="B444" s="250">
        <v>91874</v>
      </c>
      <c r="C444" s="254" t="s">
        <v>51</v>
      </c>
      <c r="D444" s="251" t="s">
        <v>937</v>
      </c>
      <c r="E444" s="256" t="s">
        <v>189</v>
      </c>
      <c r="F444" s="253">
        <v>30</v>
      </c>
      <c r="G444" s="257">
        <v>4.03</v>
      </c>
      <c r="H444" s="253">
        <v>5.01</v>
      </c>
      <c r="I444" s="253">
        <v>150.30000000000001</v>
      </c>
      <c r="J444" s="273">
        <f>Tabela1[[#This Row],[PREÇO TOTAL ]]/$I$14</f>
        <v>2.63475996770913E-6</v>
      </c>
    </row>
    <row r="445" spans="1:10" ht="38.25">
      <c r="A445" s="250" t="s">
        <v>1067</v>
      </c>
      <c r="B445" s="250">
        <v>91956</v>
      </c>
      <c r="C445" s="254" t="s">
        <v>51</v>
      </c>
      <c r="D445" s="251" t="s">
        <v>1068</v>
      </c>
      <c r="E445" s="256" t="s">
        <v>189</v>
      </c>
      <c r="F445" s="253">
        <v>3</v>
      </c>
      <c r="G445" s="257">
        <v>39.07</v>
      </c>
      <c r="H445" s="253">
        <v>48.54</v>
      </c>
      <c r="I445" s="253">
        <v>145.62</v>
      </c>
      <c r="J445" s="273">
        <f>Tabela1[[#This Row],[PREÇO TOTAL ]]/$I$14</f>
        <v>2.5527195375768698E-6</v>
      </c>
    </row>
    <row r="446" spans="1:10" ht="38.25">
      <c r="A446" s="250" t="s">
        <v>1075</v>
      </c>
      <c r="B446" s="250">
        <v>91992</v>
      </c>
      <c r="C446" s="254" t="s">
        <v>51</v>
      </c>
      <c r="D446" s="251" t="s">
        <v>1076</v>
      </c>
      <c r="E446" s="256" t="s">
        <v>189</v>
      </c>
      <c r="F446" s="253">
        <v>3</v>
      </c>
      <c r="G446" s="257">
        <v>38.090000000000003</v>
      </c>
      <c r="H446" s="253">
        <v>47.32</v>
      </c>
      <c r="I446" s="253">
        <v>141.96</v>
      </c>
      <c r="J446" s="273">
        <f>Tabela1[[#This Row],[PREÇO TOTAL ]]/$I$14</f>
        <v>2.4885597140118999E-6</v>
      </c>
    </row>
    <row r="447" spans="1:10" ht="38.25">
      <c r="A447" s="250" t="s">
        <v>934</v>
      </c>
      <c r="B447" s="250">
        <v>95732</v>
      </c>
      <c r="C447" s="254" t="s">
        <v>51</v>
      </c>
      <c r="D447" s="251" t="s">
        <v>935</v>
      </c>
      <c r="E447" s="256" t="s">
        <v>189</v>
      </c>
      <c r="F447" s="253">
        <v>30</v>
      </c>
      <c r="G447" s="257">
        <v>3.7</v>
      </c>
      <c r="H447" s="253">
        <v>4.5999999999999996</v>
      </c>
      <c r="I447" s="253">
        <v>138</v>
      </c>
      <c r="J447" s="273">
        <f>Tabela1[[#This Row],[PREÇO TOTAL ]]/$I$14</f>
        <v>2.4191408885153699E-6</v>
      </c>
    </row>
    <row r="448" spans="1:10" ht="38.25">
      <c r="A448" s="250" t="s">
        <v>855</v>
      </c>
      <c r="B448" s="250">
        <v>86906</v>
      </c>
      <c r="C448" s="254" t="s">
        <v>51</v>
      </c>
      <c r="D448" s="251" t="s">
        <v>856</v>
      </c>
      <c r="E448" s="256" t="s">
        <v>189</v>
      </c>
      <c r="F448" s="253">
        <v>2</v>
      </c>
      <c r="G448" s="257">
        <v>55.15</v>
      </c>
      <c r="H448" s="253">
        <v>68.510000000000005</v>
      </c>
      <c r="I448" s="253">
        <v>137.02000000000001</v>
      </c>
      <c r="J448" s="273">
        <f>Tabela1[[#This Row],[PREÇO TOTAL ]]/$I$14</f>
        <v>2.4019614822056201E-6</v>
      </c>
    </row>
    <row r="449" spans="1:10" ht="63.75">
      <c r="A449" s="250" t="s">
        <v>811</v>
      </c>
      <c r="B449" s="250">
        <v>94709</v>
      </c>
      <c r="C449" s="254" t="s">
        <v>51</v>
      </c>
      <c r="D449" s="251" t="s">
        <v>812</v>
      </c>
      <c r="E449" s="256" t="s">
        <v>189</v>
      </c>
      <c r="F449" s="253">
        <v>3</v>
      </c>
      <c r="G449" s="257">
        <v>32.43</v>
      </c>
      <c r="H449" s="253">
        <v>40.29</v>
      </c>
      <c r="I449" s="253">
        <v>120.87</v>
      </c>
      <c r="J449" s="273">
        <f>Tabela1[[#This Row],[PREÇO TOTAL ]]/$I$14</f>
        <v>2.11885187822357E-6</v>
      </c>
    </row>
    <row r="450" spans="1:10" ht="38.25">
      <c r="A450" s="250" t="s">
        <v>1065</v>
      </c>
      <c r="B450" s="250">
        <v>91955</v>
      </c>
      <c r="C450" s="254" t="s">
        <v>51</v>
      </c>
      <c r="D450" s="251" t="s">
        <v>1066</v>
      </c>
      <c r="E450" s="256" t="s">
        <v>189</v>
      </c>
      <c r="F450" s="253">
        <v>3</v>
      </c>
      <c r="G450" s="257">
        <v>32.22</v>
      </c>
      <c r="H450" s="253">
        <v>40.03</v>
      </c>
      <c r="I450" s="253">
        <v>120.09</v>
      </c>
      <c r="J450" s="273">
        <f>Tabela1[[#This Row],[PREÇO TOTAL ]]/$I$14</f>
        <v>2.1051784732015298E-6</v>
      </c>
    </row>
    <row r="451" spans="1:10" ht="38.25">
      <c r="A451" s="250" t="s">
        <v>767</v>
      </c>
      <c r="B451" s="250">
        <v>89432</v>
      </c>
      <c r="C451" s="254" t="s">
        <v>51</v>
      </c>
      <c r="D451" s="251" t="s">
        <v>768</v>
      </c>
      <c r="E451" s="256" t="s">
        <v>189</v>
      </c>
      <c r="F451" s="253">
        <v>3</v>
      </c>
      <c r="G451" s="257">
        <v>32.15</v>
      </c>
      <c r="H451" s="253">
        <v>39.94</v>
      </c>
      <c r="I451" s="253">
        <v>119.82</v>
      </c>
      <c r="J451" s="273">
        <f>Tabela1[[#This Row],[PREÇO TOTAL ]]/$I$14</f>
        <v>2.1004453714631299E-6</v>
      </c>
    </row>
    <row r="452" spans="1:10" ht="38.25">
      <c r="A452" s="250" t="s">
        <v>1081</v>
      </c>
      <c r="B452" s="250">
        <v>92001</v>
      </c>
      <c r="C452" s="254" t="s">
        <v>51</v>
      </c>
      <c r="D452" s="251" t="s">
        <v>1082</v>
      </c>
      <c r="E452" s="256" t="s">
        <v>189</v>
      </c>
      <c r="F452" s="253">
        <v>3</v>
      </c>
      <c r="G452" s="257">
        <v>30.74</v>
      </c>
      <c r="H452" s="253">
        <v>38.19</v>
      </c>
      <c r="I452" s="253">
        <v>114.57</v>
      </c>
      <c r="J452" s="273">
        <f>Tabela1[[#This Row],[PREÇO TOTAL ]]/$I$14</f>
        <v>2.0084128376609102E-6</v>
      </c>
    </row>
    <row r="453" spans="1:10" ht="38.25">
      <c r="A453" s="250" t="s">
        <v>1047</v>
      </c>
      <c r="B453" s="250">
        <v>91942</v>
      </c>
      <c r="C453" s="254" t="s">
        <v>51</v>
      </c>
      <c r="D453" s="251" t="s">
        <v>1048</v>
      </c>
      <c r="E453" s="256" t="s">
        <v>189</v>
      </c>
      <c r="F453" s="253">
        <v>3</v>
      </c>
      <c r="G453" s="257">
        <v>28.58</v>
      </c>
      <c r="H453" s="253">
        <v>35.5</v>
      </c>
      <c r="I453" s="253">
        <v>106.5</v>
      </c>
      <c r="J453" s="273">
        <f>Tabela1[[#This Row],[PREÇO TOTAL ]]/$I$14</f>
        <v>1.8669456857020801E-6</v>
      </c>
    </row>
    <row r="454" spans="1:10" ht="38.25">
      <c r="A454" s="250" t="s">
        <v>825</v>
      </c>
      <c r="B454" s="250">
        <v>86877</v>
      </c>
      <c r="C454" s="254" t="s">
        <v>51</v>
      </c>
      <c r="D454" s="251" t="s">
        <v>826</v>
      </c>
      <c r="E454" s="256" t="s">
        <v>189</v>
      </c>
      <c r="F454" s="253">
        <v>3</v>
      </c>
      <c r="G454" s="257">
        <v>28.45</v>
      </c>
      <c r="H454" s="253">
        <v>35.340000000000003</v>
      </c>
      <c r="I454" s="253">
        <v>106.02</v>
      </c>
      <c r="J454" s="273">
        <f>Tabela1[[#This Row],[PREÇO TOTAL ]]/$I$14</f>
        <v>1.85853128261159E-6</v>
      </c>
    </row>
    <row r="455" spans="1:10" ht="38.25">
      <c r="A455" s="250" t="s">
        <v>1079</v>
      </c>
      <c r="B455" s="250">
        <v>92000</v>
      </c>
      <c r="C455" s="254" t="s">
        <v>51</v>
      </c>
      <c r="D455" s="251" t="s">
        <v>1080</v>
      </c>
      <c r="E455" s="256" t="s">
        <v>189</v>
      </c>
      <c r="F455" s="253">
        <v>3</v>
      </c>
      <c r="G455" s="257">
        <v>27.89</v>
      </c>
      <c r="H455" s="253">
        <v>34.65</v>
      </c>
      <c r="I455" s="253">
        <v>103.95</v>
      </c>
      <c r="J455" s="273">
        <f>Tabela1[[#This Row],[PREÇO TOTAL ]]/$I$14</f>
        <v>1.8222441692838599E-6</v>
      </c>
    </row>
    <row r="456" spans="1:10" ht="38.25">
      <c r="A456" s="250" t="s">
        <v>791</v>
      </c>
      <c r="B456" s="250">
        <v>89444</v>
      </c>
      <c r="C456" s="254" t="s">
        <v>51</v>
      </c>
      <c r="D456" s="251" t="s">
        <v>792</v>
      </c>
      <c r="E456" s="256" t="s">
        <v>189</v>
      </c>
      <c r="F456" s="253">
        <v>3</v>
      </c>
      <c r="G456" s="257">
        <v>26.83</v>
      </c>
      <c r="H456" s="253">
        <v>33.33</v>
      </c>
      <c r="I456" s="253">
        <v>99.99</v>
      </c>
      <c r="J456" s="273">
        <f>Tabela1[[#This Row],[PREÇO TOTAL ]]/$I$14</f>
        <v>1.7528253437873299E-6</v>
      </c>
    </row>
    <row r="457" spans="1:10" ht="38.25">
      <c r="A457" s="250" t="s">
        <v>1061</v>
      </c>
      <c r="B457" s="250">
        <v>91953</v>
      </c>
      <c r="C457" s="254" t="s">
        <v>51</v>
      </c>
      <c r="D457" s="251" t="s">
        <v>1062</v>
      </c>
      <c r="E457" s="256" t="s">
        <v>189</v>
      </c>
      <c r="F457" s="253">
        <v>3</v>
      </c>
      <c r="G457" s="257">
        <v>26.26</v>
      </c>
      <c r="H457" s="253">
        <v>32.619999999999997</v>
      </c>
      <c r="I457" s="253">
        <v>97.86</v>
      </c>
      <c r="J457" s="273">
        <f>Tabela1[[#This Row],[PREÇO TOTAL ]]/$I$14</f>
        <v>1.71548643007329E-6</v>
      </c>
    </row>
    <row r="458" spans="1:10" ht="38.25">
      <c r="A458" s="250" t="s">
        <v>777</v>
      </c>
      <c r="B458" s="250">
        <v>89437</v>
      </c>
      <c r="C458" s="254" t="s">
        <v>51</v>
      </c>
      <c r="D458" s="251" t="s">
        <v>778</v>
      </c>
      <c r="E458" s="256" t="s">
        <v>189</v>
      </c>
      <c r="F458" s="253">
        <v>3</v>
      </c>
      <c r="G458" s="257">
        <v>25.27</v>
      </c>
      <c r="H458" s="253">
        <v>31.39</v>
      </c>
      <c r="I458" s="253">
        <v>94.17</v>
      </c>
      <c r="J458" s="273">
        <f>Tabela1[[#This Row],[PREÇO TOTAL ]]/$I$14</f>
        <v>1.6508007063151599E-6</v>
      </c>
    </row>
    <row r="459" spans="1:10" ht="38.25">
      <c r="A459" s="250" t="s">
        <v>807</v>
      </c>
      <c r="B459" s="250">
        <v>89503</v>
      </c>
      <c r="C459" s="254" t="s">
        <v>51</v>
      </c>
      <c r="D459" s="251" t="s">
        <v>808</v>
      </c>
      <c r="E459" s="256" t="s">
        <v>189</v>
      </c>
      <c r="F459" s="253">
        <v>3</v>
      </c>
      <c r="G459" s="257">
        <v>23.83</v>
      </c>
      <c r="H459" s="253">
        <v>29.6</v>
      </c>
      <c r="I459" s="253">
        <v>88.8</v>
      </c>
      <c r="J459" s="273">
        <f>Tabela1[[#This Row],[PREÇO TOTAL ]]/$I$14</f>
        <v>1.5566645717403199E-6</v>
      </c>
    </row>
    <row r="460" spans="1:10" ht="38.25">
      <c r="A460" s="250" t="s">
        <v>1063</v>
      </c>
      <c r="B460" s="250">
        <v>91954</v>
      </c>
      <c r="C460" s="254" t="s">
        <v>51</v>
      </c>
      <c r="D460" s="251" t="s">
        <v>1064</v>
      </c>
      <c r="E460" s="256" t="s">
        <v>189</v>
      </c>
      <c r="F460" s="253">
        <v>3</v>
      </c>
      <c r="G460" s="257">
        <v>23.7</v>
      </c>
      <c r="H460" s="253">
        <v>29.44</v>
      </c>
      <c r="I460" s="253">
        <v>88.32</v>
      </c>
      <c r="J460" s="273">
        <f>Tabela1[[#This Row],[PREÇO TOTAL ]]/$I$14</f>
        <v>1.54825016864984E-6</v>
      </c>
    </row>
    <row r="461" spans="1:10" ht="38.25">
      <c r="A461" s="250" t="s">
        <v>1041</v>
      </c>
      <c r="B461" s="250">
        <v>91939</v>
      </c>
      <c r="C461" s="254" t="s">
        <v>51</v>
      </c>
      <c r="D461" s="251" t="s">
        <v>1042</v>
      </c>
      <c r="E461" s="256" t="s">
        <v>189</v>
      </c>
      <c r="F461" s="253">
        <v>3</v>
      </c>
      <c r="G461" s="257">
        <v>23.08</v>
      </c>
      <c r="H461" s="253">
        <v>28.67</v>
      </c>
      <c r="I461" s="253">
        <v>86.01</v>
      </c>
      <c r="J461" s="273">
        <f>Tabela1[[#This Row],[PREÇO TOTAL ]]/$I$14</f>
        <v>1.5077558537768599E-6</v>
      </c>
    </row>
    <row r="462" spans="1:10" ht="38.25">
      <c r="A462" s="250" t="s">
        <v>831</v>
      </c>
      <c r="B462" s="250">
        <v>89482</v>
      </c>
      <c r="C462" s="254" t="s">
        <v>51</v>
      </c>
      <c r="D462" s="251" t="s">
        <v>832</v>
      </c>
      <c r="E462" s="256" t="s">
        <v>189</v>
      </c>
      <c r="F462" s="253">
        <v>3</v>
      </c>
      <c r="G462" s="257">
        <v>22.17</v>
      </c>
      <c r="H462" s="253">
        <v>27.54</v>
      </c>
      <c r="I462" s="253">
        <v>82.62</v>
      </c>
      <c r="J462" s="273">
        <f>Tabela1[[#This Row],[PREÇO TOTAL ]]/$I$14</f>
        <v>1.4483291319502899E-6</v>
      </c>
    </row>
    <row r="463" spans="1:10" ht="38.25">
      <c r="A463" s="250" t="s">
        <v>1055</v>
      </c>
      <c r="B463" s="250">
        <v>95805</v>
      </c>
      <c r="C463" s="254" t="s">
        <v>51</v>
      </c>
      <c r="D463" s="251" t="s">
        <v>1056</v>
      </c>
      <c r="E463" s="256" t="s">
        <v>189</v>
      </c>
      <c r="F463" s="253">
        <v>3</v>
      </c>
      <c r="G463" s="257">
        <v>21.6</v>
      </c>
      <c r="H463" s="253">
        <v>26.83</v>
      </c>
      <c r="I463" s="253">
        <v>80.489999999999995</v>
      </c>
      <c r="J463" s="273">
        <f>Tabela1[[#This Row],[PREÇO TOTAL ]]/$I$14</f>
        <v>1.41099021823625E-6</v>
      </c>
    </row>
    <row r="464" spans="1:10" ht="38.25">
      <c r="A464" s="250" t="s">
        <v>1053</v>
      </c>
      <c r="B464" s="250">
        <v>95804</v>
      </c>
      <c r="C464" s="254" t="s">
        <v>51</v>
      </c>
      <c r="D464" s="251" t="s">
        <v>1054</v>
      </c>
      <c r="E464" s="256" t="s">
        <v>189</v>
      </c>
      <c r="F464" s="253">
        <v>3</v>
      </c>
      <c r="G464" s="257">
        <v>21.41</v>
      </c>
      <c r="H464" s="253">
        <v>26.6</v>
      </c>
      <c r="I464" s="253">
        <v>79.8</v>
      </c>
      <c r="J464" s="273">
        <f>Tabela1[[#This Row],[PREÇO TOTAL ]]/$I$14</f>
        <v>1.39889451379367E-6</v>
      </c>
    </row>
    <row r="465" spans="1:10" ht="38.25">
      <c r="A465" s="250" t="s">
        <v>773</v>
      </c>
      <c r="B465" s="250">
        <v>89435</v>
      </c>
      <c r="C465" s="254" t="s">
        <v>51</v>
      </c>
      <c r="D465" s="251" t="s">
        <v>774</v>
      </c>
      <c r="E465" s="256" t="s">
        <v>189</v>
      </c>
      <c r="F465" s="253">
        <v>3</v>
      </c>
      <c r="G465" s="257">
        <v>20.77</v>
      </c>
      <c r="H465" s="253">
        <v>25.8</v>
      </c>
      <c r="I465" s="253">
        <v>77.400000000000006</v>
      </c>
      <c r="J465" s="273">
        <f>Tabela1[[#This Row],[PREÇO TOTAL ]]/$I$14</f>
        <v>1.3568224983412299E-6</v>
      </c>
    </row>
    <row r="466" spans="1:10" ht="38.25">
      <c r="A466" s="250" t="s">
        <v>809</v>
      </c>
      <c r="B466" s="250">
        <v>89504</v>
      </c>
      <c r="C466" s="254" t="s">
        <v>51</v>
      </c>
      <c r="D466" s="251" t="s">
        <v>810</v>
      </c>
      <c r="E466" s="256" t="s">
        <v>189</v>
      </c>
      <c r="F466" s="253">
        <v>3</v>
      </c>
      <c r="G466" s="257">
        <v>20.58</v>
      </c>
      <c r="H466" s="253">
        <v>25.57</v>
      </c>
      <c r="I466" s="253">
        <v>76.709999999999994</v>
      </c>
      <c r="J466" s="273">
        <f>Tabela1[[#This Row],[PREÇO TOTAL ]]/$I$14</f>
        <v>1.34472679389865E-6</v>
      </c>
    </row>
    <row r="467" spans="1:10" ht="38.25">
      <c r="A467" s="250" t="s">
        <v>799</v>
      </c>
      <c r="B467" s="250">
        <v>89499</v>
      </c>
      <c r="C467" s="254" t="s">
        <v>51</v>
      </c>
      <c r="D467" s="251" t="s">
        <v>800</v>
      </c>
      <c r="E467" s="256" t="s">
        <v>189</v>
      </c>
      <c r="F467" s="253">
        <v>3</v>
      </c>
      <c r="G467" s="257">
        <v>19.190000000000001</v>
      </c>
      <c r="H467" s="253">
        <v>23.84</v>
      </c>
      <c r="I467" s="253">
        <v>71.52</v>
      </c>
      <c r="J467" s="273">
        <f>Tabela1[[#This Row],[PREÇO TOTAL ]]/$I$14</f>
        <v>1.2537460604827501E-6</v>
      </c>
    </row>
    <row r="468" spans="1:10" ht="38.25">
      <c r="A468" s="250" t="s">
        <v>1001</v>
      </c>
      <c r="B468" s="250">
        <v>91922</v>
      </c>
      <c r="C468" s="254" t="s">
        <v>51</v>
      </c>
      <c r="D468" s="251" t="s">
        <v>1002</v>
      </c>
      <c r="E468" s="256" t="s">
        <v>189</v>
      </c>
      <c r="F468" s="253">
        <v>3</v>
      </c>
      <c r="G468" s="257">
        <v>18.98</v>
      </c>
      <c r="H468" s="253">
        <v>23.58</v>
      </c>
      <c r="I468" s="253">
        <v>70.739999999999995</v>
      </c>
      <c r="J468" s="273">
        <f>Tabela1[[#This Row],[PREÇO TOTAL ]]/$I$14</f>
        <v>1.2400726554607E-6</v>
      </c>
    </row>
    <row r="469" spans="1:10" ht="38.25">
      <c r="A469" s="250" t="s">
        <v>987</v>
      </c>
      <c r="B469" s="250">
        <v>91910</v>
      </c>
      <c r="C469" s="254" t="s">
        <v>51</v>
      </c>
      <c r="D469" s="251" t="s">
        <v>988</v>
      </c>
      <c r="E469" s="256" t="s">
        <v>189</v>
      </c>
      <c r="F469" s="253">
        <v>3</v>
      </c>
      <c r="G469" s="257">
        <v>18.78</v>
      </c>
      <c r="H469" s="253">
        <v>23.33</v>
      </c>
      <c r="I469" s="253">
        <v>69.989999999999995</v>
      </c>
      <c r="J469" s="273">
        <f>Tabela1[[#This Row],[PREÇO TOTAL ]]/$I$14</f>
        <v>1.2269251506318199E-6</v>
      </c>
    </row>
    <row r="470" spans="1:10" ht="25.5">
      <c r="A470" s="250" t="s">
        <v>835</v>
      </c>
      <c r="B470" s="250">
        <v>86882</v>
      </c>
      <c r="C470" s="254" t="s">
        <v>51</v>
      </c>
      <c r="D470" s="251" t="s">
        <v>836</v>
      </c>
      <c r="E470" s="256" t="s">
        <v>189</v>
      </c>
      <c r="F470" s="253">
        <v>3</v>
      </c>
      <c r="G470" s="257">
        <v>18.04</v>
      </c>
      <c r="H470" s="253">
        <v>22.41</v>
      </c>
      <c r="I470" s="253">
        <v>67.23</v>
      </c>
      <c r="J470" s="273">
        <f>Tabela1[[#This Row],[PREÇO TOTAL ]]/$I$14</f>
        <v>1.1785423328615101E-6</v>
      </c>
    </row>
    <row r="471" spans="1:10" ht="25.5">
      <c r="A471" s="250" t="s">
        <v>859</v>
      </c>
      <c r="B471" s="250">
        <v>86916</v>
      </c>
      <c r="C471" s="254" t="s">
        <v>51</v>
      </c>
      <c r="D471" s="251" t="s">
        <v>860</v>
      </c>
      <c r="E471" s="256" t="s">
        <v>189</v>
      </c>
      <c r="F471" s="253">
        <v>2</v>
      </c>
      <c r="G471" s="257">
        <v>26.46</v>
      </c>
      <c r="H471" s="253">
        <v>32.869999999999997</v>
      </c>
      <c r="I471" s="253">
        <v>65.739999999999995</v>
      </c>
      <c r="J471" s="273">
        <f>Tabela1[[#This Row],[PREÇO TOTAL ]]/$I$14</f>
        <v>1.15242262326812E-6</v>
      </c>
    </row>
    <row r="472" spans="1:10" ht="38.25">
      <c r="A472" s="250" t="s">
        <v>972</v>
      </c>
      <c r="B472" s="250">
        <v>91898</v>
      </c>
      <c r="C472" s="254" t="s">
        <v>51</v>
      </c>
      <c r="D472" s="251" t="s">
        <v>973</v>
      </c>
      <c r="E472" s="256" t="s">
        <v>974</v>
      </c>
      <c r="F472" s="253">
        <v>3</v>
      </c>
      <c r="G472" s="257">
        <v>17.100000000000001</v>
      </c>
      <c r="H472" s="253">
        <v>21.24</v>
      </c>
      <c r="I472" s="253">
        <v>63.72</v>
      </c>
      <c r="J472" s="273">
        <f>Tabela1[[#This Row],[PREÇO TOTAL ]]/$I$14</f>
        <v>1.11701201026231E-6</v>
      </c>
    </row>
    <row r="473" spans="1:10" ht="38.25">
      <c r="A473" s="250" t="s">
        <v>999</v>
      </c>
      <c r="B473" s="250">
        <v>91920</v>
      </c>
      <c r="C473" s="254" t="s">
        <v>51</v>
      </c>
      <c r="D473" s="251" t="s">
        <v>1000</v>
      </c>
      <c r="E473" s="256" t="s">
        <v>189</v>
      </c>
      <c r="F473" s="253">
        <v>3</v>
      </c>
      <c r="G473" s="257">
        <v>16.850000000000001</v>
      </c>
      <c r="H473" s="253">
        <v>20.93</v>
      </c>
      <c r="I473" s="253">
        <v>62.79</v>
      </c>
      <c r="J473" s="273">
        <f>Tabela1[[#This Row],[PREÇO TOTAL ]]/$I$14</f>
        <v>1.10070910427449E-6</v>
      </c>
    </row>
    <row r="474" spans="1:10" ht="38.25">
      <c r="A474" s="250" t="s">
        <v>985</v>
      </c>
      <c r="B474" s="250">
        <v>91908</v>
      </c>
      <c r="C474" s="254" t="s">
        <v>51</v>
      </c>
      <c r="D474" s="251" t="s">
        <v>986</v>
      </c>
      <c r="E474" s="256" t="s">
        <v>189</v>
      </c>
      <c r="F474" s="253">
        <v>3</v>
      </c>
      <c r="G474" s="257">
        <v>16.649999999999999</v>
      </c>
      <c r="H474" s="253">
        <v>20.68</v>
      </c>
      <c r="I474" s="253">
        <v>62.04</v>
      </c>
      <c r="J474" s="273">
        <f>Tabela1[[#This Row],[PREÇO TOTAL ]]/$I$14</f>
        <v>1.08756159944561E-6</v>
      </c>
    </row>
    <row r="475" spans="1:10" ht="38.25">
      <c r="A475" s="250" t="s">
        <v>701</v>
      </c>
      <c r="B475" s="250">
        <v>89379</v>
      </c>
      <c r="C475" s="254" t="s">
        <v>51</v>
      </c>
      <c r="D475" s="251" t="s">
        <v>702</v>
      </c>
      <c r="E475" s="256" t="s">
        <v>189</v>
      </c>
      <c r="F475" s="253">
        <v>3</v>
      </c>
      <c r="G475" s="257">
        <v>16.510000000000002</v>
      </c>
      <c r="H475" s="253">
        <v>20.51</v>
      </c>
      <c r="I475" s="253">
        <v>61.53</v>
      </c>
      <c r="J475" s="273">
        <f>Tabela1[[#This Row],[PREÇO TOTAL ]]/$I$14</f>
        <v>1.07862129616196E-6</v>
      </c>
    </row>
    <row r="476" spans="1:10" ht="38.25">
      <c r="A476" s="250" t="s">
        <v>1049</v>
      </c>
      <c r="B476" s="250">
        <v>91943</v>
      </c>
      <c r="C476" s="254" t="s">
        <v>51</v>
      </c>
      <c r="D476" s="251" t="s">
        <v>1050</v>
      </c>
      <c r="E476" s="256" t="s">
        <v>189</v>
      </c>
      <c r="F476" s="253">
        <v>3</v>
      </c>
      <c r="G476" s="257">
        <v>16.36</v>
      </c>
      <c r="H476" s="253">
        <v>20.32</v>
      </c>
      <c r="I476" s="253">
        <v>60.96</v>
      </c>
      <c r="J476" s="273">
        <f>Tabela1[[#This Row],[PREÇO TOTAL ]]/$I$14</f>
        <v>1.0686291924920099E-6</v>
      </c>
    </row>
    <row r="477" spans="1:10" ht="38.25">
      <c r="A477" s="250" t="s">
        <v>785</v>
      </c>
      <c r="B477" s="250">
        <v>89441</v>
      </c>
      <c r="C477" s="254" t="s">
        <v>51</v>
      </c>
      <c r="D477" s="251" t="s">
        <v>786</v>
      </c>
      <c r="E477" s="256" t="s">
        <v>189</v>
      </c>
      <c r="F477" s="253">
        <v>3</v>
      </c>
      <c r="G477" s="257">
        <v>16.059999999999999</v>
      </c>
      <c r="H477" s="253">
        <v>19.95</v>
      </c>
      <c r="I477" s="253">
        <v>59.85</v>
      </c>
      <c r="J477" s="273">
        <f>Tabela1[[#This Row],[PREÇO TOTAL ]]/$I$14</f>
        <v>1.04917088534525E-6</v>
      </c>
    </row>
    <row r="478" spans="1:10" ht="38.25">
      <c r="A478" s="250" t="s">
        <v>683</v>
      </c>
      <c r="B478" s="250">
        <v>89369</v>
      </c>
      <c r="C478" s="254" t="s">
        <v>51</v>
      </c>
      <c r="D478" s="251" t="s">
        <v>684</v>
      </c>
      <c r="E478" s="256" t="s">
        <v>189</v>
      </c>
      <c r="F478" s="253">
        <v>3</v>
      </c>
      <c r="G478" s="257">
        <v>16.04</v>
      </c>
      <c r="H478" s="253">
        <v>19.93</v>
      </c>
      <c r="I478" s="253">
        <v>59.79</v>
      </c>
      <c r="J478" s="273">
        <f>Tabela1[[#This Row],[PREÇO TOTAL ]]/$I$14</f>
        <v>1.0481190849589399E-6</v>
      </c>
    </row>
    <row r="479" spans="1:10" ht="38.25">
      <c r="A479" s="250" t="s">
        <v>677</v>
      </c>
      <c r="B479" s="250">
        <v>89366</v>
      </c>
      <c r="C479" s="254" t="s">
        <v>51</v>
      </c>
      <c r="D479" s="251" t="s">
        <v>678</v>
      </c>
      <c r="E479" s="256" t="s">
        <v>189</v>
      </c>
      <c r="F479" s="253">
        <v>3</v>
      </c>
      <c r="G479" s="257">
        <v>14.97</v>
      </c>
      <c r="H479" s="253">
        <v>18.600000000000001</v>
      </c>
      <c r="I479" s="253">
        <v>55.8</v>
      </c>
      <c r="J479" s="273">
        <f>Tabela1[[#This Row],[PREÇO TOTAL ]]/$I$14</f>
        <v>9.7817435926925808E-7</v>
      </c>
    </row>
    <row r="480" spans="1:10" ht="38.25">
      <c r="A480" s="250" t="s">
        <v>753</v>
      </c>
      <c r="B480" s="250">
        <v>89425</v>
      </c>
      <c r="C480" s="254" t="s">
        <v>51</v>
      </c>
      <c r="D480" s="251" t="s">
        <v>754</v>
      </c>
      <c r="E480" s="256" t="s">
        <v>189</v>
      </c>
      <c r="F480" s="253">
        <v>3</v>
      </c>
      <c r="G480" s="257">
        <v>14.97</v>
      </c>
      <c r="H480" s="253">
        <v>18.600000000000001</v>
      </c>
      <c r="I480" s="253">
        <v>55.8</v>
      </c>
      <c r="J480" s="273">
        <f>Tabela1[[#This Row],[PREÇO TOTAL ]]/$I$14</f>
        <v>9.7817435926925808E-7</v>
      </c>
    </row>
    <row r="481" spans="1:10" ht="38.25">
      <c r="A481" s="250" t="s">
        <v>970</v>
      </c>
      <c r="B481" s="250">
        <v>91896</v>
      </c>
      <c r="C481" s="254" t="s">
        <v>51</v>
      </c>
      <c r="D481" s="251" t="s">
        <v>971</v>
      </c>
      <c r="E481" s="256" t="s">
        <v>189</v>
      </c>
      <c r="F481" s="253">
        <v>3</v>
      </c>
      <c r="G481" s="257">
        <v>14.97</v>
      </c>
      <c r="H481" s="253">
        <v>18.600000000000001</v>
      </c>
      <c r="I481" s="253">
        <v>55.8</v>
      </c>
      <c r="J481" s="273">
        <f>Tabela1[[#This Row],[PREÇO TOTAL ]]/$I$14</f>
        <v>9.7817435926925808E-7</v>
      </c>
    </row>
    <row r="482" spans="1:10" ht="38.25">
      <c r="A482" s="250" t="s">
        <v>805</v>
      </c>
      <c r="B482" s="250">
        <v>89502</v>
      </c>
      <c r="C482" s="254" t="s">
        <v>51</v>
      </c>
      <c r="D482" s="251" t="s">
        <v>806</v>
      </c>
      <c r="E482" s="256" t="s">
        <v>189</v>
      </c>
      <c r="F482" s="253">
        <v>3</v>
      </c>
      <c r="G482" s="257">
        <v>14.84</v>
      </c>
      <c r="H482" s="253">
        <v>18.440000000000001</v>
      </c>
      <c r="I482" s="253">
        <v>55.32</v>
      </c>
      <c r="J482" s="273">
        <f>Tabela1[[#This Row],[PREÇO TOTAL ]]/$I$14</f>
        <v>9.6975995617876993E-7</v>
      </c>
    </row>
    <row r="483" spans="1:10" ht="38.25">
      <c r="A483" s="250" t="s">
        <v>997</v>
      </c>
      <c r="B483" s="250">
        <v>91917</v>
      </c>
      <c r="C483" s="254" t="s">
        <v>51</v>
      </c>
      <c r="D483" s="251" t="s">
        <v>998</v>
      </c>
      <c r="E483" s="256" t="s">
        <v>189</v>
      </c>
      <c r="F483" s="253">
        <v>3</v>
      </c>
      <c r="G483" s="257">
        <v>14.79</v>
      </c>
      <c r="H483" s="253">
        <v>18.37</v>
      </c>
      <c r="I483" s="253">
        <v>55.11</v>
      </c>
      <c r="J483" s="273">
        <f>Tabela1[[#This Row],[PREÇO TOTAL ]]/$I$14</f>
        <v>9.6607865482668109E-7</v>
      </c>
    </row>
    <row r="484" spans="1:10" ht="38.25">
      <c r="A484" s="250" t="s">
        <v>793</v>
      </c>
      <c r="B484" s="250">
        <v>89445</v>
      </c>
      <c r="C484" s="254" t="s">
        <v>51</v>
      </c>
      <c r="D484" s="251" t="s">
        <v>794</v>
      </c>
      <c r="E484" s="256" t="s">
        <v>189</v>
      </c>
      <c r="F484" s="253">
        <v>3</v>
      </c>
      <c r="G484" s="257">
        <v>14.28</v>
      </c>
      <c r="H484" s="253">
        <v>17.739999999999998</v>
      </c>
      <c r="I484" s="253">
        <v>53.22</v>
      </c>
      <c r="J484" s="273">
        <f>Tabela1[[#This Row],[PREÇO TOTAL ]]/$I$14</f>
        <v>9.3294694265788395E-7</v>
      </c>
    </row>
    <row r="485" spans="1:10" ht="25.5">
      <c r="A485" s="250" t="s">
        <v>873</v>
      </c>
      <c r="B485" s="250">
        <v>94796</v>
      </c>
      <c r="C485" s="254" t="s">
        <v>51</v>
      </c>
      <c r="D485" s="251" t="s">
        <v>874</v>
      </c>
      <c r="E485" s="256" t="s">
        <v>189</v>
      </c>
      <c r="F485" s="253">
        <v>2</v>
      </c>
      <c r="G485" s="257">
        <v>21.04</v>
      </c>
      <c r="H485" s="253">
        <v>26.14</v>
      </c>
      <c r="I485" s="253">
        <v>52.28</v>
      </c>
      <c r="J485" s="273">
        <f>Tabela1[[#This Row],[PREÇO TOTAL ]]/$I$14</f>
        <v>9.1646873660567802E-7</v>
      </c>
    </row>
    <row r="486" spans="1:10" ht="38.25">
      <c r="A486" s="250" t="s">
        <v>995</v>
      </c>
      <c r="B486" s="250">
        <v>91916</v>
      </c>
      <c r="C486" s="254" t="s">
        <v>51</v>
      </c>
      <c r="D486" s="251" t="s">
        <v>996</v>
      </c>
      <c r="E486" s="256" t="s">
        <v>189</v>
      </c>
      <c r="F486" s="253">
        <v>3</v>
      </c>
      <c r="G486" s="257">
        <v>14.02</v>
      </c>
      <c r="H486" s="253">
        <v>17.420000000000002</v>
      </c>
      <c r="I486" s="253">
        <v>52.26</v>
      </c>
      <c r="J486" s="273">
        <f>Tabela1[[#This Row],[PREÇO TOTAL ]]/$I$14</f>
        <v>9.1611813647690701E-7</v>
      </c>
    </row>
    <row r="487" spans="1:10" ht="38.25">
      <c r="A487" s="250" t="s">
        <v>983</v>
      </c>
      <c r="B487" s="250">
        <v>91905</v>
      </c>
      <c r="C487" s="254" t="s">
        <v>51</v>
      </c>
      <c r="D487" s="251" t="s">
        <v>984</v>
      </c>
      <c r="E487" s="256" t="s">
        <v>189</v>
      </c>
      <c r="F487" s="253">
        <v>3</v>
      </c>
      <c r="G487" s="257">
        <v>13.93</v>
      </c>
      <c r="H487" s="253">
        <v>17.309999999999999</v>
      </c>
      <c r="I487" s="253">
        <v>51.93</v>
      </c>
      <c r="J487" s="273">
        <f>Tabela1[[#This Row],[PREÇO TOTAL ]]/$I$14</f>
        <v>9.1033323435219699E-7</v>
      </c>
    </row>
    <row r="488" spans="1:10" ht="38.25">
      <c r="A488" s="250" t="s">
        <v>759</v>
      </c>
      <c r="B488" s="250">
        <v>89428</v>
      </c>
      <c r="C488" s="254" t="s">
        <v>51</v>
      </c>
      <c r="D488" s="251" t="s">
        <v>760</v>
      </c>
      <c r="E488" s="256" t="s">
        <v>189</v>
      </c>
      <c r="F488" s="253">
        <v>3</v>
      </c>
      <c r="G488" s="257">
        <v>13.46</v>
      </c>
      <c r="H488" s="253">
        <v>16.72</v>
      </c>
      <c r="I488" s="253">
        <v>50.16</v>
      </c>
      <c r="J488" s="273">
        <f>Tabela1[[#This Row],[PREÇO TOTAL ]]/$I$14</f>
        <v>8.7930512295602104E-7</v>
      </c>
    </row>
    <row r="489" spans="1:10" ht="38.25">
      <c r="A489" s="250" t="s">
        <v>733</v>
      </c>
      <c r="B489" s="250">
        <v>89415</v>
      </c>
      <c r="C489" s="254" t="s">
        <v>51</v>
      </c>
      <c r="D489" s="251" t="s">
        <v>734</v>
      </c>
      <c r="E489" s="256" t="s">
        <v>189</v>
      </c>
      <c r="F489" s="253">
        <v>3</v>
      </c>
      <c r="G489" s="257">
        <v>13.28</v>
      </c>
      <c r="H489" s="253">
        <v>16.5</v>
      </c>
      <c r="I489" s="253">
        <v>49.5</v>
      </c>
      <c r="J489" s="273">
        <f>Tabela1[[#This Row],[PREÇO TOTAL ]]/$I$14</f>
        <v>8.6773531870660004E-7</v>
      </c>
    </row>
    <row r="490" spans="1:10" ht="38.25">
      <c r="A490" s="250" t="s">
        <v>681</v>
      </c>
      <c r="B490" s="250">
        <v>89368</v>
      </c>
      <c r="C490" s="254" t="s">
        <v>51</v>
      </c>
      <c r="D490" s="251" t="s">
        <v>682</v>
      </c>
      <c r="E490" s="256" t="s">
        <v>189</v>
      </c>
      <c r="F490" s="253">
        <v>3</v>
      </c>
      <c r="G490" s="257">
        <v>12.96</v>
      </c>
      <c r="H490" s="253">
        <v>16.100000000000001</v>
      </c>
      <c r="I490" s="253">
        <v>48.3</v>
      </c>
      <c r="J490" s="273">
        <f>Tabela1[[#This Row],[PREÇO TOTAL ]]/$I$14</f>
        <v>8.4669931098037903E-7</v>
      </c>
    </row>
    <row r="491" spans="1:10" ht="38.25">
      <c r="A491" s="250" t="s">
        <v>689</v>
      </c>
      <c r="B491" s="250">
        <v>89372</v>
      </c>
      <c r="C491" s="250" t="s">
        <v>51</v>
      </c>
      <c r="D491" s="251" t="s">
        <v>690</v>
      </c>
      <c r="E491" s="256" t="s">
        <v>189</v>
      </c>
      <c r="F491" s="253">
        <v>3</v>
      </c>
      <c r="G491" s="253">
        <v>12.91</v>
      </c>
      <c r="H491" s="253">
        <v>16.04</v>
      </c>
      <c r="I491" s="253">
        <v>48.12</v>
      </c>
      <c r="J491" s="273">
        <f>Tabela1[[#This Row],[PREÇO TOTAL ]]/$I$14</f>
        <v>8.4354390982144597E-7</v>
      </c>
    </row>
    <row r="492" spans="1:10" ht="38.25">
      <c r="A492" s="250" t="s">
        <v>803</v>
      </c>
      <c r="B492" s="250">
        <v>89501</v>
      </c>
      <c r="C492" s="254" t="s">
        <v>51</v>
      </c>
      <c r="D492" s="251" t="s">
        <v>804</v>
      </c>
      <c r="E492" s="256" t="s">
        <v>189</v>
      </c>
      <c r="F492" s="253">
        <v>3</v>
      </c>
      <c r="G492" s="257">
        <v>12.79</v>
      </c>
      <c r="H492" s="253">
        <v>15.89</v>
      </c>
      <c r="I492" s="253">
        <v>47.67</v>
      </c>
      <c r="J492" s="273">
        <f>Tabela1[[#This Row],[PREÇO TOTAL ]]/$I$14</f>
        <v>8.3565540692411296E-7</v>
      </c>
    </row>
    <row r="493" spans="1:10" ht="38.25">
      <c r="A493" s="250" t="s">
        <v>695</v>
      </c>
      <c r="B493" s="250">
        <v>89375</v>
      </c>
      <c r="C493" s="254" t="s">
        <v>51</v>
      </c>
      <c r="D493" s="251" t="s">
        <v>696</v>
      </c>
      <c r="E493" s="256" t="s">
        <v>189</v>
      </c>
      <c r="F493" s="253">
        <v>3</v>
      </c>
      <c r="G493" s="253">
        <v>12.59</v>
      </c>
      <c r="H493" s="253">
        <v>15.64</v>
      </c>
      <c r="I493" s="253">
        <v>46.92</v>
      </c>
      <c r="J493" s="273">
        <f>Tabela1[[#This Row],[PREÇO TOTAL ]]/$I$14</f>
        <v>8.2250790209522602E-7</v>
      </c>
    </row>
    <row r="494" spans="1:10" ht="38.25">
      <c r="A494" s="250" t="s">
        <v>981</v>
      </c>
      <c r="B494" s="250">
        <v>91904</v>
      </c>
      <c r="C494" s="254" t="s">
        <v>51</v>
      </c>
      <c r="D494" s="251" t="s">
        <v>982</v>
      </c>
      <c r="E494" s="256" t="s">
        <v>189</v>
      </c>
      <c r="F494" s="253">
        <v>3</v>
      </c>
      <c r="G494" s="253">
        <v>12.58</v>
      </c>
      <c r="H494" s="253">
        <v>15.63</v>
      </c>
      <c r="I494" s="253">
        <v>46.89</v>
      </c>
      <c r="J494" s="273">
        <f>Tabela1[[#This Row],[PREÇO TOTAL ]]/$I$14</f>
        <v>8.2198200190207004E-7</v>
      </c>
    </row>
    <row r="495" spans="1:10" ht="38.25">
      <c r="A495" s="250" t="s">
        <v>705</v>
      </c>
      <c r="B495" s="250">
        <v>89381</v>
      </c>
      <c r="C495" s="254" t="s">
        <v>51</v>
      </c>
      <c r="D495" s="251" t="s">
        <v>706</v>
      </c>
      <c r="E495" s="256" t="s">
        <v>189</v>
      </c>
      <c r="F495" s="253">
        <v>3</v>
      </c>
      <c r="G495" s="253">
        <v>12.49</v>
      </c>
      <c r="H495" s="253">
        <v>15.52</v>
      </c>
      <c r="I495" s="253">
        <v>46.56</v>
      </c>
      <c r="J495" s="273">
        <f>Tabela1[[#This Row],[PREÇO TOTAL ]]/$I$14</f>
        <v>8.1619709977735896E-7</v>
      </c>
    </row>
    <row r="496" spans="1:10" ht="38.25">
      <c r="A496" s="250" t="s">
        <v>1043</v>
      </c>
      <c r="B496" s="250">
        <v>91940</v>
      </c>
      <c r="C496" s="254" t="s">
        <v>51</v>
      </c>
      <c r="D496" s="251" t="s">
        <v>1044</v>
      </c>
      <c r="E496" s="256" t="s">
        <v>189</v>
      </c>
      <c r="F496" s="253">
        <v>3</v>
      </c>
      <c r="G496" s="257">
        <v>12.46</v>
      </c>
      <c r="H496" s="253">
        <v>15.48</v>
      </c>
      <c r="I496" s="253">
        <v>46.44</v>
      </c>
      <c r="J496" s="273">
        <f>Tabela1[[#This Row],[PREÇO TOTAL ]]/$I$14</f>
        <v>8.1409349900473702E-7</v>
      </c>
    </row>
    <row r="497" spans="1:10" ht="38.25">
      <c r="A497" s="250" t="s">
        <v>685</v>
      </c>
      <c r="B497" s="250">
        <v>89370</v>
      </c>
      <c r="C497" s="254" t="s">
        <v>51</v>
      </c>
      <c r="D497" s="251" t="s">
        <v>686</v>
      </c>
      <c r="E497" s="256" t="s">
        <v>189</v>
      </c>
      <c r="F497" s="253">
        <v>3</v>
      </c>
      <c r="G497" s="257">
        <v>12.43</v>
      </c>
      <c r="H497" s="253">
        <v>15.44</v>
      </c>
      <c r="I497" s="253">
        <v>46.32</v>
      </c>
      <c r="J497" s="273">
        <f>Tabela1[[#This Row],[PREÇO TOTAL ]]/$I$14</f>
        <v>8.1198989823211499E-7</v>
      </c>
    </row>
    <row r="498" spans="1:10" ht="38.25">
      <c r="A498" s="250" t="s">
        <v>968</v>
      </c>
      <c r="B498" s="250">
        <v>91893</v>
      </c>
      <c r="C498" s="254" t="s">
        <v>51</v>
      </c>
      <c r="D498" s="251" t="s">
        <v>969</v>
      </c>
      <c r="E498" s="256" t="s">
        <v>189</v>
      </c>
      <c r="F498" s="253">
        <v>3</v>
      </c>
      <c r="G498" s="257">
        <v>12.29</v>
      </c>
      <c r="H498" s="253">
        <v>15.27</v>
      </c>
      <c r="I498" s="253">
        <v>45.81</v>
      </c>
      <c r="J498" s="273">
        <f>Tabela1[[#This Row],[PREÇO TOTAL ]]/$I$14</f>
        <v>8.0304959494847202E-7</v>
      </c>
    </row>
    <row r="499" spans="1:10" ht="38.25">
      <c r="A499" s="250" t="s">
        <v>801</v>
      </c>
      <c r="B499" s="250">
        <v>89500</v>
      </c>
      <c r="C499" s="254" t="s">
        <v>51</v>
      </c>
      <c r="D499" s="251" t="s">
        <v>802</v>
      </c>
      <c r="E499" s="256" t="s">
        <v>189</v>
      </c>
      <c r="F499" s="253">
        <v>3</v>
      </c>
      <c r="G499" s="257">
        <v>12.16</v>
      </c>
      <c r="H499" s="253">
        <v>15.11</v>
      </c>
      <c r="I499" s="253">
        <v>45.33</v>
      </c>
      <c r="J499" s="273">
        <f>Tabela1[[#This Row],[PREÇO TOTAL ]]/$I$14</f>
        <v>7.9463519185798302E-7</v>
      </c>
    </row>
    <row r="500" spans="1:10" ht="38.25">
      <c r="A500" s="250" t="s">
        <v>993</v>
      </c>
      <c r="B500" s="250">
        <v>91914</v>
      </c>
      <c r="C500" s="250" t="s">
        <v>51</v>
      </c>
      <c r="D500" s="251" t="s">
        <v>994</v>
      </c>
      <c r="E500" s="256" t="s">
        <v>189</v>
      </c>
      <c r="F500" s="253">
        <v>3</v>
      </c>
      <c r="G500" s="253">
        <v>12.06</v>
      </c>
      <c r="H500" s="253">
        <v>14.98</v>
      </c>
      <c r="I500" s="253">
        <v>44.94</v>
      </c>
      <c r="J500" s="273">
        <f>Tabela1[[#This Row],[PREÇO TOTAL ]]/$I$14</f>
        <v>7.8779848934696198E-7</v>
      </c>
    </row>
    <row r="501" spans="1:10" ht="38.25">
      <c r="A501" s="250" t="s">
        <v>789</v>
      </c>
      <c r="B501" s="250">
        <v>89443</v>
      </c>
      <c r="C501" s="250" t="s">
        <v>51</v>
      </c>
      <c r="D501" s="251" t="s">
        <v>790</v>
      </c>
      <c r="E501" s="256" t="s">
        <v>189</v>
      </c>
      <c r="F501" s="253">
        <v>3</v>
      </c>
      <c r="G501" s="253">
        <v>11.96</v>
      </c>
      <c r="H501" s="253">
        <v>14.86</v>
      </c>
      <c r="I501" s="253">
        <v>44.58</v>
      </c>
      <c r="J501" s="273">
        <f>Tabela1[[#This Row],[PREÇO TOTAL ]]/$I$14</f>
        <v>7.8148768702909502E-7</v>
      </c>
    </row>
    <row r="502" spans="1:10" ht="38.25">
      <c r="A502" s="250" t="s">
        <v>797</v>
      </c>
      <c r="B502" s="250">
        <v>89498</v>
      </c>
      <c r="C502" s="250" t="s">
        <v>51</v>
      </c>
      <c r="D502" s="251" t="s">
        <v>798</v>
      </c>
      <c r="E502" s="256" t="s">
        <v>189</v>
      </c>
      <c r="F502" s="253">
        <v>3</v>
      </c>
      <c r="G502" s="253">
        <v>11.94</v>
      </c>
      <c r="H502" s="253">
        <v>14.83</v>
      </c>
      <c r="I502" s="253">
        <v>44.49</v>
      </c>
      <c r="J502" s="273">
        <f>Tabela1[[#This Row],[PREÇO TOTAL ]]/$I$14</f>
        <v>7.7990998644962897E-7</v>
      </c>
    </row>
    <row r="503" spans="1:10" ht="38.25">
      <c r="A503" s="250" t="s">
        <v>1051</v>
      </c>
      <c r="B503" s="250">
        <v>91944</v>
      </c>
      <c r="C503" s="250" t="s">
        <v>51</v>
      </c>
      <c r="D503" s="251" t="s">
        <v>1052</v>
      </c>
      <c r="E503" s="256" t="s">
        <v>189</v>
      </c>
      <c r="F503" s="253">
        <v>3</v>
      </c>
      <c r="G503" s="253">
        <v>11.79</v>
      </c>
      <c r="H503" s="253">
        <v>14.65</v>
      </c>
      <c r="I503" s="253">
        <v>43.95</v>
      </c>
      <c r="J503" s="273">
        <f>Tabela1[[#This Row],[PREÇO TOTAL ]]/$I$14</f>
        <v>7.7044378297283001E-7</v>
      </c>
    </row>
    <row r="504" spans="1:10" ht="25.5">
      <c r="A504" s="250" t="s">
        <v>1037</v>
      </c>
      <c r="B504" s="250">
        <v>91936</v>
      </c>
      <c r="C504" s="250" t="s">
        <v>51</v>
      </c>
      <c r="D504" s="251" t="s">
        <v>1038</v>
      </c>
      <c r="E504" s="256" t="s">
        <v>189</v>
      </c>
      <c r="F504" s="253">
        <v>3</v>
      </c>
      <c r="G504" s="253">
        <v>11.67</v>
      </c>
      <c r="H504" s="253">
        <v>14.5</v>
      </c>
      <c r="I504" s="253">
        <v>43.5</v>
      </c>
      <c r="J504" s="273">
        <f>Tabela1[[#This Row],[PREÇO TOTAL ]]/$I$14</f>
        <v>7.62555280075497E-7</v>
      </c>
    </row>
    <row r="505" spans="1:10" ht="25.5">
      <c r="A505" s="250" t="s">
        <v>871</v>
      </c>
      <c r="B505" s="250">
        <v>94795</v>
      </c>
      <c r="C505" s="250" t="s">
        <v>51</v>
      </c>
      <c r="D505" s="251" t="s">
        <v>872</v>
      </c>
      <c r="E505" s="256" t="s">
        <v>189</v>
      </c>
      <c r="F505" s="253">
        <v>2</v>
      </c>
      <c r="G505" s="253">
        <v>17.47</v>
      </c>
      <c r="H505" s="253">
        <v>21.7</v>
      </c>
      <c r="I505" s="253">
        <v>43.4</v>
      </c>
      <c r="J505" s="273">
        <f>Tabela1[[#This Row],[PREÇO TOTAL ]]/$I$14</f>
        <v>7.6080227943164502E-7</v>
      </c>
    </row>
    <row r="506" spans="1:10" ht="38.25">
      <c r="A506" s="250" t="s">
        <v>739</v>
      </c>
      <c r="B506" s="250">
        <v>89418</v>
      </c>
      <c r="C506" s="250" t="s">
        <v>51</v>
      </c>
      <c r="D506" s="251" t="s">
        <v>740</v>
      </c>
      <c r="E506" s="256" t="s">
        <v>189</v>
      </c>
      <c r="F506" s="253">
        <v>3</v>
      </c>
      <c r="G506" s="253">
        <v>11.59</v>
      </c>
      <c r="H506" s="253">
        <v>14.4</v>
      </c>
      <c r="I506" s="253">
        <v>43.2</v>
      </c>
      <c r="J506" s="273">
        <f>Tabela1[[#This Row],[PREÇO TOTAL ]]/$I$14</f>
        <v>7.5729627814394201E-7</v>
      </c>
    </row>
    <row r="507" spans="1:10" ht="38.25">
      <c r="A507" s="250" t="s">
        <v>745</v>
      </c>
      <c r="B507" s="250">
        <v>89421</v>
      </c>
      <c r="C507" s="250" t="s">
        <v>51</v>
      </c>
      <c r="D507" s="251" t="s">
        <v>746</v>
      </c>
      <c r="E507" s="256" t="s">
        <v>189</v>
      </c>
      <c r="F507" s="253">
        <v>3</v>
      </c>
      <c r="G507" s="253">
        <v>11.27</v>
      </c>
      <c r="H507" s="253">
        <v>14</v>
      </c>
      <c r="I507" s="253">
        <v>42</v>
      </c>
      <c r="J507" s="273">
        <f>Tabela1[[#This Row],[PREÇO TOTAL ]]/$I$14</f>
        <v>7.36260270417721E-7</v>
      </c>
    </row>
    <row r="508" spans="1:10" ht="38.25">
      <c r="A508" s="250" t="s">
        <v>763</v>
      </c>
      <c r="B508" s="250">
        <v>89430</v>
      </c>
      <c r="C508" s="250" t="s">
        <v>51</v>
      </c>
      <c r="D508" s="251" t="s">
        <v>764</v>
      </c>
      <c r="E508" s="256" t="s">
        <v>189</v>
      </c>
      <c r="F508" s="253">
        <v>3</v>
      </c>
      <c r="G508" s="253">
        <v>11.13</v>
      </c>
      <c r="H508" s="253">
        <v>13.83</v>
      </c>
      <c r="I508" s="253">
        <v>41.49</v>
      </c>
      <c r="J508" s="273">
        <f>Tabela1[[#This Row],[PREÇO TOTAL ]]/$I$14</f>
        <v>7.2731996713407697E-7</v>
      </c>
    </row>
    <row r="509" spans="1:10" ht="38.25">
      <c r="A509" s="250" t="s">
        <v>989</v>
      </c>
      <c r="B509" s="250">
        <v>91911</v>
      </c>
      <c r="C509" s="250" t="s">
        <v>51</v>
      </c>
      <c r="D509" s="251" t="s">
        <v>990</v>
      </c>
      <c r="E509" s="256" t="s">
        <v>189</v>
      </c>
      <c r="F509" s="253">
        <v>3</v>
      </c>
      <c r="G509" s="253">
        <v>11.09</v>
      </c>
      <c r="H509" s="253">
        <v>13.78</v>
      </c>
      <c r="I509" s="253">
        <v>41.34</v>
      </c>
      <c r="J509" s="273">
        <f>Tabela1[[#This Row],[PREÇO TOTAL ]]/$I$14</f>
        <v>7.246904661683E-7</v>
      </c>
    </row>
    <row r="510" spans="1:10" ht="38.25">
      <c r="A510" s="250" t="s">
        <v>757</v>
      </c>
      <c r="B510" s="250">
        <v>89427</v>
      </c>
      <c r="C510" s="250" t="s">
        <v>51</v>
      </c>
      <c r="D510" s="251" t="s">
        <v>758</v>
      </c>
      <c r="E510" s="256" t="s">
        <v>189</v>
      </c>
      <c r="F510" s="253">
        <v>3</v>
      </c>
      <c r="G510" s="253">
        <v>10.95</v>
      </c>
      <c r="H510" s="253">
        <v>13.6</v>
      </c>
      <c r="I510" s="253">
        <v>40.799999999999997</v>
      </c>
      <c r="J510" s="273">
        <f>Tabela1[[#This Row],[PREÇO TOTAL ]]/$I$14</f>
        <v>7.1522426269149999E-7</v>
      </c>
    </row>
    <row r="511" spans="1:10" ht="38.25">
      <c r="A511" s="250" t="s">
        <v>966</v>
      </c>
      <c r="B511" s="250">
        <v>91892</v>
      </c>
      <c r="C511" s="250" t="s">
        <v>51</v>
      </c>
      <c r="D511" s="251" t="s">
        <v>967</v>
      </c>
      <c r="E511" s="256" t="s">
        <v>189</v>
      </c>
      <c r="F511" s="253">
        <v>3</v>
      </c>
      <c r="G511" s="253">
        <v>10.93</v>
      </c>
      <c r="H511" s="253">
        <v>13.58</v>
      </c>
      <c r="I511" s="253">
        <v>40.74</v>
      </c>
      <c r="J511" s="273">
        <f>Tabela1[[#This Row],[PREÇO TOTAL ]]/$I$14</f>
        <v>7.1417246230518897E-7</v>
      </c>
    </row>
    <row r="512" spans="1:10" ht="38.25">
      <c r="A512" s="250" t="s">
        <v>795</v>
      </c>
      <c r="B512" s="250">
        <v>89497</v>
      </c>
      <c r="C512" s="250" t="s">
        <v>51</v>
      </c>
      <c r="D512" s="251" t="s">
        <v>796</v>
      </c>
      <c r="E512" s="256" t="s">
        <v>189</v>
      </c>
      <c r="F512" s="253">
        <v>3</v>
      </c>
      <c r="G512" s="253">
        <v>10.81</v>
      </c>
      <c r="H512" s="253">
        <v>13.43</v>
      </c>
      <c r="I512" s="253">
        <v>40.29</v>
      </c>
      <c r="J512" s="273">
        <f>Tabela1[[#This Row],[PREÇO TOTAL ]]/$I$14</f>
        <v>7.0628395940785702E-7</v>
      </c>
    </row>
    <row r="513" spans="1:10" ht="38.25">
      <c r="A513" s="250" t="s">
        <v>991</v>
      </c>
      <c r="B513" s="250">
        <v>91913</v>
      </c>
      <c r="C513" s="250" t="s">
        <v>51</v>
      </c>
      <c r="D513" s="251" t="s">
        <v>992</v>
      </c>
      <c r="E513" s="256" t="s">
        <v>189</v>
      </c>
      <c r="F513" s="253">
        <v>3</v>
      </c>
      <c r="G513" s="253">
        <v>10.8</v>
      </c>
      <c r="H513" s="253">
        <v>13.42</v>
      </c>
      <c r="I513" s="253">
        <v>40.26</v>
      </c>
      <c r="J513" s="273">
        <f>Tabela1[[#This Row],[PREÇO TOTAL ]]/$I$14</f>
        <v>7.0575805921470103E-7</v>
      </c>
    </row>
    <row r="514" spans="1:10" ht="38.25">
      <c r="A514" s="250" t="s">
        <v>958</v>
      </c>
      <c r="B514" s="250">
        <v>91886</v>
      </c>
      <c r="C514" s="250" t="s">
        <v>51</v>
      </c>
      <c r="D514" s="251" t="s">
        <v>959</v>
      </c>
      <c r="E514" s="256" t="s">
        <v>189</v>
      </c>
      <c r="F514" s="253">
        <v>3</v>
      </c>
      <c r="G514" s="253">
        <v>10.69</v>
      </c>
      <c r="H514" s="253">
        <v>13.28</v>
      </c>
      <c r="I514" s="253">
        <v>39.840000000000003</v>
      </c>
      <c r="J514" s="273">
        <f>Tabela1[[#This Row],[PREÇO TOTAL ]]/$I$14</f>
        <v>6.98395456510524E-7</v>
      </c>
    </row>
    <row r="515" spans="1:10" ht="38.25">
      <c r="A515" s="250" t="s">
        <v>979</v>
      </c>
      <c r="B515" s="250">
        <v>91902</v>
      </c>
      <c r="C515" s="250" t="s">
        <v>51</v>
      </c>
      <c r="D515" s="251" t="s">
        <v>980</v>
      </c>
      <c r="E515" s="256" t="s">
        <v>189</v>
      </c>
      <c r="F515" s="253">
        <v>3</v>
      </c>
      <c r="G515" s="253">
        <v>10.62</v>
      </c>
      <c r="H515" s="253">
        <v>13.19</v>
      </c>
      <c r="I515" s="253">
        <v>39.57</v>
      </c>
      <c r="J515" s="273">
        <f>Tabela1[[#This Row],[PREÇO TOTAL ]]/$I$14</f>
        <v>6.9366235477212405E-7</v>
      </c>
    </row>
    <row r="516" spans="1:10" ht="38.25">
      <c r="A516" s="250" t="s">
        <v>950</v>
      </c>
      <c r="B516" s="250">
        <v>91881</v>
      </c>
      <c r="C516" s="250" t="s">
        <v>51</v>
      </c>
      <c r="D516" s="251" t="s">
        <v>951</v>
      </c>
      <c r="E516" s="256" t="s">
        <v>189</v>
      </c>
      <c r="F516" s="253">
        <v>3</v>
      </c>
      <c r="G516" s="253">
        <v>10.57</v>
      </c>
      <c r="H516" s="253">
        <v>13.13</v>
      </c>
      <c r="I516" s="253">
        <v>39.39</v>
      </c>
      <c r="J516" s="273">
        <f>Tabela1[[#This Row],[PREÇO TOTAL ]]/$I$14</f>
        <v>6.9050695361319099E-7</v>
      </c>
    </row>
    <row r="517" spans="1:10" ht="38.25">
      <c r="A517" s="250" t="s">
        <v>679</v>
      </c>
      <c r="B517" s="250">
        <v>89367</v>
      </c>
      <c r="C517" s="250" t="s">
        <v>51</v>
      </c>
      <c r="D517" s="251" t="s">
        <v>680</v>
      </c>
      <c r="E517" s="256" t="s">
        <v>189</v>
      </c>
      <c r="F517" s="253">
        <v>3</v>
      </c>
      <c r="G517" s="253">
        <v>10.47</v>
      </c>
      <c r="H517" s="253">
        <v>13.01</v>
      </c>
      <c r="I517" s="253">
        <v>39.03</v>
      </c>
      <c r="J517" s="273">
        <f>Tabela1[[#This Row],[PREÇO TOTAL ]]/$I$14</f>
        <v>6.8419615129532498E-7</v>
      </c>
    </row>
    <row r="518" spans="1:10" ht="25.5">
      <c r="A518" s="250" t="s">
        <v>837</v>
      </c>
      <c r="B518" s="250">
        <v>86883</v>
      </c>
      <c r="C518" s="250" t="s">
        <v>51</v>
      </c>
      <c r="D518" s="251" t="s">
        <v>838</v>
      </c>
      <c r="E518" s="256" t="s">
        <v>189</v>
      </c>
      <c r="F518" s="253">
        <v>3</v>
      </c>
      <c r="G518" s="253">
        <v>10.3</v>
      </c>
      <c r="H518" s="253">
        <v>12.8</v>
      </c>
      <c r="I518" s="253">
        <v>38.4</v>
      </c>
      <c r="J518" s="273">
        <f>Tabela1[[#This Row],[PREÇO TOTAL ]]/$I$14</f>
        <v>6.7315224723905902E-7</v>
      </c>
    </row>
    <row r="519" spans="1:10" ht="38.25">
      <c r="A519" s="250" t="s">
        <v>731</v>
      </c>
      <c r="B519" s="250">
        <v>89414</v>
      </c>
      <c r="C519" s="254" t="s">
        <v>51</v>
      </c>
      <c r="D519" s="251" t="s">
        <v>732</v>
      </c>
      <c r="E519" s="256" t="s">
        <v>189</v>
      </c>
      <c r="F519" s="253">
        <v>3</v>
      </c>
      <c r="G519" s="257">
        <v>10.199999999999999</v>
      </c>
      <c r="H519" s="253">
        <v>12.67</v>
      </c>
      <c r="I519" s="253">
        <v>38.01</v>
      </c>
      <c r="J519" s="273">
        <f>Tabela1[[#This Row],[PREÇO TOTAL ]]/$I$14</f>
        <v>6.6631554472803798E-7</v>
      </c>
    </row>
    <row r="520" spans="1:10" ht="38.25">
      <c r="A520" s="250" t="s">
        <v>673</v>
      </c>
      <c r="B520" s="250">
        <v>89364</v>
      </c>
      <c r="C520" s="254" t="s">
        <v>51</v>
      </c>
      <c r="D520" s="251" t="s">
        <v>674</v>
      </c>
      <c r="E520" s="256" t="s">
        <v>189</v>
      </c>
      <c r="F520" s="253">
        <v>3</v>
      </c>
      <c r="G520" s="257">
        <v>10.130000000000001</v>
      </c>
      <c r="H520" s="253">
        <v>12.58</v>
      </c>
      <c r="I520" s="253">
        <v>37.74</v>
      </c>
      <c r="J520" s="273">
        <f>Tabela1[[#This Row],[PREÇO TOTAL ]]/$I$14</f>
        <v>6.6158244298963803E-7</v>
      </c>
    </row>
    <row r="521" spans="1:10" ht="38.25">
      <c r="A521" s="250" t="s">
        <v>771</v>
      </c>
      <c r="B521" s="250">
        <v>89434</v>
      </c>
      <c r="C521" s="254" t="s">
        <v>51</v>
      </c>
      <c r="D521" s="251" t="s">
        <v>772</v>
      </c>
      <c r="E521" s="256" t="s">
        <v>189</v>
      </c>
      <c r="F521" s="253">
        <v>3</v>
      </c>
      <c r="G521" s="257">
        <v>10.01</v>
      </c>
      <c r="H521" s="253">
        <v>12.44</v>
      </c>
      <c r="I521" s="253">
        <v>37.32</v>
      </c>
      <c r="J521" s="273">
        <f>Tabela1[[#This Row],[PREÇO TOTAL ]]/$I$14</f>
        <v>6.54219840285461E-7</v>
      </c>
    </row>
    <row r="522" spans="1:10" ht="38.25">
      <c r="A522" s="250" t="s">
        <v>693</v>
      </c>
      <c r="B522" s="250">
        <v>89374</v>
      </c>
      <c r="C522" s="254" t="s">
        <v>51</v>
      </c>
      <c r="D522" s="251" t="s">
        <v>694</v>
      </c>
      <c r="E522" s="256" t="s">
        <v>189</v>
      </c>
      <c r="F522" s="253">
        <v>3</v>
      </c>
      <c r="G522" s="257">
        <v>9.9</v>
      </c>
      <c r="H522" s="253">
        <v>12.3</v>
      </c>
      <c r="I522" s="253">
        <v>36.9</v>
      </c>
      <c r="J522" s="273">
        <f>Tabela1[[#This Row],[PREÇO TOTAL ]]/$I$14</f>
        <v>6.4685723758128398E-7</v>
      </c>
    </row>
    <row r="523" spans="1:10" ht="25.5">
      <c r="A523" s="250" t="s">
        <v>1039</v>
      </c>
      <c r="B523" s="250">
        <v>91937</v>
      </c>
      <c r="C523" s="250" t="s">
        <v>51</v>
      </c>
      <c r="D523" s="251" t="s">
        <v>1040</v>
      </c>
      <c r="E523" s="256" t="s">
        <v>189</v>
      </c>
      <c r="F523" s="253">
        <v>3</v>
      </c>
      <c r="G523" s="253">
        <v>9.7899999999999991</v>
      </c>
      <c r="H523" s="253">
        <v>12.16</v>
      </c>
      <c r="I523" s="253">
        <v>36.479999999999997</v>
      </c>
      <c r="J523" s="273">
        <f>Tabela1[[#This Row],[PREÇO TOTAL ]]/$I$14</f>
        <v>6.39494634877106E-7</v>
      </c>
    </row>
    <row r="524" spans="1:10" ht="38.25">
      <c r="A524" s="250" t="s">
        <v>821</v>
      </c>
      <c r="B524" s="250">
        <v>89710</v>
      </c>
      <c r="C524" s="250" t="s">
        <v>51</v>
      </c>
      <c r="D524" s="251" t="s">
        <v>822</v>
      </c>
      <c r="E524" s="256" t="s">
        <v>189</v>
      </c>
      <c r="F524" s="253">
        <v>3</v>
      </c>
      <c r="G524" s="253">
        <v>9.76</v>
      </c>
      <c r="H524" s="253">
        <v>12.12</v>
      </c>
      <c r="I524" s="253">
        <v>36.36</v>
      </c>
      <c r="J524" s="273">
        <f>Tabela1[[#This Row],[PREÇO TOTAL ]]/$I$14</f>
        <v>6.3739103410448396E-7</v>
      </c>
    </row>
    <row r="525" spans="1:10" ht="38.25">
      <c r="A525" s="250" t="s">
        <v>735</v>
      </c>
      <c r="B525" s="250">
        <v>89416</v>
      </c>
      <c r="C525" s="250" t="s">
        <v>51</v>
      </c>
      <c r="D525" s="251" t="s">
        <v>736</v>
      </c>
      <c r="E525" s="256" t="s">
        <v>189</v>
      </c>
      <c r="F525" s="253">
        <v>3</v>
      </c>
      <c r="G525" s="253">
        <v>9.67</v>
      </c>
      <c r="H525" s="253">
        <v>12.01</v>
      </c>
      <c r="I525" s="253">
        <v>36.03</v>
      </c>
      <c r="J525" s="273">
        <f>Tabela1[[#This Row],[PREÇO TOTAL ]]/$I$14</f>
        <v>6.3160613197977404E-7</v>
      </c>
    </row>
    <row r="526" spans="1:10" ht="38.25">
      <c r="A526" s="250" t="s">
        <v>787</v>
      </c>
      <c r="B526" s="250">
        <v>89442</v>
      </c>
      <c r="C526" s="250" t="s">
        <v>51</v>
      </c>
      <c r="D526" s="251" t="s">
        <v>788</v>
      </c>
      <c r="E526" s="256" t="s">
        <v>189</v>
      </c>
      <c r="F526" s="253">
        <v>3</v>
      </c>
      <c r="G526" s="253">
        <v>9.6300000000000008</v>
      </c>
      <c r="H526" s="253">
        <v>11.96</v>
      </c>
      <c r="I526" s="253">
        <v>35.880000000000003</v>
      </c>
      <c r="J526" s="273">
        <f>Tabela1[[#This Row],[PREÇO TOTAL ]]/$I$14</f>
        <v>6.2897663101399602E-7</v>
      </c>
    </row>
    <row r="527" spans="1:10" ht="38.25">
      <c r="A527" s="250" t="s">
        <v>942</v>
      </c>
      <c r="B527" s="250">
        <v>91877</v>
      </c>
      <c r="C527" s="250" t="s">
        <v>51</v>
      </c>
      <c r="D527" s="251" t="s">
        <v>943</v>
      </c>
      <c r="E527" s="256" t="s">
        <v>189</v>
      </c>
      <c r="F527" s="253">
        <v>3</v>
      </c>
      <c r="G527" s="253">
        <v>9.44</v>
      </c>
      <c r="H527" s="253">
        <v>11.73</v>
      </c>
      <c r="I527" s="253">
        <v>35.19</v>
      </c>
      <c r="J527" s="273">
        <f>Tabela1[[#This Row],[PREÇO TOTAL ]]/$I$14</f>
        <v>6.1688092657141904E-7</v>
      </c>
    </row>
    <row r="528" spans="1:10" ht="38.25">
      <c r="A528" s="250" t="s">
        <v>675</v>
      </c>
      <c r="B528" s="250">
        <v>89365</v>
      </c>
      <c r="C528" s="250" t="s">
        <v>51</v>
      </c>
      <c r="D528" s="251" t="s">
        <v>676</v>
      </c>
      <c r="E528" s="256" t="s">
        <v>189</v>
      </c>
      <c r="F528" s="253">
        <v>3</v>
      </c>
      <c r="G528" s="253">
        <v>9.31</v>
      </c>
      <c r="H528" s="253">
        <v>11.57</v>
      </c>
      <c r="I528" s="253">
        <v>34.71</v>
      </c>
      <c r="J528" s="273">
        <f>Tabela1[[#This Row],[PREÇO TOTAL ]]/$I$14</f>
        <v>6.08466523480931E-7</v>
      </c>
    </row>
    <row r="529" spans="1:10" ht="38.25">
      <c r="A529" s="250" t="s">
        <v>975</v>
      </c>
      <c r="B529" s="250">
        <v>91899</v>
      </c>
      <c r="C529" s="250" t="s">
        <v>51</v>
      </c>
      <c r="D529" s="251" t="s">
        <v>976</v>
      </c>
      <c r="E529" s="256" t="s">
        <v>189</v>
      </c>
      <c r="F529" s="253">
        <v>3</v>
      </c>
      <c r="G529" s="257">
        <v>9.2200000000000006</v>
      </c>
      <c r="H529" s="253">
        <v>11.45</v>
      </c>
      <c r="I529" s="253">
        <v>34.35</v>
      </c>
      <c r="J529" s="273">
        <f>Tabela1[[#This Row],[PREÇO TOTAL ]]/$I$14</f>
        <v>6.0215572116306499E-7</v>
      </c>
    </row>
    <row r="530" spans="1:10" ht="38.25">
      <c r="A530" s="250" t="s">
        <v>769</v>
      </c>
      <c r="B530" s="250">
        <v>89433</v>
      </c>
      <c r="C530" s="250" t="s">
        <v>51</v>
      </c>
      <c r="D530" s="251" t="s">
        <v>770</v>
      </c>
      <c r="E530" s="256" t="s">
        <v>189</v>
      </c>
      <c r="F530" s="253">
        <v>3</v>
      </c>
      <c r="G530" s="257">
        <v>9</v>
      </c>
      <c r="H530" s="253">
        <v>11.18</v>
      </c>
      <c r="I530" s="253">
        <v>33.54</v>
      </c>
      <c r="J530" s="273">
        <f>Tabela1[[#This Row],[PREÇO TOTAL ]]/$I$14</f>
        <v>5.8795641594786597E-7</v>
      </c>
    </row>
    <row r="531" spans="1:10" ht="38.25">
      <c r="A531" s="250" t="s">
        <v>964</v>
      </c>
      <c r="B531" s="250">
        <v>91890</v>
      </c>
      <c r="C531" s="250" t="s">
        <v>51</v>
      </c>
      <c r="D531" s="251" t="s">
        <v>965</v>
      </c>
      <c r="E531" s="256" t="s">
        <v>189</v>
      </c>
      <c r="F531" s="253">
        <v>3</v>
      </c>
      <c r="G531" s="257">
        <v>8.9700000000000006</v>
      </c>
      <c r="H531" s="253">
        <v>11.14</v>
      </c>
      <c r="I531" s="253">
        <v>33.42</v>
      </c>
      <c r="J531" s="273">
        <f>Tabela1[[#This Row],[PREÇO TOTAL ]]/$I$14</f>
        <v>5.8585281517524404E-7</v>
      </c>
    </row>
    <row r="532" spans="1:10" ht="38.25">
      <c r="A532" s="250" t="s">
        <v>703</v>
      </c>
      <c r="B532" s="250">
        <v>89380</v>
      </c>
      <c r="C532" s="250" t="s">
        <v>51</v>
      </c>
      <c r="D532" s="251" t="s">
        <v>704</v>
      </c>
      <c r="E532" s="256" t="s">
        <v>189</v>
      </c>
      <c r="F532" s="253">
        <v>3</v>
      </c>
      <c r="G532" s="253">
        <v>8.93</v>
      </c>
      <c r="H532" s="253">
        <v>11.09</v>
      </c>
      <c r="I532" s="253">
        <v>33.270000000000003</v>
      </c>
      <c r="J532" s="273">
        <f>Tabela1[[#This Row],[PREÇO TOTAL ]]/$I$14</f>
        <v>5.8322331420946601E-7</v>
      </c>
    </row>
    <row r="533" spans="1:10" ht="38.25">
      <c r="A533" s="250" t="s">
        <v>977</v>
      </c>
      <c r="B533" s="250">
        <v>91901</v>
      </c>
      <c r="C533" s="250" t="s">
        <v>51</v>
      </c>
      <c r="D533" s="251" t="s">
        <v>978</v>
      </c>
      <c r="E533" s="256" t="s">
        <v>189</v>
      </c>
      <c r="F533" s="253">
        <v>3</v>
      </c>
      <c r="G533" s="253">
        <v>8.93</v>
      </c>
      <c r="H533" s="253">
        <v>11.09</v>
      </c>
      <c r="I533" s="253">
        <v>33.270000000000003</v>
      </c>
      <c r="J533" s="273">
        <f>Tabela1[[#This Row],[PREÇO TOTAL ]]/$I$14</f>
        <v>5.8322331420946601E-7</v>
      </c>
    </row>
    <row r="534" spans="1:10" ht="38.25">
      <c r="A534" s="250" t="s">
        <v>956</v>
      </c>
      <c r="B534" s="250">
        <v>91885</v>
      </c>
      <c r="C534" s="250" t="s">
        <v>51</v>
      </c>
      <c r="D534" s="251" t="s">
        <v>957</v>
      </c>
      <c r="E534" s="256" t="s">
        <v>189</v>
      </c>
      <c r="F534" s="253">
        <v>3</v>
      </c>
      <c r="G534" s="253">
        <v>8.75</v>
      </c>
      <c r="H534" s="253">
        <v>10.87</v>
      </c>
      <c r="I534" s="253">
        <v>32.61</v>
      </c>
      <c r="J534" s="273">
        <f>Tabela1[[#This Row],[PREÇO TOTAL ]]/$I$14</f>
        <v>5.7165350996004502E-7</v>
      </c>
    </row>
    <row r="535" spans="1:10" ht="38.25">
      <c r="A535" s="250" t="s">
        <v>743</v>
      </c>
      <c r="B535" s="250">
        <v>89420</v>
      </c>
      <c r="C535" s="250" t="s">
        <v>51</v>
      </c>
      <c r="D535" s="251" t="s">
        <v>744</v>
      </c>
      <c r="E535" s="256" t="s">
        <v>189</v>
      </c>
      <c r="F535" s="253">
        <v>3</v>
      </c>
      <c r="G535" s="253">
        <v>8.58</v>
      </c>
      <c r="H535" s="253">
        <v>10.66</v>
      </c>
      <c r="I535" s="253">
        <v>31.98</v>
      </c>
      <c r="J535" s="273">
        <f>Tabela1[[#This Row],[PREÇO TOTAL ]]/$I$14</f>
        <v>5.6060960590377895E-7</v>
      </c>
    </row>
    <row r="536" spans="1:10" ht="38.25">
      <c r="A536" s="250" t="s">
        <v>1045</v>
      </c>
      <c r="B536" s="250">
        <v>91941</v>
      </c>
      <c r="C536" s="250" t="s">
        <v>51</v>
      </c>
      <c r="D536" s="251" t="s">
        <v>1046</v>
      </c>
      <c r="E536" s="256" t="s">
        <v>189</v>
      </c>
      <c r="F536" s="253">
        <v>3</v>
      </c>
      <c r="G536" s="253">
        <v>8.48</v>
      </c>
      <c r="H536" s="253">
        <v>10.53</v>
      </c>
      <c r="I536" s="253">
        <v>31.59</v>
      </c>
      <c r="J536" s="273">
        <f>Tabela1[[#This Row],[PREÇO TOTAL ]]/$I$14</f>
        <v>5.5377290339275696E-7</v>
      </c>
    </row>
    <row r="537" spans="1:10" ht="51">
      <c r="A537" s="250" t="s">
        <v>781</v>
      </c>
      <c r="B537" s="250">
        <v>89439</v>
      </c>
      <c r="C537" s="250" t="s">
        <v>51</v>
      </c>
      <c r="D537" s="251" t="s">
        <v>782</v>
      </c>
      <c r="E537" s="256" t="s">
        <v>189</v>
      </c>
      <c r="F537" s="253">
        <v>3</v>
      </c>
      <c r="G537" s="253">
        <v>8.36</v>
      </c>
      <c r="H537" s="253">
        <v>10.39</v>
      </c>
      <c r="I537" s="253">
        <v>31.17</v>
      </c>
      <c r="J537" s="273">
        <f>Tabela1[[#This Row],[PREÇO TOTAL ]]/$I$14</f>
        <v>5.4641030068858004E-7</v>
      </c>
    </row>
    <row r="538" spans="1:10" ht="38.25">
      <c r="A538" s="250" t="s">
        <v>665</v>
      </c>
      <c r="B538" s="250">
        <v>89360</v>
      </c>
      <c r="C538" s="254" t="s">
        <v>51</v>
      </c>
      <c r="D538" s="251" t="s">
        <v>666</v>
      </c>
      <c r="E538" s="256" t="s">
        <v>189</v>
      </c>
      <c r="F538" s="253">
        <v>3</v>
      </c>
      <c r="G538" s="257">
        <v>8.34</v>
      </c>
      <c r="H538" s="253">
        <v>10.36</v>
      </c>
      <c r="I538" s="253">
        <v>31.08</v>
      </c>
      <c r="J538" s="273">
        <f>Tabela1[[#This Row],[PREÇO TOTAL ]]/$I$14</f>
        <v>5.4483260010911399E-7</v>
      </c>
    </row>
    <row r="539" spans="1:10" ht="38.25">
      <c r="A539" s="250" t="s">
        <v>671</v>
      </c>
      <c r="B539" s="250">
        <v>89363</v>
      </c>
      <c r="C539" s="254" t="s">
        <v>51</v>
      </c>
      <c r="D539" s="251" t="s">
        <v>672</v>
      </c>
      <c r="E539" s="256" t="s">
        <v>189</v>
      </c>
      <c r="F539" s="253">
        <v>3</v>
      </c>
      <c r="G539" s="257">
        <v>8.3000000000000007</v>
      </c>
      <c r="H539" s="253">
        <v>10.31</v>
      </c>
      <c r="I539" s="253">
        <v>30.93</v>
      </c>
      <c r="J539" s="273">
        <f>Tabela1[[#This Row],[PREÇO TOTAL ]]/$I$14</f>
        <v>5.4220309914333596E-7</v>
      </c>
    </row>
    <row r="540" spans="1:10" ht="38.25">
      <c r="A540" s="250" t="s">
        <v>948</v>
      </c>
      <c r="B540" s="250">
        <v>91880</v>
      </c>
      <c r="C540" s="254" t="s">
        <v>51</v>
      </c>
      <c r="D540" s="251" t="s">
        <v>949</v>
      </c>
      <c r="E540" s="256" t="s">
        <v>189</v>
      </c>
      <c r="F540" s="253">
        <v>3</v>
      </c>
      <c r="G540" s="257">
        <v>8.1999999999999993</v>
      </c>
      <c r="H540" s="253">
        <v>10.19</v>
      </c>
      <c r="I540" s="253">
        <v>30.57</v>
      </c>
      <c r="J540" s="273">
        <f>Tabela1[[#This Row],[PREÇO TOTAL ]]/$I$14</f>
        <v>5.3589229682546996E-7</v>
      </c>
    </row>
    <row r="541" spans="1:10" ht="38.25">
      <c r="A541" s="250" t="s">
        <v>727</v>
      </c>
      <c r="B541" s="250">
        <v>89412</v>
      </c>
      <c r="C541" s="254" t="s">
        <v>51</v>
      </c>
      <c r="D541" s="251" t="s">
        <v>728</v>
      </c>
      <c r="E541" s="256" t="s">
        <v>189</v>
      </c>
      <c r="F541" s="253">
        <v>3</v>
      </c>
      <c r="G541" s="257">
        <v>8.1199999999999992</v>
      </c>
      <c r="H541" s="253">
        <v>10.09</v>
      </c>
      <c r="I541" s="253">
        <v>30.27</v>
      </c>
      <c r="J541" s="273">
        <f>Tabela1[[#This Row],[PREÇO TOTAL ]]/$I$14</f>
        <v>5.3063329489391497E-7</v>
      </c>
    </row>
    <row r="542" spans="1:10" ht="38.25">
      <c r="A542" s="250" t="s">
        <v>709</v>
      </c>
      <c r="B542" s="250">
        <v>89386</v>
      </c>
      <c r="C542" s="254" t="s">
        <v>51</v>
      </c>
      <c r="D542" s="251" t="s">
        <v>710</v>
      </c>
      <c r="E542" s="256" t="s">
        <v>189</v>
      </c>
      <c r="F542" s="253">
        <v>3</v>
      </c>
      <c r="G542" s="257">
        <v>7.89</v>
      </c>
      <c r="H542" s="253">
        <v>9.8000000000000007</v>
      </c>
      <c r="I542" s="253">
        <v>29.4</v>
      </c>
      <c r="J542" s="273">
        <f>Tabela1[[#This Row],[PREÇO TOTAL ]]/$I$14</f>
        <v>5.1538218929240504E-7</v>
      </c>
    </row>
    <row r="543" spans="1:10" ht="38.25">
      <c r="A543" s="250" t="s">
        <v>723</v>
      </c>
      <c r="B543" s="250">
        <v>89410</v>
      </c>
      <c r="C543" s="254" t="s">
        <v>51</v>
      </c>
      <c r="D543" s="251" t="s">
        <v>724</v>
      </c>
      <c r="E543" s="256" t="s">
        <v>189</v>
      </c>
      <c r="F543" s="253">
        <v>3</v>
      </c>
      <c r="G543" s="257">
        <v>7.82</v>
      </c>
      <c r="H543" s="253">
        <v>9.7100000000000009</v>
      </c>
      <c r="I543" s="253">
        <v>29.13</v>
      </c>
      <c r="J543" s="273">
        <f>Tabela1[[#This Row],[PREÇO TOTAL ]]/$I$14</f>
        <v>5.1064908755400498E-7</v>
      </c>
    </row>
    <row r="544" spans="1:10" ht="38.25">
      <c r="A544" s="250" t="s">
        <v>749</v>
      </c>
      <c r="B544" s="250">
        <v>89423</v>
      </c>
      <c r="C544" s="250" t="s">
        <v>51</v>
      </c>
      <c r="D544" s="251" t="s">
        <v>750</v>
      </c>
      <c r="E544" s="256" t="s">
        <v>189</v>
      </c>
      <c r="F544" s="253">
        <v>3</v>
      </c>
      <c r="G544" s="253">
        <v>7.76</v>
      </c>
      <c r="H544" s="253">
        <v>9.64</v>
      </c>
      <c r="I544" s="253">
        <v>28.92</v>
      </c>
      <c r="J544" s="273">
        <f>Tabela1[[#This Row],[PREÇO TOTAL ]]/$I$14</f>
        <v>5.0696778620191699E-7</v>
      </c>
    </row>
    <row r="545" spans="1:10" ht="38.25">
      <c r="A545" s="250" t="s">
        <v>729</v>
      </c>
      <c r="B545" s="250">
        <v>89413</v>
      </c>
      <c r="C545" s="250" t="s">
        <v>51</v>
      </c>
      <c r="D545" s="251" t="s">
        <v>730</v>
      </c>
      <c r="E545" s="256" t="s">
        <v>189</v>
      </c>
      <c r="F545" s="253">
        <v>3</v>
      </c>
      <c r="G545" s="253">
        <v>7.71</v>
      </c>
      <c r="H545" s="253">
        <v>9.58</v>
      </c>
      <c r="I545" s="253">
        <v>28.74</v>
      </c>
      <c r="J545" s="273">
        <f>Tabela1[[#This Row],[PREÇO TOTAL ]]/$I$14</f>
        <v>5.0381238504298298E-7</v>
      </c>
    </row>
    <row r="546" spans="1:10" ht="38.25">
      <c r="A546" s="250" t="s">
        <v>1011</v>
      </c>
      <c r="B546" s="250">
        <v>95738</v>
      </c>
      <c r="C546" s="250" t="s">
        <v>51</v>
      </c>
      <c r="D546" s="251" t="s">
        <v>1012</v>
      </c>
      <c r="E546" s="256" t="s">
        <v>189</v>
      </c>
      <c r="F546" s="253">
        <v>3</v>
      </c>
      <c r="G546" s="253">
        <v>7.7</v>
      </c>
      <c r="H546" s="253">
        <v>9.57</v>
      </c>
      <c r="I546" s="253">
        <v>28.71</v>
      </c>
      <c r="J546" s="273">
        <f>Tabela1[[#This Row],[PREÇO TOTAL ]]/$I$14</f>
        <v>5.0328648484982795E-7</v>
      </c>
    </row>
    <row r="547" spans="1:10" ht="38.25">
      <c r="A547" s="250" t="s">
        <v>667</v>
      </c>
      <c r="B547" s="250">
        <v>89361</v>
      </c>
      <c r="C547" s="250" t="s">
        <v>51</v>
      </c>
      <c r="D547" s="251" t="s">
        <v>668</v>
      </c>
      <c r="E547" s="256" t="s">
        <v>189</v>
      </c>
      <c r="F547" s="253">
        <v>3</v>
      </c>
      <c r="G547" s="253">
        <v>7.66</v>
      </c>
      <c r="H547" s="253">
        <v>9.52</v>
      </c>
      <c r="I547" s="253">
        <v>28.56</v>
      </c>
      <c r="J547" s="273">
        <f>Tabela1[[#This Row],[PREÇO TOTAL ]]/$I$14</f>
        <v>5.0065698388405003E-7</v>
      </c>
    </row>
    <row r="548" spans="1:10" ht="25.5">
      <c r="A548" s="250" t="s">
        <v>839</v>
      </c>
      <c r="B548" s="250">
        <v>86884</v>
      </c>
      <c r="C548" s="250" t="s">
        <v>51</v>
      </c>
      <c r="D548" s="251" t="s">
        <v>840</v>
      </c>
      <c r="E548" s="256" t="s">
        <v>189</v>
      </c>
      <c r="F548" s="253">
        <v>3</v>
      </c>
      <c r="G548" s="253">
        <v>7.64</v>
      </c>
      <c r="H548" s="253">
        <v>9.49</v>
      </c>
      <c r="I548" s="253">
        <v>28.47</v>
      </c>
      <c r="J548" s="273">
        <f>Tabela1[[#This Row],[PREÇO TOTAL ]]/$I$14</f>
        <v>4.9907928330458398E-7</v>
      </c>
    </row>
    <row r="549" spans="1:10" ht="38.25">
      <c r="A549" s="250" t="s">
        <v>960</v>
      </c>
      <c r="B549" s="250">
        <v>91887</v>
      </c>
      <c r="C549" s="250" t="s">
        <v>51</v>
      </c>
      <c r="D549" s="251" t="s">
        <v>961</v>
      </c>
      <c r="E549" s="256" t="s">
        <v>189</v>
      </c>
      <c r="F549" s="253">
        <v>3</v>
      </c>
      <c r="G549" s="253">
        <v>7.57</v>
      </c>
      <c r="H549" s="253">
        <v>9.4</v>
      </c>
      <c r="I549" s="253">
        <v>28.2</v>
      </c>
      <c r="J549" s="273">
        <f>Tabela1[[#This Row],[PREÇO TOTAL ]]/$I$14</f>
        <v>4.9434618156618403E-7</v>
      </c>
    </row>
    <row r="550" spans="1:10" ht="38.25">
      <c r="A550" s="250" t="s">
        <v>669</v>
      </c>
      <c r="B550" s="250">
        <v>89362</v>
      </c>
      <c r="C550" s="250" t="s">
        <v>51</v>
      </c>
      <c r="D550" s="251" t="s">
        <v>670</v>
      </c>
      <c r="E550" s="256" t="s">
        <v>189</v>
      </c>
      <c r="F550" s="253">
        <v>3</v>
      </c>
      <c r="G550" s="253">
        <v>7.41</v>
      </c>
      <c r="H550" s="253">
        <v>9.2100000000000009</v>
      </c>
      <c r="I550" s="253">
        <v>27.63</v>
      </c>
      <c r="J550" s="273">
        <f>Tabela1[[#This Row],[PREÇO TOTAL ]]/$I$14</f>
        <v>4.8435407789622898E-7</v>
      </c>
    </row>
    <row r="551" spans="1:10" ht="38.25">
      <c r="A551" s="250" t="s">
        <v>755</v>
      </c>
      <c r="B551" s="250">
        <v>89426</v>
      </c>
      <c r="C551" s="250" t="s">
        <v>51</v>
      </c>
      <c r="D551" s="251" t="s">
        <v>756</v>
      </c>
      <c r="E551" s="256" t="s">
        <v>189</v>
      </c>
      <c r="F551" s="253">
        <v>3</v>
      </c>
      <c r="G551" s="253">
        <v>7.39</v>
      </c>
      <c r="H551" s="253">
        <v>9.18</v>
      </c>
      <c r="I551" s="253">
        <v>27.54</v>
      </c>
      <c r="J551" s="273">
        <f>Tabela1[[#This Row],[PREÇO TOTAL ]]/$I$14</f>
        <v>4.8277637731676303E-7</v>
      </c>
    </row>
    <row r="552" spans="1:10" ht="38.25">
      <c r="A552" s="250" t="s">
        <v>954</v>
      </c>
      <c r="B552" s="250">
        <v>91884</v>
      </c>
      <c r="C552" s="250" t="s">
        <v>51</v>
      </c>
      <c r="D552" s="251" t="s">
        <v>955</v>
      </c>
      <c r="E552" s="256" t="s">
        <v>189</v>
      </c>
      <c r="F552" s="253">
        <v>3</v>
      </c>
      <c r="G552" s="253">
        <v>7.38</v>
      </c>
      <c r="H552" s="253">
        <v>9.17</v>
      </c>
      <c r="I552" s="253">
        <v>27.51</v>
      </c>
      <c r="J552" s="273">
        <f>Tabela1[[#This Row],[PREÇO TOTAL ]]/$I$14</f>
        <v>4.8225047712360705E-7</v>
      </c>
    </row>
    <row r="553" spans="1:10" ht="38.25">
      <c r="A553" s="250" t="s">
        <v>783</v>
      </c>
      <c r="B553" s="250">
        <v>89440</v>
      </c>
      <c r="C553" s="250" t="s">
        <v>51</v>
      </c>
      <c r="D553" s="251" t="s">
        <v>784</v>
      </c>
      <c r="E553" s="256" t="s">
        <v>189</v>
      </c>
      <c r="F553" s="253">
        <v>3</v>
      </c>
      <c r="G553" s="253">
        <v>7.29</v>
      </c>
      <c r="H553" s="253">
        <v>9.06</v>
      </c>
      <c r="I553" s="253">
        <v>27.18</v>
      </c>
      <c r="J553" s="273">
        <f>Tabela1[[#This Row],[PREÇO TOTAL ]]/$I$14</f>
        <v>4.7646557499889702E-7</v>
      </c>
    </row>
    <row r="554" spans="1:10" ht="38.25">
      <c r="A554" s="250" t="s">
        <v>962</v>
      </c>
      <c r="B554" s="250">
        <v>91889</v>
      </c>
      <c r="C554" s="250" t="s">
        <v>51</v>
      </c>
      <c r="D554" s="251" t="s">
        <v>963</v>
      </c>
      <c r="E554" s="256" t="s">
        <v>189</v>
      </c>
      <c r="F554" s="253">
        <v>3</v>
      </c>
      <c r="G554" s="253">
        <v>7.28</v>
      </c>
      <c r="H554" s="253">
        <v>9.0399999999999991</v>
      </c>
      <c r="I554" s="253">
        <v>27.12</v>
      </c>
      <c r="J554" s="273">
        <f>Tabela1[[#This Row],[PREÇO TOTAL ]]/$I$14</f>
        <v>4.7541377461258601E-7</v>
      </c>
    </row>
    <row r="555" spans="1:10" ht="38.25">
      <c r="A555" s="250" t="s">
        <v>940</v>
      </c>
      <c r="B555" s="250">
        <v>91876</v>
      </c>
      <c r="C555" s="250" t="s">
        <v>51</v>
      </c>
      <c r="D555" s="251" t="s">
        <v>941</v>
      </c>
      <c r="E555" s="256" t="s">
        <v>189</v>
      </c>
      <c r="F555" s="253">
        <v>3</v>
      </c>
      <c r="G555" s="253">
        <v>7.07</v>
      </c>
      <c r="H555" s="253">
        <v>8.7799999999999994</v>
      </c>
      <c r="I555" s="253">
        <v>26.34</v>
      </c>
      <c r="J555" s="273">
        <f>Tabela1[[#This Row],[PREÇO TOTAL ]]/$I$14</f>
        <v>4.6174036959054202E-7</v>
      </c>
    </row>
    <row r="556" spans="1:10" ht="38.25">
      <c r="A556" s="250" t="s">
        <v>725</v>
      </c>
      <c r="B556" s="250">
        <v>89411</v>
      </c>
      <c r="C556" s="250" t="s">
        <v>51</v>
      </c>
      <c r="D556" s="251" t="s">
        <v>726</v>
      </c>
      <c r="E556" s="256" t="s">
        <v>189</v>
      </c>
      <c r="F556" s="253">
        <v>3</v>
      </c>
      <c r="G556" s="253">
        <v>7</v>
      </c>
      <c r="H556" s="253">
        <v>8.6999999999999993</v>
      </c>
      <c r="I556" s="253">
        <v>26.1</v>
      </c>
      <c r="J556" s="273">
        <f>Tabela1[[#This Row],[PREÇO TOTAL ]]/$I$14</f>
        <v>4.57533168045298E-7</v>
      </c>
    </row>
    <row r="557" spans="1:10" ht="38.25">
      <c r="A557" s="250" t="s">
        <v>663</v>
      </c>
      <c r="B557" s="250">
        <v>89359</v>
      </c>
      <c r="C557" s="250" t="s">
        <v>51</v>
      </c>
      <c r="D557" s="251" t="s">
        <v>664</v>
      </c>
      <c r="E557" s="256" t="s">
        <v>189</v>
      </c>
      <c r="F557" s="253">
        <v>3</v>
      </c>
      <c r="G557" s="253">
        <v>6.61</v>
      </c>
      <c r="H557" s="253">
        <v>8.2100000000000009</v>
      </c>
      <c r="I557" s="253">
        <v>24.63</v>
      </c>
      <c r="J557" s="273">
        <f>Tabela1[[#This Row],[PREÇO TOTAL ]]/$I$14</f>
        <v>4.3176405858067798E-7</v>
      </c>
    </row>
    <row r="558" spans="1:10" ht="38.25">
      <c r="A558" s="250" t="s">
        <v>1005</v>
      </c>
      <c r="B558" s="250">
        <v>95734</v>
      </c>
      <c r="C558" s="254" t="s">
        <v>51</v>
      </c>
      <c r="D558" s="251" t="s">
        <v>1006</v>
      </c>
      <c r="E558" s="256" t="s">
        <v>189</v>
      </c>
      <c r="F558" s="253">
        <v>3</v>
      </c>
      <c r="G558" s="257">
        <v>6.47</v>
      </c>
      <c r="H558" s="253">
        <v>8.0399999999999991</v>
      </c>
      <c r="I558" s="253">
        <v>24.12</v>
      </c>
      <c r="J558" s="273">
        <f>Tabela1[[#This Row],[PREÇO TOTAL ]]/$I$14</f>
        <v>4.2282375529703401E-7</v>
      </c>
    </row>
    <row r="559" spans="1:10" ht="38.25">
      <c r="A559" s="250" t="s">
        <v>946</v>
      </c>
      <c r="B559" s="250">
        <v>91879</v>
      </c>
      <c r="C559" s="254" t="s">
        <v>51</v>
      </c>
      <c r="D559" s="251" t="s">
        <v>947</v>
      </c>
      <c r="E559" s="256" t="s">
        <v>189</v>
      </c>
      <c r="F559" s="253">
        <v>3</v>
      </c>
      <c r="G559" s="257">
        <v>6.45</v>
      </c>
      <c r="H559" s="253">
        <v>8.01</v>
      </c>
      <c r="I559" s="253">
        <v>24.03</v>
      </c>
      <c r="J559" s="273">
        <f>Tabela1[[#This Row],[PREÇO TOTAL ]]/$I$14</f>
        <v>4.2124605471756801E-7</v>
      </c>
    </row>
    <row r="560" spans="1:10" ht="38.25">
      <c r="A560" s="250" t="s">
        <v>1009</v>
      </c>
      <c r="B560" s="250">
        <v>95736</v>
      </c>
      <c r="C560" s="250" t="s">
        <v>51</v>
      </c>
      <c r="D560" s="251" t="s">
        <v>1010</v>
      </c>
      <c r="E560" s="256" t="s">
        <v>189</v>
      </c>
      <c r="F560" s="253">
        <v>3</v>
      </c>
      <c r="G560" s="253">
        <v>6.38</v>
      </c>
      <c r="H560" s="253">
        <v>7.93</v>
      </c>
      <c r="I560" s="253">
        <v>23.79</v>
      </c>
      <c r="J560" s="273">
        <f>Tabela1[[#This Row],[PREÇO TOTAL ]]/$I$14</f>
        <v>4.1703885317232298E-7</v>
      </c>
    </row>
    <row r="561" spans="1:10" ht="38.25">
      <c r="A561" s="250" t="s">
        <v>952</v>
      </c>
      <c r="B561" s="250">
        <v>91882</v>
      </c>
      <c r="C561" s="250" t="s">
        <v>51</v>
      </c>
      <c r="D561" s="251" t="s">
        <v>953</v>
      </c>
      <c r="E561" s="256" t="s">
        <v>189</v>
      </c>
      <c r="F561" s="253">
        <v>3</v>
      </c>
      <c r="G561" s="253">
        <v>6.37</v>
      </c>
      <c r="H561" s="253">
        <v>7.91</v>
      </c>
      <c r="I561" s="253">
        <v>23.73</v>
      </c>
      <c r="J561" s="273">
        <f>Tabela1[[#This Row],[PREÇO TOTAL ]]/$I$14</f>
        <v>4.1598705278601201E-7</v>
      </c>
    </row>
    <row r="562" spans="1:10" ht="38.25">
      <c r="A562" s="250" t="s">
        <v>715</v>
      </c>
      <c r="B562" s="250">
        <v>89406</v>
      </c>
      <c r="C562" s="250" t="s">
        <v>51</v>
      </c>
      <c r="D562" s="251" t="s">
        <v>716</v>
      </c>
      <c r="E562" s="256" t="s">
        <v>189</v>
      </c>
      <c r="F562" s="253">
        <v>3</v>
      </c>
      <c r="G562" s="253">
        <v>6.34</v>
      </c>
      <c r="H562" s="253">
        <v>7.88</v>
      </c>
      <c r="I562" s="253">
        <v>23.64</v>
      </c>
      <c r="J562" s="273">
        <f>Tabela1[[#This Row],[PREÇO TOTAL ]]/$I$14</f>
        <v>4.1440935220654601E-7</v>
      </c>
    </row>
    <row r="563" spans="1:10" ht="38.25">
      <c r="A563" s="250" t="s">
        <v>661</v>
      </c>
      <c r="B563" s="250">
        <v>89358</v>
      </c>
      <c r="C563" s="250" t="s">
        <v>51</v>
      </c>
      <c r="D563" s="251" t="s">
        <v>662</v>
      </c>
      <c r="E563" s="256" t="s">
        <v>189</v>
      </c>
      <c r="F563" s="253">
        <v>3</v>
      </c>
      <c r="G563" s="253">
        <v>6.19</v>
      </c>
      <c r="H563" s="253">
        <v>7.69</v>
      </c>
      <c r="I563" s="253">
        <v>23.07</v>
      </c>
      <c r="J563" s="273">
        <f>Tabela1[[#This Row],[PREÇO TOTAL ]]/$I$14</f>
        <v>4.0441724853659102E-7</v>
      </c>
    </row>
    <row r="564" spans="1:10" ht="38.25">
      <c r="A564" s="250" t="s">
        <v>829</v>
      </c>
      <c r="B564" s="250">
        <v>86879</v>
      </c>
      <c r="C564" s="250" t="s">
        <v>51</v>
      </c>
      <c r="D564" s="251" t="s">
        <v>830</v>
      </c>
      <c r="E564" s="256" t="s">
        <v>189</v>
      </c>
      <c r="F564" s="253">
        <v>3</v>
      </c>
      <c r="G564" s="253">
        <v>6.19</v>
      </c>
      <c r="H564" s="253">
        <v>7.69</v>
      </c>
      <c r="I564" s="253">
        <v>23.07</v>
      </c>
      <c r="J564" s="273">
        <f>Tabela1[[#This Row],[PREÇO TOTAL ]]/$I$14</f>
        <v>4.0441724853659102E-7</v>
      </c>
    </row>
    <row r="565" spans="1:10" ht="38.25">
      <c r="A565" s="250" t="s">
        <v>765</v>
      </c>
      <c r="B565" s="250">
        <v>89431</v>
      </c>
      <c r="C565" s="250" t="s">
        <v>51</v>
      </c>
      <c r="D565" s="251" t="s">
        <v>766</v>
      </c>
      <c r="E565" s="256" t="s">
        <v>189</v>
      </c>
      <c r="F565" s="253">
        <v>3</v>
      </c>
      <c r="G565" s="253">
        <v>6.04</v>
      </c>
      <c r="H565" s="253">
        <v>7.5</v>
      </c>
      <c r="I565" s="253">
        <v>22.5</v>
      </c>
      <c r="J565" s="273">
        <f>Tabela1[[#This Row],[PREÇO TOTAL ]]/$I$14</f>
        <v>3.9442514486663602E-7</v>
      </c>
    </row>
    <row r="566" spans="1:10" ht="38.25">
      <c r="A566" s="250" t="s">
        <v>779</v>
      </c>
      <c r="B566" s="250">
        <v>89438</v>
      </c>
      <c r="C566" s="250" t="s">
        <v>51</v>
      </c>
      <c r="D566" s="251" t="s">
        <v>780</v>
      </c>
      <c r="E566" s="256" t="s">
        <v>189</v>
      </c>
      <c r="F566" s="253">
        <v>3</v>
      </c>
      <c r="G566" s="253">
        <v>6.01</v>
      </c>
      <c r="H566" s="253">
        <v>7.47</v>
      </c>
      <c r="I566" s="253">
        <v>22.41</v>
      </c>
      <c r="J566" s="273">
        <f>Tabela1[[#This Row],[PREÇO TOTAL ]]/$I$14</f>
        <v>3.9284744428717002E-7</v>
      </c>
    </row>
    <row r="567" spans="1:10" ht="38.25">
      <c r="A567" s="250" t="s">
        <v>721</v>
      </c>
      <c r="B567" s="250">
        <v>89409</v>
      </c>
      <c r="C567" s="250" t="s">
        <v>51</v>
      </c>
      <c r="D567" s="251" t="s">
        <v>722</v>
      </c>
      <c r="E567" s="256" t="s">
        <v>189</v>
      </c>
      <c r="F567" s="253">
        <v>3</v>
      </c>
      <c r="G567" s="253">
        <v>5.99</v>
      </c>
      <c r="H567" s="253">
        <v>7.44</v>
      </c>
      <c r="I567" s="253">
        <v>22.32</v>
      </c>
      <c r="J567" s="273">
        <f>Tabela1[[#This Row],[PREÇO TOTAL ]]/$I$14</f>
        <v>3.9126974370770302E-7</v>
      </c>
    </row>
    <row r="568" spans="1:10" ht="51">
      <c r="A568" s="250" t="s">
        <v>775</v>
      </c>
      <c r="B568" s="250">
        <v>89436</v>
      </c>
      <c r="C568" s="250" t="s">
        <v>51</v>
      </c>
      <c r="D568" s="251" t="s">
        <v>776</v>
      </c>
      <c r="E568" s="256" t="s">
        <v>189</v>
      </c>
      <c r="F568" s="253">
        <v>3</v>
      </c>
      <c r="G568" s="253">
        <v>5.92</v>
      </c>
      <c r="H568" s="253">
        <v>7.35</v>
      </c>
      <c r="I568" s="253">
        <v>22.05</v>
      </c>
      <c r="J568" s="273">
        <f>Tabela1[[#This Row],[PREÇO TOTAL ]]/$I$14</f>
        <v>3.8653664196930402E-7</v>
      </c>
    </row>
    <row r="569" spans="1:10" ht="51">
      <c r="A569" s="250" t="s">
        <v>707</v>
      </c>
      <c r="B569" s="250">
        <v>89383</v>
      </c>
      <c r="C569" s="250" t="s">
        <v>51</v>
      </c>
      <c r="D569" s="251" t="s">
        <v>708</v>
      </c>
      <c r="E569" s="256" t="s">
        <v>189</v>
      </c>
      <c r="F569" s="253">
        <v>3</v>
      </c>
      <c r="G569" s="253">
        <v>5.68</v>
      </c>
      <c r="H569" s="253">
        <v>7.06</v>
      </c>
      <c r="I569" s="253">
        <v>21.18</v>
      </c>
      <c r="J569" s="273">
        <f>Tabela1[[#This Row],[PREÇO TOTAL ]]/$I$14</f>
        <v>3.7128553636779398E-7</v>
      </c>
    </row>
    <row r="570" spans="1:10" ht="38.25">
      <c r="A570" s="250" t="s">
        <v>717</v>
      </c>
      <c r="B570" s="250">
        <v>89407</v>
      </c>
      <c r="C570" s="250" t="s">
        <v>51</v>
      </c>
      <c r="D570" s="251" t="s">
        <v>718</v>
      </c>
      <c r="E570" s="256" t="s">
        <v>189</v>
      </c>
      <c r="F570" s="253">
        <v>3</v>
      </c>
      <c r="G570" s="253">
        <v>5.66</v>
      </c>
      <c r="H570" s="253">
        <v>7.03</v>
      </c>
      <c r="I570" s="253">
        <v>21.09</v>
      </c>
      <c r="J570" s="273">
        <f>Tabela1[[#This Row],[PREÇO TOTAL ]]/$I$14</f>
        <v>3.6970783578832697E-7</v>
      </c>
    </row>
    <row r="571" spans="1:10" ht="38.25">
      <c r="A571" s="250" t="s">
        <v>699</v>
      </c>
      <c r="B571" s="250">
        <v>89378</v>
      </c>
      <c r="C571" s="250" t="s">
        <v>51</v>
      </c>
      <c r="D571" s="251" t="s">
        <v>700</v>
      </c>
      <c r="E571" s="256" t="s">
        <v>189</v>
      </c>
      <c r="F571" s="253">
        <v>3</v>
      </c>
      <c r="G571" s="253">
        <v>5.57</v>
      </c>
      <c r="H571" s="253">
        <v>6.92</v>
      </c>
      <c r="I571" s="253">
        <v>20.76</v>
      </c>
      <c r="J571" s="273">
        <f>Tabela1[[#This Row],[PREÇO TOTAL ]]/$I$14</f>
        <v>3.63922933663616E-7</v>
      </c>
    </row>
    <row r="572" spans="1:10" ht="38.25">
      <c r="A572" s="250" t="s">
        <v>691</v>
      </c>
      <c r="B572" s="250">
        <v>89373</v>
      </c>
      <c r="C572" s="250" t="s">
        <v>51</v>
      </c>
      <c r="D572" s="251" t="s">
        <v>692</v>
      </c>
      <c r="E572" s="256" t="s">
        <v>189</v>
      </c>
      <c r="F572" s="253">
        <v>3</v>
      </c>
      <c r="G572" s="253">
        <v>5.45</v>
      </c>
      <c r="H572" s="253">
        <v>6.77</v>
      </c>
      <c r="I572" s="253">
        <v>20.309999999999999</v>
      </c>
      <c r="J572" s="273">
        <f>Tabela1[[#This Row],[PREÇO TOTAL ]]/$I$14</f>
        <v>3.5603443076628399E-7</v>
      </c>
    </row>
    <row r="573" spans="1:10" ht="38.25">
      <c r="A573" s="250" t="s">
        <v>1007</v>
      </c>
      <c r="B573" s="250">
        <v>95735</v>
      </c>
      <c r="C573" s="250" t="s">
        <v>51</v>
      </c>
      <c r="D573" s="251" t="s">
        <v>1008</v>
      </c>
      <c r="E573" s="256" t="s">
        <v>189</v>
      </c>
      <c r="F573" s="253">
        <v>3</v>
      </c>
      <c r="G573" s="253">
        <v>5.42</v>
      </c>
      <c r="H573" s="253">
        <v>6.73</v>
      </c>
      <c r="I573" s="253">
        <v>20.190000000000001</v>
      </c>
      <c r="J573" s="273">
        <f>Tabela1[[#This Row],[PREÇO TOTAL ]]/$I$14</f>
        <v>3.5393082999366201E-7</v>
      </c>
    </row>
    <row r="574" spans="1:10" ht="38.25">
      <c r="A574" s="250" t="s">
        <v>938</v>
      </c>
      <c r="B574" s="250">
        <v>91875</v>
      </c>
      <c r="C574" s="250" t="s">
        <v>51</v>
      </c>
      <c r="D574" s="251" t="s">
        <v>939</v>
      </c>
      <c r="E574" s="256" t="s">
        <v>189</v>
      </c>
      <c r="F574" s="253">
        <v>3</v>
      </c>
      <c r="G574" s="253">
        <v>5.35</v>
      </c>
      <c r="H574" s="253">
        <v>6.65</v>
      </c>
      <c r="I574" s="253">
        <v>19.95</v>
      </c>
      <c r="J574" s="273">
        <f>Tabela1[[#This Row],[PREÇO TOTAL ]]/$I$14</f>
        <v>3.4972362844841799E-7</v>
      </c>
    </row>
    <row r="575" spans="1:10" ht="38.25">
      <c r="A575" s="250" t="s">
        <v>944</v>
      </c>
      <c r="B575" s="250">
        <v>91878</v>
      </c>
      <c r="C575" s="250" t="s">
        <v>51</v>
      </c>
      <c r="D575" s="251" t="s">
        <v>945</v>
      </c>
      <c r="E575" s="256" t="s">
        <v>189</v>
      </c>
      <c r="F575" s="253">
        <v>3</v>
      </c>
      <c r="G575" s="253">
        <v>5.16</v>
      </c>
      <c r="H575" s="253">
        <v>6.41</v>
      </c>
      <c r="I575" s="253">
        <v>19.23</v>
      </c>
      <c r="J575" s="273">
        <f>Tabela1[[#This Row],[PREÇO TOTAL ]]/$I$14</f>
        <v>3.3710202381268502E-7</v>
      </c>
    </row>
    <row r="576" spans="1:10" ht="38.25">
      <c r="A576" s="250" t="s">
        <v>719</v>
      </c>
      <c r="B576" s="250">
        <v>89408</v>
      </c>
      <c r="C576" s="250" t="s">
        <v>51</v>
      </c>
      <c r="D576" s="251" t="s">
        <v>720</v>
      </c>
      <c r="E576" s="256" t="s">
        <v>189</v>
      </c>
      <c r="F576" s="253">
        <v>3</v>
      </c>
      <c r="G576" s="253">
        <v>5.0999999999999996</v>
      </c>
      <c r="H576" s="253">
        <v>6.34</v>
      </c>
      <c r="I576" s="253">
        <v>19.02</v>
      </c>
      <c r="J576" s="273">
        <f>Tabela1[[#This Row],[PREÇO TOTAL ]]/$I$14</f>
        <v>3.3342072246059698E-7</v>
      </c>
    </row>
    <row r="577" spans="1:10" ht="38.25">
      <c r="A577" s="250" t="s">
        <v>1003</v>
      </c>
      <c r="B577" s="250">
        <v>95733</v>
      </c>
      <c r="C577" s="250" t="s">
        <v>51</v>
      </c>
      <c r="D577" s="251" t="s">
        <v>1004</v>
      </c>
      <c r="E577" s="256" t="s">
        <v>189</v>
      </c>
      <c r="F577" s="253">
        <v>3</v>
      </c>
      <c r="G577" s="253">
        <v>4.8499999999999996</v>
      </c>
      <c r="H577" s="253">
        <v>6.03</v>
      </c>
      <c r="I577" s="253">
        <v>18.09</v>
      </c>
      <c r="J577" s="273">
        <f>Tabela1[[#This Row],[PREÇO TOTAL ]]/$I$14</f>
        <v>3.1711781647277598E-7</v>
      </c>
    </row>
    <row r="578" spans="1:10" ht="51">
      <c r="A578" s="250" t="s">
        <v>697</v>
      </c>
      <c r="B578" s="250">
        <v>89376</v>
      </c>
      <c r="C578" s="250" t="s">
        <v>51</v>
      </c>
      <c r="D578" s="251" t="s">
        <v>698</v>
      </c>
      <c r="E578" s="256" t="s">
        <v>189</v>
      </c>
      <c r="F578" s="253">
        <v>3</v>
      </c>
      <c r="G578" s="253">
        <v>4.79</v>
      </c>
      <c r="H578" s="253">
        <v>5.95</v>
      </c>
      <c r="I578" s="253">
        <v>17.850000000000001</v>
      </c>
      <c r="J578" s="273">
        <f>Tabela1[[#This Row],[PREÇO TOTAL ]]/$I$14</f>
        <v>3.1291061492753101E-7</v>
      </c>
    </row>
    <row r="579" spans="1:10" ht="38.25">
      <c r="A579" s="250" t="s">
        <v>687</v>
      </c>
      <c r="B579" s="250">
        <v>89371</v>
      </c>
      <c r="C579" s="250" t="s">
        <v>51</v>
      </c>
      <c r="D579" s="251" t="s">
        <v>688</v>
      </c>
      <c r="E579" s="256" t="s">
        <v>189</v>
      </c>
      <c r="F579" s="253">
        <v>3</v>
      </c>
      <c r="G579" s="253">
        <v>4.7</v>
      </c>
      <c r="H579" s="253">
        <v>5.84</v>
      </c>
      <c r="I579" s="253">
        <v>17.52</v>
      </c>
      <c r="J579" s="273">
        <f>Tabela1[[#This Row],[PREÇO TOTAL ]]/$I$14</f>
        <v>3.0712571280282098E-7</v>
      </c>
    </row>
    <row r="580" spans="1:10" ht="38.25">
      <c r="A580" s="250" t="s">
        <v>713</v>
      </c>
      <c r="B580" s="250">
        <v>89405</v>
      </c>
      <c r="C580" s="250" t="s">
        <v>51</v>
      </c>
      <c r="D580" s="251" t="s">
        <v>714</v>
      </c>
      <c r="E580" s="256" t="s">
        <v>189</v>
      </c>
      <c r="F580" s="253">
        <v>3</v>
      </c>
      <c r="G580" s="253">
        <v>4.6100000000000003</v>
      </c>
      <c r="H580" s="253">
        <v>5.73</v>
      </c>
      <c r="I580" s="253">
        <v>17.190000000000001</v>
      </c>
      <c r="J580" s="273">
        <f>Tabela1[[#This Row],[PREÇO TOTAL ]]/$I$14</f>
        <v>3.0134081067811001E-7</v>
      </c>
    </row>
    <row r="581" spans="1:10" ht="38.25">
      <c r="A581" s="250" t="s">
        <v>711</v>
      </c>
      <c r="B581" s="250">
        <v>89404</v>
      </c>
      <c r="C581" s="250" t="s">
        <v>51</v>
      </c>
      <c r="D581" s="251" t="s">
        <v>712</v>
      </c>
      <c r="E581" s="256" t="s">
        <v>189</v>
      </c>
      <c r="F581" s="253">
        <v>3</v>
      </c>
      <c r="G581" s="253">
        <v>4.1900000000000004</v>
      </c>
      <c r="H581" s="253">
        <v>5.21</v>
      </c>
      <c r="I581" s="253">
        <v>15.63</v>
      </c>
      <c r="J581" s="273">
        <f>Tabela1[[#This Row],[PREÇO TOTAL ]]/$I$14</f>
        <v>2.7399400063402299E-7</v>
      </c>
    </row>
    <row r="582" spans="1:10" ht="51">
      <c r="A582" s="250" t="s">
        <v>761</v>
      </c>
      <c r="B582" s="250">
        <v>89429</v>
      </c>
      <c r="C582" s="250" t="s">
        <v>51</v>
      </c>
      <c r="D582" s="251" t="s">
        <v>762</v>
      </c>
      <c r="E582" s="256" t="s">
        <v>189</v>
      </c>
      <c r="F582" s="253">
        <v>3</v>
      </c>
      <c r="G582" s="253">
        <v>4.1399999999999997</v>
      </c>
      <c r="H582" s="253">
        <v>5.14</v>
      </c>
      <c r="I582" s="253">
        <v>15.42</v>
      </c>
      <c r="J582" s="273">
        <f>Tabela1[[#This Row],[PREÇO TOTAL ]]/$I$14</f>
        <v>2.7031269928193501E-7</v>
      </c>
    </row>
    <row r="583" spans="1:10" ht="38.25">
      <c r="A583" s="250" t="s">
        <v>741</v>
      </c>
      <c r="B583" s="250">
        <v>89419</v>
      </c>
      <c r="C583" s="250" t="s">
        <v>51</v>
      </c>
      <c r="D583" s="251" t="s">
        <v>742</v>
      </c>
      <c r="E583" s="256" t="s">
        <v>189</v>
      </c>
      <c r="F583" s="253">
        <v>3</v>
      </c>
      <c r="G583" s="253">
        <v>4.13</v>
      </c>
      <c r="H583" s="253">
        <v>5.13</v>
      </c>
      <c r="I583" s="253">
        <v>15.39</v>
      </c>
      <c r="J583" s="273">
        <f>Tabela1[[#This Row],[PREÇO TOTAL ]]/$I$14</f>
        <v>2.6978679908877902E-7</v>
      </c>
    </row>
    <row r="584" spans="1:10" ht="38.25">
      <c r="A584" s="250" t="s">
        <v>751</v>
      </c>
      <c r="B584" s="250">
        <v>89424</v>
      </c>
      <c r="C584" s="250" t="s">
        <v>51</v>
      </c>
      <c r="D584" s="251" t="s">
        <v>752</v>
      </c>
      <c r="E584" s="256" t="s">
        <v>189</v>
      </c>
      <c r="F584" s="253">
        <v>3</v>
      </c>
      <c r="G584" s="253">
        <v>4.03</v>
      </c>
      <c r="H584" s="253">
        <v>5.01</v>
      </c>
      <c r="I584" s="253">
        <v>15.03</v>
      </c>
      <c r="J584" s="273">
        <f>Tabela1[[#This Row],[PREÇO TOTAL ]]/$I$14</f>
        <v>2.6347599677091302E-7</v>
      </c>
    </row>
    <row r="585" spans="1:10" ht="51">
      <c r="A585" s="250" t="s">
        <v>747</v>
      </c>
      <c r="B585" s="250">
        <v>89422</v>
      </c>
      <c r="C585" s="254" t="s">
        <v>51</v>
      </c>
      <c r="D585" s="251" t="s">
        <v>748</v>
      </c>
      <c r="E585" s="256" t="s">
        <v>189</v>
      </c>
      <c r="F585" s="253">
        <v>3</v>
      </c>
      <c r="G585" s="257">
        <v>3.47</v>
      </c>
      <c r="H585" s="253">
        <v>4.3099999999999996</v>
      </c>
      <c r="I585" s="253">
        <v>12.93</v>
      </c>
      <c r="J585" s="273">
        <f>Tabela1[[#This Row],[PREÇO TOTAL ]]/$I$14</f>
        <v>2.2666298325002699E-7</v>
      </c>
    </row>
    <row r="586" spans="1:10" ht="38.25">
      <c r="A586" s="250" t="s">
        <v>737</v>
      </c>
      <c r="B586" s="250">
        <v>89417</v>
      </c>
      <c r="C586" s="250" t="s">
        <v>51</v>
      </c>
      <c r="D586" s="251" t="s">
        <v>738</v>
      </c>
      <c r="E586" s="256" t="s">
        <v>189</v>
      </c>
      <c r="F586" s="253">
        <v>3</v>
      </c>
      <c r="G586" s="253">
        <v>3.38</v>
      </c>
      <c r="H586" s="253">
        <v>4.2</v>
      </c>
      <c r="I586" s="253">
        <v>12.6</v>
      </c>
      <c r="J586" s="273">
        <f>Tabela1[[#This Row],[PREÇO TOTAL ]]/$I$14</f>
        <v>2.2087808112531599E-7</v>
      </c>
    </row>
    <row r="587" spans="1:10">
      <c r="A587" s="289"/>
      <c r="B587" s="289"/>
      <c r="C587" s="290"/>
      <c r="D587" s="291"/>
      <c r="E587" s="292"/>
      <c r="F587" s="293"/>
      <c r="G587" s="293"/>
      <c r="H587" s="293"/>
      <c r="I587" s="294"/>
      <c r="J587" s="294"/>
    </row>
    <row r="588" spans="1:10">
      <c r="A588" s="289"/>
      <c r="B588" s="289"/>
      <c r="C588" s="290"/>
      <c r="D588" s="291"/>
      <c r="E588" s="292"/>
      <c r="F588" s="293"/>
      <c r="G588" s="293"/>
      <c r="H588" s="293"/>
      <c r="I588" s="294"/>
      <c r="J588" s="294"/>
    </row>
    <row r="589" spans="1:10">
      <c r="A589" s="289"/>
      <c r="B589" s="289"/>
      <c r="C589" s="290"/>
      <c r="D589" s="291"/>
      <c r="E589" s="292"/>
      <c r="F589" s="294"/>
      <c r="G589" s="294"/>
      <c r="H589" s="294"/>
      <c r="I589" s="294"/>
      <c r="J589" s="294"/>
    </row>
    <row r="590" spans="1:10">
      <c r="A590" s="289"/>
      <c r="B590" s="289"/>
      <c r="C590" s="290"/>
      <c r="D590" s="291"/>
      <c r="E590" s="292"/>
      <c r="F590" s="294"/>
      <c r="G590" s="294"/>
      <c r="H590" s="294"/>
      <c r="I590" s="294"/>
      <c r="J590" s="294"/>
    </row>
    <row r="591" spans="1:10">
      <c r="A591" s="289"/>
      <c r="B591" s="289"/>
      <c r="C591" s="290"/>
      <c r="D591" s="291"/>
      <c r="E591" s="292"/>
      <c r="F591" s="294"/>
      <c r="G591" s="294"/>
      <c r="H591" s="294"/>
      <c r="I591" s="294"/>
      <c r="J591" s="294"/>
    </row>
    <row r="592" spans="1:10">
      <c r="A592" s="289"/>
      <c r="B592" s="289"/>
      <c r="C592" s="290"/>
      <c r="D592" s="291"/>
      <c r="E592" s="292"/>
      <c r="F592" s="294"/>
      <c r="G592" s="294"/>
      <c r="H592" s="294"/>
      <c r="I592" s="294"/>
      <c r="J592" s="294"/>
    </row>
    <row r="593" spans="1:10">
      <c r="A593" s="289"/>
      <c r="B593" s="289"/>
      <c r="C593" s="290"/>
      <c r="D593" s="291"/>
      <c r="E593" s="292"/>
      <c r="F593" s="294"/>
      <c r="G593" s="294"/>
      <c r="H593" s="294"/>
      <c r="I593" s="294"/>
      <c r="J593" s="294"/>
    </row>
    <row r="594" spans="1:10">
      <c r="A594" s="289"/>
      <c r="B594" s="289"/>
      <c r="C594" s="289"/>
      <c r="D594" s="291"/>
      <c r="E594" s="292"/>
      <c r="F594" s="294"/>
      <c r="G594" s="294"/>
      <c r="H594" s="294"/>
      <c r="I594" s="294"/>
      <c r="J594" s="294"/>
    </row>
    <row r="595" spans="1:10">
      <c r="A595" s="289"/>
      <c r="B595" s="289"/>
      <c r="C595" s="289"/>
      <c r="D595" s="291"/>
      <c r="E595" s="292"/>
      <c r="F595" s="294"/>
      <c r="G595" s="294"/>
      <c r="H595" s="294"/>
      <c r="I595" s="294"/>
      <c r="J595" s="294"/>
    </row>
    <row r="596" spans="1:10">
      <c r="A596" s="289"/>
      <c r="B596" s="289"/>
      <c r="C596" s="289"/>
      <c r="D596" s="291"/>
      <c r="E596" s="292"/>
      <c r="F596" s="294"/>
      <c r="G596" s="294"/>
      <c r="H596" s="294"/>
      <c r="I596" s="294"/>
      <c r="J596" s="294"/>
    </row>
    <row r="597" spans="1:10">
      <c r="A597" s="289"/>
      <c r="B597" s="289"/>
      <c r="C597" s="289"/>
      <c r="D597" s="291"/>
      <c r="E597" s="292"/>
      <c r="F597" s="294"/>
      <c r="G597" s="294"/>
      <c r="H597" s="294"/>
      <c r="I597" s="294"/>
      <c r="J597" s="294"/>
    </row>
    <row r="598" spans="1:10">
      <c r="A598" s="289"/>
      <c r="B598" s="289"/>
      <c r="C598" s="289"/>
      <c r="D598" s="291"/>
      <c r="E598" s="292"/>
      <c r="F598" s="294"/>
      <c r="G598" s="294"/>
      <c r="H598" s="294"/>
      <c r="I598" s="294"/>
      <c r="J598" s="294"/>
    </row>
    <row r="599" spans="1:10">
      <c r="A599" s="289"/>
      <c r="B599" s="289"/>
      <c r="C599" s="289"/>
      <c r="D599" s="291"/>
      <c r="E599" s="292"/>
      <c r="F599" s="294"/>
      <c r="G599" s="294"/>
      <c r="H599" s="294"/>
      <c r="I599" s="294"/>
      <c r="J599" s="294"/>
    </row>
    <row r="600" spans="1:10">
      <c r="A600" s="289"/>
      <c r="B600" s="289"/>
      <c r="C600" s="289"/>
      <c r="D600" s="291"/>
      <c r="E600" s="292"/>
      <c r="F600" s="294"/>
      <c r="G600" s="294"/>
      <c r="H600" s="294"/>
      <c r="I600" s="294"/>
      <c r="J600" s="294"/>
    </row>
    <row r="601" spans="1:10">
      <c r="A601" s="289"/>
      <c r="B601" s="289"/>
      <c r="C601" s="289"/>
      <c r="D601" s="291"/>
      <c r="E601" s="292"/>
      <c r="F601" s="294"/>
      <c r="G601" s="294"/>
      <c r="H601" s="294"/>
      <c r="I601" s="294"/>
      <c r="J601" s="294"/>
    </row>
    <row r="602" spans="1:10">
      <c r="A602" s="289"/>
      <c r="B602" s="289"/>
      <c r="C602" s="289"/>
      <c r="D602" s="291"/>
      <c r="E602" s="292"/>
      <c r="F602" s="294"/>
      <c r="G602" s="294"/>
      <c r="H602" s="294"/>
      <c r="I602" s="294"/>
      <c r="J602" s="294"/>
    </row>
    <row r="603" spans="1:10">
      <c r="A603" s="289"/>
      <c r="B603" s="289"/>
      <c r="C603" s="289"/>
      <c r="D603" s="291"/>
      <c r="E603" s="292"/>
      <c r="F603" s="294"/>
      <c r="G603" s="294"/>
      <c r="H603" s="294"/>
      <c r="I603" s="294"/>
      <c r="J603" s="294"/>
    </row>
    <row r="604" spans="1:10">
      <c r="A604" s="289"/>
      <c r="B604" s="289"/>
      <c r="C604" s="289"/>
      <c r="D604" s="291"/>
      <c r="E604" s="292"/>
      <c r="F604" s="294"/>
      <c r="G604" s="294"/>
      <c r="H604" s="294"/>
      <c r="I604" s="294"/>
      <c r="J604" s="294"/>
    </row>
    <row r="605" spans="1:10">
      <c r="A605" s="289"/>
      <c r="B605" s="289"/>
      <c r="C605" s="289"/>
      <c r="D605" s="291"/>
      <c r="E605" s="292"/>
      <c r="F605" s="294"/>
      <c r="G605" s="294"/>
      <c r="H605" s="294"/>
      <c r="I605" s="294"/>
      <c r="J605" s="294"/>
    </row>
    <row r="606" spans="1:10">
      <c r="A606" s="289"/>
      <c r="B606" s="289"/>
      <c r="C606" s="289"/>
      <c r="D606" s="291"/>
      <c r="E606" s="292"/>
      <c r="F606" s="294"/>
      <c r="G606" s="294"/>
      <c r="H606" s="294"/>
      <c r="I606" s="294"/>
      <c r="J606" s="294"/>
    </row>
    <row r="607" spans="1:10">
      <c r="A607" s="198"/>
      <c r="B607" s="198"/>
      <c r="C607" s="198"/>
      <c r="D607" s="198"/>
      <c r="E607" s="198"/>
      <c r="F607" s="198"/>
      <c r="G607" s="198"/>
      <c r="H607" s="198"/>
      <c r="I607" s="198"/>
      <c r="J607" s="198"/>
    </row>
    <row r="608" spans="1:10">
      <c r="A608" s="198"/>
      <c r="B608" s="198"/>
      <c r="C608" s="198"/>
      <c r="D608" s="198"/>
      <c r="E608" s="198"/>
      <c r="F608" s="198"/>
      <c r="G608" s="198"/>
      <c r="H608" s="198"/>
      <c r="I608" s="198"/>
      <c r="J608" s="198"/>
    </row>
  </sheetData>
  <mergeCells count="5">
    <mergeCell ref="A1:I1"/>
    <mergeCell ref="F7:G7"/>
    <mergeCell ref="F8:G8"/>
    <mergeCell ref="F9:G9"/>
    <mergeCell ref="F10:G10"/>
  </mergeCells>
  <printOptions horizontalCentered="1"/>
  <pageMargins left="0.98425196850393704" right="0.78740157480314998" top="0.78740157480314998" bottom="0.78740157480314998" header="0.31496062992126" footer="0.31496062992126"/>
  <pageSetup paperSize="9" scale="40" orientation="portrait"/>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tabSelected="1" workbookViewId="0">
      <selection activeCell="E8" sqref="E8"/>
    </sheetView>
  </sheetViews>
  <sheetFormatPr defaultColWidth="9" defaultRowHeight="15"/>
  <cols>
    <col min="2" max="2" width="11.7109375" customWidth="1"/>
    <col min="3" max="3" width="45.7109375" customWidth="1"/>
    <col min="4" max="4" width="7.140625" customWidth="1"/>
    <col min="5" max="5" width="8.140625" customWidth="1"/>
  </cols>
  <sheetData>
    <row r="1" spans="1:7">
      <c r="B1" s="42"/>
      <c r="C1" s="42"/>
      <c r="D1" s="43"/>
      <c r="E1" s="12"/>
      <c r="F1" s="24"/>
      <c r="G1" s="24"/>
    </row>
    <row r="2" spans="1:7" ht="45" customHeight="1">
      <c r="A2" s="1"/>
      <c r="B2" s="442" t="s">
        <v>19</v>
      </c>
      <c r="C2" s="442"/>
      <c r="D2" s="442"/>
      <c r="E2" s="442"/>
      <c r="F2" s="24"/>
      <c r="G2" s="24"/>
    </row>
    <row r="3" spans="1:7">
      <c r="A3" s="1"/>
      <c r="B3" s="45" t="s">
        <v>20</v>
      </c>
      <c r="C3" s="46" t="s">
        <v>21</v>
      </c>
      <c r="D3" s="47"/>
      <c r="E3" s="45"/>
      <c r="F3" s="24"/>
      <c r="G3" s="24"/>
    </row>
    <row r="4" spans="1:7">
      <c r="A4" s="1"/>
      <c r="B4" s="45" t="s">
        <v>23</v>
      </c>
      <c r="C4" s="46" t="s">
        <v>24</v>
      </c>
      <c r="D4" s="47"/>
      <c r="E4" s="45"/>
      <c r="F4" s="24"/>
      <c r="G4" s="24"/>
    </row>
    <row r="5" spans="1:7">
      <c r="A5" s="1"/>
      <c r="B5" s="45" t="s">
        <v>27</v>
      </c>
      <c r="C5" s="46" t="s">
        <v>28</v>
      </c>
      <c r="D5" s="47"/>
      <c r="E5" s="48"/>
      <c r="F5" s="24"/>
      <c r="G5" s="24"/>
    </row>
    <row r="6" spans="1:7">
      <c r="A6" s="1"/>
      <c r="B6" s="46" t="s">
        <v>30</v>
      </c>
      <c r="C6" s="49">
        <v>44447</v>
      </c>
      <c r="D6" s="47"/>
      <c r="E6" s="48"/>
      <c r="F6" s="24"/>
      <c r="G6" s="24"/>
    </row>
    <row r="7" spans="1:7">
      <c r="A7" s="1"/>
      <c r="B7" s="46"/>
      <c r="C7" s="46"/>
      <c r="D7" s="47"/>
      <c r="E7" s="172"/>
      <c r="F7" s="24"/>
      <c r="G7" s="24"/>
    </row>
    <row r="8" spans="1:7">
      <c r="A8" s="1"/>
      <c r="B8" s="46"/>
      <c r="C8" s="46"/>
      <c r="D8" s="47"/>
      <c r="E8" s="48"/>
      <c r="F8" s="24"/>
      <c r="G8" s="24"/>
    </row>
    <row r="9" spans="1:7" ht="18.75" customHeight="1">
      <c r="A9" s="198"/>
      <c r="B9" s="443" t="s">
        <v>2062</v>
      </c>
      <c r="C9" s="443"/>
      <c r="D9" s="443"/>
      <c r="E9" s="443"/>
    </row>
    <row r="10" spans="1:7">
      <c r="A10" s="221"/>
      <c r="B10" s="224"/>
      <c r="C10" s="224"/>
      <c r="D10" s="224"/>
      <c r="E10" s="224"/>
    </row>
    <row r="11" spans="1:7">
      <c r="A11" s="225" t="s">
        <v>36</v>
      </c>
      <c r="B11" s="225" t="s">
        <v>2063</v>
      </c>
      <c r="C11" s="225" t="s">
        <v>2064</v>
      </c>
      <c r="D11" s="225" t="s">
        <v>53</v>
      </c>
      <c r="E11" s="225" t="s">
        <v>2065</v>
      </c>
    </row>
    <row r="12" spans="1:7" ht="36">
      <c r="A12" s="226" t="s">
        <v>51</v>
      </c>
      <c r="B12" s="227" t="s">
        <v>2066</v>
      </c>
      <c r="C12" s="228">
        <v>1.1335999999999999</v>
      </c>
      <c r="D12" s="228">
        <v>0.69740000000000002</v>
      </c>
      <c r="E12" s="229" t="s">
        <v>2067</v>
      </c>
    </row>
    <row r="13" spans="1:7">
      <c r="A13" s="198"/>
      <c r="B13" s="230"/>
      <c r="C13" s="230"/>
      <c r="D13" s="230"/>
      <c r="E13" s="230"/>
    </row>
    <row r="14" spans="1:7">
      <c r="A14" s="198"/>
      <c r="B14" s="231"/>
      <c r="C14" s="231"/>
      <c r="D14" s="231"/>
      <c r="E14" s="231"/>
    </row>
    <row r="15" spans="1:7">
      <c r="A15" s="198"/>
      <c r="B15" s="232" t="s">
        <v>2068</v>
      </c>
      <c r="C15" s="232" t="s">
        <v>37</v>
      </c>
      <c r="D15" s="233" t="s">
        <v>2069</v>
      </c>
      <c r="E15" s="234" t="s">
        <v>2070</v>
      </c>
    </row>
    <row r="16" spans="1:7">
      <c r="A16" s="198"/>
      <c r="B16" s="235"/>
      <c r="C16" s="437" t="s">
        <v>2071</v>
      </c>
      <c r="D16" s="438"/>
      <c r="E16" s="235"/>
    </row>
    <row r="17" spans="1:5">
      <c r="A17" s="198"/>
      <c r="B17" s="236" t="s">
        <v>2072</v>
      </c>
      <c r="C17" s="237" t="s">
        <v>2073</v>
      </c>
      <c r="D17" s="235"/>
      <c r="E17" s="235"/>
    </row>
    <row r="18" spans="1:5">
      <c r="A18" s="198"/>
      <c r="B18" s="238" t="s">
        <v>2074</v>
      </c>
      <c r="C18" s="239" t="s">
        <v>2075</v>
      </c>
      <c r="D18" s="240">
        <v>20</v>
      </c>
      <c r="E18" s="241">
        <v>20</v>
      </c>
    </row>
    <row r="19" spans="1:5">
      <c r="A19" s="198"/>
      <c r="B19" s="238" t="s">
        <v>2076</v>
      </c>
      <c r="C19" s="239" t="s">
        <v>2077</v>
      </c>
      <c r="D19" s="240">
        <v>1.5</v>
      </c>
      <c r="E19" s="241">
        <v>1.5</v>
      </c>
    </row>
    <row r="20" spans="1:5">
      <c r="A20" s="198"/>
      <c r="B20" s="238" t="s">
        <v>2078</v>
      </c>
      <c r="C20" s="239" t="s">
        <v>2079</v>
      </c>
      <c r="D20" s="240">
        <v>1</v>
      </c>
      <c r="E20" s="241">
        <v>1</v>
      </c>
    </row>
    <row r="21" spans="1:5">
      <c r="A21" s="198"/>
      <c r="B21" s="238" t="s">
        <v>2080</v>
      </c>
      <c r="C21" s="239" t="s">
        <v>2081</v>
      </c>
      <c r="D21" s="240">
        <v>0.2</v>
      </c>
      <c r="E21" s="241">
        <v>0.2</v>
      </c>
    </row>
    <row r="22" spans="1:5">
      <c r="A22" s="198"/>
      <c r="B22" s="238" t="s">
        <v>2082</v>
      </c>
      <c r="C22" s="239" t="s">
        <v>2083</v>
      </c>
      <c r="D22" s="240">
        <v>0.6</v>
      </c>
      <c r="E22" s="241">
        <v>0.6</v>
      </c>
    </row>
    <row r="23" spans="1:5">
      <c r="A23" s="198"/>
      <c r="B23" s="238" t="s">
        <v>2084</v>
      </c>
      <c r="C23" s="239" t="s">
        <v>2085</v>
      </c>
      <c r="D23" s="240">
        <v>2.5</v>
      </c>
      <c r="E23" s="241">
        <v>2.5</v>
      </c>
    </row>
    <row r="24" spans="1:5">
      <c r="A24" s="198"/>
      <c r="B24" s="238" t="s">
        <v>2086</v>
      </c>
      <c r="C24" s="239" t="s">
        <v>2087</v>
      </c>
      <c r="D24" s="240">
        <v>3</v>
      </c>
      <c r="E24" s="241">
        <v>3</v>
      </c>
    </row>
    <row r="25" spans="1:5">
      <c r="A25" s="198"/>
      <c r="B25" s="238" t="s">
        <v>2088</v>
      </c>
      <c r="C25" s="239" t="s">
        <v>2089</v>
      </c>
      <c r="D25" s="240">
        <v>8</v>
      </c>
      <c r="E25" s="241">
        <v>8</v>
      </c>
    </row>
    <row r="26" spans="1:5">
      <c r="A26" s="198"/>
      <c r="B26" s="238" t="s">
        <v>2090</v>
      </c>
      <c r="C26" s="239" t="s">
        <v>2091</v>
      </c>
      <c r="D26" s="240">
        <v>0</v>
      </c>
      <c r="E26" s="241">
        <v>0</v>
      </c>
    </row>
    <row r="27" spans="1:5">
      <c r="A27" s="198"/>
      <c r="B27" s="235"/>
      <c r="C27" s="242" t="s">
        <v>2092</v>
      </c>
      <c r="D27" s="243">
        <v>36.799999999999997</v>
      </c>
      <c r="E27" s="243">
        <v>36.799999999999997</v>
      </c>
    </row>
    <row r="28" spans="1:5">
      <c r="A28" s="198"/>
      <c r="B28" s="235"/>
      <c r="C28" s="437" t="s">
        <v>2071</v>
      </c>
      <c r="D28" s="438"/>
      <c r="E28" s="235"/>
    </row>
    <row r="29" spans="1:5">
      <c r="A29" s="198"/>
      <c r="B29" s="236" t="s">
        <v>2093</v>
      </c>
      <c r="C29" s="244" t="s">
        <v>2094</v>
      </c>
      <c r="D29" s="235"/>
      <c r="E29" s="235"/>
    </row>
    <row r="30" spans="1:5">
      <c r="A30" s="198"/>
      <c r="B30" s="238" t="s">
        <v>2095</v>
      </c>
      <c r="C30" s="239" t="s">
        <v>2096</v>
      </c>
      <c r="D30" s="240">
        <v>18.05</v>
      </c>
      <c r="E30" s="241">
        <v>0</v>
      </c>
    </row>
    <row r="31" spans="1:5">
      <c r="A31" s="198"/>
      <c r="B31" s="238" t="s">
        <v>2097</v>
      </c>
      <c r="C31" s="239" t="s">
        <v>2098</v>
      </c>
      <c r="D31" s="240">
        <v>4.68</v>
      </c>
      <c r="E31" s="241">
        <v>0</v>
      </c>
    </row>
    <row r="32" spans="1:5">
      <c r="A32" s="198"/>
      <c r="B32" s="238" t="s">
        <v>2099</v>
      </c>
      <c r="C32" s="239" t="s">
        <v>2100</v>
      </c>
      <c r="D32" s="240">
        <v>0.88</v>
      </c>
      <c r="E32" s="241">
        <v>0.67</v>
      </c>
    </row>
    <row r="33" spans="1:5">
      <c r="A33" s="198"/>
      <c r="B33" s="238" t="s">
        <v>2101</v>
      </c>
      <c r="C33" s="239" t="s">
        <v>2102</v>
      </c>
      <c r="D33" s="240">
        <v>10.87</v>
      </c>
      <c r="E33" s="241">
        <v>8.33</v>
      </c>
    </row>
    <row r="34" spans="1:5">
      <c r="A34" s="198"/>
      <c r="B34" s="238" t="s">
        <v>2103</v>
      </c>
      <c r="C34" s="239" t="s">
        <v>2104</v>
      </c>
      <c r="D34" s="240">
        <v>7.0000000000000007E-2</v>
      </c>
      <c r="E34" s="241">
        <v>0.06</v>
      </c>
    </row>
    <row r="35" spans="1:5">
      <c r="A35" s="198"/>
      <c r="B35" s="238" t="s">
        <v>2105</v>
      </c>
      <c r="C35" s="239" t="s">
        <v>2106</v>
      </c>
      <c r="D35" s="240">
        <v>0.72</v>
      </c>
      <c r="E35" s="241">
        <v>0.56000000000000005</v>
      </c>
    </row>
    <row r="36" spans="1:5">
      <c r="A36" s="198"/>
      <c r="B36" s="238" t="s">
        <v>2107</v>
      </c>
      <c r="C36" s="239" t="s">
        <v>2108</v>
      </c>
      <c r="D36" s="240">
        <v>1.84</v>
      </c>
      <c r="E36" s="241">
        <v>0</v>
      </c>
    </row>
    <row r="37" spans="1:5">
      <c r="A37" s="198"/>
      <c r="B37" s="238" t="s">
        <v>2109</v>
      </c>
      <c r="C37" s="239" t="s">
        <v>2110</v>
      </c>
      <c r="D37" s="240">
        <v>0.11</v>
      </c>
      <c r="E37" s="241">
        <v>0.08</v>
      </c>
    </row>
    <row r="38" spans="1:5">
      <c r="A38" s="198"/>
      <c r="B38" s="238" t="s">
        <v>2111</v>
      </c>
      <c r="C38" s="239" t="s">
        <v>2112</v>
      </c>
      <c r="D38" s="240">
        <v>7.96</v>
      </c>
      <c r="E38" s="241">
        <v>6.1</v>
      </c>
    </row>
    <row r="39" spans="1:5">
      <c r="A39" s="198"/>
      <c r="B39" s="238" t="s">
        <v>2113</v>
      </c>
      <c r="C39" s="239" t="s">
        <v>2114</v>
      </c>
      <c r="D39" s="240">
        <v>0.03</v>
      </c>
      <c r="E39" s="241">
        <v>0.03</v>
      </c>
    </row>
    <row r="40" spans="1:5">
      <c r="A40" s="198"/>
      <c r="B40" s="235"/>
      <c r="C40" s="242" t="s">
        <v>2092</v>
      </c>
      <c r="D40" s="243">
        <v>45.21</v>
      </c>
      <c r="E40" s="243">
        <v>15.83</v>
      </c>
    </row>
    <row r="41" spans="1:5">
      <c r="A41" s="198"/>
      <c r="B41" s="235"/>
      <c r="C41" s="437" t="s">
        <v>2071</v>
      </c>
      <c r="D41" s="438"/>
      <c r="E41" s="235"/>
    </row>
    <row r="42" spans="1:5">
      <c r="A42" s="198"/>
      <c r="B42" s="236" t="s">
        <v>2115</v>
      </c>
      <c r="C42" s="244" t="s">
        <v>2116</v>
      </c>
      <c r="D42" s="235"/>
      <c r="E42" s="235"/>
    </row>
    <row r="43" spans="1:5">
      <c r="A43" s="198"/>
      <c r="B43" s="238" t="s">
        <v>2117</v>
      </c>
      <c r="C43" s="239" t="s">
        <v>2118</v>
      </c>
      <c r="D43" s="240">
        <v>4.72</v>
      </c>
      <c r="E43" s="241">
        <v>3.62</v>
      </c>
    </row>
    <row r="44" spans="1:5">
      <c r="A44" s="198"/>
      <c r="B44" s="238" t="s">
        <v>2119</v>
      </c>
      <c r="C44" s="239" t="s">
        <v>2120</v>
      </c>
      <c r="D44" s="240">
        <v>0.11</v>
      </c>
      <c r="E44" s="241">
        <v>0.09</v>
      </c>
    </row>
    <row r="45" spans="1:5">
      <c r="A45" s="198"/>
      <c r="B45" s="238" t="s">
        <v>2121</v>
      </c>
      <c r="C45" s="239" t="s">
        <v>2122</v>
      </c>
      <c r="D45" s="240">
        <v>5.3</v>
      </c>
      <c r="E45" s="241">
        <v>4.07</v>
      </c>
    </row>
    <row r="46" spans="1:5">
      <c r="A46" s="198"/>
      <c r="B46" s="238" t="s">
        <v>2123</v>
      </c>
      <c r="C46" s="239" t="s">
        <v>2124</v>
      </c>
      <c r="D46" s="240">
        <v>3.76</v>
      </c>
      <c r="E46" s="241">
        <v>2.88</v>
      </c>
    </row>
    <row r="47" spans="1:5">
      <c r="A47" s="198"/>
      <c r="B47" s="238" t="s">
        <v>2125</v>
      </c>
      <c r="C47" s="239" t="s">
        <v>2126</v>
      </c>
      <c r="D47" s="240">
        <v>0.4</v>
      </c>
      <c r="E47" s="241">
        <v>0.3</v>
      </c>
    </row>
    <row r="48" spans="1:5">
      <c r="A48" s="198"/>
      <c r="B48" s="235"/>
      <c r="C48" s="242" t="s">
        <v>2092</v>
      </c>
      <c r="D48" s="243">
        <v>14.29</v>
      </c>
      <c r="E48" s="243">
        <v>10.96</v>
      </c>
    </row>
    <row r="49" spans="1:5">
      <c r="A49" s="198"/>
      <c r="B49" s="235"/>
      <c r="C49" s="437" t="s">
        <v>2071</v>
      </c>
      <c r="D49" s="438"/>
      <c r="E49" s="235"/>
    </row>
    <row r="50" spans="1:5">
      <c r="A50" s="198"/>
      <c r="B50" s="236" t="s">
        <v>2127</v>
      </c>
      <c r="C50" s="244" t="s">
        <v>2128</v>
      </c>
      <c r="D50" s="235"/>
      <c r="E50" s="235"/>
    </row>
    <row r="51" spans="1:5">
      <c r="A51" s="198"/>
      <c r="B51" s="238" t="s">
        <v>2129</v>
      </c>
      <c r="C51" s="239" t="s">
        <v>2130</v>
      </c>
      <c r="D51" s="240">
        <v>16.64</v>
      </c>
      <c r="E51" s="241">
        <v>5.83</v>
      </c>
    </row>
    <row r="52" spans="1:5" ht="22.5">
      <c r="A52" s="198"/>
      <c r="B52" s="238" t="s">
        <v>2131</v>
      </c>
      <c r="C52" s="239" t="s">
        <v>2132</v>
      </c>
      <c r="D52" s="240">
        <v>0.42</v>
      </c>
      <c r="E52" s="241">
        <v>0.32</v>
      </c>
    </row>
    <row r="53" spans="1:5">
      <c r="A53" s="198"/>
      <c r="B53" s="235"/>
      <c r="C53" s="242" t="s">
        <v>2092</v>
      </c>
      <c r="D53" s="243">
        <v>17.059999999999999</v>
      </c>
      <c r="E53" s="243">
        <v>6.15</v>
      </c>
    </row>
    <row r="54" spans="1:5">
      <c r="A54" s="198"/>
      <c r="B54" s="235"/>
      <c r="C54" s="437" t="s">
        <v>2071</v>
      </c>
      <c r="D54" s="438"/>
      <c r="E54" s="235"/>
    </row>
    <row r="55" spans="1:5" ht="33.75" customHeight="1">
      <c r="A55" s="198"/>
      <c r="B55" s="235"/>
      <c r="C55" s="439" t="s">
        <v>2133</v>
      </c>
      <c r="D55" s="440"/>
      <c r="E55" s="440"/>
    </row>
    <row r="56" spans="1:5">
      <c r="A56" s="198"/>
      <c r="B56" s="235"/>
      <c r="C56" s="441" t="s">
        <v>2134</v>
      </c>
      <c r="D56" s="440"/>
      <c r="E56" s="440"/>
    </row>
    <row r="57" spans="1:5">
      <c r="A57" s="198"/>
    </row>
    <row r="58" spans="1:5">
      <c r="A58" s="198"/>
    </row>
    <row r="59" spans="1:5">
      <c r="A59" s="198"/>
    </row>
    <row r="60" spans="1:5">
      <c r="A60" s="198"/>
    </row>
    <row r="61" spans="1:5">
      <c r="A61" s="198"/>
    </row>
  </sheetData>
  <mergeCells count="9">
    <mergeCell ref="C49:D49"/>
    <mergeCell ref="C54:D54"/>
    <mergeCell ref="C55:E55"/>
    <mergeCell ref="C56:E56"/>
    <mergeCell ref="B2:E2"/>
    <mergeCell ref="B9:E9"/>
    <mergeCell ref="C16:D16"/>
    <mergeCell ref="C28:D28"/>
    <mergeCell ref="C41:D41"/>
  </mergeCells>
  <printOptions horizontalCentered="1"/>
  <pageMargins left="0.98425196850393704" right="0.78740157480314998" top="0.98425196850393704" bottom="0.78740157480314998" header="0.31496062992126" footer="0.31496062992126"/>
  <pageSetup paperSize="9" scale="65"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24"/>
  <sheetViews>
    <sheetView workbookViewId="0">
      <selection activeCell="J26" sqref="J26"/>
    </sheetView>
  </sheetViews>
  <sheetFormatPr defaultColWidth="9" defaultRowHeight="15"/>
  <cols>
    <col min="2" max="2" width="19.7109375" customWidth="1"/>
    <col min="4" max="4" width="22.42578125" customWidth="1"/>
    <col min="5" max="5" width="10.140625" customWidth="1"/>
  </cols>
  <sheetData>
    <row r="4" spans="2:8">
      <c r="C4" s="193"/>
      <c r="E4" s="194"/>
    </row>
    <row r="5" spans="2:8">
      <c r="C5" s="193"/>
      <c r="E5" s="194"/>
    </row>
    <row r="6" spans="2:8" ht="15.75">
      <c r="B6" s="448" t="s">
        <v>2135</v>
      </c>
      <c r="C6" s="448"/>
      <c r="D6" s="448"/>
      <c r="E6" s="449" t="s">
        <v>2136</v>
      </c>
      <c r="F6" s="450"/>
      <c r="G6" s="450"/>
      <c r="H6" s="451"/>
    </row>
    <row r="7" spans="2:8">
      <c r="B7" s="195"/>
      <c r="C7" s="196"/>
      <c r="D7" s="196"/>
      <c r="E7" s="452" t="s">
        <v>2137</v>
      </c>
      <c r="F7" s="452"/>
      <c r="G7" s="452"/>
      <c r="H7" s="452"/>
    </row>
    <row r="8" spans="2:8">
      <c r="B8" s="195"/>
      <c r="C8" s="196"/>
      <c r="D8" s="196"/>
      <c r="E8" s="196"/>
      <c r="F8" s="196"/>
      <c r="G8" s="196"/>
      <c r="H8" s="197"/>
    </row>
    <row r="9" spans="2:8">
      <c r="B9" s="195"/>
      <c r="C9" s="196"/>
      <c r="D9" s="196"/>
      <c r="E9" s="196"/>
      <c r="F9" s="196"/>
      <c r="G9" s="196"/>
      <c r="H9" s="197"/>
    </row>
    <row r="10" spans="2:8" ht="15.75">
      <c r="B10" s="453" t="s">
        <v>2138</v>
      </c>
      <c r="C10" s="454"/>
      <c r="D10" s="454"/>
      <c r="E10" s="455"/>
      <c r="F10" s="198"/>
      <c r="G10" s="198"/>
      <c r="H10" s="199"/>
    </row>
    <row r="11" spans="2:8">
      <c r="B11" s="456" t="s">
        <v>2139</v>
      </c>
      <c r="C11" s="200" t="s">
        <v>2140</v>
      </c>
      <c r="D11" s="123" t="s">
        <v>2141</v>
      </c>
      <c r="E11" s="201">
        <f>G11</f>
        <v>7.4000000000000003E-3</v>
      </c>
      <c r="F11" s="202">
        <v>3.2000000000000002E-3</v>
      </c>
      <c r="G11" s="203">
        <v>7.4000000000000003E-3</v>
      </c>
      <c r="H11" s="204">
        <v>7.4000000000000003E-3</v>
      </c>
    </row>
    <row r="12" spans="2:8">
      <c r="B12" s="457"/>
      <c r="C12" s="200" t="s">
        <v>1365</v>
      </c>
      <c r="D12" s="123" t="s">
        <v>2142</v>
      </c>
      <c r="E12" s="201">
        <f>G12</f>
        <v>8.2900000000000001E-2</v>
      </c>
      <c r="F12" s="202">
        <v>6.6400000000000001E-2</v>
      </c>
      <c r="G12" s="203">
        <v>8.2900000000000001E-2</v>
      </c>
      <c r="H12" s="204">
        <v>8.6900000000000005E-2</v>
      </c>
    </row>
    <row r="13" spans="2:8">
      <c r="B13" s="444" t="s">
        <v>2143</v>
      </c>
      <c r="C13" s="200" t="s">
        <v>2144</v>
      </c>
      <c r="D13" s="123" t="s">
        <v>2145</v>
      </c>
      <c r="E13" s="201">
        <f>G13</f>
        <v>4.6699999999999998E-2</v>
      </c>
      <c r="F13" s="202">
        <v>3.7999999999999999E-2</v>
      </c>
      <c r="G13" s="203">
        <v>4.6699999999999998E-2</v>
      </c>
      <c r="H13" s="204">
        <v>4.6699999999999998E-2</v>
      </c>
    </row>
    <row r="14" spans="2:8">
      <c r="B14" s="445"/>
      <c r="C14" s="200" t="s">
        <v>2146</v>
      </c>
      <c r="D14" s="123" t="s">
        <v>2147</v>
      </c>
      <c r="E14" s="201">
        <f>G14</f>
        <v>1.21E-2</v>
      </c>
      <c r="F14" s="202">
        <v>1.0200000000000001E-2</v>
      </c>
      <c r="G14" s="203">
        <v>1.21E-2</v>
      </c>
      <c r="H14" s="204">
        <v>1.21E-2</v>
      </c>
    </row>
    <row r="15" spans="2:8">
      <c r="B15" s="446"/>
      <c r="C15" s="200" t="s">
        <v>2148</v>
      </c>
      <c r="D15" s="123" t="s">
        <v>2149</v>
      </c>
      <c r="E15" s="201">
        <f>G15</f>
        <v>9.7000000000000003E-3</v>
      </c>
      <c r="F15" s="202">
        <v>5.0000000000000001E-3</v>
      </c>
      <c r="G15" s="203">
        <v>9.7000000000000003E-3</v>
      </c>
      <c r="H15" s="204">
        <v>9.7000000000000003E-3</v>
      </c>
    </row>
    <row r="16" spans="2:8">
      <c r="B16" s="205"/>
      <c r="C16" s="206"/>
      <c r="D16" s="207"/>
      <c r="E16" s="208"/>
      <c r="F16" s="198"/>
      <c r="G16" s="209" t="s">
        <v>2150</v>
      </c>
      <c r="H16" s="199"/>
    </row>
    <row r="17" spans="2:8">
      <c r="B17" s="447" t="s">
        <v>2151</v>
      </c>
      <c r="C17" s="200"/>
      <c r="D17" s="210" t="s">
        <v>2152</v>
      </c>
      <c r="E17" s="211">
        <v>0.03</v>
      </c>
      <c r="F17" s="198"/>
      <c r="G17" s="198"/>
      <c r="H17" s="199"/>
    </row>
    <row r="18" spans="2:8">
      <c r="B18" s="447"/>
      <c r="C18" s="200"/>
      <c r="D18" s="210" t="s">
        <v>2153</v>
      </c>
      <c r="E18" s="211">
        <v>2.5000000000000001E-2</v>
      </c>
      <c r="F18" s="198"/>
      <c r="G18" s="198"/>
      <c r="H18" s="199"/>
    </row>
    <row r="19" spans="2:8">
      <c r="B19" s="447"/>
      <c r="C19" s="200"/>
      <c r="D19" s="210" t="s">
        <v>2154</v>
      </c>
      <c r="E19" s="211">
        <v>6.4999999999999997E-3</v>
      </c>
      <c r="F19" s="198"/>
      <c r="G19" s="212" t="s">
        <v>2155</v>
      </c>
      <c r="H19" s="213">
        <v>0.19600000000000001</v>
      </c>
    </row>
    <row r="20" spans="2:8">
      <c r="B20" s="447"/>
      <c r="C20" s="200"/>
      <c r="D20" s="210" t="s">
        <v>2156</v>
      </c>
      <c r="E20" s="211">
        <v>0</v>
      </c>
      <c r="F20" s="198"/>
      <c r="G20" s="212" t="s">
        <v>2157</v>
      </c>
      <c r="H20" s="213">
        <v>0.2097</v>
      </c>
    </row>
    <row r="21" spans="2:8">
      <c r="B21" s="214"/>
      <c r="C21" s="215"/>
      <c r="D21" s="198"/>
      <c r="E21" s="201">
        <f>SUM(E17:E20)</f>
        <v>6.1499999999999999E-2</v>
      </c>
      <c r="F21" s="198"/>
      <c r="G21" s="212" t="s">
        <v>2158</v>
      </c>
      <c r="H21" s="213">
        <v>0.24229999999999999</v>
      </c>
    </row>
    <row r="22" spans="2:8">
      <c r="B22" s="214"/>
      <c r="C22" s="215"/>
      <c r="D22" s="198"/>
      <c r="E22" s="216"/>
      <c r="F22" s="198"/>
      <c r="G22" s="198"/>
      <c r="H22" s="199"/>
    </row>
    <row r="23" spans="2:8" ht="15.75">
      <c r="B23" s="217"/>
      <c r="C23" s="218"/>
      <c r="D23" s="219" t="s">
        <v>2159</v>
      </c>
      <c r="E23" s="220">
        <f>((1+E13+E11+E15)*(1+E14)*(1+E12)/(1-E21)-1)</f>
        <v>0.24233147271390501</v>
      </c>
      <c r="F23" s="221"/>
      <c r="G23" s="221"/>
      <c r="H23" s="222"/>
    </row>
    <row r="24" spans="2:8">
      <c r="C24" s="193"/>
      <c r="D24" s="223"/>
      <c r="E24" s="216"/>
    </row>
  </sheetData>
  <mergeCells count="7">
    <mergeCell ref="B13:B15"/>
    <mergeCell ref="B17:B20"/>
    <mergeCell ref="B6:D6"/>
    <mergeCell ref="E6:H6"/>
    <mergeCell ref="E7:H7"/>
    <mergeCell ref="B10:E10"/>
    <mergeCell ref="B11:B12"/>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4"/>
  <sheetViews>
    <sheetView showGridLines="0" showZeros="0" view="pageBreakPreview" topLeftCell="A8" zoomScaleNormal="115" workbookViewId="0">
      <selection activeCell="E2" sqref="E2"/>
    </sheetView>
  </sheetViews>
  <sheetFormatPr defaultColWidth="9" defaultRowHeight="12"/>
  <cols>
    <col min="1" max="1" width="5.42578125" style="170" customWidth="1"/>
    <col min="2" max="2" width="32.28515625" style="170" customWidth="1"/>
    <col min="3" max="3" width="13.5703125" style="170" customWidth="1"/>
    <col min="4" max="4" width="19" style="170" hidden="1" customWidth="1"/>
    <col min="5" max="5" width="19.140625" style="170" customWidth="1"/>
    <col min="6" max="212" width="9.140625" style="170"/>
    <col min="213" max="213" width="9.5703125" style="170" customWidth="1"/>
    <col min="214" max="214" width="28.28515625" style="170" customWidth="1"/>
    <col min="215" max="215" width="11" style="170" customWidth="1"/>
    <col min="216" max="216" width="14.140625" style="170" customWidth="1"/>
    <col min="217" max="217" width="16.140625" style="170" customWidth="1"/>
    <col min="218" max="218" width="11.85546875" style="170" customWidth="1"/>
    <col min="219" max="219" width="12.7109375" style="170" customWidth="1"/>
    <col min="220" max="220" width="11.140625" style="170" customWidth="1"/>
    <col min="221" max="221" width="13.42578125" style="170" customWidth="1"/>
    <col min="222" max="222" width="11.140625" style="170" customWidth="1"/>
    <col min="223" max="223" width="13.7109375" style="170" customWidth="1"/>
    <col min="224" max="468" width="9.140625" style="170"/>
    <col min="469" max="469" width="9.5703125" style="170" customWidth="1"/>
    <col min="470" max="470" width="28.28515625" style="170" customWidth="1"/>
    <col min="471" max="471" width="11" style="170" customWidth="1"/>
    <col min="472" max="472" width="14.140625" style="170" customWidth="1"/>
    <col min="473" max="473" width="16.140625" style="170" customWidth="1"/>
    <col min="474" max="474" width="11.85546875" style="170" customWidth="1"/>
    <col min="475" max="475" width="12.7109375" style="170" customWidth="1"/>
    <col min="476" max="476" width="11.140625" style="170" customWidth="1"/>
    <col min="477" max="477" width="13.42578125" style="170" customWidth="1"/>
    <col min="478" max="478" width="11.140625" style="170" customWidth="1"/>
    <col min="479" max="479" width="13.7109375" style="170" customWidth="1"/>
    <col min="480" max="724" width="9.140625" style="170"/>
    <col min="725" max="725" width="9.5703125" style="170" customWidth="1"/>
    <col min="726" max="726" width="28.28515625" style="170" customWidth="1"/>
    <col min="727" max="727" width="11" style="170" customWidth="1"/>
    <col min="728" max="728" width="14.140625" style="170" customWidth="1"/>
    <col min="729" max="729" width="16.140625" style="170" customWidth="1"/>
    <col min="730" max="730" width="11.85546875" style="170" customWidth="1"/>
    <col min="731" max="731" width="12.7109375" style="170" customWidth="1"/>
    <col min="732" max="732" width="11.140625" style="170" customWidth="1"/>
    <col min="733" max="733" width="13.42578125" style="170" customWidth="1"/>
    <col min="734" max="734" width="11.140625" style="170" customWidth="1"/>
    <col min="735" max="735" width="13.7109375" style="170" customWidth="1"/>
    <col min="736" max="980" width="9.140625" style="170"/>
    <col min="981" max="981" width="9.5703125" style="170" customWidth="1"/>
    <col min="982" max="982" width="28.28515625" style="170" customWidth="1"/>
    <col min="983" max="983" width="11" style="170" customWidth="1"/>
    <col min="984" max="984" width="14.140625" style="170" customWidth="1"/>
    <col min="985" max="985" width="16.140625" style="170" customWidth="1"/>
    <col min="986" max="986" width="11.85546875" style="170" customWidth="1"/>
    <col min="987" max="987" width="12.7109375" style="170" customWidth="1"/>
    <col min="988" max="988" width="11.140625" style="170" customWidth="1"/>
    <col min="989" max="989" width="13.42578125" style="170" customWidth="1"/>
    <col min="990" max="990" width="11.140625" style="170" customWidth="1"/>
    <col min="991" max="991" width="13.7109375" style="170" customWidth="1"/>
    <col min="992" max="1236" width="9.140625" style="170"/>
    <col min="1237" max="1237" width="9.5703125" style="170" customWidth="1"/>
    <col min="1238" max="1238" width="28.28515625" style="170" customWidth="1"/>
    <col min="1239" max="1239" width="11" style="170" customWidth="1"/>
    <col min="1240" max="1240" width="14.140625" style="170" customWidth="1"/>
    <col min="1241" max="1241" width="16.140625" style="170" customWidth="1"/>
    <col min="1242" max="1242" width="11.85546875" style="170" customWidth="1"/>
    <col min="1243" max="1243" width="12.7109375" style="170" customWidth="1"/>
    <col min="1244" max="1244" width="11.140625" style="170" customWidth="1"/>
    <col min="1245" max="1245" width="13.42578125" style="170" customWidth="1"/>
    <col min="1246" max="1246" width="11.140625" style="170" customWidth="1"/>
    <col min="1247" max="1247" width="13.7109375" style="170" customWidth="1"/>
    <col min="1248" max="1492" width="9.140625" style="170"/>
    <col min="1493" max="1493" width="9.5703125" style="170" customWidth="1"/>
    <col min="1494" max="1494" width="28.28515625" style="170" customWidth="1"/>
    <col min="1495" max="1495" width="11" style="170" customWidth="1"/>
    <col min="1496" max="1496" width="14.140625" style="170" customWidth="1"/>
    <col min="1497" max="1497" width="16.140625" style="170" customWidth="1"/>
    <col min="1498" max="1498" width="11.85546875" style="170" customWidth="1"/>
    <col min="1499" max="1499" width="12.7109375" style="170" customWidth="1"/>
    <col min="1500" max="1500" width="11.140625" style="170" customWidth="1"/>
    <col min="1501" max="1501" width="13.42578125" style="170" customWidth="1"/>
    <col min="1502" max="1502" width="11.140625" style="170" customWidth="1"/>
    <col min="1503" max="1503" width="13.7109375" style="170" customWidth="1"/>
    <col min="1504" max="1748" width="9.140625" style="170"/>
    <col min="1749" max="1749" width="9.5703125" style="170" customWidth="1"/>
    <col min="1750" max="1750" width="28.28515625" style="170" customWidth="1"/>
    <col min="1751" max="1751" width="11" style="170" customWidth="1"/>
    <col min="1752" max="1752" width="14.140625" style="170" customWidth="1"/>
    <col min="1753" max="1753" width="16.140625" style="170" customWidth="1"/>
    <col min="1754" max="1754" width="11.85546875" style="170" customWidth="1"/>
    <col min="1755" max="1755" width="12.7109375" style="170" customWidth="1"/>
    <col min="1756" max="1756" width="11.140625" style="170" customWidth="1"/>
    <col min="1757" max="1757" width="13.42578125" style="170" customWidth="1"/>
    <col min="1758" max="1758" width="11.140625" style="170" customWidth="1"/>
    <col min="1759" max="1759" width="13.7109375" style="170" customWidth="1"/>
    <col min="1760" max="2004" width="9.140625" style="170"/>
    <col min="2005" max="2005" width="9.5703125" style="170" customWidth="1"/>
    <col min="2006" max="2006" width="28.28515625" style="170" customWidth="1"/>
    <col min="2007" max="2007" width="11" style="170" customWidth="1"/>
    <col min="2008" max="2008" width="14.140625" style="170" customWidth="1"/>
    <col min="2009" max="2009" width="16.140625" style="170" customWidth="1"/>
    <col min="2010" max="2010" width="11.85546875" style="170" customWidth="1"/>
    <col min="2011" max="2011" width="12.7109375" style="170" customWidth="1"/>
    <col min="2012" max="2012" width="11.140625" style="170" customWidth="1"/>
    <col min="2013" max="2013" width="13.42578125" style="170" customWidth="1"/>
    <col min="2014" max="2014" width="11.140625" style="170" customWidth="1"/>
    <col min="2015" max="2015" width="13.7109375" style="170" customWidth="1"/>
    <col min="2016" max="2260" width="9.140625" style="170"/>
    <col min="2261" max="2261" width="9.5703125" style="170" customWidth="1"/>
    <col min="2262" max="2262" width="28.28515625" style="170" customWidth="1"/>
    <col min="2263" max="2263" width="11" style="170" customWidth="1"/>
    <col min="2264" max="2264" width="14.140625" style="170" customWidth="1"/>
    <col min="2265" max="2265" width="16.140625" style="170" customWidth="1"/>
    <col min="2266" max="2266" width="11.85546875" style="170" customWidth="1"/>
    <col min="2267" max="2267" width="12.7109375" style="170" customWidth="1"/>
    <col min="2268" max="2268" width="11.140625" style="170" customWidth="1"/>
    <col min="2269" max="2269" width="13.42578125" style="170" customWidth="1"/>
    <col min="2270" max="2270" width="11.140625" style="170" customWidth="1"/>
    <col min="2271" max="2271" width="13.7109375" style="170" customWidth="1"/>
    <col min="2272" max="2516" width="9.140625" style="170"/>
    <col min="2517" max="2517" width="9.5703125" style="170" customWidth="1"/>
    <col min="2518" max="2518" width="28.28515625" style="170" customWidth="1"/>
    <col min="2519" max="2519" width="11" style="170" customWidth="1"/>
    <col min="2520" max="2520" width="14.140625" style="170" customWidth="1"/>
    <col min="2521" max="2521" width="16.140625" style="170" customWidth="1"/>
    <col min="2522" max="2522" width="11.85546875" style="170" customWidth="1"/>
    <col min="2523" max="2523" width="12.7109375" style="170" customWidth="1"/>
    <col min="2524" max="2524" width="11.140625" style="170" customWidth="1"/>
    <col min="2525" max="2525" width="13.42578125" style="170" customWidth="1"/>
    <col min="2526" max="2526" width="11.140625" style="170" customWidth="1"/>
    <col min="2527" max="2527" width="13.7109375" style="170" customWidth="1"/>
    <col min="2528" max="2772" width="9.140625" style="170"/>
    <col min="2773" max="2773" width="9.5703125" style="170" customWidth="1"/>
    <col min="2774" max="2774" width="28.28515625" style="170" customWidth="1"/>
    <col min="2775" max="2775" width="11" style="170" customWidth="1"/>
    <col min="2776" max="2776" width="14.140625" style="170" customWidth="1"/>
    <col min="2777" max="2777" width="16.140625" style="170" customWidth="1"/>
    <col min="2778" max="2778" width="11.85546875" style="170" customWidth="1"/>
    <col min="2779" max="2779" width="12.7109375" style="170" customWidth="1"/>
    <col min="2780" max="2780" width="11.140625" style="170" customWidth="1"/>
    <col min="2781" max="2781" width="13.42578125" style="170" customWidth="1"/>
    <col min="2782" max="2782" width="11.140625" style="170" customWidth="1"/>
    <col min="2783" max="2783" width="13.7109375" style="170" customWidth="1"/>
    <col min="2784" max="3028" width="9.140625" style="170"/>
    <col min="3029" max="3029" width="9.5703125" style="170" customWidth="1"/>
    <col min="3030" max="3030" width="28.28515625" style="170" customWidth="1"/>
    <col min="3031" max="3031" width="11" style="170" customWidth="1"/>
    <col min="3032" max="3032" width="14.140625" style="170" customWidth="1"/>
    <col min="3033" max="3033" width="16.140625" style="170" customWidth="1"/>
    <col min="3034" max="3034" width="11.85546875" style="170" customWidth="1"/>
    <col min="3035" max="3035" width="12.7109375" style="170" customWidth="1"/>
    <col min="3036" max="3036" width="11.140625" style="170" customWidth="1"/>
    <col min="3037" max="3037" width="13.42578125" style="170" customWidth="1"/>
    <col min="3038" max="3038" width="11.140625" style="170" customWidth="1"/>
    <col min="3039" max="3039" width="13.7109375" style="170" customWidth="1"/>
    <col min="3040" max="3284" width="9.140625" style="170"/>
    <col min="3285" max="3285" width="9.5703125" style="170" customWidth="1"/>
    <col min="3286" max="3286" width="28.28515625" style="170" customWidth="1"/>
    <col min="3287" max="3287" width="11" style="170" customWidth="1"/>
    <col min="3288" max="3288" width="14.140625" style="170" customWidth="1"/>
    <col min="3289" max="3289" width="16.140625" style="170" customWidth="1"/>
    <col min="3290" max="3290" width="11.85546875" style="170" customWidth="1"/>
    <col min="3291" max="3291" width="12.7109375" style="170" customWidth="1"/>
    <col min="3292" max="3292" width="11.140625" style="170" customWidth="1"/>
    <col min="3293" max="3293" width="13.42578125" style="170" customWidth="1"/>
    <col min="3294" max="3294" width="11.140625" style="170" customWidth="1"/>
    <col min="3295" max="3295" width="13.7109375" style="170" customWidth="1"/>
    <col min="3296" max="3540" width="9.140625" style="170"/>
    <col min="3541" max="3541" width="9.5703125" style="170" customWidth="1"/>
    <col min="3542" max="3542" width="28.28515625" style="170" customWidth="1"/>
    <col min="3543" max="3543" width="11" style="170" customWidth="1"/>
    <col min="3544" max="3544" width="14.140625" style="170" customWidth="1"/>
    <col min="3545" max="3545" width="16.140625" style="170" customWidth="1"/>
    <col min="3546" max="3546" width="11.85546875" style="170" customWidth="1"/>
    <col min="3547" max="3547" width="12.7109375" style="170" customWidth="1"/>
    <col min="3548" max="3548" width="11.140625" style="170" customWidth="1"/>
    <col min="3549" max="3549" width="13.42578125" style="170" customWidth="1"/>
    <col min="3550" max="3550" width="11.140625" style="170" customWidth="1"/>
    <col min="3551" max="3551" width="13.7109375" style="170" customWidth="1"/>
    <col min="3552" max="3796" width="9.140625" style="170"/>
    <col min="3797" max="3797" width="9.5703125" style="170" customWidth="1"/>
    <col min="3798" max="3798" width="28.28515625" style="170" customWidth="1"/>
    <col min="3799" max="3799" width="11" style="170" customWidth="1"/>
    <col min="3800" max="3800" width="14.140625" style="170" customWidth="1"/>
    <col min="3801" max="3801" width="16.140625" style="170" customWidth="1"/>
    <col min="3802" max="3802" width="11.85546875" style="170" customWidth="1"/>
    <col min="3803" max="3803" width="12.7109375" style="170" customWidth="1"/>
    <col min="3804" max="3804" width="11.140625" style="170" customWidth="1"/>
    <col min="3805" max="3805" width="13.42578125" style="170" customWidth="1"/>
    <col min="3806" max="3806" width="11.140625" style="170" customWidth="1"/>
    <col min="3807" max="3807" width="13.7109375" style="170" customWidth="1"/>
    <col min="3808" max="4052" width="9.140625" style="170"/>
    <col min="4053" max="4053" width="9.5703125" style="170" customWidth="1"/>
    <col min="4054" max="4054" width="28.28515625" style="170" customWidth="1"/>
    <col min="4055" max="4055" width="11" style="170" customWidth="1"/>
    <col min="4056" max="4056" width="14.140625" style="170" customWidth="1"/>
    <col min="4057" max="4057" width="16.140625" style="170" customWidth="1"/>
    <col min="4058" max="4058" width="11.85546875" style="170" customWidth="1"/>
    <col min="4059" max="4059" width="12.7109375" style="170" customWidth="1"/>
    <col min="4060" max="4060" width="11.140625" style="170" customWidth="1"/>
    <col min="4061" max="4061" width="13.42578125" style="170" customWidth="1"/>
    <col min="4062" max="4062" width="11.140625" style="170" customWidth="1"/>
    <col min="4063" max="4063" width="13.7109375" style="170" customWidth="1"/>
    <col min="4064" max="4308" width="9.140625" style="170"/>
    <col min="4309" max="4309" width="9.5703125" style="170" customWidth="1"/>
    <col min="4310" max="4310" width="28.28515625" style="170" customWidth="1"/>
    <col min="4311" max="4311" width="11" style="170" customWidth="1"/>
    <col min="4312" max="4312" width="14.140625" style="170" customWidth="1"/>
    <col min="4313" max="4313" width="16.140625" style="170" customWidth="1"/>
    <col min="4314" max="4314" width="11.85546875" style="170" customWidth="1"/>
    <col min="4315" max="4315" width="12.7109375" style="170" customWidth="1"/>
    <col min="4316" max="4316" width="11.140625" style="170" customWidth="1"/>
    <col min="4317" max="4317" width="13.42578125" style="170" customWidth="1"/>
    <col min="4318" max="4318" width="11.140625" style="170" customWidth="1"/>
    <col min="4319" max="4319" width="13.7109375" style="170" customWidth="1"/>
    <col min="4320" max="4564" width="9.140625" style="170"/>
    <col min="4565" max="4565" width="9.5703125" style="170" customWidth="1"/>
    <col min="4566" max="4566" width="28.28515625" style="170" customWidth="1"/>
    <col min="4567" max="4567" width="11" style="170" customWidth="1"/>
    <col min="4568" max="4568" width="14.140625" style="170" customWidth="1"/>
    <col min="4569" max="4569" width="16.140625" style="170" customWidth="1"/>
    <col min="4570" max="4570" width="11.85546875" style="170" customWidth="1"/>
    <col min="4571" max="4571" width="12.7109375" style="170" customWidth="1"/>
    <col min="4572" max="4572" width="11.140625" style="170" customWidth="1"/>
    <col min="4573" max="4573" width="13.42578125" style="170" customWidth="1"/>
    <col min="4574" max="4574" width="11.140625" style="170" customWidth="1"/>
    <col min="4575" max="4575" width="13.7109375" style="170" customWidth="1"/>
    <col min="4576" max="4820" width="9.140625" style="170"/>
    <col min="4821" max="4821" width="9.5703125" style="170" customWidth="1"/>
    <col min="4822" max="4822" width="28.28515625" style="170" customWidth="1"/>
    <col min="4823" max="4823" width="11" style="170" customWidth="1"/>
    <col min="4824" max="4824" width="14.140625" style="170" customWidth="1"/>
    <col min="4825" max="4825" width="16.140625" style="170" customWidth="1"/>
    <col min="4826" max="4826" width="11.85546875" style="170" customWidth="1"/>
    <col min="4827" max="4827" width="12.7109375" style="170" customWidth="1"/>
    <col min="4828" max="4828" width="11.140625" style="170" customWidth="1"/>
    <col min="4829" max="4829" width="13.42578125" style="170" customWidth="1"/>
    <col min="4830" max="4830" width="11.140625" style="170" customWidth="1"/>
    <col min="4831" max="4831" width="13.7109375" style="170" customWidth="1"/>
    <col min="4832" max="5076" width="9.140625" style="170"/>
    <col min="5077" max="5077" width="9.5703125" style="170" customWidth="1"/>
    <col min="5078" max="5078" width="28.28515625" style="170" customWidth="1"/>
    <col min="5079" max="5079" width="11" style="170" customWidth="1"/>
    <col min="5080" max="5080" width="14.140625" style="170" customWidth="1"/>
    <col min="5081" max="5081" width="16.140625" style="170" customWidth="1"/>
    <col min="5082" max="5082" width="11.85546875" style="170" customWidth="1"/>
    <col min="5083" max="5083" width="12.7109375" style="170" customWidth="1"/>
    <col min="5084" max="5084" width="11.140625" style="170" customWidth="1"/>
    <col min="5085" max="5085" width="13.42578125" style="170" customWidth="1"/>
    <col min="5086" max="5086" width="11.140625" style="170" customWidth="1"/>
    <col min="5087" max="5087" width="13.7109375" style="170" customWidth="1"/>
    <col min="5088" max="5332" width="9.140625" style="170"/>
    <col min="5333" max="5333" width="9.5703125" style="170" customWidth="1"/>
    <col min="5334" max="5334" width="28.28515625" style="170" customWidth="1"/>
    <col min="5335" max="5335" width="11" style="170" customWidth="1"/>
    <col min="5336" max="5336" width="14.140625" style="170" customWidth="1"/>
    <col min="5337" max="5337" width="16.140625" style="170" customWidth="1"/>
    <col min="5338" max="5338" width="11.85546875" style="170" customWidth="1"/>
    <col min="5339" max="5339" width="12.7109375" style="170" customWidth="1"/>
    <col min="5340" max="5340" width="11.140625" style="170" customWidth="1"/>
    <col min="5341" max="5341" width="13.42578125" style="170" customWidth="1"/>
    <col min="5342" max="5342" width="11.140625" style="170" customWidth="1"/>
    <col min="5343" max="5343" width="13.7109375" style="170" customWidth="1"/>
    <col min="5344" max="5588" width="9.140625" style="170"/>
    <col min="5589" max="5589" width="9.5703125" style="170" customWidth="1"/>
    <col min="5590" max="5590" width="28.28515625" style="170" customWidth="1"/>
    <col min="5591" max="5591" width="11" style="170" customWidth="1"/>
    <col min="5592" max="5592" width="14.140625" style="170" customWidth="1"/>
    <col min="5593" max="5593" width="16.140625" style="170" customWidth="1"/>
    <col min="5594" max="5594" width="11.85546875" style="170" customWidth="1"/>
    <col min="5595" max="5595" width="12.7109375" style="170" customWidth="1"/>
    <col min="5596" max="5596" width="11.140625" style="170" customWidth="1"/>
    <col min="5597" max="5597" width="13.42578125" style="170" customWidth="1"/>
    <col min="5598" max="5598" width="11.140625" style="170" customWidth="1"/>
    <col min="5599" max="5599" width="13.7109375" style="170" customWidth="1"/>
    <col min="5600" max="5844" width="9.140625" style="170"/>
    <col min="5845" max="5845" width="9.5703125" style="170" customWidth="1"/>
    <col min="5846" max="5846" width="28.28515625" style="170" customWidth="1"/>
    <col min="5847" max="5847" width="11" style="170" customWidth="1"/>
    <col min="5848" max="5848" width="14.140625" style="170" customWidth="1"/>
    <col min="5849" max="5849" width="16.140625" style="170" customWidth="1"/>
    <col min="5850" max="5850" width="11.85546875" style="170" customWidth="1"/>
    <col min="5851" max="5851" width="12.7109375" style="170" customWidth="1"/>
    <col min="5852" max="5852" width="11.140625" style="170" customWidth="1"/>
    <col min="5853" max="5853" width="13.42578125" style="170" customWidth="1"/>
    <col min="5854" max="5854" width="11.140625" style="170" customWidth="1"/>
    <col min="5855" max="5855" width="13.7109375" style="170" customWidth="1"/>
    <col min="5856" max="6100" width="9.140625" style="170"/>
    <col min="6101" max="6101" width="9.5703125" style="170" customWidth="1"/>
    <col min="6102" max="6102" width="28.28515625" style="170" customWidth="1"/>
    <col min="6103" max="6103" width="11" style="170" customWidth="1"/>
    <col min="6104" max="6104" width="14.140625" style="170" customWidth="1"/>
    <col min="6105" max="6105" width="16.140625" style="170" customWidth="1"/>
    <col min="6106" max="6106" width="11.85546875" style="170" customWidth="1"/>
    <col min="6107" max="6107" width="12.7109375" style="170" customWidth="1"/>
    <col min="6108" max="6108" width="11.140625" style="170" customWidth="1"/>
    <col min="6109" max="6109" width="13.42578125" style="170" customWidth="1"/>
    <col min="6110" max="6110" width="11.140625" style="170" customWidth="1"/>
    <col min="6111" max="6111" width="13.7109375" style="170" customWidth="1"/>
    <col min="6112" max="6356" width="9.140625" style="170"/>
    <col min="6357" max="6357" width="9.5703125" style="170" customWidth="1"/>
    <col min="6358" max="6358" width="28.28515625" style="170" customWidth="1"/>
    <col min="6359" max="6359" width="11" style="170" customWidth="1"/>
    <col min="6360" max="6360" width="14.140625" style="170" customWidth="1"/>
    <col min="6361" max="6361" width="16.140625" style="170" customWidth="1"/>
    <col min="6362" max="6362" width="11.85546875" style="170" customWidth="1"/>
    <col min="6363" max="6363" width="12.7109375" style="170" customWidth="1"/>
    <col min="6364" max="6364" width="11.140625" style="170" customWidth="1"/>
    <col min="6365" max="6365" width="13.42578125" style="170" customWidth="1"/>
    <col min="6366" max="6366" width="11.140625" style="170" customWidth="1"/>
    <col min="6367" max="6367" width="13.7109375" style="170" customWidth="1"/>
    <col min="6368" max="6612" width="9.140625" style="170"/>
    <col min="6613" max="6613" width="9.5703125" style="170" customWidth="1"/>
    <col min="6614" max="6614" width="28.28515625" style="170" customWidth="1"/>
    <col min="6615" max="6615" width="11" style="170" customWidth="1"/>
    <col min="6616" max="6616" width="14.140625" style="170" customWidth="1"/>
    <col min="6617" max="6617" width="16.140625" style="170" customWidth="1"/>
    <col min="6618" max="6618" width="11.85546875" style="170" customWidth="1"/>
    <col min="6619" max="6619" width="12.7109375" style="170" customWidth="1"/>
    <col min="6620" max="6620" width="11.140625" style="170" customWidth="1"/>
    <col min="6621" max="6621" width="13.42578125" style="170" customWidth="1"/>
    <col min="6622" max="6622" width="11.140625" style="170" customWidth="1"/>
    <col min="6623" max="6623" width="13.7109375" style="170" customWidth="1"/>
    <col min="6624" max="6868" width="9.140625" style="170"/>
    <col min="6869" max="6869" width="9.5703125" style="170" customWidth="1"/>
    <col min="6870" max="6870" width="28.28515625" style="170" customWidth="1"/>
    <col min="6871" max="6871" width="11" style="170" customWidth="1"/>
    <col min="6872" max="6872" width="14.140625" style="170" customWidth="1"/>
    <col min="6873" max="6873" width="16.140625" style="170" customWidth="1"/>
    <col min="6874" max="6874" width="11.85546875" style="170" customWidth="1"/>
    <col min="6875" max="6875" width="12.7109375" style="170" customWidth="1"/>
    <col min="6876" max="6876" width="11.140625" style="170" customWidth="1"/>
    <col min="6877" max="6877" width="13.42578125" style="170" customWidth="1"/>
    <col min="6878" max="6878" width="11.140625" style="170" customWidth="1"/>
    <col min="6879" max="6879" width="13.7109375" style="170" customWidth="1"/>
    <col min="6880" max="7124" width="9.140625" style="170"/>
    <col min="7125" max="7125" width="9.5703125" style="170" customWidth="1"/>
    <col min="7126" max="7126" width="28.28515625" style="170" customWidth="1"/>
    <col min="7127" max="7127" width="11" style="170" customWidth="1"/>
    <col min="7128" max="7128" width="14.140625" style="170" customWidth="1"/>
    <col min="7129" max="7129" width="16.140625" style="170" customWidth="1"/>
    <col min="7130" max="7130" width="11.85546875" style="170" customWidth="1"/>
    <col min="7131" max="7131" width="12.7109375" style="170" customWidth="1"/>
    <col min="7132" max="7132" width="11.140625" style="170" customWidth="1"/>
    <col min="7133" max="7133" width="13.42578125" style="170" customWidth="1"/>
    <col min="7134" max="7134" width="11.140625" style="170" customWidth="1"/>
    <col min="7135" max="7135" width="13.7109375" style="170" customWidth="1"/>
    <col min="7136" max="7380" width="9.140625" style="170"/>
    <col min="7381" max="7381" width="9.5703125" style="170" customWidth="1"/>
    <col min="7382" max="7382" width="28.28515625" style="170" customWidth="1"/>
    <col min="7383" max="7383" width="11" style="170" customWidth="1"/>
    <col min="7384" max="7384" width="14.140625" style="170" customWidth="1"/>
    <col min="7385" max="7385" width="16.140625" style="170" customWidth="1"/>
    <col min="7386" max="7386" width="11.85546875" style="170" customWidth="1"/>
    <col min="7387" max="7387" width="12.7109375" style="170" customWidth="1"/>
    <col min="7388" max="7388" width="11.140625" style="170" customWidth="1"/>
    <col min="7389" max="7389" width="13.42578125" style="170" customWidth="1"/>
    <col min="7390" max="7390" width="11.140625" style="170" customWidth="1"/>
    <col min="7391" max="7391" width="13.7109375" style="170" customWidth="1"/>
    <col min="7392" max="7636" width="9.140625" style="170"/>
    <col min="7637" max="7637" width="9.5703125" style="170" customWidth="1"/>
    <col min="7638" max="7638" width="28.28515625" style="170" customWidth="1"/>
    <col min="7639" max="7639" width="11" style="170" customWidth="1"/>
    <col min="7640" max="7640" width="14.140625" style="170" customWidth="1"/>
    <col min="7641" max="7641" width="16.140625" style="170" customWidth="1"/>
    <col min="7642" max="7642" width="11.85546875" style="170" customWidth="1"/>
    <col min="7643" max="7643" width="12.7109375" style="170" customWidth="1"/>
    <col min="7644" max="7644" width="11.140625" style="170" customWidth="1"/>
    <col min="7645" max="7645" width="13.42578125" style="170" customWidth="1"/>
    <col min="7646" max="7646" width="11.140625" style="170" customWidth="1"/>
    <col min="7647" max="7647" width="13.7109375" style="170" customWidth="1"/>
    <col min="7648" max="7892" width="9.140625" style="170"/>
    <col min="7893" max="7893" width="9.5703125" style="170" customWidth="1"/>
    <col min="7894" max="7894" width="28.28515625" style="170" customWidth="1"/>
    <col min="7895" max="7895" width="11" style="170" customWidth="1"/>
    <col min="7896" max="7896" width="14.140625" style="170" customWidth="1"/>
    <col min="7897" max="7897" width="16.140625" style="170" customWidth="1"/>
    <col min="7898" max="7898" width="11.85546875" style="170" customWidth="1"/>
    <col min="7899" max="7899" width="12.7109375" style="170" customWidth="1"/>
    <col min="7900" max="7900" width="11.140625" style="170" customWidth="1"/>
    <col min="7901" max="7901" width="13.42578125" style="170" customWidth="1"/>
    <col min="7902" max="7902" width="11.140625" style="170" customWidth="1"/>
    <col min="7903" max="7903" width="13.7109375" style="170" customWidth="1"/>
    <col min="7904" max="8148" width="9.140625" style="170"/>
    <col min="8149" max="8149" width="9.5703125" style="170" customWidth="1"/>
    <col min="8150" max="8150" width="28.28515625" style="170" customWidth="1"/>
    <col min="8151" max="8151" width="11" style="170" customWidth="1"/>
    <col min="8152" max="8152" width="14.140625" style="170" customWidth="1"/>
    <col min="8153" max="8153" width="16.140625" style="170" customWidth="1"/>
    <col min="8154" max="8154" width="11.85546875" style="170" customWidth="1"/>
    <col min="8155" max="8155" width="12.7109375" style="170" customWidth="1"/>
    <col min="8156" max="8156" width="11.140625" style="170" customWidth="1"/>
    <col min="8157" max="8157" width="13.42578125" style="170" customWidth="1"/>
    <col min="8158" max="8158" width="11.140625" style="170" customWidth="1"/>
    <col min="8159" max="8159" width="13.7109375" style="170" customWidth="1"/>
    <col min="8160" max="8404" width="9.140625" style="170"/>
    <col min="8405" max="8405" width="9.5703125" style="170" customWidth="1"/>
    <col min="8406" max="8406" width="28.28515625" style="170" customWidth="1"/>
    <col min="8407" max="8407" width="11" style="170" customWidth="1"/>
    <col min="8408" max="8408" width="14.140625" style="170" customWidth="1"/>
    <col min="8409" max="8409" width="16.140625" style="170" customWidth="1"/>
    <col min="8410" max="8410" width="11.85546875" style="170" customWidth="1"/>
    <col min="8411" max="8411" width="12.7109375" style="170" customWidth="1"/>
    <col min="8412" max="8412" width="11.140625" style="170" customWidth="1"/>
    <col min="8413" max="8413" width="13.42578125" style="170" customWidth="1"/>
    <col min="8414" max="8414" width="11.140625" style="170" customWidth="1"/>
    <col min="8415" max="8415" width="13.7109375" style="170" customWidth="1"/>
    <col min="8416" max="8660" width="9.140625" style="170"/>
    <col min="8661" max="8661" width="9.5703125" style="170" customWidth="1"/>
    <col min="8662" max="8662" width="28.28515625" style="170" customWidth="1"/>
    <col min="8663" max="8663" width="11" style="170" customWidth="1"/>
    <col min="8664" max="8664" width="14.140625" style="170" customWidth="1"/>
    <col min="8665" max="8665" width="16.140625" style="170" customWidth="1"/>
    <col min="8666" max="8666" width="11.85546875" style="170" customWidth="1"/>
    <col min="8667" max="8667" width="12.7109375" style="170" customWidth="1"/>
    <col min="8668" max="8668" width="11.140625" style="170" customWidth="1"/>
    <col min="8669" max="8669" width="13.42578125" style="170" customWidth="1"/>
    <col min="8670" max="8670" width="11.140625" style="170" customWidth="1"/>
    <col min="8671" max="8671" width="13.7109375" style="170" customWidth="1"/>
    <col min="8672" max="8916" width="9.140625" style="170"/>
    <col min="8917" max="8917" width="9.5703125" style="170" customWidth="1"/>
    <col min="8918" max="8918" width="28.28515625" style="170" customWidth="1"/>
    <col min="8919" max="8919" width="11" style="170" customWidth="1"/>
    <col min="8920" max="8920" width="14.140625" style="170" customWidth="1"/>
    <col min="8921" max="8921" width="16.140625" style="170" customWidth="1"/>
    <col min="8922" max="8922" width="11.85546875" style="170" customWidth="1"/>
    <col min="8923" max="8923" width="12.7109375" style="170" customWidth="1"/>
    <col min="8924" max="8924" width="11.140625" style="170" customWidth="1"/>
    <col min="8925" max="8925" width="13.42578125" style="170" customWidth="1"/>
    <col min="8926" max="8926" width="11.140625" style="170" customWidth="1"/>
    <col min="8927" max="8927" width="13.7109375" style="170" customWidth="1"/>
    <col min="8928" max="9172" width="9.140625" style="170"/>
    <col min="9173" max="9173" width="9.5703125" style="170" customWidth="1"/>
    <col min="9174" max="9174" width="28.28515625" style="170" customWidth="1"/>
    <col min="9175" max="9175" width="11" style="170" customWidth="1"/>
    <col min="9176" max="9176" width="14.140625" style="170" customWidth="1"/>
    <col min="9177" max="9177" width="16.140625" style="170" customWidth="1"/>
    <col min="9178" max="9178" width="11.85546875" style="170" customWidth="1"/>
    <col min="9179" max="9179" width="12.7109375" style="170" customWidth="1"/>
    <col min="9180" max="9180" width="11.140625" style="170" customWidth="1"/>
    <col min="9181" max="9181" width="13.42578125" style="170" customWidth="1"/>
    <col min="9182" max="9182" width="11.140625" style="170" customWidth="1"/>
    <col min="9183" max="9183" width="13.7109375" style="170" customWidth="1"/>
    <col min="9184" max="9428" width="9.140625" style="170"/>
    <col min="9429" max="9429" width="9.5703125" style="170" customWidth="1"/>
    <col min="9430" max="9430" width="28.28515625" style="170" customWidth="1"/>
    <col min="9431" max="9431" width="11" style="170" customWidth="1"/>
    <col min="9432" max="9432" width="14.140625" style="170" customWidth="1"/>
    <col min="9433" max="9433" width="16.140625" style="170" customWidth="1"/>
    <col min="9434" max="9434" width="11.85546875" style="170" customWidth="1"/>
    <col min="9435" max="9435" width="12.7109375" style="170" customWidth="1"/>
    <col min="9436" max="9436" width="11.140625" style="170" customWidth="1"/>
    <col min="9437" max="9437" width="13.42578125" style="170" customWidth="1"/>
    <col min="9438" max="9438" width="11.140625" style="170" customWidth="1"/>
    <col min="9439" max="9439" width="13.7109375" style="170" customWidth="1"/>
    <col min="9440" max="9684" width="9.140625" style="170"/>
    <col min="9685" max="9685" width="9.5703125" style="170" customWidth="1"/>
    <col min="9686" max="9686" width="28.28515625" style="170" customWidth="1"/>
    <col min="9687" max="9687" width="11" style="170" customWidth="1"/>
    <col min="9688" max="9688" width="14.140625" style="170" customWidth="1"/>
    <col min="9689" max="9689" width="16.140625" style="170" customWidth="1"/>
    <col min="9690" max="9690" width="11.85546875" style="170" customWidth="1"/>
    <col min="9691" max="9691" width="12.7109375" style="170" customWidth="1"/>
    <col min="9692" max="9692" width="11.140625" style="170" customWidth="1"/>
    <col min="9693" max="9693" width="13.42578125" style="170" customWidth="1"/>
    <col min="9694" max="9694" width="11.140625" style="170" customWidth="1"/>
    <col min="9695" max="9695" width="13.7109375" style="170" customWidth="1"/>
    <col min="9696" max="9940" width="9.140625" style="170"/>
    <col min="9941" max="9941" width="9.5703125" style="170" customWidth="1"/>
    <col min="9942" max="9942" width="28.28515625" style="170" customWidth="1"/>
    <col min="9943" max="9943" width="11" style="170" customWidth="1"/>
    <col min="9944" max="9944" width="14.140625" style="170" customWidth="1"/>
    <col min="9945" max="9945" width="16.140625" style="170" customWidth="1"/>
    <col min="9946" max="9946" width="11.85546875" style="170" customWidth="1"/>
    <col min="9947" max="9947" width="12.7109375" style="170" customWidth="1"/>
    <col min="9948" max="9948" width="11.140625" style="170" customWidth="1"/>
    <col min="9949" max="9949" width="13.42578125" style="170" customWidth="1"/>
    <col min="9950" max="9950" width="11.140625" style="170" customWidth="1"/>
    <col min="9951" max="9951" width="13.7109375" style="170" customWidth="1"/>
    <col min="9952" max="10196" width="9.140625" style="170"/>
    <col min="10197" max="10197" width="9.5703125" style="170" customWidth="1"/>
    <col min="10198" max="10198" width="28.28515625" style="170" customWidth="1"/>
    <col min="10199" max="10199" width="11" style="170" customWidth="1"/>
    <col min="10200" max="10200" width="14.140625" style="170" customWidth="1"/>
    <col min="10201" max="10201" width="16.140625" style="170" customWidth="1"/>
    <col min="10202" max="10202" width="11.85546875" style="170" customWidth="1"/>
    <col min="10203" max="10203" width="12.7109375" style="170" customWidth="1"/>
    <col min="10204" max="10204" width="11.140625" style="170" customWidth="1"/>
    <col min="10205" max="10205" width="13.42578125" style="170" customWidth="1"/>
    <col min="10206" max="10206" width="11.140625" style="170" customWidth="1"/>
    <col min="10207" max="10207" width="13.7109375" style="170" customWidth="1"/>
    <col min="10208" max="10452" width="9.140625" style="170"/>
    <col min="10453" max="10453" width="9.5703125" style="170" customWidth="1"/>
    <col min="10454" max="10454" width="28.28515625" style="170" customWidth="1"/>
    <col min="10455" max="10455" width="11" style="170" customWidth="1"/>
    <col min="10456" max="10456" width="14.140625" style="170" customWidth="1"/>
    <col min="10457" max="10457" width="16.140625" style="170" customWidth="1"/>
    <col min="10458" max="10458" width="11.85546875" style="170" customWidth="1"/>
    <col min="10459" max="10459" width="12.7109375" style="170" customWidth="1"/>
    <col min="10460" max="10460" width="11.140625" style="170" customWidth="1"/>
    <col min="10461" max="10461" width="13.42578125" style="170" customWidth="1"/>
    <col min="10462" max="10462" width="11.140625" style="170" customWidth="1"/>
    <col min="10463" max="10463" width="13.7109375" style="170" customWidth="1"/>
    <col min="10464" max="10708" width="9.140625" style="170"/>
    <col min="10709" max="10709" width="9.5703125" style="170" customWidth="1"/>
    <col min="10710" max="10710" width="28.28515625" style="170" customWidth="1"/>
    <col min="10711" max="10711" width="11" style="170" customWidth="1"/>
    <col min="10712" max="10712" width="14.140625" style="170" customWidth="1"/>
    <col min="10713" max="10713" width="16.140625" style="170" customWidth="1"/>
    <col min="10714" max="10714" width="11.85546875" style="170" customWidth="1"/>
    <col min="10715" max="10715" width="12.7109375" style="170" customWidth="1"/>
    <col min="10716" max="10716" width="11.140625" style="170" customWidth="1"/>
    <col min="10717" max="10717" width="13.42578125" style="170" customWidth="1"/>
    <col min="10718" max="10718" width="11.140625" style="170" customWidth="1"/>
    <col min="10719" max="10719" width="13.7109375" style="170" customWidth="1"/>
    <col min="10720" max="10964" width="9.140625" style="170"/>
    <col min="10965" max="10965" width="9.5703125" style="170" customWidth="1"/>
    <col min="10966" max="10966" width="28.28515625" style="170" customWidth="1"/>
    <col min="10967" max="10967" width="11" style="170" customWidth="1"/>
    <col min="10968" max="10968" width="14.140625" style="170" customWidth="1"/>
    <col min="10969" max="10969" width="16.140625" style="170" customWidth="1"/>
    <col min="10970" max="10970" width="11.85546875" style="170" customWidth="1"/>
    <col min="10971" max="10971" width="12.7109375" style="170" customWidth="1"/>
    <col min="10972" max="10972" width="11.140625" style="170" customWidth="1"/>
    <col min="10973" max="10973" width="13.42578125" style="170" customWidth="1"/>
    <col min="10974" max="10974" width="11.140625" style="170" customWidth="1"/>
    <col min="10975" max="10975" width="13.7109375" style="170" customWidth="1"/>
    <col min="10976" max="11220" width="9.140625" style="170"/>
    <col min="11221" max="11221" width="9.5703125" style="170" customWidth="1"/>
    <col min="11222" max="11222" width="28.28515625" style="170" customWidth="1"/>
    <col min="11223" max="11223" width="11" style="170" customWidth="1"/>
    <col min="11224" max="11224" width="14.140625" style="170" customWidth="1"/>
    <col min="11225" max="11225" width="16.140625" style="170" customWidth="1"/>
    <col min="11226" max="11226" width="11.85546875" style="170" customWidth="1"/>
    <col min="11227" max="11227" width="12.7109375" style="170" customWidth="1"/>
    <col min="11228" max="11228" width="11.140625" style="170" customWidth="1"/>
    <col min="11229" max="11229" width="13.42578125" style="170" customWidth="1"/>
    <col min="11230" max="11230" width="11.140625" style="170" customWidth="1"/>
    <col min="11231" max="11231" width="13.7109375" style="170" customWidth="1"/>
    <col min="11232" max="11476" width="9.140625" style="170"/>
    <col min="11477" max="11477" width="9.5703125" style="170" customWidth="1"/>
    <col min="11478" max="11478" width="28.28515625" style="170" customWidth="1"/>
    <col min="11479" max="11479" width="11" style="170" customWidth="1"/>
    <col min="11480" max="11480" width="14.140625" style="170" customWidth="1"/>
    <col min="11481" max="11481" width="16.140625" style="170" customWidth="1"/>
    <col min="11482" max="11482" width="11.85546875" style="170" customWidth="1"/>
    <col min="11483" max="11483" width="12.7109375" style="170" customWidth="1"/>
    <col min="11484" max="11484" width="11.140625" style="170" customWidth="1"/>
    <col min="11485" max="11485" width="13.42578125" style="170" customWidth="1"/>
    <col min="11486" max="11486" width="11.140625" style="170" customWidth="1"/>
    <col min="11487" max="11487" width="13.7109375" style="170" customWidth="1"/>
    <col min="11488" max="11732" width="9.140625" style="170"/>
    <col min="11733" max="11733" width="9.5703125" style="170" customWidth="1"/>
    <col min="11734" max="11734" width="28.28515625" style="170" customWidth="1"/>
    <col min="11735" max="11735" width="11" style="170" customWidth="1"/>
    <col min="11736" max="11736" width="14.140625" style="170" customWidth="1"/>
    <col min="11737" max="11737" width="16.140625" style="170" customWidth="1"/>
    <col min="11738" max="11738" width="11.85546875" style="170" customWidth="1"/>
    <col min="11739" max="11739" width="12.7109375" style="170" customWidth="1"/>
    <col min="11740" max="11740" width="11.140625" style="170" customWidth="1"/>
    <col min="11741" max="11741" width="13.42578125" style="170" customWidth="1"/>
    <col min="11742" max="11742" width="11.140625" style="170" customWidth="1"/>
    <col min="11743" max="11743" width="13.7109375" style="170" customWidth="1"/>
    <col min="11744" max="11988" width="9.140625" style="170"/>
    <col min="11989" max="11989" width="9.5703125" style="170" customWidth="1"/>
    <col min="11990" max="11990" width="28.28515625" style="170" customWidth="1"/>
    <col min="11991" max="11991" width="11" style="170" customWidth="1"/>
    <col min="11992" max="11992" width="14.140625" style="170" customWidth="1"/>
    <col min="11993" max="11993" width="16.140625" style="170" customWidth="1"/>
    <col min="11994" max="11994" width="11.85546875" style="170" customWidth="1"/>
    <col min="11995" max="11995" width="12.7109375" style="170" customWidth="1"/>
    <col min="11996" max="11996" width="11.140625" style="170" customWidth="1"/>
    <col min="11997" max="11997" width="13.42578125" style="170" customWidth="1"/>
    <col min="11998" max="11998" width="11.140625" style="170" customWidth="1"/>
    <col min="11999" max="11999" width="13.7109375" style="170" customWidth="1"/>
    <col min="12000" max="12244" width="9.140625" style="170"/>
    <col min="12245" max="12245" width="9.5703125" style="170" customWidth="1"/>
    <col min="12246" max="12246" width="28.28515625" style="170" customWidth="1"/>
    <col min="12247" max="12247" width="11" style="170" customWidth="1"/>
    <col min="12248" max="12248" width="14.140625" style="170" customWidth="1"/>
    <col min="12249" max="12249" width="16.140625" style="170" customWidth="1"/>
    <col min="12250" max="12250" width="11.85546875" style="170" customWidth="1"/>
    <col min="12251" max="12251" width="12.7109375" style="170" customWidth="1"/>
    <col min="12252" max="12252" width="11.140625" style="170" customWidth="1"/>
    <col min="12253" max="12253" width="13.42578125" style="170" customWidth="1"/>
    <col min="12254" max="12254" width="11.140625" style="170" customWidth="1"/>
    <col min="12255" max="12255" width="13.7109375" style="170" customWidth="1"/>
    <col min="12256" max="12500" width="9.140625" style="170"/>
    <col min="12501" max="12501" width="9.5703125" style="170" customWidth="1"/>
    <col min="12502" max="12502" width="28.28515625" style="170" customWidth="1"/>
    <col min="12503" max="12503" width="11" style="170" customWidth="1"/>
    <col min="12504" max="12504" width="14.140625" style="170" customWidth="1"/>
    <col min="12505" max="12505" width="16.140625" style="170" customWidth="1"/>
    <col min="12506" max="12506" width="11.85546875" style="170" customWidth="1"/>
    <col min="12507" max="12507" width="12.7109375" style="170" customWidth="1"/>
    <col min="12508" max="12508" width="11.140625" style="170" customWidth="1"/>
    <col min="12509" max="12509" width="13.42578125" style="170" customWidth="1"/>
    <col min="12510" max="12510" width="11.140625" style="170" customWidth="1"/>
    <col min="12511" max="12511" width="13.7109375" style="170" customWidth="1"/>
    <col min="12512" max="12756" width="9.140625" style="170"/>
    <col min="12757" max="12757" width="9.5703125" style="170" customWidth="1"/>
    <col min="12758" max="12758" width="28.28515625" style="170" customWidth="1"/>
    <col min="12759" max="12759" width="11" style="170" customWidth="1"/>
    <col min="12760" max="12760" width="14.140625" style="170" customWidth="1"/>
    <col min="12761" max="12761" width="16.140625" style="170" customWidth="1"/>
    <col min="12762" max="12762" width="11.85546875" style="170" customWidth="1"/>
    <col min="12763" max="12763" width="12.7109375" style="170" customWidth="1"/>
    <col min="12764" max="12764" width="11.140625" style="170" customWidth="1"/>
    <col min="12765" max="12765" width="13.42578125" style="170" customWidth="1"/>
    <col min="12766" max="12766" width="11.140625" style="170" customWidth="1"/>
    <col min="12767" max="12767" width="13.7109375" style="170" customWidth="1"/>
    <col min="12768" max="13012" width="9.140625" style="170"/>
    <col min="13013" max="13013" width="9.5703125" style="170" customWidth="1"/>
    <col min="13014" max="13014" width="28.28515625" style="170" customWidth="1"/>
    <col min="13015" max="13015" width="11" style="170" customWidth="1"/>
    <col min="13016" max="13016" width="14.140625" style="170" customWidth="1"/>
    <col min="13017" max="13017" width="16.140625" style="170" customWidth="1"/>
    <col min="13018" max="13018" width="11.85546875" style="170" customWidth="1"/>
    <col min="13019" max="13019" width="12.7109375" style="170" customWidth="1"/>
    <col min="13020" max="13020" width="11.140625" style="170" customWidth="1"/>
    <col min="13021" max="13021" width="13.42578125" style="170" customWidth="1"/>
    <col min="13022" max="13022" width="11.140625" style="170" customWidth="1"/>
    <col min="13023" max="13023" width="13.7109375" style="170" customWidth="1"/>
    <col min="13024" max="13268" width="9.140625" style="170"/>
    <col min="13269" max="13269" width="9.5703125" style="170" customWidth="1"/>
    <col min="13270" max="13270" width="28.28515625" style="170" customWidth="1"/>
    <col min="13271" max="13271" width="11" style="170" customWidth="1"/>
    <col min="13272" max="13272" width="14.140625" style="170" customWidth="1"/>
    <col min="13273" max="13273" width="16.140625" style="170" customWidth="1"/>
    <col min="13274" max="13274" width="11.85546875" style="170" customWidth="1"/>
    <col min="13275" max="13275" width="12.7109375" style="170" customWidth="1"/>
    <col min="13276" max="13276" width="11.140625" style="170" customWidth="1"/>
    <col min="13277" max="13277" width="13.42578125" style="170" customWidth="1"/>
    <col min="13278" max="13278" width="11.140625" style="170" customWidth="1"/>
    <col min="13279" max="13279" width="13.7109375" style="170" customWidth="1"/>
    <col min="13280" max="13524" width="9.140625" style="170"/>
    <col min="13525" max="13525" width="9.5703125" style="170" customWidth="1"/>
    <col min="13526" max="13526" width="28.28515625" style="170" customWidth="1"/>
    <col min="13527" max="13527" width="11" style="170" customWidth="1"/>
    <col min="13528" max="13528" width="14.140625" style="170" customWidth="1"/>
    <col min="13529" max="13529" width="16.140625" style="170" customWidth="1"/>
    <col min="13530" max="13530" width="11.85546875" style="170" customWidth="1"/>
    <col min="13531" max="13531" width="12.7109375" style="170" customWidth="1"/>
    <col min="13532" max="13532" width="11.140625" style="170" customWidth="1"/>
    <col min="13533" max="13533" width="13.42578125" style="170" customWidth="1"/>
    <col min="13534" max="13534" width="11.140625" style="170" customWidth="1"/>
    <col min="13535" max="13535" width="13.7109375" style="170" customWidth="1"/>
    <col min="13536" max="13780" width="9.140625" style="170"/>
    <col min="13781" max="13781" width="9.5703125" style="170" customWidth="1"/>
    <col min="13782" max="13782" width="28.28515625" style="170" customWidth="1"/>
    <col min="13783" max="13783" width="11" style="170" customWidth="1"/>
    <col min="13784" max="13784" width="14.140625" style="170" customWidth="1"/>
    <col min="13785" max="13785" width="16.140625" style="170" customWidth="1"/>
    <col min="13786" max="13786" width="11.85546875" style="170" customWidth="1"/>
    <col min="13787" max="13787" width="12.7109375" style="170" customWidth="1"/>
    <col min="13788" max="13788" width="11.140625" style="170" customWidth="1"/>
    <col min="13789" max="13789" width="13.42578125" style="170" customWidth="1"/>
    <col min="13790" max="13790" width="11.140625" style="170" customWidth="1"/>
    <col min="13791" max="13791" width="13.7109375" style="170" customWidth="1"/>
    <col min="13792" max="14036" width="9.140625" style="170"/>
    <col min="14037" max="14037" width="9.5703125" style="170" customWidth="1"/>
    <col min="14038" max="14038" width="28.28515625" style="170" customWidth="1"/>
    <col min="14039" max="14039" width="11" style="170" customWidth="1"/>
    <col min="14040" max="14040" width="14.140625" style="170" customWidth="1"/>
    <col min="14041" max="14041" width="16.140625" style="170" customWidth="1"/>
    <col min="14042" max="14042" width="11.85546875" style="170" customWidth="1"/>
    <col min="14043" max="14043" width="12.7109375" style="170" customWidth="1"/>
    <col min="14044" max="14044" width="11.140625" style="170" customWidth="1"/>
    <col min="14045" max="14045" width="13.42578125" style="170" customWidth="1"/>
    <col min="14046" max="14046" width="11.140625" style="170" customWidth="1"/>
    <col min="14047" max="14047" width="13.7109375" style="170" customWidth="1"/>
    <col min="14048" max="14292" width="9.140625" style="170"/>
    <col min="14293" max="14293" width="9.5703125" style="170" customWidth="1"/>
    <col min="14294" max="14294" width="28.28515625" style="170" customWidth="1"/>
    <col min="14295" max="14295" width="11" style="170" customWidth="1"/>
    <col min="14296" max="14296" width="14.140625" style="170" customWidth="1"/>
    <col min="14297" max="14297" width="16.140625" style="170" customWidth="1"/>
    <col min="14298" max="14298" width="11.85546875" style="170" customWidth="1"/>
    <col min="14299" max="14299" width="12.7109375" style="170" customWidth="1"/>
    <col min="14300" max="14300" width="11.140625" style="170" customWidth="1"/>
    <col min="14301" max="14301" width="13.42578125" style="170" customWidth="1"/>
    <col min="14302" max="14302" width="11.140625" style="170" customWidth="1"/>
    <col min="14303" max="14303" width="13.7109375" style="170" customWidth="1"/>
    <col min="14304" max="14548" width="9.140625" style="170"/>
    <col min="14549" max="14549" width="9.5703125" style="170" customWidth="1"/>
    <col min="14550" max="14550" width="28.28515625" style="170" customWidth="1"/>
    <col min="14551" max="14551" width="11" style="170" customWidth="1"/>
    <col min="14552" max="14552" width="14.140625" style="170" customWidth="1"/>
    <col min="14553" max="14553" width="16.140625" style="170" customWidth="1"/>
    <col min="14554" max="14554" width="11.85546875" style="170" customWidth="1"/>
    <col min="14555" max="14555" width="12.7109375" style="170" customWidth="1"/>
    <col min="14556" max="14556" width="11.140625" style="170" customWidth="1"/>
    <col min="14557" max="14557" width="13.42578125" style="170" customWidth="1"/>
    <col min="14558" max="14558" width="11.140625" style="170" customWidth="1"/>
    <col min="14559" max="14559" width="13.7109375" style="170" customWidth="1"/>
    <col min="14560" max="14804" width="9.140625" style="170"/>
    <col min="14805" max="14805" width="9.5703125" style="170" customWidth="1"/>
    <col min="14806" max="14806" width="28.28515625" style="170" customWidth="1"/>
    <col min="14807" max="14807" width="11" style="170" customWidth="1"/>
    <col min="14808" max="14808" width="14.140625" style="170" customWidth="1"/>
    <col min="14809" max="14809" width="16.140625" style="170" customWidth="1"/>
    <col min="14810" max="14810" width="11.85546875" style="170" customWidth="1"/>
    <col min="14811" max="14811" width="12.7109375" style="170" customWidth="1"/>
    <col min="14812" max="14812" width="11.140625" style="170" customWidth="1"/>
    <col min="14813" max="14813" width="13.42578125" style="170" customWidth="1"/>
    <col min="14814" max="14814" width="11.140625" style="170" customWidth="1"/>
    <col min="14815" max="14815" width="13.7109375" style="170" customWidth="1"/>
    <col min="14816" max="15060" width="9.140625" style="170"/>
    <col min="15061" max="15061" width="9.5703125" style="170" customWidth="1"/>
    <col min="15062" max="15062" width="28.28515625" style="170" customWidth="1"/>
    <col min="15063" max="15063" width="11" style="170" customWidth="1"/>
    <col min="15064" max="15064" width="14.140625" style="170" customWidth="1"/>
    <col min="15065" max="15065" width="16.140625" style="170" customWidth="1"/>
    <col min="15066" max="15066" width="11.85546875" style="170" customWidth="1"/>
    <col min="15067" max="15067" width="12.7109375" style="170" customWidth="1"/>
    <col min="15068" max="15068" width="11.140625" style="170" customWidth="1"/>
    <col min="15069" max="15069" width="13.42578125" style="170" customWidth="1"/>
    <col min="15070" max="15070" width="11.140625" style="170" customWidth="1"/>
    <col min="15071" max="15071" width="13.7109375" style="170" customWidth="1"/>
    <col min="15072" max="15316" width="9.140625" style="170"/>
    <col min="15317" max="15317" width="9.5703125" style="170" customWidth="1"/>
    <col min="15318" max="15318" width="28.28515625" style="170" customWidth="1"/>
    <col min="15319" max="15319" width="11" style="170" customWidth="1"/>
    <col min="15320" max="15320" width="14.140625" style="170" customWidth="1"/>
    <col min="15321" max="15321" width="16.140625" style="170" customWidth="1"/>
    <col min="15322" max="15322" width="11.85546875" style="170" customWidth="1"/>
    <col min="15323" max="15323" width="12.7109375" style="170" customWidth="1"/>
    <col min="15324" max="15324" width="11.140625" style="170" customWidth="1"/>
    <col min="15325" max="15325" width="13.42578125" style="170" customWidth="1"/>
    <col min="15326" max="15326" width="11.140625" style="170" customWidth="1"/>
    <col min="15327" max="15327" width="13.7109375" style="170" customWidth="1"/>
    <col min="15328" max="15572" width="9.140625" style="170"/>
    <col min="15573" max="15573" width="9.5703125" style="170" customWidth="1"/>
    <col min="15574" max="15574" width="28.28515625" style="170" customWidth="1"/>
    <col min="15575" max="15575" width="11" style="170" customWidth="1"/>
    <col min="15576" max="15576" width="14.140625" style="170" customWidth="1"/>
    <col min="15577" max="15577" width="16.140625" style="170" customWidth="1"/>
    <col min="15578" max="15578" width="11.85546875" style="170" customWidth="1"/>
    <col min="15579" max="15579" width="12.7109375" style="170" customWidth="1"/>
    <col min="15580" max="15580" width="11.140625" style="170" customWidth="1"/>
    <col min="15581" max="15581" width="13.42578125" style="170" customWidth="1"/>
    <col min="15582" max="15582" width="11.140625" style="170" customWidth="1"/>
    <col min="15583" max="15583" width="13.7109375" style="170" customWidth="1"/>
    <col min="15584" max="15828" width="9.140625" style="170"/>
    <col min="15829" max="15829" width="9.5703125" style="170" customWidth="1"/>
    <col min="15830" max="15830" width="28.28515625" style="170" customWidth="1"/>
    <col min="15831" max="15831" width="11" style="170" customWidth="1"/>
    <col min="15832" max="15832" width="14.140625" style="170" customWidth="1"/>
    <col min="15833" max="15833" width="16.140625" style="170" customWidth="1"/>
    <col min="15834" max="15834" width="11.85546875" style="170" customWidth="1"/>
    <col min="15835" max="15835" width="12.7109375" style="170" customWidth="1"/>
    <col min="15836" max="15836" width="11.140625" style="170" customWidth="1"/>
    <col min="15837" max="15837" width="13.42578125" style="170" customWidth="1"/>
    <col min="15838" max="15838" width="11.140625" style="170" customWidth="1"/>
    <col min="15839" max="15839" width="13.7109375" style="170" customWidth="1"/>
    <col min="15840" max="16084" width="9.140625" style="170"/>
    <col min="16085" max="16085" width="9.5703125" style="170" customWidth="1"/>
    <col min="16086" max="16086" width="28.28515625" style="170" customWidth="1"/>
    <col min="16087" max="16087" width="11" style="170" customWidth="1"/>
    <col min="16088" max="16088" width="14.140625" style="170" customWidth="1"/>
    <col min="16089" max="16089" width="16.140625" style="170" customWidth="1"/>
    <col min="16090" max="16090" width="11.85546875" style="170" customWidth="1"/>
    <col min="16091" max="16091" width="12.7109375" style="170" customWidth="1"/>
    <col min="16092" max="16092" width="11.140625" style="170" customWidth="1"/>
    <col min="16093" max="16093" width="13.42578125" style="170" customWidth="1"/>
    <col min="16094" max="16094" width="11.140625" style="170" customWidth="1"/>
    <col min="16095" max="16095" width="13.7109375" style="170" customWidth="1"/>
    <col min="16096" max="16384" width="9.140625" style="170"/>
  </cols>
  <sheetData>
    <row r="2" spans="1:5" ht="15">
      <c r="A2"/>
      <c r="B2" s="42"/>
      <c r="C2" s="42"/>
      <c r="D2" s="43"/>
      <c r="E2" s="12"/>
    </row>
    <row r="3" spans="1:5" ht="39.950000000000003" customHeight="1">
      <c r="A3" s="1"/>
      <c r="B3" s="458" t="s">
        <v>1334</v>
      </c>
      <c r="C3" s="458"/>
      <c r="D3" s="458"/>
      <c r="E3" s="458"/>
    </row>
    <row r="4" spans="1:5" ht="12.75">
      <c r="A4" s="1"/>
      <c r="B4" s="1" t="s">
        <v>20</v>
      </c>
      <c r="C4" s="42" t="s">
        <v>21</v>
      </c>
      <c r="D4" s="43"/>
      <c r="E4" s="1"/>
    </row>
    <row r="5" spans="1:5" ht="12.75">
      <c r="A5" s="1"/>
      <c r="B5" s="1" t="s">
        <v>23</v>
      </c>
      <c r="C5" s="42" t="s">
        <v>24</v>
      </c>
      <c r="D5" s="43"/>
      <c r="E5" s="1"/>
    </row>
    <row r="6" spans="1:5" ht="12.75">
      <c r="A6" s="1"/>
      <c r="B6" s="1" t="s">
        <v>27</v>
      </c>
      <c r="C6" s="42" t="s">
        <v>28</v>
      </c>
      <c r="D6" s="43"/>
      <c r="E6" s="12"/>
    </row>
    <row r="7" spans="1:5" ht="12.75">
      <c r="A7" s="1"/>
      <c r="B7" s="42" t="s">
        <v>1336</v>
      </c>
      <c r="C7" s="171">
        <v>44447</v>
      </c>
      <c r="D7" s="43"/>
      <c r="E7" s="12"/>
    </row>
    <row r="8" spans="1:5" ht="15">
      <c r="A8" s="1"/>
      <c r="B8" s="46"/>
      <c r="C8" s="46"/>
      <c r="D8" s="47"/>
      <c r="E8" s="172"/>
    </row>
    <row r="9" spans="1:5" ht="15">
      <c r="A9" s="1"/>
      <c r="B9" s="46"/>
      <c r="C9" s="46"/>
      <c r="D9" s="47"/>
      <c r="E9" s="172"/>
    </row>
    <row r="10" spans="1:5" s="167" customFormat="1" ht="38.25" customHeight="1">
      <c r="A10" s="416" t="s">
        <v>0</v>
      </c>
      <c r="B10" s="417"/>
      <c r="C10" s="417"/>
      <c r="D10" s="417"/>
      <c r="E10" s="418"/>
    </row>
    <row r="11" spans="1:5" s="168" customFormat="1"/>
    <row r="12" spans="1:5" ht="12" customHeight="1">
      <c r="A12" s="420" t="s">
        <v>1</v>
      </c>
      <c r="B12" s="423" t="s">
        <v>2</v>
      </c>
      <c r="C12" s="425"/>
      <c r="D12" s="423" t="s">
        <v>3</v>
      </c>
      <c r="E12" s="425"/>
    </row>
    <row r="13" spans="1:5">
      <c r="A13" s="421"/>
      <c r="B13" s="426"/>
      <c r="C13" s="427"/>
      <c r="D13" s="424"/>
      <c r="E13" s="428"/>
    </row>
    <row r="14" spans="1:5" ht="26.45" customHeight="1">
      <c r="A14" s="421"/>
      <c r="B14" s="426"/>
      <c r="C14" s="427"/>
      <c r="D14" s="423" t="s">
        <v>4</v>
      </c>
      <c r="E14" s="420" t="s">
        <v>5</v>
      </c>
    </row>
    <row r="15" spans="1:5">
      <c r="A15" s="422"/>
      <c r="B15" s="424"/>
      <c r="C15" s="428"/>
      <c r="D15" s="424"/>
      <c r="E15" s="422"/>
    </row>
    <row r="16" spans="1:5">
      <c r="A16" s="173"/>
      <c r="B16" s="174"/>
      <c r="C16" s="175"/>
      <c r="D16" s="176"/>
      <c r="E16" s="176"/>
    </row>
    <row r="17" spans="1:5">
      <c r="A17" s="173">
        <v>1</v>
      </c>
      <c r="B17" s="174" t="s">
        <v>6</v>
      </c>
      <c r="C17" s="177"/>
      <c r="D17" s="178" t="e">
        <f>#REF!</f>
        <v>#REF!</v>
      </c>
      <c r="E17" s="178">
        <v>4.5999999999999999E-2</v>
      </c>
    </row>
    <row r="18" spans="1:5">
      <c r="A18" s="173"/>
      <c r="B18" s="179"/>
      <c r="C18" s="180"/>
      <c r="D18" s="178">
        <f t="shared" ref="D18:D24" si="0">E18</f>
        <v>0</v>
      </c>
      <c r="E18" s="178"/>
    </row>
    <row r="19" spans="1:5">
      <c r="A19" s="173">
        <v>2</v>
      </c>
      <c r="B19" s="174" t="s">
        <v>7</v>
      </c>
      <c r="C19" s="177"/>
      <c r="D19" s="178" t="e">
        <f>#REF!</f>
        <v>#REF!</v>
      </c>
      <c r="E19" s="178">
        <v>1.11E-2</v>
      </c>
    </row>
    <row r="20" spans="1:5">
      <c r="A20" s="173"/>
      <c r="B20" s="179"/>
      <c r="C20" s="180"/>
      <c r="D20" s="178">
        <f t="shared" si="0"/>
        <v>0</v>
      </c>
      <c r="E20" s="178"/>
    </row>
    <row r="21" spans="1:5">
      <c r="A21" s="173">
        <v>3</v>
      </c>
      <c r="B21" s="179" t="s">
        <v>8</v>
      </c>
      <c r="C21" s="180"/>
      <c r="D21" s="178">
        <f t="shared" si="0"/>
        <v>8.9999999999999993E-3</v>
      </c>
      <c r="E21" s="178">
        <v>8.9999999999999993E-3</v>
      </c>
    </row>
    <row r="22" spans="1:5">
      <c r="A22" s="173"/>
      <c r="B22" s="179"/>
      <c r="C22" s="180"/>
      <c r="D22" s="178">
        <f t="shared" si="0"/>
        <v>0</v>
      </c>
      <c r="E22" s="178"/>
    </row>
    <row r="23" spans="1:5">
      <c r="A23" s="173">
        <v>4</v>
      </c>
      <c r="B23" s="179" t="s">
        <v>9</v>
      </c>
      <c r="C23" s="180"/>
      <c r="D23" s="178" t="e">
        <f>#REF!</f>
        <v>#REF!</v>
      </c>
      <c r="E23" s="178">
        <v>0.08</v>
      </c>
    </row>
    <row r="24" spans="1:5">
      <c r="A24" s="173"/>
      <c r="B24" s="179"/>
      <c r="C24" s="180"/>
      <c r="D24" s="178">
        <f t="shared" si="0"/>
        <v>0</v>
      </c>
      <c r="E24" s="176"/>
    </row>
    <row r="25" spans="1:5" s="169" customFormat="1" ht="24">
      <c r="A25" s="173">
        <v>5</v>
      </c>
      <c r="B25" s="181" t="s">
        <v>10</v>
      </c>
      <c r="C25" s="182"/>
      <c r="D25" s="178">
        <f>SUM(D26:D29)</f>
        <v>6.6500000000000004E-2</v>
      </c>
      <c r="E25" s="178">
        <f>SUM(E26:E29)</f>
        <v>6.6500000000000004E-2</v>
      </c>
    </row>
    <row r="26" spans="1:5">
      <c r="A26" s="173"/>
      <c r="B26" s="179" t="s">
        <v>11</v>
      </c>
      <c r="C26" s="180"/>
      <c r="D26" s="183">
        <v>0.03</v>
      </c>
      <c r="E26" s="183">
        <v>0.03</v>
      </c>
    </row>
    <row r="27" spans="1:5">
      <c r="A27" s="173"/>
      <c r="B27" s="179" t="s">
        <v>12</v>
      </c>
      <c r="C27" s="180"/>
      <c r="D27" s="178">
        <v>6.4999999999999997E-3</v>
      </c>
      <c r="E27" s="178">
        <v>6.4999999999999997E-3</v>
      </c>
    </row>
    <row r="28" spans="1:5">
      <c r="A28" s="173"/>
      <c r="B28" s="179" t="s">
        <v>13</v>
      </c>
      <c r="C28" s="180"/>
      <c r="D28" s="178">
        <v>0.03</v>
      </c>
      <c r="E28" s="178">
        <v>0.03</v>
      </c>
    </row>
    <row r="29" spans="1:5">
      <c r="A29" s="173"/>
      <c r="B29" s="179" t="s">
        <v>14</v>
      </c>
      <c r="C29" s="180"/>
      <c r="D29" s="178"/>
      <c r="E29" s="178"/>
    </row>
    <row r="30" spans="1:5">
      <c r="A30" s="173"/>
      <c r="B30" s="179"/>
      <c r="C30" s="175"/>
      <c r="D30" s="176"/>
      <c r="E30" s="176"/>
    </row>
    <row r="31" spans="1:5">
      <c r="A31" s="173">
        <v>6</v>
      </c>
      <c r="B31" s="181" t="s">
        <v>15</v>
      </c>
      <c r="C31" s="177"/>
      <c r="D31" s="184" t="e">
        <f>#REF!</f>
        <v>#REF!</v>
      </c>
      <c r="E31" s="184">
        <v>7.0000000000000001E-3</v>
      </c>
    </row>
    <row r="32" spans="1:5">
      <c r="A32" s="181"/>
      <c r="B32" s="185"/>
      <c r="C32" s="186"/>
      <c r="D32" s="187"/>
      <c r="E32" s="187"/>
    </row>
    <row r="33" spans="1:5" ht="36" customHeight="1">
      <c r="A33" s="188" t="s">
        <v>16</v>
      </c>
      <c r="B33" s="419" t="s">
        <v>17</v>
      </c>
      <c r="C33" s="419"/>
      <c r="D33" s="189" t="e">
        <f>(((1+(D17+D21+D31))*(1+D19)*(1+D23))/(1-D25))-1</f>
        <v>#REF!</v>
      </c>
      <c r="E33" s="189">
        <f>(((1+(E17+E21+E31))*(1+E19)*(1+E23))/(1-E25))-1</f>
        <v>0.242304505623996</v>
      </c>
    </row>
    <row r="34" spans="1:5" ht="12.75">
      <c r="A34" s="190"/>
      <c r="B34" s="191"/>
      <c r="C34" s="168"/>
      <c r="D34" s="192"/>
      <c r="E34" s="192"/>
    </row>
  </sheetData>
  <mergeCells count="8">
    <mergeCell ref="B3:E3"/>
    <mergeCell ref="A10:E10"/>
    <mergeCell ref="B33:C33"/>
    <mergeCell ref="A12:A15"/>
    <mergeCell ref="D14:D15"/>
    <mergeCell ref="E14:E15"/>
    <mergeCell ref="B12:C15"/>
    <mergeCell ref="D12:E13"/>
  </mergeCells>
  <printOptions horizontalCentered="1"/>
  <pageMargins left="0.66929133858267698" right="0.31496062992126" top="0.98425196850393704" bottom="0.98425196850393704" header="0.511811023622047" footer="0.511811023622047"/>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91"/>
  <sheetViews>
    <sheetView workbookViewId="0"/>
  </sheetViews>
  <sheetFormatPr defaultColWidth="9" defaultRowHeight="12.75"/>
  <cols>
    <col min="1" max="1" width="10.5703125" style="157" customWidth="1"/>
    <col min="2" max="2" width="78.140625" style="158" customWidth="1"/>
    <col min="3" max="3" width="15.28515625" style="158" customWidth="1"/>
    <col min="4" max="4" width="17.42578125" style="159" customWidth="1"/>
    <col min="5" max="256" width="8.85546875" style="158"/>
    <col min="257" max="257" width="10.5703125" style="158" customWidth="1"/>
    <col min="258" max="258" width="78.140625" style="158" customWidth="1"/>
    <col min="259" max="259" width="21.140625" style="158" customWidth="1"/>
    <col min="260" max="260" width="22.28515625" style="158" customWidth="1"/>
    <col min="261" max="512" width="8.85546875" style="158"/>
    <col min="513" max="513" width="10.5703125" style="158" customWidth="1"/>
    <col min="514" max="514" width="78.140625" style="158" customWidth="1"/>
    <col min="515" max="515" width="21.140625" style="158" customWidth="1"/>
    <col min="516" max="516" width="22.28515625" style="158" customWidth="1"/>
    <col min="517" max="768" width="8.85546875" style="158"/>
    <col min="769" max="769" width="10.5703125" style="158" customWidth="1"/>
    <col min="770" max="770" width="78.140625" style="158" customWidth="1"/>
    <col min="771" max="771" width="21.140625" style="158" customWidth="1"/>
    <col min="772" max="772" width="22.28515625" style="158" customWidth="1"/>
    <col min="773" max="1024" width="8.85546875" style="158"/>
    <col min="1025" max="1025" width="10.5703125" style="158" customWidth="1"/>
    <col min="1026" max="1026" width="78.140625" style="158" customWidth="1"/>
    <col min="1027" max="1027" width="21.140625" style="158" customWidth="1"/>
    <col min="1028" max="1028" width="22.28515625" style="158" customWidth="1"/>
    <col min="1029" max="1280" width="8.85546875" style="158"/>
    <col min="1281" max="1281" width="10.5703125" style="158" customWidth="1"/>
    <col min="1282" max="1282" width="78.140625" style="158" customWidth="1"/>
    <col min="1283" max="1283" width="21.140625" style="158" customWidth="1"/>
    <col min="1284" max="1284" width="22.28515625" style="158" customWidth="1"/>
    <col min="1285" max="1536" width="8.85546875" style="158"/>
    <col min="1537" max="1537" width="10.5703125" style="158" customWidth="1"/>
    <col min="1538" max="1538" width="78.140625" style="158" customWidth="1"/>
    <col min="1539" max="1539" width="21.140625" style="158" customWidth="1"/>
    <col min="1540" max="1540" width="22.28515625" style="158" customWidth="1"/>
    <col min="1541" max="1792" width="8.85546875" style="158"/>
    <col min="1793" max="1793" width="10.5703125" style="158" customWidth="1"/>
    <col min="1794" max="1794" width="78.140625" style="158" customWidth="1"/>
    <col min="1795" max="1795" width="21.140625" style="158" customWidth="1"/>
    <col min="1796" max="1796" width="22.28515625" style="158" customWidth="1"/>
    <col min="1797" max="2048" width="8.85546875" style="158"/>
    <col min="2049" max="2049" width="10.5703125" style="158" customWidth="1"/>
    <col min="2050" max="2050" width="78.140625" style="158" customWidth="1"/>
    <col min="2051" max="2051" width="21.140625" style="158" customWidth="1"/>
    <col min="2052" max="2052" width="22.28515625" style="158" customWidth="1"/>
    <col min="2053" max="2304" width="8.85546875" style="158"/>
    <col min="2305" max="2305" width="10.5703125" style="158" customWidth="1"/>
    <col min="2306" max="2306" width="78.140625" style="158" customWidth="1"/>
    <col min="2307" max="2307" width="21.140625" style="158" customWidth="1"/>
    <col min="2308" max="2308" width="22.28515625" style="158" customWidth="1"/>
    <col min="2309" max="2560" width="8.85546875" style="158"/>
    <col min="2561" max="2561" width="10.5703125" style="158" customWidth="1"/>
    <col min="2562" max="2562" width="78.140625" style="158" customWidth="1"/>
    <col min="2563" max="2563" width="21.140625" style="158" customWidth="1"/>
    <col min="2564" max="2564" width="22.28515625" style="158" customWidth="1"/>
    <col min="2565" max="2816" width="8.85546875" style="158"/>
    <col min="2817" max="2817" width="10.5703125" style="158" customWidth="1"/>
    <col min="2818" max="2818" width="78.140625" style="158" customWidth="1"/>
    <col min="2819" max="2819" width="21.140625" style="158" customWidth="1"/>
    <col min="2820" max="2820" width="22.28515625" style="158" customWidth="1"/>
    <col min="2821" max="3072" width="8.85546875" style="158"/>
    <col min="3073" max="3073" width="10.5703125" style="158" customWidth="1"/>
    <col min="3074" max="3074" width="78.140625" style="158" customWidth="1"/>
    <col min="3075" max="3075" width="21.140625" style="158" customWidth="1"/>
    <col min="3076" max="3076" width="22.28515625" style="158" customWidth="1"/>
    <col min="3077" max="3328" width="8.85546875" style="158"/>
    <col min="3329" max="3329" width="10.5703125" style="158" customWidth="1"/>
    <col min="3330" max="3330" width="78.140625" style="158" customWidth="1"/>
    <col min="3331" max="3331" width="21.140625" style="158" customWidth="1"/>
    <col min="3332" max="3332" width="22.28515625" style="158" customWidth="1"/>
    <col min="3333" max="3584" width="8.85546875" style="158"/>
    <col min="3585" max="3585" width="10.5703125" style="158" customWidth="1"/>
    <col min="3586" max="3586" width="78.140625" style="158" customWidth="1"/>
    <col min="3587" max="3587" width="21.140625" style="158" customWidth="1"/>
    <col min="3588" max="3588" width="22.28515625" style="158" customWidth="1"/>
    <col min="3589" max="3840" width="8.85546875" style="158"/>
    <col min="3841" max="3841" width="10.5703125" style="158" customWidth="1"/>
    <col min="3842" max="3842" width="78.140625" style="158" customWidth="1"/>
    <col min="3843" max="3843" width="21.140625" style="158" customWidth="1"/>
    <col min="3844" max="3844" width="22.28515625" style="158" customWidth="1"/>
    <col min="3845" max="4096" width="8.85546875" style="158"/>
    <col min="4097" max="4097" width="10.5703125" style="158" customWidth="1"/>
    <col min="4098" max="4098" width="78.140625" style="158" customWidth="1"/>
    <col min="4099" max="4099" width="21.140625" style="158" customWidth="1"/>
    <col min="4100" max="4100" width="22.28515625" style="158" customWidth="1"/>
    <col min="4101" max="4352" width="8.85546875" style="158"/>
    <col min="4353" max="4353" width="10.5703125" style="158" customWidth="1"/>
    <col min="4354" max="4354" width="78.140625" style="158" customWidth="1"/>
    <col min="4355" max="4355" width="21.140625" style="158" customWidth="1"/>
    <col min="4356" max="4356" width="22.28515625" style="158" customWidth="1"/>
    <col min="4357" max="4608" width="8.85546875" style="158"/>
    <col min="4609" max="4609" width="10.5703125" style="158" customWidth="1"/>
    <col min="4610" max="4610" width="78.140625" style="158" customWidth="1"/>
    <col min="4611" max="4611" width="21.140625" style="158" customWidth="1"/>
    <col min="4612" max="4612" width="22.28515625" style="158" customWidth="1"/>
    <col min="4613" max="4864" width="8.85546875" style="158"/>
    <col min="4865" max="4865" width="10.5703125" style="158" customWidth="1"/>
    <col min="4866" max="4866" width="78.140625" style="158" customWidth="1"/>
    <col min="4867" max="4867" width="21.140625" style="158" customWidth="1"/>
    <col min="4868" max="4868" width="22.28515625" style="158" customWidth="1"/>
    <col min="4869" max="5120" width="8.85546875" style="158"/>
    <col min="5121" max="5121" width="10.5703125" style="158" customWidth="1"/>
    <col min="5122" max="5122" width="78.140625" style="158" customWidth="1"/>
    <col min="5123" max="5123" width="21.140625" style="158" customWidth="1"/>
    <col min="5124" max="5124" width="22.28515625" style="158" customWidth="1"/>
    <col min="5125" max="5376" width="8.85546875" style="158"/>
    <col min="5377" max="5377" width="10.5703125" style="158" customWidth="1"/>
    <col min="5378" max="5378" width="78.140625" style="158" customWidth="1"/>
    <col min="5379" max="5379" width="21.140625" style="158" customWidth="1"/>
    <col min="5380" max="5380" width="22.28515625" style="158" customWidth="1"/>
    <col min="5381" max="5632" width="8.85546875" style="158"/>
    <col min="5633" max="5633" width="10.5703125" style="158" customWidth="1"/>
    <col min="5634" max="5634" width="78.140625" style="158" customWidth="1"/>
    <col min="5635" max="5635" width="21.140625" style="158" customWidth="1"/>
    <col min="5636" max="5636" width="22.28515625" style="158" customWidth="1"/>
    <col min="5637" max="5888" width="8.85546875" style="158"/>
    <col min="5889" max="5889" width="10.5703125" style="158" customWidth="1"/>
    <col min="5890" max="5890" width="78.140625" style="158" customWidth="1"/>
    <col min="5891" max="5891" width="21.140625" style="158" customWidth="1"/>
    <col min="5892" max="5892" width="22.28515625" style="158" customWidth="1"/>
    <col min="5893" max="6144" width="8.85546875" style="158"/>
    <col min="6145" max="6145" width="10.5703125" style="158" customWidth="1"/>
    <col min="6146" max="6146" width="78.140625" style="158" customWidth="1"/>
    <col min="6147" max="6147" width="21.140625" style="158" customWidth="1"/>
    <col min="6148" max="6148" width="22.28515625" style="158" customWidth="1"/>
    <col min="6149" max="6400" width="8.85546875" style="158"/>
    <col min="6401" max="6401" width="10.5703125" style="158" customWidth="1"/>
    <col min="6402" max="6402" width="78.140625" style="158" customWidth="1"/>
    <col min="6403" max="6403" width="21.140625" style="158" customWidth="1"/>
    <col min="6404" max="6404" width="22.28515625" style="158" customWidth="1"/>
    <col min="6405" max="6656" width="8.85546875" style="158"/>
    <col min="6657" max="6657" width="10.5703125" style="158" customWidth="1"/>
    <col min="6658" max="6658" width="78.140625" style="158" customWidth="1"/>
    <col min="6659" max="6659" width="21.140625" style="158" customWidth="1"/>
    <col min="6660" max="6660" width="22.28515625" style="158" customWidth="1"/>
    <col min="6661" max="6912" width="8.85546875" style="158"/>
    <col min="6913" max="6913" width="10.5703125" style="158" customWidth="1"/>
    <col min="6914" max="6914" width="78.140625" style="158" customWidth="1"/>
    <col min="6915" max="6915" width="21.140625" style="158" customWidth="1"/>
    <col min="6916" max="6916" width="22.28515625" style="158" customWidth="1"/>
    <col min="6917" max="7168" width="8.85546875" style="158"/>
    <col min="7169" max="7169" width="10.5703125" style="158" customWidth="1"/>
    <col min="7170" max="7170" width="78.140625" style="158" customWidth="1"/>
    <col min="7171" max="7171" width="21.140625" style="158" customWidth="1"/>
    <col min="7172" max="7172" width="22.28515625" style="158" customWidth="1"/>
    <col min="7173" max="7424" width="8.85546875" style="158"/>
    <col min="7425" max="7425" width="10.5703125" style="158" customWidth="1"/>
    <col min="7426" max="7426" width="78.140625" style="158" customWidth="1"/>
    <col min="7427" max="7427" width="21.140625" style="158" customWidth="1"/>
    <col min="7428" max="7428" width="22.28515625" style="158" customWidth="1"/>
    <col min="7429" max="7680" width="8.85546875" style="158"/>
    <col min="7681" max="7681" width="10.5703125" style="158" customWidth="1"/>
    <col min="7682" max="7682" width="78.140625" style="158" customWidth="1"/>
    <col min="7683" max="7683" width="21.140625" style="158" customWidth="1"/>
    <col min="7684" max="7684" width="22.28515625" style="158" customWidth="1"/>
    <col min="7685" max="7936" width="8.85546875" style="158"/>
    <col min="7937" max="7937" width="10.5703125" style="158" customWidth="1"/>
    <col min="7938" max="7938" width="78.140625" style="158" customWidth="1"/>
    <col min="7939" max="7939" width="21.140625" style="158" customWidth="1"/>
    <col min="7940" max="7940" width="22.28515625" style="158" customWidth="1"/>
    <col min="7941" max="8192" width="8.85546875" style="158"/>
    <col min="8193" max="8193" width="10.5703125" style="158" customWidth="1"/>
    <col min="8194" max="8194" width="78.140625" style="158" customWidth="1"/>
    <col min="8195" max="8195" width="21.140625" style="158" customWidth="1"/>
    <col min="8196" max="8196" width="22.28515625" style="158" customWidth="1"/>
    <col min="8197" max="8448" width="8.85546875" style="158"/>
    <col min="8449" max="8449" width="10.5703125" style="158" customWidth="1"/>
    <col min="8450" max="8450" width="78.140625" style="158" customWidth="1"/>
    <col min="8451" max="8451" width="21.140625" style="158" customWidth="1"/>
    <col min="8452" max="8452" width="22.28515625" style="158" customWidth="1"/>
    <col min="8453" max="8704" width="8.85546875" style="158"/>
    <col min="8705" max="8705" width="10.5703125" style="158" customWidth="1"/>
    <col min="8706" max="8706" width="78.140625" style="158" customWidth="1"/>
    <col min="8707" max="8707" width="21.140625" style="158" customWidth="1"/>
    <col min="8708" max="8708" width="22.28515625" style="158" customWidth="1"/>
    <col min="8709" max="8960" width="8.85546875" style="158"/>
    <col min="8961" max="8961" width="10.5703125" style="158" customWidth="1"/>
    <col min="8962" max="8962" width="78.140625" style="158" customWidth="1"/>
    <col min="8963" max="8963" width="21.140625" style="158" customWidth="1"/>
    <col min="8964" max="8964" width="22.28515625" style="158" customWidth="1"/>
    <col min="8965" max="9216" width="8.85546875" style="158"/>
    <col min="9217" max="9217" width="10.5703125" style="158" customWidth="1"/>
    <col min="9218" max="9218" width="78.140625" style="158" customWidth="1"/>
    <col min="9219" max="9219" width="21.140625" style="158" customWidth="1"/>
    <col min="9220" max="9220" width="22.28515625" style="158" customWidth="1"/>
    <col min="9221" max="9472" width="8.85546875" style="158"/>
    <col min="9473" max="9473" width="10.5703125" style="158" customWidth="1"/>
    <col min="9474" max="9474" width="78.140625" style="158" customWidth="1"/>
    <col min="9475" max="9475" width="21.140625" style="158" customWidth="1"/>
    <col min="9476" max="9476" width="22.28515625" style="158" customWidth="1"/>
    <col min="9477" max="9728" width="8.85546875" style="158"/>
    <col min="9729" max="9729" width="10.5703125" style="158" customWidth="1"/>
    <col min="9730" max="9730" width="78.140625" style="158" customWidth="1"/>
    <col min="9731" max="9731" width="21.140625" style="158" customWidth="1"/>
    <col min="9732" max="9732" width="22.28515625" style="158" customWidth="1"/>
    <col min="9733" max="9984" width="8.85546875" style="158"/>
    <col min="9985" max="9985" width="10.5703125" style="158" customWidth="1"/>
    <col min="9986" max="9986" width="78.140625" style="158" customWidth="1"/>
    <col min="9987" max="9987" width="21.140625" style="158" customWidth="1"/>
    <col min="9988" max="9988" width="22.28515625" style="158" customWidth="1"/>
    <col min="9989" max="10240" width="8.85546875" style="158"/>
    <col min="10241" max="10241" width="10.5703125" style="158" customWidth="1"/>
    <col min="10242" max="10242" width="78.140625" style="158" customWidth="1"/>
    <col min="10243" max="10243" width="21.140625" style="158" customWidth="1"/>
    <col min="10244" max="10244" width="22.28515625" style="158" customWidth="1"/>
    <col min="10245" max="10496" width="8.85546875" style="158"/>
    <col min="10497" max="10497" width="10.5703125" style="158" customWidth="1"/>
    <col min="10498" max="10498" width="78.140625" style="158" customWidth="1"/>
    <col min="10499" max="10499" width="21.140625" style="158" customWidth="1"/>
    <col min="10500" max="10500" width="22.28515625" style="158" customWidth="1"/>
    <col min="10501" max="10752" width="8.85546875" style="158"/>
    <col min="10753" max="10753" width="10.5703125" style="158" customWidth="1"/>
    <col min="10754" max="10754" width="78.140625" style="158" customWidth="1"/>
    <col min="10755" max="10755" width="21.140625" style="158" customWidth="1"/>
    <col min="10756" max="10756" width="22.28515625" style="158" customWidth="1"/>
    <col min="10757" max="11008" width="8.85546875" style="158"/>
    <col min="11009" max="11009" width="10.5703125" style="158" customWidth="1"/>
    <col min="11010" max="11010" width="78.140625" style="158" customWidth="1"/>
    <col min="11011" max="11011" width="21.140625" style="158" customWidth="1"/>
    <col min="11012" max="11012" width="22.28515625" style="158" customWidth="1"/>
    <col min="11013" max="11264" width="8.85546875" style="158"/>
    <col min="11265" max="11265" width="10.5703125" style="158" customWidth="1"/>
    <col min="11266" max="11266" width="78.140625" style="158" customWidth="1"/>
    <col min="11267" max="11267" width="21.140625" style="158" customWidth="1"/>
    <col min="11268" max="11268" width="22.28515625" style="158" customWidth="1"/>
    <col min="11269" max="11520" width="8.85546875" style="158"/>
    <col min="11521" max="11521" width="10.5703125" style="158" customWidth="1"/>
    <col min="11522" max="11522" width="78.140625" style="158" customWidth="1"/>
    <col min="11523" max="11523" width="21.140625" style="158" customWidth="1"/>
    <col min="11524" max="11524" width="22.28515625" style="158" customWidth="1"/>
    <col min="11525" max="11776" width="8.85546875" style="158"/>
    <col min="11777" max="11777" width="10.5703125" style="158" customWidth="1"/>
    <col min="11778" max="11778" width="78.140625" style="158" customWidth="1"/>
    <col min="11779" max="11779" width="21.140625" style="158" customWidth="1"/>
    <col min="11780" max="11780" width="22.28515625" style="158" customWidth="1"/>
    <col min="11781" max="12032" width="8.85546875" style="158"/>
    <col min="12033" max="12033" width="10.5703125" style="158" customWidth="1"/>
    <col min="12034" max="12034" width="78.140625" style="158" customWidth="1"/>
    <col min="12035" max="12035" width="21.140625" style="158" customWidth="1"/>
    <col min="12036" max="12036" width="22.28515625" style="158" customWidth="1"/>
    <col min="12037" max="12288" width="8.85546875" style="158"/>
    <col min="12289" max="12289" width="10.5703125" style="158" customWidth="1"/>
    <col min="12290" max="12290" width="78.140625" style="158" customWidth="1"/>
    <col min="12291" max="12291" width="21.140625" style="158" customWidth="1"/>
    <col min="12292" max="12292" width="22.28515625" style="158" customWidth="1"/>
    <col min="12293" max="12544" width="8.85546875" style="158"/>
    <col min="12545" max="12545" width="10.5703125" style="158" customWidth="1"/>
    <col min="12546" max="12546" width="78.140625" style="158" customWidth="1"/>
    <col min="12547" max="12547" width="21.140625" style="158" customWidth="1"/>
    <col min="12548" max="12548" width="22.28515625" style="158" customWidth="1"/>
    <col min="12549" max="12800" width="8.85546875" style="158"/>
    <col min="12801" max="12801" width="10.5703125" style="158" customWidth="1"/>
    <col min="12802" max="12802" width="78.140625" style="158" customWidth="1"/>
    <col min="12803" max="12803" width="21.140625" style="158" customWidth="1"/>
    <col min="12804" max="12804" width="22.28515625" style="158" customWidth="1"/>
    <col min="12805" max="13056" width="8.85546875" style="158"/>
    <col min="13057" max="13057" width="10.5703125" style="158" customWidth="1"/>
    <col min="13058" max="13058" width="78.140625" style="158" customWidth="1"/>
    <col min="13059" max="13059" width="21.140625" style="158" customWidth="1"/>
    <col min="13060" max="13060" width="22.28515625" style="158" customWidth="1"/>
    <col min="13061" max="13312" width="8.85546875" style="158"/>
    <col min="13313" max="13313" width="10.5703125" style="158" customWidth="1"/>
    <col min="13314" max="13314" width="78.140625" style="158" customWidth="1"/>
    <col min="13315" max="13315" width="21.140625" style="158" customWidth="1"/>
    <col min="13316" max="13316" width="22.28515625" style="158" customWidth="1"/>
    <col min="13317" max="13568" width="8.85546875" style="158"/>
    <col min="13569" max="13569" width="10.5703125" style="158" customWidth="1"/>
    <col min="13570" max="13570" width="78.140625" style="158" customWidth="1"/>
    <col min="13571" max="13571" width="21.140625" style="158" customWidth="1"/>
    <col min="13572" max="13572" width="22.28515625" style="158" customWidth="1"/>
    <col min="13573" max="13824" width="8.85546875" style="158"/>
    <col min="13825" max="13825" width="10.5703125" style="158" customWidth="1"/>
    <col min="13826" max="13826" width="78.140625" style="158" customWidth="1"/>
    <col min="13827" max="13827" width="21.140625" style="158" customWidth="1"/>
    <col min="13828" max="13828" width="22.28515625" style="158" customWidth="1"/>
    <col min="13829" max="14080" width="8.85546875" style="158"/>
    <col min="14081" max="14081" width="10.5703125" style="158" customWidth="1"/>
    <col min="14082" max="14082" width="78.140625" style="158" customWidth="1"/>
    <col min="14083" max="14083" width="21.140625" style="158" customWidth="1"/>
    <col min="14084" max="14084" width="22.28515625" style="158" customWidth="1"/>
    <col min="14085" max="14336" width="8.85546875" style="158"/>
    <col min="14337" max="14337" width="10.5703125" style="158" customWidth="1"/>
    <col min="14338" max="14338" width="78.140625" style="158" customWidth="1"/>
    <col min="14339" max="14339" width="21.140625" style="158" customWidth="1"/>
    <col min="14340" max="14340" width="22.28515625" style="158" customWidth="1"/>
    <col min="14341" max="14592" width="8.85546875" style="158"/>
    <col min="14593" max="14593" width="10.5703125" style="158" customWidth="1"/>
    <col min="14594" max="14594" width="78.140625" style="158" customWidth="1"/>
    <col min="14595" max="14595" width="21.140625" style="158" customWidth="1"/>
    <col min="14596" max="14596" width="22.28515625" style="158" customWidth="1"/>
    <col min="14597" max="14848" width="8.85546875" style="158"/>
    <col min="14849" max="14849" width="10.5703125" style="158" customWidth="1"/>
    <col min="14850" max="14850" width="78.140625" style="158" customWidth="1"/>
    <col min="14851" max="14851" width="21.140625" style="158" customWidth="1"/>
    <col min="14852" max="14852" width="22.28515625" style="158" customWidth="1"/>
    <col min="14853" max="15104" width="8.85546875" style="158"/>
    <col min="15105" max="15105" width="10.5703125" style="158" customWidth="1"/>
    <col min="15106" max="15106" width="78.140625" style="158" customWidth="1"/>
    <col min="15107" max="15107" width="21.140625" style="158" customWidth="1"/>
    <col min="15108" max="15108" width="22.28515625" style="158" customWidth="1"/>
    <col min="15109" max="15360" width="8.85546875" style="158"/>
    <col min="15361" max="15361" width="10.5703125" style="158" customWidth="1"/>
    <col min="15362" max="15362" width="78.140625" style="158" customWidth="1"/>
    <col min="15363" max="15363" width="21.140625" style="158" customWidth="1"/>
    <col min="15364" max="15364" width="22.28515625" style="158" customWidth="1"/>
    <col min="15365" max="15616" width="8.85546875" style="158"/>
    <col min="15617" max="15617" width="10.5703125" style="158" customWidth="1"/>
    <col min="15618" max="15618" width="78.140625" style="158" customWidth="1"/>
    <col min="15619" max="15619" width="21.140625" style="158" customWidth="1"/>
    <col min="15620" max="15620" width="22.28515625" style="158" customWidth="1"/>
    <col min="15621" max="15872" width="8.85546875" style="158"/>
    <col min="15873" max="15873" width="10.5703125" style="158" customWidth="1"/>
    <col min="15874" max="15874" width="78.140625" style="158" customWidth="1"/>
    <col min="15875" max="15875" width="21.140625" style="158" customWidth="1"/>
    <col min="15876" max="15876" width="22.28515625" style="158" customWidth="1"/>
    <col min="15877" max="16128" width="8.85546875" style="158"/>
    <col min="16129" max="16129" width="10.5703125" style="158" customWidth="1"/>
    <col min="16130" max="16130" width="78.140625" style="158" customWidth="1"/>
    <col min="16131" max="16131" width="21.140625" style="158" customWidth="1"/>
    <col min="16132" max="16132" width="22.28515625" style="158" customWidth="1"/>
    <col min="16133" max="16384" width="8.85546875" style="158"/>
  </cols>
  <sheetData>
    <row r="1" spans="1:4" ht="18">
      <c r="A1" s="160" t="s">
        <v>2160</v>
      </c>
    </row>
    <row r="2" spans="1:4" ht="29.45" customHeight="1">
      <c r="A2" s="161" t="s">
        <v>2161</v>
      </c>
      <c r="B2" s="161" t="s">
        <v>2162</v>
      </c>
      <c r="C2" s="161" t="s">
        <v>38</v>
      </c>
      <c r="D2" s="162" t="s">
        <v>2163</v>
      </c>
    </row>
    <row r="3" spans="1:4">
      <c r="A3" s="163">
        <v>1</v>
      </c>
      <c r="B3" s="164" t="s">
        <v>2164</v>
      </c>
      <c r="C3" s="164" t="s">
        <v>2165</v>
      </c>
      <c r="D3" s="165">
        <v>50</v>
      </c>
    </row>
    <row r="4" spans="1:4">
      <c r="A4" s="163">
        <v>2</v>
      </c>
      <c r="B4" s="164" t="s">
        <v>2166</v>
      </c>
      <c r="C4" s="164" t="s">
        <v>2167</v>
      </c>
      <c r="D4" s="165">
        <v>10.95</v>
      </c>
    </row>
    <row r="5" spans="1:4">
      <c r="A5" s="163">
        <v>3</v>
      </c>
      <c r="B5" s="164" t="s">
        <v>2168</v>
      </c>
      <c r="C5" s="164" t="s">
        <v>2169</v>
      </c>
      <c r="D5" s="165">
        <v>5.47</v>
      </c>
    </row>
    <row r="6" spans="1:4">
      <c r="A6" s="163">
        <v>10</v>
      </c>
      <c r="B6" s="164" t="s">
        <v>2170</v>
      </c>
      <c r="C6" s="164" t="s">
        <v>2171</v>
      </c>
      <c r="D6" s="165">
        <v>12.04</v>
      </c>
    </row>
    <row r="7" spans="1:4">
      <c r="A7" s="163">
        <v>12</v>
      </c>
      <c r="B7" s="164" t="s">
        <v>2172</v>
      </c>
      <c r="C7" s="164" t="s">
        <v>2171</v>
      </c>
      <c r="D7" s="165">
        <v>11.78</v>
      </c>
    </row>
    <row r="8" spans="1:4">
      <c r="A8" s="163">
        <v>13</v>
      </c>
      <c r="B8" s="164" t="s">
        <v>2173</v>
      </c>
      <c r="C8" s="164" t="s">
        <v>2165</v>
      </c>
      <c r="D8" s="165">
        <v>18.14</v>
      </c>
    </row>
    <row r="9" spans="1:4">
      <c r="A9" s="163">
        <v>32</v>
      </c>
      <c r="B9" s="164" t="s">
        <v>2174</v>
      </c>
      <c r="C9" s="164" t="s">
        <v>2165</v>
      </c>
      <c r="D9" s="165">
        <v>13.29</v>
      </c>
    </row>
    <row r="10" spans="1:4">
      <c r="A10" s="163">
        <v>33</v>
      </c>
      <c r="B10" s="164" t="s">
        <v>2175</v>
      </c>
      <c r="C10" s="164" t="s">
        <v>2165</v>
      </c>
      <c r="D10" s="165">
        <v>13.36</v>
      </c>
    </row>
    <row r="11" spans="1:4">
      <c r="A11" s="163">
        <v>34</v>
      </c>
      <c r="B11" s="164" t="s">
        <v>2176</v>
      </c>
      <c r="C11" s="164" t="s">
        <v>2165</v>
      </c>
      <c r="D11" s="165">
        <v>12.6</v>
      </c>
    </row>
    <row r="12" spans="1:4">
      <c r="A12" s="163">
        <v>43</v>
      </c>
      <c r="B12" s="164" t="s">
        <v>2177</v>
      </c>
      <c r="C12" s="164" t="s">
        <v>2171</v>
      </c>
      <c r="D12" s="165">
        <v>59.73</v>
      </c>
    </row>
    <row r="13" spans="1:4">
      <c r="A13" s="163">
        <v>46</v>
      </c>
      <c r="B13" s="164" t="s">
        <v>2178</v>
      </c>
      <c r="C13" s="164" t="s">
        <v>2171</v>
      </c>
      <c r="D13" s="165">
        <v>52.23</v>
      </c>
    </row>
    <row r="14" spans="1:4">
      <c r="A14" s="163">
        <v>47</v>
      </c>
      <c r="B14" s="164" t="s">
        <v>2179</v>
      </c>
      <c r="C14" s="164" t="s">
        <v>2171</v>
      </c>
      <c r="D14" s="165">
        <v>89.31</v>
      </c>
    </row>
    <row r="15" spans="1:4">
      <c r="A15" s="163">
        <v>48</v>
      </c>
      <c r="B15" s="164" t="s">
        <v>2180</v>
      </c>
      <c r="C15" s="164" t="s">
        <v>2171</v>
      </c>
      <c r="D15" s="165">
        <v>23.3</v>
      </c>
    </row>
    <row r="16" spans="1:4">
      <c r="A16" s="163">
        <v>50</v>
      </c>
      <c r="B16" s="164" t="s">
        <v>2181</v>
      </c>
      <c r="C16" s="164" t="s">
        <v>2171</v>
      </c>
      <c r="D16" s="165">
        <v>75.25</v>
      </c>
    </row>
    <row r="17" spans="1:4">
      <c r="A17" s="163">
        <v>51</v>
      </c>
      <c r="B17" s="164" t="s">
        <v>2182</v>
      </c>
      <c r="C17" s="164" t="s">
        <v>2171</v>
      </c>
      <c r="D17" s="165">
        <v>144.1</v>
      </c>
    </row>
    <row r="18" spans="1:4">
      <c r="A18" s="163">
        <v>52</v>
      </c>
      <c r="B18" s="164" t="s">
        <v>2183</v>
      </c>
      <c r="C18" s="164" t="s">
        <v>2171</v>
      </c>
      <c r="D18" s="165">
        <v>17.7</v>
      </c>
    </row>
    <row r="19" spans="1:4">
      <c r="A19" s="163">
        <v>55</v>
      </c>
      <c r="B19" s="164" t="s">
        <v>2184</v>
      </c>
      <c r="C19" s="164" t="s">
        <v>2171</v>
      </c>
      <c r="D19" s="165">
        <v>4.88</v>
      </c>
    </row>
    <row r="20" spans="1:4">
      <c r="A20" s="163">
        <v>60</v>
      </c>
      <c r="B20" s="164" t="s">
        <v>2185</v>
      </c>
      <c r="C20" s="164" t="s">
        <v>2171</v>
      </c>
      <c r="D20" s="165">
        <v>6.33</v>
      </c>
    </row>
    <row r="21" spans="1:4">
      <c r="A21" s="163">
        <v>61</v>
      </c>
      <c r="B21" s="164" t="s">
        <v>2186</v>
      </c>
      <c r="C21" s="164" t="s">
        <v>2171</v>
      </c>
      <c r="D21" s="165">
        <v>4.6100000000000003</v>
      </c>
    </row>
    <row r="22" spans="1:4">
      <c r="A22" s="163">
        <v>62</v>
      </c>
      <c r="B22" s="164" t="s">
        <v>2187</v>
      </c>
      <c r="C22" s="164" t="s">
        <v>2171</v>
      </c>
      <c r="D22" s="165">
        <v>9.56</v>
      </c>
    </row>
    <row r="23" spans="1:4">
      <c r="A23" s="163">
        <v>64</v>
      </c>
      <c r="B23" s="164" t="s">
        <v>2188</v>
      </c>
      <c r="C23" s="164" t="s">
        <v>2171</v>
      </c>
      <c r="D23" s="165">
        <v>5.57</v>
      </c>
    </row>
    <row r="24" spans="1:4">
      <c r="A24" s="163">
        <v>65</v>
      </c>
      <c r="B24" s="164" t="s">
        <v>2189</v>
      </c>
      <c r="C24" s="164" t="s">
        <v>2171</v>
      </c>
      <c r="D24" s="165">
        <v>1.02</v>
      </c>
    </row>
    <row r="25" spans="1:4">
      <c r="A25" s="163">
        <v>66</v>
      </c>
      <c r="B25" s="164" t="s">
        <v>2190</v>
      </c>
      <c r="C25" s="164" t="s">
        <v>2171</v>
      </c>
      <c r="D25" s="165">
        <v>41.51</v>
      </c>
    </row>
    <row r="26" spans="1:4">
      <c r="A26" s="163">
        <v>67</v>
      </c>
      <c r="B26" s="164" t="s">
        <v>2191</v>
      </c>
      <c r="C26" s="164" t="s">
        <v>2171</v>
      </c>
      <c r="D26" s="165">
        <v>12.97</v>
      </c>
    </row>
    <row r="27" spans="1:4">
      <c r="A27" s="163">
        <v>68</v>
      </c>
      <c r="B27" s="164" t="s">
        <v>2192</v>
      </c>
      <c r="C27" s="164" t="s">
        <v>2171</v>
      </c>
      <c r="D27" s="165">
        <v>22.25</v>
      </c>
    </row>
    <row r="28" spans="1:4">
      <c r="A28" s="163">
        <v>69</v>
      </c>
      <c r="B28" s="164" t="s">
        <v>2193</v>
      </c>
      <c r="C28" s="164" t="s">
        <v>2171</v>
      </c>
      <c r="D28" s="165">
        <v>63.45</v>
      </c>
    </row>
    <row r="29" spans="1:4">
      <c r="A29" s="163">
        <v>70</v>
      </c>
      <c r="B29" s="164" t="s">
        <v>2194</v>
      </c>
      <c r="C29" s="164" t="s">
        <v>2171</v>
      </c>
      <c r="D29" s="165">
        <v>33.770000000000003</v>
      </c>
    </row>
    <row r="30" spans="1:4">
      <c r="A30" s="163">
        <v>71</v>
      </c>
      <c r="B30" s="164" t="s">
        <v>2195</v>
      </c>
      <c r="C30" s="164" t="s">
        <v>2171</v>
      </c>
      <c r="D30" s="165">
        <v>23.83</v>
      </c>
    </row>
    <row r="31" spans="1:4">
      <c r="A31" s="163">
        <v>72</v>
      </c>
      <c r="B31" s="164" t="s">
        <v>2196</v>
      </c>
      <c r="C31" s="164" t="s">
        <v>2171</v>
      </c>
      <c r="D31" s="165">
        <v>40.380000000000003</v>
      </c>
    </row>
    <row r="32" spans="1:4">
      <c r="A32" s="163">
        <v>73</v>
      </c>
      <c r="B32" s="164" t="s">
        <v>2197</v>
      </c>
      <c r="C32" s="164" t="s">
        <v>2171</v>
      </c>
      <c r="D32" s="165">
        <v>17.79</v>
      </c>
    </row>
    <row r="33" spans="1:4">
      <c r="A33" s="163">
        <v>74</v>
      </c>
      <c r="B33" s="164" t="s">
        <v>2198</v>
      </c>
      <c r="C33" s="164" t="s">
        <v>2171</v>
      </c>
      <c r="D33" s="165">
        <v>282.91000000000003</v>
      </c>
    </row>
    <row r="34" spans="1:4">
      <c r="A34" s="163">
        <v>75</v>
      </c>
      <c r="B34" s="164" t="s">
        <v>2199</v>
      </c>
      <c r="C34" s="164" t="s">
        <v>2171</v>
      </c>
      <c r="D34" s="165">
        <v>399.3</v>
      </c>
    </row>
    <row r="35" spans="1:4">
      <c r="A35" s="163">
        <v>76</v>
      </c>
      <c r="B35" s="164" t="s">
        <v>2200</v>
      </c>
      <c r="C35" s="164" t="s">
        <v>2171</v>
      </c>
      <c r="D35" s="165">
        <v>1.34</v>
      </c>
    </row>
    <row r="36" spans="1:4">
      <c r="A36" s="163">
        <v>77</v>
      </c>
      <c r="B36" s="164" t="s">
        <v>2201</v>
      </c>
      <c r="C36" s="164" t="s">
        <v>2171</v>
      </c>
      <c r="D36" s="165">
        <v>1.32</v>
      </c>
    </row>
    <row r="37" spans="1:4">
      <c r="A37" s="163">
        <v>81</v>
      </c>
      <c r="B37" s="164" t="s">
        <v>2202</v>
      </c>
      <c r="C37" s="164" t="s">
        <v>2171</v>
      </c>
      <c r="D37" s="165">
        <v>66.06</v>
      </c>
    </row>
    <row r="38" spans="1:4">
      <c r="A38" s="163">
        <v>82</v>
      </c>
      <c r="B38" s="164" t="s">
        <v>2203</v>
      </c>
      <c r="C38" s="164" t="s">
        <v>2171</v>
      </c>
      <c r="D38" s="165">
        <v>256.44</v>
      </c>
    </row>
    <row r="39" spans="1:4">
      <c r="A39" s="163">
        <v>83</v>
      </c>
      <c r="B39" s="164" t="s">
        <v>2204</v>
      </c>
      <c r="C39" s="164" t="s">
        <v>2171</v>
      </c>
      <c r="D39" s="165">
        <v>202.65</v>
      </c>
    </row>
    <row r="40" spans="1:4">
      <c r="A40" s="163">
        <v>84</v>
      </c>
      <c r="B40" s="164" t="s">
        <v>2205</v>
      </c>
      <c r="C40" s="164" t="s">
        <v>2171</v>
      </c>
      <c r="D40" s="165">
        <v>0.56000000000000005</v>
      </c>
    </row>
    <row r="41" spans="1:4">
      <c r="A41" s="163">
        <v>85</v>
      </c>
      <c r="B41" s="164" t="s">
        <v>2206</v>
      </c>
      <c r="C41" s="164" t="s">
        <v>2171</v>
      </c>
      <c r="D41" s="165">
        <v>49.01</v>
      </c>
    </row>
    <row r="42" spans="1:4">
      <c r="A42" s="163">
        <v>86</v>
      </c>
      <c r="B42" s="164" t="s">
        <v>2207</v>
      </c>
      <c r="C42" s="164" t="s">
        <v>2171</v>
      </c>
      <c r="D42" s="165">
        <v>41.36</v>
      </c>
    </row>
    <row r="43" spans="1:4">
      <c r="A43" s="163">
        <v>87</v>
      </c>
      <c r="B43" s="164" t="s">
        <v>2208</v>
      </c>
      <c r="C43" s="164" t="s">
        <v>2171</v>
      </c>
      <c r="D43" s="165">
        <v>20.43</v>
      </c>
    </row>
    <row r="44" spans="1:4">
      <c r="A44" s="163">
        <v>88</v>
      </c>
      <c r="B44" s="164" t="s">
        <v>2209</v>
      </c>
      <c r="C44" s="164" t="s">
        <v>2171</v>
      </c>
      <c r="D44" s="165">
        <v>22.8</v>
      </c>
    </row>
    <row r="45" spans="1:4">
      <c r="A45" s="163">
        <v>89</v>
      </c>
      <c r="B45" s="164" t="s">
        <v>2210</v>
      </c>
      <c r="C45" s="164" t="s">
        <v>2171</v>
      </c>
      <c r="D45" s="165">
        <v>33.71</v>
      </c>
    </row>
    <row r="46" spans="1:4">
      <c r="A46" s="163">
        <v>90</v>
      </c>
      <c r="B46" s="164" t="s">
        <v>2211</v>
      </c>
      <c r="C46" s="164" t="s">
        <v>2171</v>
      </c>
      <c r="D46" s="165">
        <v>38.619999999999997</v>
      </c>
    </row>
    <row r="47" spans="1:4">
      <c r="A47" s="163">
        <v>95</v>
      </c>
      <c r="B47" s="164" t="s">
        <v>2212</v>
      </c>
      <c r="C47" s="164" t="s">
        <v>2171</v>
      </c>
      <c r="D47" s="165">
        <v>11.25</v>
      </c>
    </row>
    <row r="48" spans="1:4">
      <c r="A48" s="163">
        <v>96</v>
      </c>
      <c r="B48" s="164" t="s">
        <v>2213</v>
      </c>
      <c r="C48" s="164" t="s">
        <v>2171</v>
      </c>
      <c r="D48" s="165">
        <v>12.94</v>
      </c>
    </row>
    <row r="49" spans="1:4">
      <c r="A49" s="163">
        <v>97</v>
      </c>
      <c r="B49" s="164" t="s">
        <v>2214</v>
      </c>
      <c r="C49" s="164" t="s">
        <v>2171</v>
      </c>
      <c r="D49" s="165">
        <v>16.8</v>
      </c>
    </row>
    <row r="50" spans="1:4">
      <c r="A50" s="163">
        <v>98</v>
      </c>
      <c r="B50" s="164" t="s">
        <v>2215</v>
      </c>
      <c r="C50" s="164" t="s">
        <v>2171</v>
      </c>
      <c r="D50" s="165">
        <v>22.64</v>
      </c>
    </row>
    <row r="51" spans="1:4">
      <c r="A51" s="163">
        <v>99</v>
      </c>
      <c r="B51" s="164" t="s">
        <v>2216</v>
      </c>
      <c r="C51" s="164" t="s">
        <v>2171</v>
      </c>
      <c r="D51" s="165">
        <v>27.46</v>
      </c>
    </row>
    <row r="52" spans="1:4">
      <c r="A52" s="163">
        <v>100</v>
      </c>
      <c r="B52" s="164" t="s">
        <v>2217</v>
      </c>
      <c r="C52" s="164" t="s">
        <v>2171</v>
      </c>
      <c r="D52" s="165">
        <v>38.31</v>
      </c>
    </row>
    <row r="53" spans="1:4">
      <c r="A53" s="163">
        <v>102</v>
      </c>
      <c r="B53" s="164" t="s">
        <v>2218</v>
      </c>
      <c r="C53" s="164" t="s">
        <v>2171</v>
      </c>
      <c r="D53" s="165">
        <v>33.229999999999997</v>
      </c>
    </row>
    <row r="54" spans="1:4">
      <c r="A54" s="163">
        <v>103</v>
      </c>
      <c r="B54" s="164" t="s">
        <v>2219</v>
      </c>
      <c r="C54" s="164" t="s">
        <v>2171</v>
      </c>
      <c r="D54" s="165">
        <v>52.92</v>
      </c>
    </row>
    <row r="55" spans="1:4">
      <c r="A55" s="163">
        <v>104</v>
      </c>
      <c r="B55" s="164" t="s">
        <v>2220</v>
      </c>
      <c r="C55" s="164" t="s">
        <v>2171</v>
      </c>
      <c r="D55" s="165">
        <v>20.239999999999998</v>
      </c>
    </row>
    <row r="56" spans="1:4">
      <c r="A56" s="163">
        <v>105</v>
      </c>
      <c r="B56" s="164" t="s">
        <v>2221</v>
      </c>
      <c r="C56" s="164" t="s">
        <v>2171</v>
      </c>
      <c r="D56" s="165">
        <v>300.23</v>
      </c>
    </row>
    <row r="57" spans="1:4">
      <c r="A57" s="163">
        <v>106</v>
      </c>
      <c r="B57" s="164" t="s">
        <v>2222</v>
      </c>
      <c r="C57" s="164" t="s">
        <v>2171</v>
      </c>
      <c r="D57" s="165">
        <v>429.79</v>
      </c>
    </row>
    <row r="58" spans="1:4">
      <c r="A58" s="163">
        <v>107</v>
      </c>
      <c r="B58" s="164" t="s">
        <v>2223</v>
      </c>
      <c r="C58" s="164" t="s">
        <v>2171</v>
      </c>
      <c r="D58" s="165">
        <v>0.83</v>
      </c>
    </row>
    <row r="59" spans="1:4">
      <c r="A59" s="163">
        <v>108</v>
      </c>
      <c r="B59" s="164" t="s">
        <v>2224</v>
      </c>
      <c r="C59" s="164" t="s">
        <v>2171</v>
      </c>
      <c r="D59" s="165">
        <v>2.11</v>
      </c>
    </row>
    <row r="60" spans="1:4">
      <c r="A60" s="163">
        <v>109</v>
      </c>
      <c r="B60" s="164" t="s">
        <v>2225</v>
      </c>
      <c r="C60" s="164" t="s">
        <v>2171</v>
      </c>
      <c r="D60" s="165">
        <v>4.03</v>
      </c>
    </row>
    <row r="61" spans="1:4">
      <c r="A61" s="163">
        <v>110</v>
      </c>
      <c r="B61" s="164" t="s">
        <v>2226</v>
      </c>
      <c r="C61" s="164" t="s">
        <v>2171</v>
      </c>
      <c r="D61" s="165">
        <v>8.17</v>
      </c>
    </row>
    <row r="62" spans="1:4">
      <c r="A62" s="163">
        <v>111</v>
      </c>
      <c r="B62" s="164" t="s">
        <v>2227</v>
      </c>
      <c r="C62" s="164" t="s">
        <v>2171</v>
      </c>
      <c r="D62" s="165">
        <v>9.42</v>
      </c>
    </row>
    <row r="63" spans="1:4">
      <c r="A63" s="163">
        <v>112</v>
      </c>
      <c r="B63" s="164" t="s">
        <v>2228</v>
      </c>
      <c r="C63" s="164" t="s">
        <v>2171</v>
      </c>
      <c r="D63" s="165">
        <v>5.13</v>
      </c>
    </row>
    <row r="64" spans="1:4">
      <c r="A64" s="163">
        <v>113</v>
      </c>
      <c r="B64" s="164" t="s">
        <v>2229</v>
      </c>
      <c r="C64" s="164" t="s">
        <v>2171</v>
      </c>
      <c r="D64" s="165">
        <v>13.92</v>
      </c>
    </row>
    <row r="65" spans="1:4">
      <c r="A65" s="163">
        <v>114</v>
      </c>
      <c r="B65" s="164" t="s">
        <v>2230</v>
      </c>
      <c r="C65" s="164" t="s">
        <v>2171</v>
      </c>
      <c r="D65" s="165">
        <v>14.55</v>
      </c>
    </row>
    <row r="66" spans="1:4">
      <c r="A66" s="163">
        <v>118</v>
      </c>
      <c r="B66" s="164" t="s">
        <v>2231</v>
      </c>
      <c r="C66" s="164" t="s">
        <v>2171</v>
      </c>
      <c r="D66" s="165">
        <v>81.27</v>
      </c>
    </row>
    <row r="67" spans="1:4">
      <c r="A67" s="163">
        <v>119</v>
      </c>
      <c r="B67" s="164" t="s">
        <v>2232</v>
      </c>
      <c r="C67" s="164" t="s">
        <v>2171</v>
      </c>
      <c r="D67" s="165">
        <v>6.5</v>
      </c>
    </row>
    <row r="68" spans="1:4">
      <c r="A68" s="163">
        <v>122</v>
      </c>
      <c r="B68" s="164" t="s">
        <v>2233</v>
      </c>
      <c r="C68" s="164" t="s">
        <v>2171</v>
      </c>
      <c r="D68" s="165">
        <v>58.71</v>
      </c>
    </row>
    <row r="69" spans="1:4">
      <c r="A69" s="163">
        <v>123</v>
      </c>
      <c r="B69" s="164" t="s">
        <v>2234</v>
      </c>
      <c r="C69" s="164" t="s">
        <v>2169</v>
      </c>
      <c r="D69" s="165">
        <v>6.56</v>
      </c>
    </row>
    <row r="70" spans="1:4">
      <c r="A70" s="163">
        <v>124</v>
      </c>
      <c r="B70" s="164" t="s">
        <v>2235</v>
      </c>
      <c r="C70" s="164" t="s">
        <v>2169</v>
      </c>
      <c r="D70" s="165">
        <v>16.03</v>
      </c>
    </row>
    <row r="71" spans="1:4">
      <c r="A71" s="163">
        <v>127</v>
      </c>
      <c r="B71" s="164" t="s">
        <v>2236</v>
      </c>
      <c r="C71" s="164" t="s">
        <v>2169</v>
      </c>
      <c r="D71" s="165">
        <v>15.66</v>
      </c>
    </row>
    <row r="72" spans="1:4">
      <c r="A72" s="163">
        <v>130</v>
      </c>
      <c r="B72" s="164" t="s">
        <v>2237</v>
      </c>
      <c r="C72" s="164" t="s">
        <v>2165</v>
      </c>
      <c r="D72" s="165">
        <v>3.74</v>
      </c>
    </row>
    <row r="73" spans="1:4">
      <c r="A73" s="163">
        <v>131</v>
      </c>
      <c r="B73" s="164" t="s">
        <v>2238</v>
      </c>
      <c r="C73" s="164" t="s">
        <v>2165</v>
      </c>
      <c r="D73" s="165">
        <v>41.58</v>
      </c>
    </row>
    <row r="74" spans="1:4">
      <c r="A74" s="163">
        <v>132</v>
      </c>
      <c r="B74" s="164" t="s">
        <v>2239</v>
      </c>
      <c r="C74" s="164" t="s">
        <v>2169</v>
      </c>
      <c r="D74" s="165">
        <v>6.74</v>
      </c>
    </row>
    <row r="75" spans="1:4">
      <c r="A75" s="163">
        <v>133</v>
      </c>
      <c r="B75" s="164" t="s">
        <v>2240</v>
      </c>
      <c r="C75" s="164" t="s">
        <v>2169</v>
      </c>
      <c r="D75" s="165">
        <v>6.5</v>
      </c>
    </row>
    <row r="76" spans="1:4">
      <c r="A76" s="163">
        <v>134</v>
      </c>
      <c r="B76" s="164" t="s">
        <v>2241</v>
      </c>
      <c r="C76" s="164" t="s">
        <v>2165</v>
      </c>
      <c r="D76" s="165">
        <v>1.54</v>
      </c>
    </row>
    <row r="77" spans="1:4">
      <c r="A77" s="163">
        <v>135</v>
      </c>
      <c r="B77" s="164" t="s">
        <v>2242</v>
      </c>
      <c r="C77" s="164" t="s">
        <v>2165</v>
      </c>
      <c r="D77" s="165">
        <v>3.01</v>
      </c>
    </row>
    <row r="78" spans="1:4">
      <c r="A78" s="163">
        <v>140</v>
      </c>
      <c r="B78" s="164" t="s">
        <v>2243</v>
      </c>
      <c r="C78" s="164" t="s">
        <v>2165</v>
      </c>
      <c r="D78" s="165">
        <v>17.239999999999998</v>
      </c>
    </row>
    <row r="79" spans="1:4">
      <c r="A79" s="163">
        <v>142</v>
      </c>
      <c r="B79" s="164" t="s">
        <v>2244</v>
      </c>
      <c r="C79" s="164" t="s">
        <v>2245</v>
      </c>
      <c r="D79" s="165">
        <v>31.46</v>
      </c>
    </row>
    <row r="80" spans="1:4">
      <c r="A80" s="163">
        <v>151</v>
      </c>
      <c r="B80" s="164" t="s">
        <v>2246</v>
      </c>
      <c r="C80" s="164" t="s">
        <v>2169</v>
      </c>
      <c r="D80" s="165">
        <v>25.45</v>
      </c>
    </row>
    <row r="81" spans="1:4">
      <c r="A81" s="163">
        <v>153</v>
      </c>
      <c r="B81" s="164" t="s">
        <v>2247</v>
      </c>
      <c r="C81" s="164" t="s">
        <v>2169</v>
      </c>
      <c r="D81" s="165">
        <v>88.48</v>
      </c>
    </row>
    <row r="82" spans="1:4">
      <c r="A82" s="163">
        <v>154</v>
      </c>
      <c r="B82" s="164" t="s">
        <v>2248</v>
      </c>
      <c r="C82" s="164" t="s">
        <v>2169</v>
      </c>
      <c r="D82" s="165">
        <v>66.510000000000005</v>
      </c>
    </row>
    <row r="83" spans="1:4">
      <c r="A83" s="163">
        <v>156</v>
      </c>
      <c r="B83" s="164" t="s">
        <v>2249</v>
      </c>
      <c r="C83" s="164" t="s">
        <v>2165</v>
      </c>
      <c r="D83" s="165">
        <v>48.62</v>
      </c>
    </row>
    <row r="84" spans="1:4">
      <c r="A84" s="163">
        <v>157</v>
      </c>
      <c r="B84" s="164" t="s">
        <v>2250</v>
      </c>
      <c r="C84" s="164" t="s">
        <v>2165</v>
      </c>
      <c r="D84" s="165">
        <v>136.55000000000001</v>
      </c>
    </row>
    <row r="85" spans="1:4">
      <c r="A85" s="163">
        <v>181</v>
      </c>
      <c r="B85" s="164" t="s">
        <v>2251</v>
      </c>
      <c r="C85" s="164" t="s">
        <v>2252</v>
      </c>
      <c r="D85" s="165">
        <v>227.03</v>
      </c>
    </row>
    <row r="86" spans="1:4">
      <c r="A86" s="163">
        <v>183</v>
      </c>
      <c r="B86" s="164" t="s">
        <v>2253</v>
      </c>
      <c r="C86" s="164" t="s">
        <v>2252</v>
      </c>
      <c r="D86" s="165">
        <v>170</v>
      </c>
    </row>
    <row r="87" spans="1:4">
      <c r="A87" s="163">
        <v>184</v>
      </c>
      <c r="B87" s="164" t="s">
        <v>2254</v>
      </c>
      <c r="C87" s="164" t="s">
        <v>2252</v>
      </c>
      <c r="D87" s="165">
        <v>105.29</v>
      </c>
    </row>
    <row r="88" spans="1:4">
      <c r="A88" s="163">
        <v>242</v>
      </c>
      <c r="B88" s="164" t="s">
        <v>2255</v>
      </c>
      <c r="C88" s="164" t="s">
        <v>2256</v>
      </c>
      <c r="D88" s="165">
        <v>13.82</v>
      </c>
    </row>
    <row r="89" spans="1:4">
      <c r="A89" s="163">
        <v>244</v>
      </c>
      <c r="B89" s="164" t="s">
        <v>2257</v>
      </c>
      <c r="C89" s="164" t="s">
        <v>2256</v>
      </c>
      <c r="D89" s="165">
        <v>11.54</v>
      </c>
    </row>
    <row r="90" spans="1:4">
      <c r="A90" s="163">
        <v>245</v>
      </c>
      <c r="B90" s="164" t="s">
        <v>2258</v>
      </c>
      <c r="C90" s="164" t="s">
        <v>2256</v>
      </c>
      <c r="D90" s="165">
        <v>17.23</v>
      </c>
    </row>
    <row r="91" spans="1:4">
      <c r="A91" s="163">
        <v>246</v>
      </c>
      <c r="B91" s="164" t="s">
        <v>2259</v>
      </c>
      <c r="C91" s="164" t="s">
        <v>2256</v>
      </c>
      <c r="D91" s="165">
        <v>12.5</v>
      </c>
    </row>
    <row r="92" spans="1:4">
      <c r="A92" s="163">
        <v>247</v>
      </c>
      <c r="B92" s="164" t="s">
        <v>2260</v>
      </c>
      <c r="C92" s="164" t="s">
        <v>2256</v>
      </c>
      <c r="D92" s="165">
        <v>12.39</v>
      </c>
    </row>
    <row r="93" spans="1:4">
      <c r="A93" s="163">
        <v>248</v>
      </c>
      <c r="B93" s="164" t="s">
        <v>2261</v>
      </c>
      <c r="C93" s="164" t="s">
        <v>2256</v>
      </c>
      <c r="D93" s="165">
        <v>10.07</v>
      </c>
    </row>
    <row r="94" spans="1:4">
      <c r="A94" s="163">
        <v>251</v>
      </c>
      <c r="B94" s="164" t="s">
        <v>2262</v>
      </c>
      <c r="C94" s="164" t="s">
        <v>2256</v>
      </c>
      <c r="D94" s="165">
        <v>10.3</v>
      </c>
    </row>
    <row r="95" spans="1:4">
      <c r="A95" s="163">
        <v>252</v>
      </c>
      <c r="B95" s="164" t="s">
        <v>2263</v>
      </c>
      <c r="C95" s="164" t="s">
        <v>2256</v>
      </c>
      <c r="D95" s="165">
        <v>10.45</v>
      </c>
    </row>
    <row r="96" spans="1:4">
      <c r="A96" s="163">
        <v>253</v>
      </c>
      <c r="B96" s="164" t="s">
        <v>2264</v>
      </c>
      <c r="C96" s="164" t="s">
        <v>2256</v>
      </c>
      <c r="D96" s="165">
        <v>17.170000000000002</v>
      </c>
    </row>
    <row r="97" spans="1:4">
      <c r="A97" s="163">
        <v>295</v>
      </c>
      <c r="B97" s="164" t="s">
        <v>2265</v>
      </c>
      <c r="C97" s="164" t="s">
        <v>2171</v>
      </c>
      <c r="D97" s="165">
        <v>1.85</v>
      </c>
    </row>
    <row r="98" spans="1:4">
      <c r="A98" s="163">
        <v>296</v>
      </c>
      <c r="B98" s="164" t="s">
        <v>2266</v>
      </c>
      <c r="C98" s="164" t="s">
        <v>2171</v>
      </c>
      <c r="D98" s="165">
        <v>1.92</v>
      </c>
    </row>
    <row r="99" spans="1:4">
      <c r="A99" s="163">
        <v>297</v>
      </c>
      <c r="B99" s="164" t="s">
        <v>2267</v>
      </c>
      <c r="C99" s="164" t="s">
        <v>2171</v>
      </c>
      <c r="D99" s="165">
        <v>2.71</v>
      </c>
    </row>
    <row r="100" spans="1:4">
      <c r="A100" s="163">
        <v>298</v>
      </c>
      <c r="B100" s="164" t="s">
        <v>2268</v>
      </c>
      <c r="C100" s="164" t="s">
        <v>2171</v>
      </c>
      <c r="D100" s="165">
        <v>3.1</v>
      </c>
    </row>
    <row r="101" spans="1:4">
      <c r="A101" s="163">
        <v>299</v>
      </c>
      <c r="B101" s="164" t="s">
        <v>2269</v>
      </c>
      <c r="C101" s="164" t="s">
        <v>2171</v>
      </c>
      <c r="D101" s="165">
        <v>3.09</v>
      </c>
    </row>
    <row r="102" spans="1:4">
      <c r="A102" s="163">
        <v>300</v>
      </c>
      <c r="B102" s="164" t="s">
        <v>2270</v>
      </c>
      <c r="C102" s="164" t="s">
        <v>2171</v>
      </c>
      <c r="D102" s="165">
        <v>14.28</v>
      </c>
    </row>
    <row r="103" spans="1:4">
      <c r="A103" s="163">
        <v>301</v>
      </c>
      <c r="B103" s="164" t="s">
        <v>2271</v>
      </c>
      <c r="C103" s="164" t="s">
        <v>2171</v>
      </c>
      <c r="D103" s="165">
        <v>3.4</v>
      </c>
    </row>
    <row r="104" spans="1:4">
      <c r="A104" s="163">
        <v>303</v>
      </c>
      <c r="B104" s="164" t="s">
        <v>2272</v>
      </c>
      <c r="C104" s="164" t="s">
        <v>2171</v>
      </c>
      <c r="D104" s="165">
        <v>4.63</v>
      </c>
    </row>
    <row r="105" spans="1:4">
      <c r="A105" s="163">
        <v>305</v>
      </c>
      <c r="B105" s="164" t="s">
        <v>2273</v>
      </c>
      <c r="C105" s="164" t="s">
        <v>2171</v>
      </c>
      <c r="D105" s="165">
        <v>12.08</v>
      </c>
    </row>
    <row r="106" spans="1:4">
      <c r="A106" s="163">
        <v>306</v>
      </c>
      <c r="B106" s="164" t="s">
        <v>2274</v>
      </c>
      <c r="C106" s="164" t="s">
        <v>2171</v>
      </c>
      <c r="D106" s="165">
        <v>14.52</v>
      </c>
    </row>
    <row r="107" spans="1:4">
      <c r="A107" s="163">
        <v>307</v>
      </c>
      <c r="B107" s="164" t="s">
        <v>2275</v>
      </c>
      <c r="C107" s="164" t="s">
        <v>2171</v>
      </c>
      <c r="D107" s="165">
        <v>28.67</v>
      </c>
    </row>
    <row r="108" spans="1:4">
      <c r="A108" s="163">
        <v>308</v>
      </c>
      <c r="B108" s="164" t="s">
        <v>2276</v>
      </c>
      <c r="C108" s="164" t="s">
        <v>2171</v>
      </c>
      <c r="D108" s="165">
        <v>38.29</v>
      </c>
    </row>
    <row r="109" spans="1:4">
      <c r="A109" s="163">
        <v>309</v>
      </c>
      <c r="B109" s="164" t="s">
        <v>2277</v>
      </c>
      <c r="C109" s="164" t="s">
        <v>2171</v>
      </c>
      <c r="D109" s="165">
        <v>58.76</v>
      </c>
    </row>
    <row r="110" spans="1:4">
      <c r="A110" s="163">
        <v>310</v>
      </c>
      <c r="B110" s="164" t="s">
        <v>2278</v>
      </c>
      <c r="C110" s="164" t="s">
        <v>2171</v>
      </c>
      <c r="D110" s="165">
        <v>74.52</v>
      </c>
    </row>
    <row r="111" spans="1:4">
      <c r="A111" s="163">
        <v>311</v>
      </c>
      <c r="B111" s="164" t="s">
        <v>2279</v>
      </c>
      <c r="C111" s="164" t="s">
        <v>2171</v>
      </c>
      <c r="D111" s="165">
        <v>11.05</v>
      </c>
    </row>
    <row r="112" spans="1:4">
      <c r="A112" s="163">
        <v>314</v>
      </c>
      <c r="B112" s="164" t="s">
        <v>2280</v>
      </c>
      <c r="C112" s="164" t="s">
        <v>2171</v>
      </c>
      <c r="D112" s="165">
        <v>178.58</v>
      </c>
    </row>
    <row r="113" spans="1:4">
      <c r="A113" s="163">
        <v>318</v>
      </c>
      <c r="B113" s="164" t="s">
        <v>2281</v>
      </c>
      <c r="C113" s="164" t="s">
        <v>2171</v>
      </c>
      <c r="D113" s="165">
        <v>19.36</v>
      </c>
    </row>
    <row r="114" spans="1:4">
      <c r="A114" s="163">
        <v>319</v>
      </c>
      <c r="B114" s="164" t="s">
        <v>2282</v>
      </c>
      <c r="C114" s="164" t="s">
        <v>2171</v>
      </c>
      <c r="D114" s="165">
        <v>36.57</v>
      </c>
    </row>
    <row r="115" spans="1:4">
      <c r="A115" s="163">
        <v>320</v>
      </c>
      <c r="B115" s="164" t="s">
        <v>2283</v>
      </c>
      <c r="C115" s="164" t="s">
        <v>2171</v>
      </c>
      <c r="D115" s="165">
        <v>116.26</v>
      </c>
    </row>
    <row r="116" spans="1:4">
      <c r="A116" s="163">
        <v>325</v>
      </c>
      <c r="B116" s="164" t="s">
        <v>2284</v>
      </c>
      <c r="C116" s="164" t="s">
        <v>2171</v>
      </c>
      <c r="D116" s="165">
        <v>3.45</v>
      </c>
    </row>
    <row r="117" spans="1:4">
      <c r="A117" s="163">
        <v>328</v>
      </c>
      <c r="B117" s="164" t="s">
        <v>2285</v>
      </c>
      <c r="C117" s="164" t="s">
        <v>2171</v>
      </c>
      <c r="D117" s="165">
        <v>8.89</v>
      </c>
    </row>
    <row r="118" spans="1:4">
      <c r="A118" s="163">
        <v>329</v>
      </c>
      <c r="B118" s="164" t="s">
        <v>2286</v>
      </c>
      <c r="C118" s="164" t="s">
        <v>2171</v>
      </c>
      <c r="D118" s="165">
        <v>11.36</v>
      </c>
    </row>
    <row r="119" spans="1:4">
      <c r="A119" s="163">
        <v>339</v>
      </c>
      <c r="B119" s="164" t="s">
        <v>2287</v>
      </c>
      <c r="C119" s="164" t="s">
        <v>2288</v>
      </c>
      <c r="D119" s="165">
        <v>1.52</v>
      </c>
    </row>
    <row r="120" spans="1:4">
      <c r="A120" s="163">
        <v>340</v>
      </c>
      <c r="B120" s="164" t="s">
        <v>2289</v>
      </c>
      <c r="C120" s="164" t="s">
        <v>2288</v>
      </c>
      <c r="D120" s="165">
        <v>1.38</v>
      </c>
    </row>
    <row r="121" spans="1:4">
      <c r="A121" s="163">
        <v>344</v>
      </c>
      <c r="B121" s="164" t="s">
        <v>2290</v>
      </c>
      <c r="C121" s="164" t="s">
        <v>2165</v>
      </c>
      <c r="D121" s="165">
        <v>32.86</v>
      </c>
    </row>
    <row r="122" spans="1:4">
      <c r="A122" s="163">
        <v>345</v>
      </c>
      <c r="B122" s="164" t="s">
        <v>2291</v>
      </c>
      <c r="C122" s="164" t="s">
        <v>2165</v>
      </c>
      <c r="D122" s="165">
        <v>35.659999999999997</v>
      </c>
    </row>
    <row r="123" spans="1:4">
      <c r="A123" s="163">
        <v>346</v>
      </c>
      <c r="B123" s="164" t="s">
        <v>2292</v>
      </c>
      <c r="C123" s="164" t="s">
        <v>2165</v>
      </c>
      <c r="D123" s="165">
        <v>29.61</v>
      </c>
    </row>
    <row r="124" spans="1:4">
      <c r="A124" s="163">
        <v>358</v>
      </c>
      <c r="B124" s="164" t="s">
        <v>2293</v>
      </c>
      <c r="C124" s="164" t="s">
        <v>2171</v>
      </c>
      <c r="D124" s="165">
        <v>63.79</v>
      </c>
    </row>
    <row r="125" spans="1:4">
      <c r="A125" s="163">
        <v>359</v>
      </c>
      <c r="B125" s="164" t="s">
        <v>2294</v>
      </c>
      <c r="C125" s="164" t="s">
        <v>2171</v>
      </c>
      <c r="D125" s="165">
        <v>131.03</v>
      </c>
    </row>
    <row r="126" spans="1:4">
      <c r="A126" s="163">
        <v>360</v>
      </c>
      <c r="B126" s="164" t="s">
        <v>2295</v>
      </c>
      <c r="C126" s="164" t="s">
        <v>2171</v>
      </c>
      <c r="D126" s="165">
        <v>3</v>
      </c>
    </row>
    <row r="127" spans="1:4">
      <c r="A127" s="163">
        <v>365</v>
      </c>
      <c r="B127" s="164" t="s">
        <v>2296</v>
      </c>
      <c r="C127" s="164" t="s">
        <v>2171</v>
      </c>
      <c r="D127" s="165">
        <v>53.44</v>
      </c>
    </row>
    <row r="128" spans="1:4">
      <c r="A128" s="163">
        <v>366</v>
      </c>
      <c r="B128" s="164" t="s">
        <v>2297</v>
      </c>
      <c r="C128" s="164" t="s">
        <v>2167</v>
      </c>
      <c r="D128" s="165">
        <v>80</v>
      </c>
    </row>
    <row r="129" spans="1:4">
      <c r="A129" s="163">
        <v>367</v>
      </c>
      <c r="B129" s="164" t="s">
        <v>2298</v>
      </c>
      <c r="C129" s="164" t="s">
        <v>2167</v>
      </c>
      <c r="D129" s="165">
        <v>80</v>
      </c>
    </row>
    <row r="130" spans="1:4">
      <c r="A130" s="163">
        <v>368</v>
      </c>
      <c r="B130" s="164" t="s">
        <v>2299</v>
      </c>
      <c r="C130" s="164" t="s">
        <v>2167</v>
      </c>
      <c r="D130" s="165">
        <v>60</v>
      </c>
    </row>
    <row r="131" spans="1:4">
      <c r="A131" s="163">
        <v>370</v>
      </c>
      <c r="B131" s="164" t="s">
        <v>2300</v>
      </c>
      <c r="C131" s="164" t="s">
        <v>2167</v>
      </c>
      <c r="D131" s="165">
        <v>80</v>
      </c>
    </row>
    <row r="132" spans="1:4">
      <c r="A132" s="163">
        <v>371</v>
      </c>
      <c r="B132" s="164" t="s">
        <v>2301</v>
      </c>
      <c r="C132" s="164" t="s">
        <v>2165</v>
      </c>
      <c r="D132" s="165">
        <v>0.65</v>
      </c>
    </row>
    <row r="133" spans="1:4">
      <c r="A133" s="163">
        <v>377</v>
      </c>
      <c r="B133" s="164" t="s">
        <v>2302</v>
      </c>
      <c r="C133" s="164" t="s">
        <v>2171</v>
      </c>
      <c r="D133" s="165">
        <v>29.9</v>
      </c>
    </row>
    <row r="134" spans="1:4">
      <c r="A134" s="163">
        <v>378</v>
      </c>
      <c r="B134" s="164" t="s">
        <v>2303</v>
      </c>
      <c r="C134" s="164" t="s">
        <v>2256</v>
      </c>
      <c r="D134" s="165">
        <v>13.97</v>
      </c>
    </row>
    <row r="135" spans="1:4">
      <c r="A135" s="163">
        <v>379</v>
      </c>
      <c r="B135" s="164" t="s">
        <v>2304</v>
      </c>
      <c r="C135" s="164" t="s">
        <v>2171</v>
      </c>
      <c r="D135" s="165">
        <v>0.9</v>
      </c>
    </row>
    <row r="136" spans="1:4">
      <c r="A136" s="163">
        <v>390</v>
      </c>
      <c r="B136" s="164" t="s">
        <v>2305</v>
      </c>
      <c r="C136" s="164" t="s">
        <v>2171</v>
      </c>
      <c r="D136" s="165">
        <v>13.27</v>
      </c>
    </row>
    <row r="137" spans="1:4">
      <c r="A137" s="163">
        <v>392</v>
      </c>
      <c r="B137" s="164" t="s">
        <v>2306</v>
      </c>
      <c r="C137" s="164" t="s">
        <v>2171</v>
      </c>
      <c r="D137" s="165">
        <v>1.31</v>
      </c>
    </row>
    <row r="138" spans="1:4">
      <c r="A138" s="163">
        <v>393</v>
      </c>
      <c r="B138" s="164" t="s">
        <v>2307</v>
      </c>
      <c r="C138" s="164" t="s">
        <v>2171</v>
      </c>
      <c r="D138" s="165">
        <v>1.56</v>
      </c>
    </row>
    <row r="139" spans="1:4">
      <c r="A139" s="163">
        <v>394</v>
      </c>
      <c r="B139" s="164" t="s">
        <v>2308</v>
      </c>
      <c r="C139" s="164" t="s">
        <v>2171</v>
      </c>
      <c r="D139" s="165">
        <v>2.68</v>
      </c>
    </row>
    <row r="140" spans="1:4">
      <c r="A140" s="163">
        <v>395</v>
      </c>
      <c r="B140" s="164" t="s">
        <v>2309</v>
      </c>
      <c r="C140" s="164" t="s">
        <v>2171</v>
      </c>
      <c r="D140" s="165">
        <v>2.58</v>
      </c>
    </row>
    <row r="141" spans="1:4">
      <c r="A141" s="163">
        <v>396</v>
      </c>
      <c r="B141" s="164" t="s">
        <v>2310</v>
      </c>
      <c r="C141" s="164" t="s">
        <v>2171</v>
      </c>
      <c r="D141" s="165">
        <v>2.98</v>
      </c>
    </row>
    <row r="142" spans="1:4">
      <c r="A142" s="163">
        <v>397</v>
      </c>
      <c r="B142" s="164" t="s">
        <v>2311</v>
      </c>
      <c r="C142" s="164" t="s">
        <v>2171</v>
      </c>
      <c r="D142" s="165">
        <v>3.85</v>
      </c>
    </row>
    <row r="143" spans="1:4">
      <c r="A143" s="163">
        <v>398</v>
      </c>
      <c r="B143" s="164" t="s">
        <v>2312</v>
      </c>
      <c r="C143" s="164" t="s">
        <v>2171</v>
      </c>
      <c r="D143" s="165">
        <v>4.28</v>
      </c>
    </row>
    <row r="144" spans="1:4">
      <c r="A144" s="163">
        <v>399</v>
      </c>
      <c r="B144" s="164" t="s">
        <v>2313</v>
      </c>
      <c r="C144" s="164" t="s">
        <v>2171</v>
      </c>
      <c r="D144" s="165">
        <v>5.52</v>
      </c>
    </row>
    <row r="145" spans="1:4">
      <c r="A145" s="163">
        <v>400</v>
      </c>
      <c r="B145" s="164" t="s">
        <v>2314</v>
      </c>
      <c r="C145" s="164" t="s">
        <v>2171</v>
      </c>
      <c r="D145" s="165">
        <v>1.36</v>
      </c>
    </row>
    <row r="146" spans="1:4">
      <c r="A146" s="163">
        <v>402</v>
      </c>
      <c r="B146" s="164" t="s">
        <v>2315</v>
      </c>
      <c r="C146" s="164" t="s">
        <v>2171</v>
      </c>
      <c r="D146" s="165">
        <v>13.87</v>
      </c>
    </row>
    <row r="147" spans="1:4">
      <c r="A147" s="163">
        <v>404</v>
      </c>
      <c r="B147" s="164" t="s">
        <v>2316</v>
      </c>
      <c r="C147" s="164" t="s">
        <v>2288</v>
      </c>
      <c r="D147" s="165">
        <v>1.1499999999999999</v>
      </c>
    </row>
    <row r="148" spans="1:4">
      <c r="A148" s="163">
        <v>406</v>
      </c>
      <c r="B148" s="164" t="s">
        <v>2317</v>
      </c>
      <c r="C148" s="164" t="s">
        <v>2171</v>
      </c>
      <c r="D148" s="165">
        <v>72.38</v>
      </c>
    </row>
    <row r="149" spans="1:4">
      <c r="A149" s="163">
        <v>407</v>
      </c>
      <c r="B149" s="164" t="s">
        <v>2318</v>
      </c>
      <c r="C149" s="164" t="s">
        <v>2165</v>
      </c>
      <c r="D149" s="165">
        <v>55.36</v>
      </c>
    </row>
    <row r="150" spans="1:4">
      <c r="A150" s="163">
        <v>408</v>
      </c>
      <c r="B150" s="164" t="s">
        <v>2319</v>
      </c>
      <c r="C150" s="164" t="s">
        <v>2171</v>
      </c>
      <c r="D150" s="165">
        <v>1.0900000000000001</v>
      </c>
    </row>
    <row r="151" spans="1:4">
      <c r="A151" s="163">
        <v>410</v>
      </c>
      <c r="B151" s="164" t="s">
        <v>2320</v>
      </c>
      <c r="C151" s="164" t="s">
        <v>2171</v>
      </c>
      <c r="D151" s="165">
        <v>0.17</v>
      </c>
    </row>
    <row r="152" spans="1:4">
      <c r="A152" s="163">
        <v>411</v>
      </c>
      <c r="B152" s="164" t="s">
        <v>2321</v>
      </c>
      <c r="C152" s="164" t="s">
        <v>2171</v>
      </c>
      <c r="D152" s="165">
        <v>0.22</v>
      </c>
    </row>
    <row r="153" spans="1:4">
      <c r="A153" s="163">
        <v>412</v>
      </c>
      <c r="B153" s="164" t="s">
        <v>2322</v>
      </c>
      <c r="C153" s="164" t="s">
        <v>2171</v>
      </c>
      <c r="D153" s="165">
        <v>1.1299999999999999</v>
      </c>
    </row>
    <row r="154" spans="1:4">
      <c r="A154" s="163">
        <v>414</v>
      </c>
      <c r="B154" s="164" t="s">
        <v>2323</v>
      </c>
      <c r="C154" s="164" t="s">
        <v>2171</v>
      </c>
      <c r="D154" s="165">
        <v>7.0000000000000007E-2</v>
      </c>
    </row>
    <row r="155" spans="1:4">
      <c r="A155" s="163">
        <v>415</v>
      </c>
      <c r="B155" s="164" t="s">
        <v>2324</v>
      </c>
      <c r="C155" s="164" t="s">
        <v>2171</v>
      </c>
      <c r="D155" s="165">
        <v>17.190000000000001</v>
      </c>
    </row>
    <row r="156" spans="1:4">
      <c r="A156" s="163">
        <v>416</v>
      </c>
      <c r="B156" s="164" t="s">
        <v>2325</v>
      </c>
      <c r="C156" s="164" t="s">
        <v>2171</v>
      </c>
      <c r="D156" s="165">
        <v>6.29</v>
      </c>
    </row>
    <row r="157" spans="1:4">
      <c r="A157" s="163">
        <v>417</v>
      </c>
      <c r="B157" s="164" t="s">
        <v>2326</v>
      </c>
      <c r="C157" s="164" t="s">
        <v>2171</v>
      </c>
      <c r="D157" s="165">
        <v>3.53</v>
      </c>
    </row>
    <row r="158" spans="1:4">
      <c r="A158" s="163">
        <v>420</v>
      </c>
      <c r="B158" s="164" t="s">
        <v>2327</v>
      </c>
      <c r="C158" s="164" t="s">
        <v>2171</v>
      </c>
      <c r="D158" s="165">
        <v>31.15</v>
      </c>
    </row>
    <row r="159" spans="1:4">
      <c r="A159" s="163">
        <v>421</v>
      </c>
      <c r="B159" s="164" t="s">
        <v>2328</v>
      </c>
      <c r="C159" s="164" t="s">
        <v>2171</v>
      </c>
      <c r="D159" s="165">
        <v>13.33</v>
      </c>
    </row>
    <row r="160" spans="1:4">
      <c r="A160" s="163">
        <v>425</v>
      </c>
      <c r="B160" s="164" t="s">
        <v>2329</v>
      </c>
      <c r="C160" s="164" t="s">
        <v>2171</v>
      </c>
      <c r="D160" s="165">
        <v>3.9</v>
      </c>
    </row>
    <row r="161" spans="1:4">
      <c r="A161" s="163">
        <v>426</v>
      </c>
      <c r="B161" s="164" t="s">
        <v>2330</v>
      </c>
      <c r="C161" s="164" t="s">
        <v>2171</v>
      </c>
      <c r="D161" s="165">
        <v>21.48</v>
      </c>
    </row>
    <row r="162" spans="1:4">
      <c r="A162" s="163">
        <v>427</v>
      </c>
      <c r="B162" s="164" t="s">
        <v>2331</v>
      </c>
      <c r="C162" s="164" t="s">
        <v>2171</v>
      </c>
      <c r="D162" s="165">
        <v>7.5</v>
      </c>
    </row>
    <row r="163" spans="1:4">
      <c r="A163" s="163">
        <v>428</v>
      </c>
      <c r="B163" s="164" t="s">
        <v>2332</v>
      </c>
      <c r="C163" s="164" t="s">
        <v>2171</v>
      </c>
      <c r="D163" s="165">
        <v>22.07</v>
      </c>
    </row>
    <row r="164" spans="1:4">
      <c r="A164" s="163">
        <v>429</v>
      </c>
      <c r="B164" s="164" t="s">
        <v>2333</v>
      </c>
      <c r="C164" s="164" t="s">
        <v>2171</v>
      </c>
      <c r="D164" s="165">
        <v>13.54</v>
      </c>
    </row>
    <row r="165" spans="1:4">
      <c r="A165" s="163">
        <v>430</v>
      </c>
      <c r="B165" s="164" t="s">
        <v>2334</v>
      </c>
      <c r="C165" s="164" t="s">
        <v>2171</v>
      </c>
      <c r="D165" s="165">
        <v>6.85</v>
      </c>
    </row>
    <row r="166" spans="1:4">
      <c r="A166" s="163">
        <v>431</v>
      </c>
      <c r="B166" s="164" t="s">
        <v>2335</v>
      </c>
      <c r="C166" s="164" t="s">
        <v>2171</v>
      </c>
      <c r="D166" s="165">
        <v>9.1</v>
      </c>
    </row>
    <row r="167" spans="1:4">
      <c r="A167" s="163">
        <v>432</v>
      </c>
      <c r="B167" s="164" t="s">
        <v>2336</v>
      </c>
      <c r="C167" s="164" t="s">
        <v>2171</v>
      </c>
      <c r="D167" s="165">
        <v>10.039999999999999</v>
      </c>
    </row>
    <row r="168" spans="1:4">
      <c r="A168" s="163">
        <v>433</v>
      </c>
      <c r="B168" s="164" t="s">
        <v>2337</v>
      </c>
      <c r="C168" s="164" t="s">
        <v>2171</v>
      </c>
      <c r="D168" s="165">
        <v>13.47</v>
      </c>
    </row>
    <row r="169" spans="1:4">
      <c r="A169" s="163">
        <v>436</v>
      </c>
      <c r="B169" s="164" t="s">
        <v>2338</v>
      </c>
      <c r="C169" s="164" t="s">
        <v>2171</v>
      </c>
      <c r="D169" s="165">
        <v>7.65</v>
      </c>
    </row>
    <row r="170" spans="1:4">
      <c r="A170" s="163">
        <v>437</v>
      </c>
      <c r="B170" s="164" t="s">
        <v>2339</v>
      </c>
      <c r="C170" s="164" t="s">
        <v>2171</v>
      </c>
      <c r="D170" s="165">
        <v>17.89</v>
      </c>
    </row>
    <row r="171" spans="1:4">
      <c r="A171" s="163">
        <v>439</v>
      </c>
      <c r="B171" s="164" t="s">
        <v>2340</v>
      </c>
      <c r="C171" s="164" t="s">
        <v>2171</v>
      </c>
      <c r="D171" s="165">
        <v>11.54</v>
      </c>
    </row>
    <row r="172" spans="1:4">
      <c r="A172" s="163">
        <v>441</v>
      </c>
      <c r="B172" s="164" t="s">
        <v>2341</v>
      </c>
      <c r="C172" s="164" t="s">
        <v>2171</v>
      </c>
      <c r="D172" s="165">
        <v>7.54</v>
      </c>
    </row>
    <row r="173" spans="1:4">
      <c r="A173" s="163">
        <v>442</v>
      </c>
      <c r="B173" s="164" t="s">
        <v>2342</v>
      </c>
      <c r="C173" s="164" t="s">
        <v>2171</v>
      </c>
      <c r="D173" s="165">
        <v>4.5199999999999996</v>
      </c>
    </row>
    <row r="174" spans="1:4">
      <c r="A174" s="163">
        <v>444</v>
      </c>
      <c r="B174" s="164" t="s">
        <v>2343</v>
      </c>
      <c r="C174" s="164" t="s">
        <v>2171</v>
      </c>
      <c r="D174" s="165">
        <v>27.48</v>
      </c>
    </row>
    <row r="175" spans="1:4">
      <c r="A175" s="163">
        <v>445</v>
      </c>
      <c r="B175" s="164" t="s">
        <v>2344</v>
      </c>
      <c r="C175" s="164" t="s">
        <v>2171</v>
      </c>
      <c r="D175" s="165">
        <v>37.61</v>
      </c>
    </row>
    <row r="176" spans="1:4">
      <c r="A176" s="163">
        <v>509</v>
      </c>
      <c r="B176" s="164" t="s">
        <v>2345</v>
      </c>
      <c r="C176" s="164" t="s">
        <v>2165</v>
      </c>
      <c r="D176" s="165">
        <v>9.94</v>
      </c>
    </row>
    <row r="177" spans="1:4">
      <c r="A177" s="163">
        <v>510</v>
      </c>
      <c r="B177" s="164" t="s">
        <v>2346</v>
      </c>
      <c r="C177" s="164" t="s">
        <v>2165</v>
      </c>
      <c r="D177" s="165">
        <v>7.48</v>
      </c>
    </row>
    <row r="178" spans="1:4">
      <c r="A178" s="163">
        <v>511</v>
      </c>
      <c r="B178" s="164" t="s">
        <v>2347</v>
      </c>
      <c r="C178" s="164" t="s">
        <v>2169</v>
      </c>
      <c r="D178" s="165">
        <v>10.95</v>
      </c>
    </row>
    <row r="179" spans="1:4">
      <c r="A179" s="163">
        <v>516</v>
      </c>
      <c r="B179" s="164" t="s">
        <v>2348</v>
      </c>
      <c r="C179" s="164" t="s">
        <v>2165</v>
      </c>
      <c r="D179" s="165">
        <v>8.86</v>
      </c>
    </row>
    <row r="180" spans="1:4">
      <c r="A180" s="163">
        <v>517</v>
      </c>
      <c r="B180" s="164" t="s">
        <v>2349</v>
      </c>
      <c r="C180" s="164" t="s">
        <v>2169</v>
      </c>
      <c r="D180" s="165">
        <v>5.16</v>
      </c>
    </row>
    <row r="181" spans="1:4">
      <c r="A181" s="163">
        <v>532</v>
      </c>
      <c r="B181" s="164" t="s">
        <v>2350</v>
      </c>
      <c r="C181" s="164" t="s">
        <v>2256</v>
      </c>
      <c r="D181" s="165">
        <v>21.82</v>
      </c>
    </row>
    <row r="182" spans="1:4">
      <c r="A182" s="163">
        <v>533</v>
      </c>
      <c r="B182" s="164" t="s">
        <v>2351</v>
      </c>
      <c r="C182" s="164" t="s">
        <v>2352</v>
      </c>
      <c r="D182" s="165">
        <v>21.17</v>
      </c>
    </row>
    <row r="183" spans="1:4">
      <c r="A183" s="163">
        <v>536</v>
      </c>
      <c r="B183" s="164" t="s">
        <v>2353</v>
      </c>
      <c r="C183" s="164" t="s">
        <v>2352</v>
      </c>
      <c r="D183" s="165">
        <v>28.9</v>
      </c>
    </row>
    <row r="184" spans="1:4">
      <c r="A184" s="163">
        <v>540</v>
      </c>
      <c r="B184" s="164" t="s">
        <v>2354</v>
      </c>
      <c r="C184" s="164" t="s">
        <v>2171</v>
      </c>
      <c r="D184" s="165">
        <v>346.91</v>
      </c>
    </row>
    <row r="185" spans="1:4">
      <c r="A185" s="163">
        <v>541</v>
      </c>
      <c r="B185" s="164" t="s">
        <v>2355</v>
      </c>
      <c r="C185" s="164" t="s">
        <v>2171</v>
      </c>
      <c r="D185" s="165">
        <v>122.81</v>
      </c>
    </row>
    <row r="186" spans="1:4">
      <c r="A186" s="163">
        <v>542</v>
      </c>
      <c r="B186" s="164" t="s">
        <v>2356</v>
      </c>
      <c r="C186" s="164" t="s">
        <v>2171</v>
      </c>
      <c r="D186" s="165">
        <v>153.94</v>
      </c>
    </row>
    <row r="187" spans="1:4">
      <c r="A187" s="163">
        <v>546</v>
      </c>
      <c r="B187" s="164" t="s">
        <v>2357</v>
      </c>
      <c r="C187" s="164" t="s">
        <v>2165</v>
      </c>
      <c r="D187" s="165">
        <v>11.24</v>
      </c>
    </row>
    <row r="188" spans="1:4">
      <c r="A188" s="163">
        <v>547</v>
      </c>
      <c r="B188" s="164" t="s">
        <v>2358</v>
      </c>
      <c r="C188" s="164" t="s">
        <v>2288</v>
      </c>
      <c r="D188" s="165">
        <v>43.03</v>
      </c>
    </row>
    <row r="189" spans="1:4">
      <c r="A189" s="163">
        <v>549</v>
      </c>
      <c r="B189" s="164" t="s">
        <v>2359</v>
      </c>
      <c r="C189" s="164" t="s">
        <v>2288</v>
      </c>
      <c r="D189" s="165">
        <v>58.03</v>
      </c>
    </row>
    <row r="190" spans="1:4">
      <c r="A190" s="163">
        <v>551</v>
      </c>
      <c r="B190" s="164" t="s">
        <v>2360</v>
      </c>
      <c r="C190" s="164" t="s">
        <v>2288</v>
      </c>
      <c r="D190" s="165">
        <v>114.9</v>
      </c>
    </row>
    <row r="191" spans="1:4">
      <c r="A191" s="163">
        <v>552</v>
      </c>
      <c r="B191" s="164" t="s">
        <v>2361</v>
      </c>
      <c r="C191" s="164" t="s">
        <v>2288</v>
      </c>
      <c r="D191" s="165">
        <v>21.46</v>
      </c>
    </row>
    <row r="192" spans="1:4">
      <c r="A192" s="163">
        <v>555</v>
      </c>
      <c r="B192" s="164" t="s">
        <v>2362</v>
      </c>
      <c r="C192" s="164" t="s">
        <v>2288</v>
      </c>
      <c r="D192" s="165">
        <v>13.78</v>
      </c>
    </row>
    <row r="193" spans="1:4">
      <c r="A193" s="163">
        <v>557</v>
      </c>
      <c r="B193" s="164" t="s">
        <v>2363</v>
      </c>
      <c r="C193" s="164" t="s">
        <v>2288</v>
      </c>
      <c r="D193" s="165">
        <v>43.25</v>
      </c>
    </row>
    <row r="194" spans="1:4">
      <c r="A194" s="163">
        <v>559</v>
      </c>
      <c r="B194" s="164" t="s">
        <v>2364</v>
      </c>
      <c r="C194" s="164" t="s">
        <v>2288</v>
      </c>
      <c r="D194" s="165">
        <v>28.72</v>
      </c>
    </row>
    <row r="195" spans="1:4">
      <c r="A195" s="163">
        <v>560</v>
      </c>
      <c r="B195" s="164" t="s">
        <v>2365</v>
      </c>
      <c r="C195" s="164" t="s">
        <v>2288</v>
      </c>
      <c r="D195" s="165">
        <v>35.93</v>
      </c>
    </row>
    <row r="196" spans="1:4">
      <c r="A196" s="163">
        <v>563</v>
      </c>
      <c r="B196" s="164" t="s">
        <v>2366</v>
      </c>
      <c r="C196" s="164" t="s">
        <v>2288</v>
      </c>
      <c r="D196" s="165">
        <v>32.24</v>
      </c>
    </row>
    <row r="197" spans="1:4">
      <c r="A197" s="163">
        <v>565</v>
      </c>
      <c r="B197" s="164" t="s">
        <v>2367</v>
      </c>
      <c r="C197" s="164" t="s">
        <v>2288</v>
      </c>
      <c r="D197" s="165">
        <v>19.440000000000001</v>
      </c>
    </row>
    <row r="198" spans="1:4">
      <c r="A198" s="163">
        <v>566</v>
      </c>
      <c r="B198" s="164" t="s">
        <v>2368</v>
      </c>
      <c r="C198" s="164" t="s">
        <v>2288</v>
      </c>
      <c r="D198" s="165">
        <v>5.33</v>
      </c>
    </row>
    <row r="199" spans="1:4">
      <c r="A199" s="163">
        <v>567</v>
      </c>
      <c r="B199" s="164" t="s">
        <v>2369</v>
      </c>
      <c r="C199" s="164" t="s">
        <v>2288</v>
      </c>
      <c r="D199" s="165">
        <v>14.26</v>
      </c>
    </row>
    <row r="200" spans="1:4">
      <c r="A200" s="163">
        <v>568</v>
      </c>
      <c r="B200" s="164" t="s">
        <v>2370</v>
      </c>
      <c r="C200" s="164" t="s">
        <v>2288</v>
      </c>
      <c r="D200" s="165">
        <v>78.959999999999994</v>
      </c>
    </row>
    <row r="201" spans="1:4">
      <c r="A201" s="163">
        <v>574</v>
      </c>
      <c r="B201" s="164" t="s">
        <v>2371</v>
      </c>
      <c r="C201" s="164" t="s">
        <v>2288</v>
      </c>
      <c r="D201" s="165">
        <v>37.47</v>
      </c>
    </row>
    <row r="202" spans="1:4">
      <c r="A202" s="163">
        <v>583</v>
      </c>
      <c r="B202" s="164" t="s">
        <v>2372</v>
      </c>
      <c r="C202" s="164" t="s">
        <v>2165</v>
      </c>
      <c r="D202" s="165">
        <v>39.79</v>
      </c>
    </row>
    <row r="203" spans="1:4">
      <c r="A203" s="163">
        <v>584</v>
      </c>
      <c r="B203" s="164" t="s">
        <v>2373</v>
      </c>
      <c r="C203" s="164" t="s">
        <v>2288</v>
      </c>
      <c r="D203" s="165">
        <v>34.36</v>
      </c>
    </row>
    <row r="204" spans="1:4">
      <c r="A204" s="163">
        <v>585</v>
      </c>
      <c r="B204" s="164" t="s">
        <v>2374</v>
      </c>
      <c r="C204" s="164" t="s">
        <v>2165</v>
      </c>
      <c r="D204" s="165">
        <v>32.29</v>
      </c>
    </row>
    <row r="205" spans="1:4">
      <c r="A205" s="163">
        <v>586</v>
      </c>
      <c r="B205" s="164" t="s">
        <v>2375</v>
      </c>
      <c r="C205" s="164" t="s">
        <v>2288</v>
      </c>
      <c r="D205" s="165">
        <v>20.34</v>
      </c>
    </row>
    <row r="206" spans="1:4">
      <c r="A206" s="163">
        <v>587</v>
      </c>
      <c r="B206" s="164" t="s">
        <v>2376</v>
      </c>
      <c r="C206" s="164" t="s">
        <v>2165</v>
      </c>
      <c r="D206" s="165">
        <v>34.6</v>
      </c>
    </row>
    <row r="207" spans="1:4">
      <c r="A207" s="163">
        <v>588</v>
      </c>
      <c r="B207" s="164" t="s">
        <v>2377</v>
      </c>
      <c r="C207" s="164" t="s">
        <v>2288</v>
      </c>
      <c r="D207" s="165">
        <v>32.17</v>
      </c>
    </row>
    <row r="208" spans="1:4">
      <c r="A208" s="163">
        <v>589</v>
      </c>
      <c r="B208" s="164" t="s">
        <v>2378</v>
      </c>
      <c r="C208" s="164" t="s">
        <v>2288</v>
      </c>
      <c r="D208" s="165">
        <v>54.39</v>
      </c>
    </row>
    <row r="209" spans="1:4">
      <c r="A209" s="163">
        <v>590</v>
      </c>
      <c r="B209" s="164" t="s">
        <v>2379</v>
      </c>
      <c r="C209" s="164" t="s">
        <v>2165</v>
      </c>
      <c r="D209" s="165">
        <v>33.44</v>
      </c>
    </row>
    <row r="210" spans="1:4">
      <c r="A210" s="163">
        <v>591</v>
      </c>
      <c r="B210" s="164" t="s">
        <v>2380</v>
      </c>
      <c r="C210" s="164" t="s">
        <v>2165</v>
      </c>
      <c r="D210" s="165">
        <v>32.29</v>
      </c>
    </row>
    <row r="211" spans="1:4">
      <c r="A211" s="163">
        <v>592</v>
      </c>
      <c r="B211" s="164" t="s">
        <v>2381</v>
      </c>
      <c r="C211" s="164" t="s">
        <v>2165</v>
      </c>
      <c r="D211" s="165">
        <v>34.6</v>
      </c>
    </row>
    <row r="212" spans="1:4">
      <c r="A212" s="163">
        <v>599</v>
      </c>
      <c r="B212" s="164" t="s">
        <v>2382</v>
      </c>
      <c r="C212" s="164" t="s">
        <v>2352</v>
      </c>
      <c r="D212" s="165">
        <v>303.44</v>
      </c>
    </row>
    <row r="213" spans="1:4">
      <c r="A213" s="163">
        <v>606</v>
      </c>
      <c r="B213" s="164" t="s">
        <v>2383</v>
      </c>
      <c r="C213" s="164" t="s">
        <v>2352</v>
      </c>
      <c r="D213" s="165">
        <v>788.64</v>
      </c>
    </row>
    <row r="214" spans="1:4">
      <c r="A214" s="163">
        <v>615</v>
      </c>
      <c r="B214" s="164" t="s">
        <v>2384</v>
      </c>
      <c r="C214" s="164" t="s">
        <v>2352</v>
      </c>
      <c r="D214" s="165">
        <v>502.03</v>
      </c>
    </row>
    <row r="215" spans="1:4">
      <c r="A215" s="163">
        <v>626</v>
      </c>
      <c r="B215" s="164" t="s">
        <v>2385</v>
      </c>
      <c r="C215" s="164" t="s">
        <v>2165</v>
      </c>
      <c r="D215" s="165">
        <v>14.8</v>
      </c>
    </row>
    <row r="216" spans="1:4">
      <c r="A216" s="163">
        <v>647</v>
      </c>
      <c r="B216" s="164" t="s">
        <v>2386</v>
      </c>
      <c r="C216" s="164" t="s">
        <v>2256</v>
      </c>
      <c r="D216" s="165">
        <v>12.69</v>
      </c>
    </row>
    <row r="217" spans="1:4">
      <c r="A217" s="163">
        <v>650</v>
      </c>
      <c r="B217" s="164" t="s">
        <v>2387</v>
      </c>
      <c r="C217" s="164" t="s">
        <v>2171</v>
      </c>
      <c r="D217" s="165">
        <v>1.88</v>
      </c>
    </row>
    <row r="218" spans="1:4">
      <c r="A218" s="163">
        <v>651</v>
      </c>
      <c r="B218" s="164" t="s">
        <v>2388</v>
      </c>
      <c r="C218" s="164" t="s">
        <v>2171</v>
      </c>
      <c r="D218" s="165">
        <v>2.35</v>
      </c>
    </row>
    <row r="219" spans="1:4">
      <c r="A219" s="163">
        <v>652</v>
      </c>
      <c r="B219" s="164" t="s">
        <v>2389</v>
      </c>
      <c r="C219" s="164" t="s">
        <v>2352</v>
      </c>
      <c r="D219" s="165">
        <v>137.87</v>
      </c>
    </row>
    <row r="220" spans="1:4">
      <c r="A220" s="163">
        <v>654</v>
      </c>
      <c r="B220" s="164" t="s">
        <v>2390</v>
      </c>
      <c r="C220" s="164" t="s">
        <v>2171</v>
      </c>
      <c r="D220" s="165">
        <v>2.91</v>
      </c>
    </row>
    <row r="221" spans="1:4">
      <c r="A221" s="163">
        <v>658</v>
      </c>
      <c r="B221" s="164" t="s">
        <v>2391</v>
      </c>
      <c r="C221" s="164" t="s">
        <v>2171</v>
      </c>
      <c r="D221" s="165">
        <v>1.17</v>
      </c>
    </row>
    <row r="222" spans="1:4">
      <c r="A222" s="163">
        <v>659</v>
      </c>
      <c r="B222" s="164" t="s">
        <v>2392</v>
      </c>
      <c r="C222" s="164" t="s">
        <v>2171</v>
      </c>
      <c r="D222" s="165">
        <v>1.73</v>
      </c>
    </row>
    <row r="223" spans="1:4">
      <c r="A223" s="163">
        <v>660</v>
      </c>
      <c r="B223" s="164" t="s">
        <v>2393</v>
      </c>
      <c r="C223" s="164" t="s">
        <v>2171</v>
      </c>
      <c r="D223" s="165">
        <v>2.08</v>
      </c>
    </row>
    <row r="224" spans="1:4">
      <c r="A224" s="163">
        <v>665</v>
      </c>
      <c r="B224" s="164" t="s">
        <v>2394</v>
      </c>
      <c r="C224" s="164" t="s">
        <v>2171</v>
      </c>
      <c r="D224" s="165">
        <v>22.06</v>
      </c>
    </row>
    <row r="225" spans="1:4">
      <c r="A225" s="163">
        <v>666</v>
      </c>
      <c r="B225" s="164" t="s">
        <v>2395</v>
      </c>
      <c r="C225" s="164" t="s">
        <v>2171</v>
      </c>
      <c r="D225" s="165">
        <v>16.489999999999998</v>
      </c>
    </row>
    <row r="226" spans="1:4">
      <c r="A226" s="163">
        <v>668</v>
      </c>
      <c r="B226" s="164" t="s">
        <v>2396</v>
      </c>
      <c r="C226" s="164" t="s">
        <v>2171</v>
      </c>
      <c r="D226" s="165">
        <v>12.73</v>
      </c>
    </row>
    <row r="227" spans="1:4">
      <c r="A227" s="163">
        <v>672</v>
      </c>
      <c r="B227" s="164" t="s">
        <v>2397</v>
      </c>
      <c r="C227" s="164" t="s">
        <v>2171</v>
      </c>
      <c r="D227" s="165">
        <v>10.55</v>
      </c>
    </row>
    <row r="228" spans="1:4">
      <c r="A228" s="163">
        <v>674</v>
      </c>
      <c r="B228" s="164" t="s">
        <v>2398</v>
      </c>
      <c r="C228" s="164" t="s">
        <v>2352</v>
      </c>
      <c r="D228" s="165">
        <v>61.27</v>
      </c>
    </row>
    <row r="229" spans="1:4">
      <c r="A229" s="163">
        <v>679</v>
      </c>
      <c r="B229" s="164" t="s">
        <v>2399</v>
      </c>
      <c r="C229" s="164" t="s">
        <v>2352</v>
      </c>
      <c r="D229" s="165">
        <v>51.76</v>
      </c>
    </row>
    <row r="230" spans="1:4">
      <c r="A230" s="163">
        <v>695</v>
      </c>
      <c r="B230" s="164" t="s">
        <v>2400</v>
      </c>
      <c r="C230" s="164" t="s">
        <v>2352</v>
      </c>
      <c r="D230" s="165">
        <v>34.71</v>
      </c>
    </row>
    <row r="231" spans="1:4">
      <c r="A231" s="163">
        <v>709</v>
      </c>
      <c r="B231" s="164" t="s">
        <v>2401</v>
      </c>
      <c r="C231" s="164" t="s">
        <v>2352</v>
      </c>
      <c r="D231" s="165">
        <v>883.19</v>
      </c>
    </row>
    <row r="232" spans="1:4">
      <c r="A232" s="163">
        <v>711</v>
      </c>
      <c r="B232" s="164" t="s">
        <v>2402</v>
      </c>
      <c r="C232" s="164" t="s">
        <v>2352</v>
      </c>
      <c r="D232" s="165">
        <v>34.24</v>
      </c>
    </row>
    <row r="233" spans="1:4">
      <c r="A233" s="163">
        <v>712</v>
      </c>
      <c r="B233" s="164" t="s">
        <v>2403</v>
      </c>
      <c r="C233" s="164" t="s">
        <v>2352</v>
      </c>
      <c r="D233" s="165">
        <v>43.13</v>
      </c>
    </row>
    <row r="234" spans="1:4">
      <c r="A234" s="163">
        <v>715</v>
      </c>
      <c r="B234" s="164" t="s">
        <v>2404</v>
      </c>
      <c r="C234" s="164" t="s">
        <v>2171</v>
      </c>
      <c r="D234" s="165">
        <v>15</v>
      </c>
    </row>
    <row r="235" spans="1:4">
      <c r="A235" s="163">
        <v>716</v>
      </c>
      <c r="B235" s="164" t="s">
        <v>2405</v>
      </c>
      <c r="C235" s="164" t="s">
        <v>2171</v>
      </c>
      <c r="D235" s="165">
        <v>15.16</v>
      </c>
    </row>
    <row r="236" spans="1:4">
      <c r="A236" s="163">
        <v>718</v>
      </c>
      <c r="B236" s="164" t="s">
        <v>2406</v>
      </c>
      <c r="C236" s="164" t="s">
        <v>2171</v>
      </c>
      <c r="D236" s="165">
        <v>22.35</v>
      </c>
    </row>
    <row r="237" spans="1:4">
      <c r="A237" s="163">
        <v>723</v>
      </c>
      <c r="B237" s="164" t="s">
        <v>2407</v>
      </c>
      <c r="C237" s="164" t="s">
        <v>2171</v>
      </c>
      <c r="D237" s="165">
        <v>2721.92</v>
      </c>
    </row>
    <row r="238" spans="1:4">
      <c r="A238" s="163">
        <v>729</v>
      </c>
      <c r="B238" s="164" t="s">
        <v>2408</v>
      </c>
      <c r="C238" s="164" t="s">
        <v>2171</v>
      </c>
      <c r="D238" s="165">
        <v>619.42999999999995</v>
      </c>
    </row>
    <row r="239" spans="1:4">
      <c r="A239" s="163">
        <v>730</v>
      </c>
      <c r="B239" s="164" t="s">
        <v>2409</v>
      </c>
      <c r="C239" s="164" t="s">
        <v>2171</v>
      </c>
      <c r="D239" s="165">
        <v>5476.32</v>
      </c>
    </row>
    <row r="240" spans="1:4">
      <c r="A240" s="163">
        <v>731</v>
      </c>
      <c r="B240" s="164" t="s">
        <v>2410</v>
      </c>
      <c r="C240" s="164" t="s">
        <v>2171</v>
      </c>
      <c r="D240" s="165">
        <v>602.86</v>
      </c>
    </row>
    <row r="241" spans="1:4">
      <c r="A241" s="163">
        <v>732</v>
      </c>
      <c r="B241" s="164" t="s">
        <v>2411</v>
      </c>
      <c r="C241" s="164" t="s">
        <v>2171</v>
      </c>
      <c r="D241" s="165">
        <v>1016.22</v>
      </c>
    </row>
    <row r="242" spans="1:4">
      <c r="A242" s="163">
        <v>733</v>
      </c>
      <c r="B242" s="164" t="s">
        <v>2412</v>
      </c>
      <c r="C242" s="164" t="s">
        <v>2171</v>
      </c>
      <c r="D242" s="165">
        <v>1030.07</v>
      </c>
    </row>
    <row r="243" spans="1:4">
      <c r="A243" s="163">
        <v>734</v>
      </c>
      <c r="B243" s="164" t="s">
        <v>2413</v>
      </c>
      <c r="C243" s="164" t="s">
        <v>2171</v>
      </c>
      <c r="D243" s="165">
        <v>1089.3800000000001</v>
      </c>
    </row>
    <row r="244" spans="1:4">
      <c r="A244" s="163">
        <v>735</v>
      </c>
      <c r="B244" s="164" t="s">
        <v>2414</v>
      </c>
      <c r="C244" s="164" t="s">
        <v>2171</v>
      </c>
      <c r="D244" s="165">
        <v>1807.8</v>
      </c>
    </row>
    <row r="245" spans="1:4">
      <c r="A245" s="163">
        <v>736</v>
      </c>
      <c r="B245" s="164" t="s">
        <v>2415</v>
      </c>
      <c r="C245" s="164" t="s">
        <v>2171</v>
      </c>
      <c r="D245" s="165">
        <v>1520.03</v>
      </c>
    </row>
    <row r="246" spans="1:4">
      <c r="A246" s="163">
        <v>737</v>
      </c>
      <c r="B246" s="164" t="s">
        <v>2416</v>
      </c>
      <c r="C246" s="164" t="s">
        <v>2171</v>
      </c>
      <c r="D246" s="165">
        <v>5698.65</v>
      </c>
    </row>
    <row r="247" spans="1:4">
      <c r="A247" s="163">
        <v>738</v>
      </c>
      <c r="B247" s="164" t="s">
        <v>2417</v>
      </c>
      <c r="C247" s="164" t="s">
        <v>2171</v>
      </c>
      <c r="D247" s="165">
        <v>2642.42</v>
      </c>
    </row>
    <row r="248" spans="1:4">
      <c r="A248" s="163">
        <v>740</v>
      </c>
      <c r="B248" s="164" t="s">
        <v>2418</v>
      </c>
      <c r="C248" s="164" t="s">
        <v>2171</v>
      </c>
      <c r="D248" s="165">
        <v>5360.93</v>
      </c>
    </row>
    <row r="249" spans="1:4">
      <c r="A249" s="163">
        <v>743</v>
      </c>
      <c r="B249" s="164" t="s">
        <v>2419</v>
      </c>
      <c r="C249" s="164" t="s">
        <v>2256</v>
      </c>
      <c r="D249" s="165">
        <v>1.6</v>
      </c>
    </row>
    <row r="250" spans="1:4">
      <c r="A250" s="163">
        <v>745</v>
      </c>
      <c r="B250" s="164" t="s">
        <v>2420</v>
      </c>
      <c r="C250" s="164" t="s">
        <v>2256</v>
      </c>
      <c r="D250" s="165">
        <v>3.67</v>
      </c>
    </row>
    <row r="251" spans="1:4">
      <c r="A251" s="163">
        <v>746</v>
      </c>
      <c r="B251" s="164" t="s">
        <v>2421</v>
      </c>
      <c r="C251" s="164" t="s">
        <v>2171</v>
      </c>
      <c r="D251" s="165">
        <v>2400</v>
      </c>
    </row>
    <row r="252" spans="1:4">
      <c r="A252" s="163">
        <v>749</v>
      </c>
      <c r="B252" s="164" t="s">
        <v>2422</v>
      </c>
      <c r="C252" s="164" t="s">
        <v>2171</v>
      </c>
      <c r="D252" s="165">
        <v>10880.99</v>
      </c>
    </row>
    <row r="253" spans="1:4">
      <c r="A253" s="163">
        <v>750</v>
      </c>
      <c r="B253" s="164" t="s">
        <v>2423</v>
      </c>
      <c r="C253" s="164" t="s">
        <v>2171</v>
      </c>
      <c r="D253" s="165">
        <v>7209.79</v>
      </c>
    </row>
    <row r="254" spans="1:4">
      <c r="A254" s="163">
        <v>751</v>
      </c>
      <c r="B254" s="164" t="s">
        <v>2424</v>
      </c>
      <c r="C254" s="164" t="s">
        <v>2171</v>
      </c>
      <c r="D254" s="165">
        <v>4615.1400000000003</v>
      </c>
    </row>
    <row r="255" spans="1:4">
      <c r="A255" s="163">
        <v>754</v>
      </c>
      <c r="B255" s="164" t="s">
        <v>2425</v>
      </c>
      <c r="C255" s="164" t="s">
        <v>2171</v>
      </c>
      <c r="D255" s="165">
        <v>7325.62</v>
      </c>
    </row>
    <row r="256" spans="1:4">
      <c r="A256" s="163">
        <v>755</v>
      </c>
      <c r="B256" s="164" t="s">
        <v>2426</v>
      </c>
      <c r="C256" s="164" t="s">
        <v>2171</v>
      </c>
      <c r="D256" s="165">
        <v>29585.48</v>
      </c>
    </row>
    <row r="257" spans="1:4">
      <c r="A257" s="163">
        <v>756</v>
      </c>
      <c r="B257" s="164" t="s">
        <v>2427</v>
      </c>
      <c r="C257" s="164" t="s">
        <v>2171</v>
      </c>
      <c r="D257" s="165">
        <v>32266.93</v>
      </c>
    </row>
    <row r="258" spans="1:4">
      <c r="A258" s="163">
        <v>757</v>
      </c>
      <c r="B258" s="164" t="s">
        <v>2428</v>
      </c>
      <c r="C258" s="164" t="s">
        <v>2171</v>
      </c>
      <c r="D258" s="165">
        <v>14651.25</v>
      </c>
    </row>
    <row r="259" spans="1:4">
      <c r="A259" s="163">
        <v>759</v>
      </c>
      <c r="B259" s="164" t="s">
        <v>2429</v>
      </c>
      <c r="C259" s="164" t="s">
        <v>2171</v>
      </c>
      <c r="D259" s="165">
        <v>4479.9399999999996</v>
      </c>
    </row>
    <row r="260" spans="1:4">
      <c r="A260" s="163">
        <v>760</v>
      </c>
      <c r="B260" s="164" t="s">
        <v>2430</v>
      </c>
      <c r="C260" s="164" t="s">
        <v>2171</v>
      </c>
      <c r="D260" s="165">
        <v>29302.5</v>
      </c>
    </row>
    <row r="261" spans="1:4">
      <c r="A261" s="163">
        <v>761</v>
      </c>
      <c r="B261" s="164" t="s">
        <v>2431</v>
      </c>
      <c r="C261" s="164" t="s">
        <v>2171</v>
      </c>
      <c r="D261" s="165">
        <v>7593.88</v>
      </c>
    </row>
    <row r="262" spans="1:4">
      <c r="A262" s="163">
        <v>764</v>
      </c>
      <c r="B262" s="164" t="s">
        <v>2432</v>
      </c>
      <c r="C262" s="164" t="s">
        <v>2171</v>
      </c>
      <c r="D262" s="165">
        <v>9.67</v>
      </c>
    </row>
    <row r="263" spans="1:4">
      <c r="A263" s="163">
        <v>765</v>
      </c>
      <c r="B263" s="164" t="s">
        <v>2433</v>
      </c>
      <c r="C263" s="164" t="s">
        <v>2171</v>
      </c>
      <c r="D263" s="165">
        <v>9.67</v>
      </c>
    </row>
    <row r="264" spans="1:4">
      <c r="A264" s="163">
        <v>766</v>
      </c>
      <c r="B264" s="164" t="s">
        <v>2434</v>
      </c>
      <c r="C264" s="164" t="s">
        <v>2171</v>
      </c>
      <c r="D264" s="165">
        <v>20.010000000000002</v>
      </c>
    </row>
    <row r="265" spans="1:4">
      <c r="A265" s="163">
        <v>767</v>
      </c>
      <c r="B265" s="164" t="s">
        <v>2435</v>
      </c>
      <c r="C265" s="164" t="s">
        <v>2171</v>
      </c>
      <c r="D265" s="165">
        <v>20.010000000000002</v>
      </c>
    </row>
    <row r="266" spans="1:4">
      <c r="A266" s="163">
        <v>768</v>
      </c>
      <c r="B266" s="164" t="s">
        <v>2436</v>
      </c>
      <c r="C266" s="164" t="s">
        <v>2171</v>
      </c>
      <c r="D266" s="165">
        <v>15.71</v>
      </c>
    </row>
    <row r="267" spans="1:4">
      <c r="A267" s="163">
        <v>769</v>
      </c>
      <c r="B267" s="164" t="s">
        <v>2437</v>
      </c>
      <c r="C267" s="164" t="s">
        <v>2171</v>
      </c>
      <c r="D267" s="165">
        <v>15.71</v>
      </c>
    </row>
    <row r="268" spans="1:4">
      <c r="A268" s="163">
        <v>770</v>
      </c>
      <c r="B268" s="164" t="s">
        <v>2438</v>
      </c>
      <c r="C268" s="164" t="s">
        <v>2171</v>
      </c>
      <c r="D268" s="165">
        <v>5.54</v>
      </c>
    </row>
    <row r="269" spans="1:4">
      <c r="A269" s="163">
        <v>771</v>
      </c>
      <c r="B269" s="164" t="s">
        <v>2439</v>
      </c>
      <c r="C269" s="164" t="s">
        <v>2171</v>
      </c>
      <c r="D269" s="165">
        <v>26.85</v>
      </c>
    </row>
    <row r="270" spans="1:4">
      <c r="A270" s="163">
        <v>772</v>
      </c>
      <c r="B270" s="164" t="s">
        <v>2440</v>
      </c>
      <c r="C270" s="164" t="s">
        <v>2171</v>
      </c>
      <c r="D270" s="165">
        <v>26.85</v>
      </c>
    </row>
    <row r="271" spans="1:4">
      <c r="A271" s="163">
        <v>773</v>
      </c>
      <c r="B271" s="164" t="s">
        <v>2441</v>
      </c>
      <c r="C271" s="164" t="s">
        <v>2171</v>
      </c>
      <c r="D271" s="165">
        <v>43.19</v>
      </c>
    </row>
    <row r="272" spans="1:4">
      <c r="A272" s="163">
        <v>774</v>
      </c>
      <c r="B272" s="164" t="s">
        <v>2442</v>
      </c>
      <c r="C272" s="164" t="s">
        <v>2171</v>
      </c>
      <c r="D272" s="165">
        <v>43.19</v>
      </c>
    </row>
    <row r="273" spans="1:4">
      <c r="A273" s="163">
        <v>775</v>
      </c>
      <c r="B273" s="164" t="s">
        <v>2443</v>
      </c>
      <c r="C273" s="164" t="s">
        <v>2171</v>
      </c>
      <c r="D273" s="165">
        <v>43.19</v>
      </c>
    </row>
    <row r="274" spans="1:4">
      <c r="A274" s="163">
        <v>776</v>
      </c>
      <c r="B274" s="164" t="s">
        <v>2444</v>
      </c>
      <c r="C274" s="164" t="s">
        <v>2171</v>
      </c>
      <c r="D274" s="165">
        <v>63.68</v>
      </c>
    </row>
    <row r="275" spans="1:4">
      <c r="A275" s="163">
        <v>777</v>
      </c>
      <c r="B275" s="164" t="s">
        <v>2445</v>
      </c>
      <c r="C275" s="164" t="s">
        <v>2171</v>
      </c>
      <c r="D275" s="165">
        <v>61.9</v>
      </c>
    </row>
    <row r="276" spans="1:4">
      <c r="A276" s="163">
        <v>778</v>
      </c>
      <c r="B276" s="164" t="s">
        <v>2446</v>
      </c>
      <c r="C276" s="164" t="s">
        <v>2171</v>
      </c>
      <c r="D276" s="165">
        <v>63.68</v>
      </c>
    </row>
    <row r="277" spans="1:4">
      <c r="A277" s="163">
        <v>779</v>
      </c>
      <c r="B277" s="164" t="s">
        <v>2447</v>
      </c>
      <c r="C277" s="164" t="s">
        <v>2171</v>
      </c>
      <c r="D277" s="165">
        <v>6.67</v>
      </c>
    </row>
    <row r="278" spans="1:4">
      <c r="A278" s="163">
        <v>780</v>
      </c>
      <c r="B278" s="164" t="s">
        <v>2448</v>
      </c>
      <c r="C278" s="164" t="s">
        <v>2171</v>
      </c>
      <c r="D278" s="165">
        <v>62.21</v>
      </c>
    </row>
    <row r="279" spans="1:4">
      <c r="A279" s="163">
        <v>781</v>
      </c>
      <c r="B279" s="164" t="s">
        <v>2449</v>
      </c>
      <c r="C279" s="164" t="s">
        <v>2171</v>
      </c>
      <c r="D279" s="165">
        <v>117.65</v>
      </c>
    </row>
    <row r="280" spans="1:4">
      <c r="A280" s="163">
        <v>782</v>
      </c>
      <c r="B280" s="164" t="s">
        <v>2450</v>
      </c>
      <c r="C280" s="164" t="s">
        <v>2171</v>
      </c>
      <c r="D280" s="165">
        <v>117.65</v>
      </c>
    </row>
    <row r="281" spans="1:4">
      <c r="A281" s="163">
        <v>783</v>
      </c>
      <c r="B281" s="164" t="s">
        <v>2451</v>
      </c>
      <c r="C281" s="164" t="s">
        <v>2171</v>
      </c>
      <c r="D281" s="165">
        <v>322</v>
      </c>
    </row>
    <row r="282" spans="1:4">
      <c r="A282" s="163">
        <v>784</v>
      </c>
      <c r="B282" s="164" t="s">
        <v>2452</v>
      </c>
      <c r="C282" s="164" t="s">
        <v>2171</v>
      </c>
      <c r="D282" s="165">
        <v>364.97</v>
      </c>
    </row>
    <row r="283" spans="1:4">
      <c r="A283" s="163">
        <v>785</v>
      </c>
      <c r="B283" s="164" t="s">
        <v>2453</v>
      </c>
      <c r="C283" s="164" t="s">
        <v>2171</v>
      </c>
      <c r="D283" s="165">
        <v>340.22</v>
      </c>
    </row>
    <row r="284" spans="1:4">
      <c r="A284" s="163">
        <v>786</v>
      </c>
      <c r="B284" s="164" t="s">
        <v>2454</v>
      </c>
      <c r="C284" s="164" t="s">
        <v>2171</v>
      </c>
      <c r="D284" s="165">
        <v>117.65</v>
      </c>
    </row>
    <row r="285" spans="1:4">
      <c r="A285" s="163">
        <v>787</v>
      </c>
      <c r="B285" s="164" t="s">
        <v>2455</v>
      </c>
      <c r="C285" s="164" t="s">
        <v>2171</v>
      </c>
      <c r="D285" s="165">
        <v>43.19</v>
      </c>
    </row>
    <row r="286" spans="1:4">
      <c r="A286" s="163">
        <v>788</v>
      </c>
      <c r="B286" s="164" t="s">
        <v>2456</v>
      </c>
      <c r="C286" s="164" t="s">
        <v>2171</v>
      </c>
      <c r="D286" s="165">
        <v>26.85</v>
      </c>
    </row>
    <row r="287" spans="1:4">
      <c r="A287" s="163">
        <v>789</v>
      </c>
      <c r="B287" s="164" t="s">
        <v>2457</v>
      </c>
      <c r="C287" s="164" t="s">
        <v>2171</v>
      </c>
      <c r="D287" s="165">
        <v>15.38</v>
      </c>
    </row>
    <row r="288" spans="1:4">
      <c r="A288" s="163">
        <v>790</v>
      </c>
      <c r="B288" s="164" t="s">
        <v>2458</v>
      </c>
      <c r="C288" s="164" t="s">
        <v>2171</v>
      </c>
      <c r="D288" s="165">
        <v>20.010000000000002</v>
      </c>
    </row>
    <row r="289" spans="1:4">
      <c r="A289" s="163">
        <v>791</v>
      </c>
      <c r="B289" s="164" t="s">
        <v>2459</v>
      </c>
      <c r="C289" s="164" t="s">
        <v>2171</v>
      </c>
      <c r="D289" s="165">
        <v>20.010000000000002</v>
      </c>
    </row>
    <row r="290" spans="1:4">
      <c r="A290" s="163">
        <v>792</v>
      </c>
      <c r="B290" s="164" t="s">
        <v>2460</v>
      </c>
      <c r="C290" s="164" t="s">
        <v>2171</v>
      </c>
      <c r="D290" s="165">
        <v>4.1399999999999997</v>
      </c>
    </row>
    <row r="291" spans="1:4">
      <c r="A291" s="163">
        <v>793</v>
      </c>
      <c r="B291" s="164" t="s">
        <v>2461</v>
      </c>
      <c r="C291" s="164" t="s">
        <v>2171</v>
      </c>
      <c r="D291" s="165">
        <v>8.81</v>
      </c>
    </row>
    <row r="292" spans="1:4">
      <c r="A292" s="163">
        <v>794</v>
      </c>
      <c r="B292" s="164" t="s">
        <v>2462</v>
      </c>
      <c r="C292" s="164" t="s">
        <v>2171</v>
      </c>
      <c r="D292" s="165">
        <v>6.49</v>
      </c>
    </row>
    <row r="293" spans="1:4">
      <c r="A293" s="163">
        <v>796</v>
      </c>
      <c r="B293" s="164" t="s">
        <v>2463</v>
      </c>
      <c r="C293" s="164" t="s">
        <v>2171</v>
      </c>
      <c r="D293" s="165">
        <v>8.66</v>
      </c>
    </row>
    <row r="294" spans="1:4">
      <c r="A294" s="163">
        <v>797</v>
      </c>
      <c r="B294" s="164" t="s">
        <v>2464</v>
      </c>
      <c r="C294" s="164" t="s">
        <v>2171</v>
      </c>
      <c r="D294" s="165">
        <v>9.0399999999999991</v>
      </c>
    </row>
    <row r="295" spans="1:4">
      <c r="A295" s="163">
        <v>798</v>
      </c>
      <c r="B295" s="164" t="s">
        <v>2465</v>
      </c>
      <c r="C295" s="164" t="s">
        <v>2171</v>
      </c>
      <c r="D295" s="165">
        <v>1.24</v>
      </c>
    </row>
    <row r="296" spans="1:4">
      <c r="A296" s="163">
        <v>799</v>
      </c>
      <c r="B296" s="164" t="s">
        <v>2466</v>
      </c>
      <c r="C296" s="164" t="s">
        <v>2171</v>
      </c>
      <c r="D296" s="165">
        <v>4.07</v>
      </c>
    </row>
    <row r="297" spans="1:4">
      <c r="A297" s="163">
        <v>801</v>
      </c>
      <c r="B297" s="164" t="s">
        <v>2467</v>
      </c>
      <c r="C297" s="164" t="s">
        <v>2171</v>
      </c>
      <c r="D297" s="165">
        <v>6.28</v>
      </c>
    </row>
    <row r="298" spans="1:4">
      <c r="A298" s="163">
        <v>802</v>
      </c>
      <c r="B298" s="164" t="s">
        <v>2468</v>
      </c>
      <c r="C298" s="164" t="s">
        <v>2171</v>
      </c>
      <c r="D298" s="165">
        <v>18.100000000000001</v>
      </c>
    </row>
    <row r="299" spans="1:4">
      <c r="A299" s="163">
        <v>803</v>
      </c>
      <c r="B299" s="164" t="s">
        <v>2469</v>
      </c>
      <c r="C299" s="164" t="s">
        <v>2171</v>
      </c>
      <c r="D299" s="165">
        <v>15.79</v>
      </c>
    </row>
    <row r="300" spans="1:4">
      <c r="A300" s="163">
        <v>804</v>
      </c>
      <c r="B300" s="164" t="s">
        <v>2470</v>
      </c>
      <c r="C300" s="164" t="s">
        <v>2171</v>
      </c>
      <c r="D300" s="165">
        <v>20.53</v>
      </c>
    </row>
    <row r="301" spans="1:4">
      <c r="A301" s="163">
        <v>812</v>
      </c>
      <c r="B301" s="164" t="s">
        <v>2471</v>
      </c>
      <c r="C301" s="164" t="s">
        <v>2171</v>
      </c>
      <c r="D301" s="165">
        <v>2.27</v>
      </c>
    </row>
    <row r="302" spans="1:4">
      <c r="A302" s="163">
        <v>813</v>
      </c>
      <c r="B302" s="164" t="s">
        <v>2472</v>
      </c>
      <c r="C302" s="164" t="s">
        <v>2171</v>
      </c>
      <c r="D302" s="165">
        <v>4.84</v>
      </c>
    </row>
    <row r="303" spans="1:4">
      <c r="A303" s="163">
        <v>814</v>
      </c>
      <c r="B303" s="164" t="s">
        <v>2473</v>
      </c>
      <c r="C303" s="164" t="s">
        <v>2171</v>
      </c>
      <c r="D303" s="165">
        <v>12.63</v>
      </c>
    </row>
    <row r="304" spans="1:4">
      <c r="A304" s="163">
        <v>815</v>
      </c>
      <c r="B304" s="164" t="s">
        <v>2474</v>
      </c>
      <c r="C304" s="164" t="s">
        <v>2171</v>
      </c>
      <c r="D304" s="165">
        <v>13.65</v>
      </c>
    </row>
    <row r="305" spans="1:4">
      <c r="A305" s="163">
        <v>816</v>
      </c>
      <c r="B305" s="164" t="s">
        <v>2475</v>
      </c>
      <c r="C305" s="164" t="s">
        <v>2171</v>
      </c>
      <c r="D305" s="165">
        <v>10.46</v>
      </c>
    </row>
    <row r="306" spans="1:4">
      <c r="A306" s="163">
        <v>817</v>
      </c>
      <c r="B306" s="164" t="s">
        <v>2476</v>
      </c>
      <c r="C306" s="164" t="s">
        <v>2171</v>
      </c>
      <c r="D306" s="165">
        <v>23.11</v>
      </c>
    </row>
    <row r="307" spans="1:4">
      <c r="A307" s="163">
        <v>818</v>
      </c>
      <c r="B307" s="164" t="s">
        <v>2477</v>
      </c>
      <c r="C307" s="164" t="s">
        <v>2171</v>
      </c>
      <c r="D307" s="165">
        <v>6.29</v>
      </c>
    </row>
    <row r="308" spans="1:4">
      <c r="A308" s="163">
        <v>819</v>
      </c>
      <c r="B308" s="164" t="s">
        <v>2478</v>
      </c>
      <c r="C308" s="164" t="s">
        <v>2171</v>
      </c>
      <c r="D308" s="165">
        <v>3.74</v>
      </c>
    </row>
    <row r="309" spans="1:4">
      <c r="A309" s="163">
        <v>820</v>
      </c>
      <c r="B309" s="164" t="s">
        <v>2479</v>
      </c>
      <c r="C309" s="164" t="s">
        <v>2171</v>
      </c>
      <c r="D309" s="165">
        <v>6.14</v>
      </c>
    </row>
    <row r="310" spans="1:4">
      <c r="A310" s="163">
        <v>821</v>
      </c>
      <c r="B310" s="164" t="s">
        <v>2480</v>
      </c>
      <c r="C310" s="164" t="s">
        <v>2171</v>
      </c>
      <c r="D310" s="165">
        <v>19.440000000000001</v>
      </c>
    </row>
    <row r="311" spans="1:4">
      <c r="A311" s="163">
        <v>822</v>
      </c>
      <c r="B311" s="164" t="s">
        <v>2481</v>
      </c>
      <c r="C311" s="164" t="s">
        <v>2171</v>
      </c>
      <c r="D311" s="165">
        <v>16.63</v>
      </c>
    </row>
    <row r="312" spans="1:4">
      <c r="A312" s="163">
        <v>823</v>
      </c>
      <c r="B312" s="164" t="s">
        <v>2482</v>
      </c>
      <c r="C312" s="164" t="s">
        <v>2171</v>
      </c>
      <c r="D312" s="165">
        <v>18.95</v>
      </c>
    </row>
    <row r="313" spans="1:4">
      <c r="A313" s="163">
        <v>825</v>
      </c>
      <c r="B313" s="164" t="s">
        <v>2483</v>
      </c>
      <c r="C313" s="164" t="s">
        <v>2171</v>
      </c>
      <c r="D313" s="165">
        <v>4.93</v>
      </c>
    </row>
    <row r="314" spans="1:4">
      <c r="A314" s="163">
        <v>826</v>
      </c>
      <c r="B314" s="164" t="s">
        <v>2484</v>
      </c>
      <c r="C314" s="164" t="s">
        <v>2171</v>
      </c>
      <c r="D314" s="165">
        <v>48.57</v>
      </c>
    </row>
    <row r="315" spans="1:4">
      <c r="A315" s="163">
        <v>827</v>
      </c>
      <c r="B315" s="164" t="s">
        <v>2485</v>
      </c>
      <c r="C315" s="164" t="s">
        <v>2171</v>
      </c>
      <c r="D315" s="165">
        <v>41.04</v>
      </c>
    </row>
    <row r="316" spans="1:4">
      <c r="A316" s="163">
        <v>828</v>
      </c>
      <c r="B316" s="164" t="s">
        <v>2486</v>
      </c>
      <c r="C316" s="164" t="s">
        <v>2171</v>
      </c>
      <c r="D316" s="165">
        <v>0.5</v>
      </c>
    </row>
    <row r="317" spans="1:4">
      <c r="A317" s="163">
        <v>829</v>
      </c>
      <c r="B317" s="164" t="s">
        <v>2487</v>
      </c>
      <c r="C317" s="164" t="s">
        <v>2171</v>
      </c>
      <c r="D317" s="165">
        <v>1.05</v>
      </c>
    </row>
    <row r="318" spans="1:4">
      <c r="A318" s="163">
        <v>830</v>
      </c>
      <c r="B318" s="164" t="s">
        <v>2488</v>
      </c>
      <c r="C318" s="164" t="s">
        <v>2171</v>
      </c>
      <c r="D318" s="165">
        <v>15.6</v>
      </c>
    </row>
    <row r="319" spans="1:4">
      <c r="A319" s="163">
        <v>831</v>
      </c>
      <c r="B319" s="164" t="s">
        <v>2489</v>
      </c>
      <c r="C319" s="164" t="s">
        <v>2171</v>
      </c>
      <c r="D319" s="165">
        <v>86.61</v>
      </c>
    </row>
    <row r="320" spans="1:4">
      <c r="A320" s="163">
        <v>832</v>
      </c>
      <c r="B320" s="164" t="s">
        <v>2490</v>
      </c>
      <c r="C320" s="164" t="s">
        <v>2171</v>
      </c>
      <c r="D320" s="165">
        <v>2.84</v>
      </c>
    </row>
    <row r="321" spans="1:4">
      <c r="A321" s="163">
        <v>833</v>
      </c>
      <c r="B321" s="164" t="s">
        <v>2491</v>
      </c>
      <c r="C321" s="164" t="s">
        <v>2171</v>
      </c>
      <c r="D321" s="165">
        <v>4.0199999999999996</v>
      </c>
    </row>
    <row r="322" spans="1:4">
      <c r="A322" s="163">
        <v>834</v>
      </c>
      <c r="B322" s="164" t="s">
        <v>2492</v>
      </c>
      <c r="C322" s="164" t="s">
        <v>2171</v>
      </c>
      <c r="D322" s="165">
        <v>4.41</v>
      </c>
    </row>
    <row r="323" spans="1:4">
      <c r="A323" s="163">
        <v>841</v>
      </c>
      <c r="B323" s="164" t="s">
        <v>2493</v>
      </c>
      <c r="C323" s="164" t="s">
        <v>2165</v>
      </c>
      <c r="D323" s="165">
        <v>32</v>
      </c>
    </row>
    <row r="324" spans="1:4">
      <c r="A324" s="163">
        <v>842</v>
      </c>
      <c r="B324" s="164" t="s">
        <v>2494</v>
      </c>
      <c r="C324" s="164" t="s">
        <v>2165</v>
      </c>
      <c r="D324" s="165">
        <v>39.47</v>
      </c>
    </row>
    <row r="325" spans="1:4">
      <c r="A325" s="163">
        <v>857</v>
      </c>
      <c r="B325" s="164" t="s">
        <v>2495</v>
      </c>
      <c r="C325" s="164" t="s">
        <v>2288</v>
      </c>
      <c r="D325" s="165">
        <v>20.5</v>
      </c>
    </row>
    <row r="326" spans="1:4">
      <c r="A326" s="163">
        <v>862</v>
      </c>
      <c r="B326" s="164" t="s">
        <v>2496</v>
      </c>
      <c r="C326" s="164" t="s">
        <v>2288</v>
      </c>
      <c r="D326" s="165">
        <v>12.88</v>
      </c>
    </row>
    <row r="327" spans="1:4">
      <c r="A327" s="163">
        <v>863</v>
      </c>
      <c r="B327" s="164" t="s">
        <v>2497</v>
      </c>
      <c r="C327" s="164" t="s">
        <v>2288</v>
      </c>
      <c r="D327" s="165">
        <v>43.74</v>
      </c>
    </row>
    <row r="328" spans="1:4">
      <c r="A328" s="163">
        <v>864</v>
      </c>
      <c r="B328" s="164" t="s">
        <v>2498</v>
      </c>
      <c r="C328" s="164" t="s">
        <v>2288</v>
      </c>
      <c r="D328" s="165">
        <v>85.82</v>
      </c>
    </row>
    <row r="329" spans="1:4">
      <c r="A329" s="163">
        <v>865</v>
      </c>
      <c r="B329" s="164" t="s">
        <v>2499</v>
      </c>
      <c r="C329" s="164" t="s">
        <v>2288</v>
      </c>
      <c r="D329" s="165">
        <v>120.88</v>
      </c>
    </row>
    <row r="330" spans="1:4">
      <c r="A330" s="163">
        <v>866</v>
      </c>
      <c r="B330" s="164" t="s">
        <v>2500</v>
      </c>
      <c r="C330" s="164" t="s">
        <v>2288</v>
      </c>
      <c r="D330" s="165">
        <v>158.35</v>
      </c>
    </row>
    <row r="331" spans="1:4">
      <c r="A331" s="163">
        <v>867</v>
      </c>
      <c r="B331" s="164" t="s">
        <v>2501</v>
      </c>
      <c r="C331" s="164" t="s">
        <v>2288</v>
      </c>
      <c r="D331" s="165">
        <v>60.92</v>
      </c>
    </row>
    <row r="332" spans="1:4">
      <c r="A332" s="163">
        <v>868</v>
      </c>
      <c r="B332" s="164" t="s">
        <v>2502</v>
      </c>
      <c r="C332" s="164" t="s">
        <v>2288</v>
      </c>
      <c r="D332" s="165">
        <v>31.66</v>
      </c>
    </row>
    <row r="333" spans="1:4">
      <c r="A333" s="163">
        <v>870</v>
      </c>
      <c r="B333" s="164" t="s">
        <v>2503</v>
      </c>
      <c r="C333" s="164" t="s">
        <v>2288</v>
      </c>
      <c r="D333" s="165">
        <v>417.26</v>
      </c>
    </row>
    <row r="334" spans="1:4">
      <c r="A334" s="163">
        <v>873</v>
      </c>
      <c r="B334" s="164" t="s">
        <v>2504</v>
      </c>
      <c r="C334" s="164" t="s">
        <v>2288</v>
      </c>
      <c r="D334" s="165">
        <v>179.94</v>
      </c>
    </row>
    <row r="335" spans="1:4">
      <c r="A335" s="163">
        <v>874</v>
      </c>
      <c r="B335" s="164" t="s">
        <v>2505</v>
      </c>
      <c r="C335" s="164" t="s">
        <v>2288</v>
      </c>
      <c r="D335" s="165">
        <v>213.54</v>
      </c>
    </row>
    <row r="336" spans="1:4">
      <c r="A336" s="163">
        <v>875</v>
      </c>
      <c r="B336" s="164" t="s">
        <v>2506</v>
      </c>
      <c r="C336" s="164" t="s">
        <v>2288</v>
      </c>
      <c r="D336" s="165">
        <v>254.78</v>
      </c>
    </row>
    <row r="337" spans="1:4">
      <c r="A337" s="163">
        <v>876</v>
      </c>
      <c r="B337" s="164" t="s">
        <v>2507</v>
      </c>
      <c r="C337" s="164" t="s">
        <v>2288</v>
      </c>
      <c r="D337" s="165">
        <v>267.94</v>
      </c>
    </row>
    <row r="338" spans="1:4">
      <c r="A338" s="163">
        <v>877</v>
      </c>
      <c r="B338" s="164" t="s">
        <v>2508</v>
      </c>
      <c r="C338" s="164" t="s">
        <v>2288</v>
      </c>
      <c r="D338" s="165">
        <v>314.98</v>
      </c>
    </row>
    <row r="339" spans="1:4">
      <c r="A339" s="163">
        <v>878</v>
      </c>
      <c r="B339" s="164" t="s">
        <v>2509</v>
      </c>
      <c r="C339" s="164" t="s">
        <v>2288</v>
      </c>
      <c r="D339" s="165">
        <v>426.71</v>
      </c>
    </row>
    <row r="340" spans="1:4">
      <c r="A340" s="163">
        <v>879</v>
      </c>
      <c r="B340" s="164" t="s">
        <v>2510</v>
      </c>
      <c r="C340" s="164" t="s">
        <v>2288</v>
      </c>
      <c r="D340" s="165">
        <v>502.95</v>
      </c>
    </row>
    <row r="341" spans="1:4">
      <c r="A341" s="163">
        <v>880</v>
      </c>
      <c r="B341" s="164" t="s">
        <v>2511</v>
      </c>
      <c r="C341" s="164" t="s">
        <v>2288</v>
      </c>
      <c r="D341" s="165">
        <v>591.78</v>
      </c>
    </row>
    <row r="342" spans="1:4">
      <c r="A342" s="163">
        <v>881</v>
      </c>
      <c r="B342" s="164" t="s">
        <v>2512</v>
      </c>
      <c r="C342" s="164" t="s">
        <v>2288</v>
      </c>
      <c r="D342" s="165">
        <v>808.86</v>
      </c>
    </row>
    <row r="343" spans="1:4">
      <c r="A343" s="163">
        <v>882</v>
      </c>
      <c r="B343" s="164" t="s">
        <v>2513</v>
      </c>
      <c r="C343" s="164" t="s">
        <v>2288</v>
      </c>
      <c r="D343" s="165">
        <v>343.23</v>
      </c>
    </row>
    <row r="344" spans="1:4">
      <c r="A344" s="163">
        <v>891</v>
      </c>
      <c r="B344" s="164" t="s">
        <v>2514</v>
      </c>
      <c r="C344" s="164" t="s">
        <v>2288</v>
      </c>
      <c r="D344" s="165">
        <v>700.76</v>
      </c>
    </row>
    <row r="345" spans="1:4">
      <c r="A345" s="163">
        <v>892</v>
      </c>
      <c r="B345" s="164" t="s">
        <v>2515</v>
      </c>
      <c r="C345" s="164" t="s">
        <v>2288</v>
      </c>
      <c r="D345" s="165">
        <v>201.37</v>
      </c>
    </row>
    <row r="346" spans="1:4">
      <c r="A346" s="163">
        <v>901</v>
      </c>
      <c r="B346" s="164" t="s">
        <v>2516</v>
      </c>
      <c r="C346" s="164" t="s">
        <v>2288</v>
      </c>
      <c r="D346" s="165">
        <v>110.48</v>
      </c>
    </row>
    <row r="347" spans="1:4">
      <c r="A347" s="163">
        <v>902</v>
      </c>
      <c r="B347" s="164" t="s">
        <v>2517</v>
      </c>
      <c r="C347" s="164" t="s">
        <v>2288</v>
      </c>
      <c r="D347" s="165">
        <v>174.4</v>
      </c>
    </row>
    <row r="348" spans="1:4">
      <c r="A348" s="163">
        <v>903</v>
      </c>
      <c r="B348" s="164" t="s">
        <v>2518</v>
      </c>
      <c r="C348" s="164" t="s">
        <v>2288</v>
      </c>
      <c r="D348" s="165">
        <v>213.52</v>
      </c>
    </row>
    <row r="349" spans="1:4">
      <c r="A349" s="163">
        <v>911</v>
      </c>
      <c r="B349" s="164" t="s">
        <v>2519</v>
      </c>
      <c r="C349" s="164" t="s">
        <v>2288</v>
      </c>
      <c r="D349" s="165">
        <v>101.1</v>
      </c>
    </row>
    <row r="350" spans="1:4">
      <c r="A350" s="163">
        <v>912</v>
      </c>
      <c r="B350" s="164" t="s">
        <v>2520</v>
      </c>
      <c r="C350" s="164" t="s">
        <v>2288</v>
      </c>
      <c r="D350" s="165">
        <v>117.47</v>
      </c>
    </row>
    <row r="351" spans="1:4">
      <c r="A351" s="163">
        <v>913</v>
      </c>
      <c r="B351" s="164" t="s">
        <v>2521</v>
      </c>
      <c r="C351" s="164" t="s">
        <v>2288</v>
      </c>
      <c r="D351" s="165">
        <v>188.67</v>
      </c>
    </row>
    <row r="352" spans="1:4">
      <c r="A352" s="163">
        <v>914</v>
      </c>
      <c r="B352" s="164" t="s">
        <v>2522</v>
      </c>
      <c r="C352" s="164" t="s">
        <v>2288</v>
      </c>
      <c r="D352" s="165">
        <v>231.39</v>
      </c>
    </row>
    <row r="353" spans="1:4">
      <c r="A353" s="163">
        <v>925</v>
      </c>
      <c r="B353" s="164" t="s">
        <v>2523</v>
      </c>
      <c r="C353" s="164" t="s">
        <v>2288</v>
      </c>
      <c r="D353" s="165">
        <v>93.44</v>
      </c>
    </row>
    <row r="354" spans="1:4">
      <c r="A354" s="163">
        <v>926</v>
      </c>
      <c r="B354" s="164" t="s">
        <v>2524</v>
      </c>
      <c r="C354" s="164" t="s">
        <v>2288</v>
      </c>
      <c r="D354" s="165">
        <v>116.76</v>
      </c>
    </row>
    <row r="355" spans="1:4">
      <c r="A355" s="163">
        <v>927</v>
      </c>
      <c r="B355" s="164" t="s">
        <v>2525</v>
      </c>
      <c r="C355" s="164" t="s">
        <v>2288</v>
      </c>
      <c r="D355" s="165">
        <v>169.04</v>
      </c>
    </row>
    <row r="356" spans="1:4">
      <c r="A356" s="163">
        <v>935</v>
      </c>
      <c r="B356" s="164" t="s">
        <v>2526</v>
      </c>
      <c r="C356" s="164" t="s">
        <v>2288</v>
      </c>
      <c r="D356" s="165">
        <v>0.98</v>
      </c>
    </row>
    <row r="357" spans="1:4">
      <c r="A357" s="163">
        <v>936</v>
      </c>
      <c r="B357" s="164" t="s">
        <v>2527</v>
      </c>
      <c r="C357" s="164" t="s">
        <v>2288</v>
      </c>
      <c r="D357" s="165">
        <v>1.28</v>
      </c>
    </row>
    <row r="358" spans="1:4">
      <c r="A358" s="163">
        <v>937</v>
      </c>
      <c r="B358" s="164" t="s">
        <v>2528</v>
      </c>
      <c r="C358" s="164" t="s">
        <v>2288</v>
      </c>
      <c r="D358" s="165">
        <v>10.49</v>
      </c>
    </row>
    <row r="359" spans="1:4">
      <c r="A359" s="163">
        <v>938</v>
      </c>
      <c r="B359" s="164" t="s">
        <v>2529</v>
      </c>
      <c r="C359" s="164" t="s">
        <v>2288</v>
      </c>
      <c r="D359" s="165">
        <v>1.69</v>
      </c>
    </row>
    <row r="360" spans="1:4">
      <c r="A360" s="163">
        <v>939</v>
      </c>
      <c r="B360" s="164" t="s">
        <v>2530</v>
      </c>
      <c r="C360" s="164" t="s">
        <v>2288</v>
      </c>
      <c r="D360" s="165">
        <v>2.71</v>
      </c>
    </row>
    <row r="361" spans="1:4">
      <c r="A361" s="163">
        <v>940</v>
      </c>
      <c r="B361" s="164" t="s">
        <v>2531</v>
      </c>
      <c r="C361" s="164" t="s">
        <v>2288</v>
      </c>
      <c r="D361" s="165">
        <v>6.41</v>
      </c>
    </row>
    <row r="362" spans="1:4">
      <c r="A362" s="163">
        <v>944</v>
      </c>
      <c r="B362" s="164" t="s">
        <v>2532</v>
      </c>
      <c r="C362" s="164" t="s">
        <v>2288</v>
      </c>
      <c r="D362" s="165">
        <v>4.6399999999999997</v>
      </c>
    </row>
    <row r="363" spans="1:4">
      <c r="A363" s="163">
        <v>945</v>
      </c>
      <c r="B363" s="164" t="s">
        <v>2533</v>
      </c>
      <c r="C363" s="164" t="s">
        <v>2288</v>
      </c>
      <c r="D363" s="165">
        <v>225.88</v>
      </c>
    </row>
    <row r="364" spans="1:4">
      <c r="A364" s="163">
        <v>946</v>
      </c>
      <c r="B364" s="164" t="s">
        <v>2534</v>
      </c>
      <c r="C364" s="164" t="s">
        <v>2288</v>
      </c>
      <c r="D364" s="165">
        <v>157.65</v>
      </c>
    </row>
    <row r="365" spans="1:4">
      <c r="A365" s="163">
        <v>947</v>
      </c>
      <c r="B365" s="164" t="s">
        <v>2535</v>
      </c>
      <c r="C365" s="164" t="s">
        <v>2288</v>
      </c>
      <c r="D365" s="165">
        <v>69.52</v>
      </c>
    </row>
    <row r="366" spans="1:4">
      <c r="A366" s="163">
        <v>948</v>
      </c>
      <c r="B366" s="164" t="s">
        <v>2536</v>
      </c>
      <c r="C366" s="164" t="s">
        <v>2288</v>
      </c>
      <c r="D366" s="165">
        <v>68.349999999999994</v>
      </c>
    </row>
    <row r="367" spans="1:4">
      <c r="A367" s="163">
        <v>953</v>
      </c>
      <c r="B367" s="164" t="s">
        <v>2537</v>
      </c>
      <c r="C367" s="164" t="s">
        <v>2288</v>
      </c>
      <c r="D367" s="165">
        <v>143.46</v>
      </c>
    </row>
    <row r="368" spans="1:4">
      <c r="A368" s="163">
        <v>954</v>
      </c>
      <c r="B368" s="164" t="s">
        <v>2538</v>
      </c>
      <c r="C368" s="164" t="s">
        <v>2288</v>
      </c>
      <c r="D368" s="165">
        <v>103.23</v>
      </c>
    </row>
    <row r="369" spans="1:4">
      <c r="A369" s="163">
        <v>955</v>
      </c>
      <c r="B369" s="164" t="s">
        <v>2539</v>
      </c>
      <c r="C369" s="164" t="s">
        <v>2288</v>
      </c>
      <c r="D369" s="165">
        <v>140.22</v>
      </c>
    </row>
    <row r="370" spans="1:4">
      <c r="A370" s="163">
        <v>977</v>
      </c>
      <c r="B370" s="164" t="s">
        <v>2540</v>
      </c>
      <c r="C370" s="164" t="s">
        <v>2288</v>
      </c>
      <c r="D370" s="165">
        <v>78.19</v>
      </c>
    </row>
    <row r="371" spans="1:4">
      <c r="A371" s="163">
        <v>979</v>
      </c>
      <c r="B371" s="164" t="s">
        <v>2541</v>
      </c>
      <c r="C371" s="164" t="s">
        <v>2288</v>
      </c>
      <c r="D371" s="165">
        <v>17.39</v>
      </c>
    </row>
    <row r="372" spans="1:4">
      <c r="A372" s="163">
        <v>980</v>
      </c>
      <c r="B372" s="164" t="s">
        <v>2542</v>
      </c>
      <c r="C372" s="164" t="s">
        <v>2288</v>
      </c>
      <c r="D372" s="165">
        <v>11.29</v>
      </c>
    </row>
    <row r="373" spans="1:4">
      <c r="A373" s="163">
        <v>981</v>
      </c>
      <c r="B373" s="164" t="s">
        <v>2543</v>
      </c>
      <c r="C373" s="164" t="s">
        <v>2288</v>
      </c>
      <c r="D373" s="165">
        <v>4.72</v>
      </c>
    </row>
    <row r="374" spans="1:4">
      <c r="A374" s="163">
        <v>982</v>
      </c>
      <c r="B374" s="164" t="s">
        <v>2544</v>
      </c>
      <c r="C374" s="164" t="s">
        <v>2288</v>
      </c>
      <c r="D374" s="165">
        <v>6.6</v>
      </c>
    </row>
    <row r="375" spans="1:4">
      <c r="A375" s="163">
        <v>983</v>
      </c>
      <c r="B375" s="164" t="s">
        <v>2545</v>
      </c>
      <c r="C375" s="164" t="s">
        <v>2288</v>
      </c>
      <c r="D375" s="165">
        <v>1.59</v>
      </c>
    </row>
    <row r="376" spans="1:4">
      <c r="A376" s="163">
        <v>984</v>
      </c>
      <c r="B376" s="164" t="s">
        <v>2546</v>
      </c>
      <c r="C376" s="164" t="s">
        <v>2288</v>
      </c>
      <c r="D376" s="165">
        <v>4.13</v>
      </c>
    </row>
    <row r="377" spans="1:4">
      <c r="A377" s="163">
        <v>985</v>
      </c>
      <c r="B377" s="164" t="s">
        <v>2547</v>
      </c>
      <c r="C377" s="164" t="s">
        <v>2288</v>
      </c>
      <c r="D377" s="165">
        <v>11.96</v>
      </c>
    </row>
    <row r="378" spans="1:4">
      <c r="A378" s="163">
        <v>986</v>
      </c>
      <c r="B378" s="164" t="s">
        <v>2548</v>
      </c>
      <c r="C378" s="164" t="s">
        <v>2288</v>
      </c>
      <c r="D378" s="165">
        <v>28.62</v>
      </c>
    </row>
    <row r="379" spans="1:4">
      <c r="A379" s="163">
        <v>987</v>
      </c>
      <c r="B379" s="164" t="s">
        <v>2549</v>
      </c>
      <c r="C379" s="164" t="s">
        <v>2288</v>
      </c>
      <c r="D379" s="165">
        <v>38.89</v>
      </c>
    </row>
    <row r="380" spans="1:4">
      <c r="A380" s="163">
        <v>988</v>
      </c>
      <c r="B380" s="164" t="s">
        <v>2550</v>
      </c>
      <c r="C380" s="164" t="s">
        <v>2288</v>
      </c>
      <c r="D380" s="165">
        <v>76.19</v>
      </c>
    </row>
    <row r="381" spans="1:4">
      <c r="A381" s="163">
        <v>989</v>
      </c>
      <c r="B381" s="164" t="s">
        <v>2551</v>
      </c>
      <c r="C381" s="164" t="s">
        <v>2288</v>
      </c>
      <c r="D381" s="165">
        <v>103.21</v>
      </c>
    </row>
    <row r="382" spans="1:4">
      <c r="A382" s="163">
        <v>990</v>
      </c>
      <c r="B382" s="164" t="s">
        <v>2552</v>
      </c>
      <c r="C382" s="164" t="s">
        <v>2288</v>
      </c>
      <c r="D382" s="165">
        <v>163.79</v>
      </c>
    </row>
    <row r="383" spans="1:4">
      <c r="A383" s="163">
        <v>991</v>
      </c>
      <c r="B383" s="164" t="s">
        <v>2553</v>
      </c>
      <c r="C383" s="164" t="s">
        <v>2288</v>
      </c>
      <c r="D383" s="165">
        <v>265.63</v>
      </c>
    </row>
    <row r="384" spans="1:4">
      <c r="A384" s="163">
        <v>992</v>
      </c>
      <c r="B384" s="164" t="s">
        <v>2554</v>
      </c>
      <c r="C384" s="164" t="s">
        <v>2288</v>
      </c>
      <c r="D384" s="165">
        <v>425.35</v>
      </c>
    </row>
    <row r="385" spans="1:4">
      <c r="A385" s="163">
        <v>993</v>
      </c>
      <c r="B385" s="164" t="s">
        <v>2555</v>
      </c>
      <c r="C385" s="164" t="s">
        <v>2288</v>
      </c>
      <c r="D385" s="165">
        <v>2.83</v>
      </c>
    </row>
    <row r="386" spans="1:4">
      <c r="A386" s="163">
        <v>994</v>
      </c>
      <c r="B386" s="164" t="s">
        <v>2556</v>
      </c>
      <c r="C386" s="164" t="s">
        <v>2288</v>
      </c>
      <c r="D386" s="165">
        <v>7.68</v>
      </c>
    </row>
    <row r="387" spans="1:4">
      <c r="A387" s="163">
        <v>995</v>
      </c>
      <c r="B387" s="164" t="s">
        <v>2557</v>
      </c>
      <c r="C387" s="164" t="s">
        <v>2288</v>
      </c>
      <c r="D387" s="165">
        <v>18.87</v>
      </c>
    </row>
    <row r="388" spans="1:4">
      <c r="A388" s="163">
        <v>996</v>
      </c>
      <c r="B388" s="164" t="s">
        <v>2558</v>
      </c>
      <c r="C388" s="164" t="s">
        <v>2288</v>
      </c>
      <c r="D388" s="165">
        <v>28.73</v>
      </c>
    </row>
    <row r="389" spans="1:4">
      <c r="A389" s="163">
        <v>998</v>
      </c>
      <c r="B389" s="164" t="s">
        <v>2559</v>
      </c>
      <c r="C389" s="164" t="s">
        <v>2288</v>
      </c>
      <c r="D389" s="165">
        <v>103.87</v>
      </c>
    </row>
    <row r="390" spans="1:4">
      <c r="A390" s="163">
        <v>999</v>
      </c>
      <c r="B390" s="164" t="s">
        <v>2560</v>
      </c>
      <c r="C390" s="164" t="s">
        <v>2288</v>
      </c>
      <c r="D390" s="165">
        <v>167.53</v>
      </c>
    </row>
    <row r="391" spans="1:4">
      <c r="A391" s="163">
        <v>1000</v>
      </c>
      <c r="B391" s="164" t="s">
        <v>2561</v>
      </c>
      <c r="C391" s="164" t="s">
        <v>2288</v>
      </c>
      <c r="D391" s="165">
        <v>205.37</v>
      </c>
    </row>
    <row r="392" spans="1:4">
      <c r="A392" s="163">
        <v>1001</v>
      </c>
      <c r="B392" s="164" t="s">
        <v>2562</v>
      </c>
      <c r="C392" s="164" t="s">
        <v>2288</v>
      </c>
      <c r="D392" s="165">
        <v>338.43</v>
      </c>
    </row>
    <row r="393" spans="1:4">
      <c r="A393" s="163">
        <v>1003</v>
      </c>
      <c r="B393" s="164" t="s">
        <v>2563</v>
      </c>
      <c r="C393" s="164" t="s">
        <v>2288</v>
      </c>
      <c r="D393" s="165">
        <v>6.05</v>
      </c>
    </row>
    <row r="394" spans="1:4">
      <c r="A394" s="163">
        <v>1005</v>
      </c>
      <c r="B394" s="164" t="s">
        <v>2564</v>
      </c>
      <c r="C394" s="164" t="s">
        <v>2288</v>
      </c>
      <c r="D394" s="165">
        <v>201.03</v>
      </c>
    </row>
    <row r="395" spans="1:4">
      <c r="A395" s="163">
        <v>1006</v>
      </c>
      <c r="B395" s="164" t="s">
        <v>2565</v>
      </c>
      <c r="C395" s="164" t="s">
        <v>2288</v>
      </c>
      <c r="D395" s="165">
        <v>131.25</v>
      </c>
    </row>
    <row r="396" spans="1:4">
      <c r="A396" s="163">
        <v>1007</v>
      </c>
      <c r="B396" s="164" t="s">
        <v>2566</v>
      </c>
      <c r="C396" s="164" t="s">
        <v>2288</v>
      </c>
      <c r="D396" s="165">
        <v>55.16</v>
      </c>
    </row>
    <row r="397" spans="1:4">
      <c r="A397" s="163">
        <v>1008</v>
      </c>
      <c r="B397" s="164" t="s">
        <v>2567</v>
      </c>
      <c r="C397" s="164" t="s">
        <v>2288</v>
      </c>
      <c r="D397" s="165">
        <v>6.87</v>
      </c>
    </row>
    <row r="398" spans="1:4">
      <c r="A398" s="163">
        <v>1011</v>
      </c>
      <c r="B398" s="164" t="s">
        <v>2568</v>
      </c>
      <c r="C398" s="164" t="s">
        <v>2288</v>
      </c>
      <c r="D398" s="165">
        <v>1.04</v>
      </c>
    </row>
    <row r="399" spans="1:4">
      <c r="A399" s="163">
        <v>1013</v>
      </c>
      <c r="B399" s="164" t="s">
        <v>2569</v>
      </c>
      <c r="C399" s="164" t="s">
        <v>2288</v>
      </c>
      <c r="D399" s="165">
        <v>1.66</v>
      </c>
    </row>
    <row r="400" spans="1:4">
      <c r="A400" s="163">
        <v>1014</v>
      </c>
      <c r="B400" s="164" t="s">
        <v>2570</v>
      </c>
      <c r="C400" s="164" t="s">
        <v>2288</v>
      </c>
      <c r="D400" s="165">
        <v>2.64</v>
      </c>
    </row>
    <row r="401" spans="1:4">
      <c r="A401" s="163">
        <v>1015</v>
      </c>
      <c r="B401" s="164" t="s">
        <v>2571</v>
      </c>
      <c r="C401" s="164" t="s">
        <v>2288</v>
      </c>
      <c r="D401" s="165">
        <v>270.43</v>
      </c>
    </row>
    <row r="402" spans="1:4">
      <c r="A402" s="163">
        <v>1017</v>
      </c>
      <c r="B402" s="164" t="s">
        <v>2572</v>
      </c>
      <c r="C402" s="164" t="s">
        <v>2288</v>
      </c>
      <c r="D402" s="165">
        <v>135.21</v>
      </c>
    </row>
    <row r="403" spans="1:4">
      <c r="A403" s="163">
        <v>1018</v>
      </c>
      <c r="B403" s="164" t="s">
        <v>2573</v>
      </c>
      <c r="C403" s="164" t="s">
        <v>2288</v>
      </c>
      <c r="D403" s="165">
        <v>56.45</v>
      </c>
    </row>
    <row r="404" spans="1:4">
      <c r="A404" s="163">
        <v>1019</v>
      </c>
      <c r="B404" s="164" t="s">
        <v>2574</v>
      </c>
      <c r="C404" s="164" t="s">
        <v>2288</v>
      </c>
      <c r="D404" s="165">
        <v>39.6</v>
      </c>
    </row>
    <row r="405" spans="1:4">
      <c r="A405" s="163">
        <v>1020</v>
      </c>
      <c r="B405" s="164" t="s">
        <v>2575</v>
      </c>
      <c r="C405" s="164" t="s">
        <v>2288</v>
      </c>
      <c r="D405" s="165">
        <v>12.3</v>
      </c>
    </row>
    <row r="406" spans="1:4">
      <c r="A406" s="163">
        <v>1021</v>
      </c>
      <c r="B406" s="164" t="s">
        <v>2576</v>
      </c>
      <c r="C406" s="164" t="s">
        <v>2288</v>
      </c>
      <c r="D406" s="165">
        <v>5.62</v>
      </c>
    </row>
    <row r="407" spans="1:4">
      <c r="A407" s="163">
        <v>1022</v>
      </c>
      <c r="B407" s="164" t="s">
        <v>2577</v>
      </c>
      <c r="C407" s="164" t="s">
        <v>2288</v>
      </c>
      <c r="D407" s="165">
        <v>3.92</v>
      </c>
    </row>
    <row r="408" spans="1:4">
      <c r="A408" s="163">
        <v>1024</v>
      </c>
      <c r="B408" s="164" t="s">
        <v>2578</v>
      </c>
      <c r="C408" s="164" t="s">
        <v>2288</v>
      </c>
      <c r="D408" s="165">
        <v>328.76</v>
      </c>
    </row>
    <row r="409" spans="1:4">
      <c r="A409" s="163">
        <v>1030</v>
      </c>
      <c r="B409" s="164" t="s">
        <v>2579</v>
      </c>
      <c r="C409" s="164" t="s">
        <v>2171</v>
      </c>
      <c r="D409" s="165">
        <v>40.450000000000003</v>
      </c>
    </row>
    <row r="410" spans="1:4">
      <c r="A410" s="163">
        <v>1031</v>
      </c>
      <c r="B410" s="164" t="s">
        <v>2580</v>
      </c>
      <c r="C410" s="164" t="s">
        <v>2171</v>
      </c>
      <c r="D410" s="165">
        <v>12.26</v>
      </c>
    </row>
    <row r="411" spans="1:4">
      <c r="A411" s="163">
        <v>1049</v>
      </c>
      <c r="B411" s="164" t="s">
        <v>2581</v>
      </c>
      <c r="C411" s="164" t="s">
        <v>2171</v>
      </c>
      <c r="D411" s="165">
        <v>7.77</v>
      </c>
    </row>
    <row r="412" spans="1:4">
      <c r="A412" s="163">
        <v>1050</v>
      </c>
      <c r="B412" s="164" t="s">
        <v>2582</v>
      </c>
      <c r="C412" s="164" t="s">
        <v>2171</v>
      </c>
      <c r="D412" s="165">
        <v>4.07</v>
      </c>
    </row>
    <row r="413" spans="1:4">
      <c r="A413" s="163">
        <v>1051</v>
      </c>
      <c r="B413" s="164" t="s">
        <v>2583</v>
      </c>
      <c r="C413" s="164" t="s">
        <v>2171</v>
      </c>
      <c r="D413" s="165">
        <v>55.6</v>
      </c>
    </row>
    <row r="414" spans="1:4">
      <c r="A414" s="163">
        <v>1062</v>
      </c>
      <c r="B414" s="164" t="s">
        <v>2584</v>
      </c>
      <c r="C414" s="164" t="s">
        <v>2171</v>
      </c>
      <c r="D414" s="165">
        <v>355.44</v>
      </c>
    </row>
    <row r="415" spans="1:4">
      <c r="A415" s="163">
        <v>1068</v>
      </c>
      <c r="B415" s="164" t="s">
        <v>2585</v>
      </c>
      <c r="C415" s="164" t="s">
        <v>2171</v>
      </c>
      <c r="D415" s="165">
        <v>2344.5300000000002</v>
      </c>
    </row>
    <row r="416" spans="1:4">
      <c r="A416" s="163">
        <v>1079</v>
      </c>
      <c r="B416" s="164" t="s">
        <v>2586</v>
      </c>
      <c r="C416" s="164" t="s">
        <v>2171</v>
      </c>
      <c r="D416" s="165">
        <v>37.119999999999997</v>
      </c>
    </row>
    <row r="417" spans="1:4">
      <c r="A417" s="163">
        <v>1082</v>
      </c>
      <c r="B417" s="164" t="s">
        <v>2587</v>
      </c>
      <c r="C417" s="164" t="s">
        <v>2171</v>
      </c>
      <c r="D417" s="165">
        <v>233.38</v>
      </c>
    </row>
    <row r="418" spans="1:4">
      <c r="A418" s="163">
        <v>1086</v>
      </c>
      <c r="B418" s="164" t="s">
        <v>2588</v>
      </c>
      <c r="C418" s="164" t="s">
        <v>2171</v>
      </c>
      <c r="D418" s="165">
        <v>35.909999999999997</v>
      </c>
    </row>
    <row r="419" spans="1:4">
      <c r="A419" s="163">
        <v>1087</v>
      </c>
      <c r="B419" s="164" t="s">
        <v>2589</v>
      </c>
      <c r="C419" s="164" t="s">
        <v>2171</v>
      </c>
      <c r="D419" s="165">
        <v>34.17</v>
      </c>
    </row>
    <row r="420" spans="1:4">
      <c r="A420" s="163">
        <v>1088</v>
      </c>
      <c r="B420" s="164" t="s">
        <v>2590</v>
      </c>
      <c r="C420" s="164" t="s">
        <v>2171</v>
      </c>
      <c r="D420" s="165">
        <v>27.35</v>
      </c>
    </row>
    <row r="421" spans="1:4">
      <c r="A421" s="163">
        <v>1090</v>
      </c>
      <c r="B421" s="164" t="s">
        <v>2591</v>
      </c>
      <c r="C421" s="164" t="s">
        <v>2171</v>
      </c>
      <c r="D421" s="165">
        <v>57.43</v>
      </c>
    </row>
    <row r="422" spans="1:4">
      <c r="A422" s="163">
        <v>1091</v>
      </c>
      <c r="B422" s="164" t="s">
        <v>2592</v>
      </c>
      <c r="C422" s="164" t="s">
        <v>2171</v>
      </c>
      <c r="D422" s="165">
        <v>29.86</v>
      </c>
    </row>
    <row r="423" spans="1:4">
      <c r="A423" s="163">
        <v>1092</v>
      </c>
      <c r="B423" s="164" t="s">
        <v>2593</v>
      </c>
      <c r="C423" s="164" t="s">
        <v>2171</v>
      </c>
      <c r="D423" s="165">
        <v>34.35</v>
      </c>
    </row>
    <row r="424" spans="1:4">
      <c r="A424" s="163">
        <v>1093</v>
      </c>
      <c r="B424" s="164" t="s">
        <v>2594</v>
      </c>
      <c r="C424" s="164" t="s">
        <v>2171</v>
      </c>
      <c r="D424" s="165">
        <v>80.22</v>
      </c>
    </row>
    <row r="425" spans="1:4">
      <c r="A425" s="163">
        <v>1094</v>
      </c>
      <c r="B425" s="164" t="s">
        <v>2595</v>
      </c>
      <c r="C425" s="164" t="s">
        <v>2171</v>
      </c>
      <c r="D425" s="165">
        <v>20.89</v>
      </c>
    </row>
    <row r="426" spans="1:4">
      <c r="A426" s="163">
        <v>1095</v>
      </c>
      <c r="B426" s="164" t="s">
        <v>2596</v>
      </c>
      <c r="C426" s="164" t="s">
        <v>2171</v>
      </c>
      <c r="D426" s="165">
        <v>44.39</v>
      </c>
    </row>
    <row r="427" spans="1:4">
      <c r="A427" s="163">
        <v>1096</v>
      </c>
      <c r="B427" s="164" t="s">
        <v>2597</v>
      </c>
      <c r="C427" s="164" t="s">
        <v>2171</v>
      </c>
      <c r="D427" s="165">
        <v>103.36</v>
      </c>
    </row>
    <row r="428" spans="1:4">
      <c r="A428" s="163">
        <v>1097</v>
      </c>
      <c r="B428" s="164" t="s">
        <v>2598</v>
      </c>
      <c r="C428" s="164" t="s">
        <v>2171</v>
      </c>
      <c r="D428" s="165">
        <v>87.74</v>
      </c>
    </row>
    <row r="429" spans="1:4">
      <c r="A429" s="163">
        <v>1098</v>
      </c>
      <c r="B429" s="164" t="s">
        <v>2599</v>
      </c>
      <c r="C429" s="164" t="s">
        <v>2171</v>
      </c>
      <c r="D429" s="165">
        <v>3.17</v>
      </c>
    </row>
    <row r="430" spans="1:4">
      <c r="A430" s="163">
        <v>1099</v>
      </c>
      <c r="B430" s="164" t="s">
        <v>2600</v>
      </c>
      <c r="C430" s="164" t="s">
        <v>2171</v>
      </c>
      <c r="D430" s="165">
        <v>5.95</v>
      </c>
    </row>
    <row r="431" spans="1:4">
      <c r="A431" s="163">
        <v>1100</v>
      </c>
      <c r="B431" s="164" t="s">
        <v>2601</v>
      </c>
      <c r="C431" s="164" t="s">
        <v>2171</v>
      </c>
      <c r="D431" s="165">
        <v>13.24</v>
      </c>
    </row>
    <row r="432" spans="1:4">
      <c r="A432" s="163">
        <v>1101</v>
      </c>
      <c r="B432" s="164" t="s">
        <v>2602</v>
      </c>
      <c r="C432" s="164" t="s">
        <v>2171</v>
      </c>
      <c r="D432" s="165">
        <v>25.65</v>
      </c>
    </row>
    <row r="433" spans="1:4">
      <c r="A433" s="163">
        <v>1102</v>
      </c>
      <c r="B433" s="164" t="s">
        <v>2603</v>
      </c>
      <c r="C433" s="164" t="s">
        <v>2171</v>
      </c>
      <c r="D433" s="165">
        <v>38.25</v>
      </c>
    </row>
    <row r="434" spans="1:4">
      <c r="A434" s="163">
        <v>1106</v>
      </c>
      <c r="B434" s="164" t="s">
        <v>2604</v>
      </c>
      <c r="C434" s="164" t="s">
        <v>2165</v>
      </c>
      <c r="D434" s="165">
        <v>0.95</v>
      </c>
    </row>
    <row r="435" spans="1:4">
      <c r="A435" s="163">
        <v>1107</v>
      </c>
      <c r="B435" s="164" t="s">
        <v>2605</v>
      </c>
      <c r="C435" s="164" t="s">
        <v>2165</v>
      </c>
      <c r="D435" s="165">
        <v>0.81</v>
      </c>
    </row>
    <row r="436" spans="1:4">
      <c r="A436" s="163">
        <v>1108</v>
      </c>
      <c r="B436" s="164" t="s">
        <v>2606</v>
      </c>
      <c r="C436" s="164" t="s">
        <v>2288</v>
      </c>
      <c r="D436" s="165">
        <v>38.229999999999997</v>
      </c>
    </row>
    <row r="437" spans="1:4">
      <c r="A437" s="163">
        <v>1109</v>
      </c>
      <c r="B437" s="164" t="s">
        <v>2607</v>
      </c>
      <c r="C437" s="164" t="s">
        <v>2288</v>
      </c>
      <c r="D437" s="165">
        <v>38.229999999999997</v>
      </c>
    </row>
    <row r="438" spans="1:4">
      <c r="A438" s="163">
        <v>1110</v>
      </c>
      <c r="B438" s="164" t="s">
        <v>2608</v>
      </c>
      <c r="C438" s="164" t="s">
        <v>2288</v>
      </c>
      <c r="D438" s="165">
        <v>45.54</v>
      </c>
    </row>
    <row r="439" spans="1:4">
      <c r="A439" s="163">
        <v>1113</v>
      </c>
      <c r="B439" s="164" t="s">
        <v>2609</v>
      </c>
      <c r="C439" s="164" t="s">
        <v>2288</v>
      </c>
      <c r="D439" s="165">
        <v>38.229999999999997</v>
      </c>
    </row>
    <row r="440" spans="1:4">
      <c r="A440" s="163">
        <v>1114</v>
      </c>
      <c r="B440" s="164" t="s">
        <v>2610</v>
      </c>
      <c r="C440" s="164" t="s">
        <v>2288</v>
      </c>
      <c r="D440" s="165">
        <v>45.54</v>
      </c>
    </row>
    <row r="441" spans="1:4">
      <c r="A441" s="163">
        <v>1115</v>
      </c>
      <c r="B441" s="164" t="s">
        <v>2611</v>
      </c>
      <c r="C441" s="164" t="s">
        <v>2288</v>
      </c>
      <c r="D441" s="165">
        <v>32.700000000000003</v>
      </c>
    </row>
    <row r="442" spans="1:4">
      <c r="A442" s="163">
        <v>1116</v>
      </c>
      <c r="B442" s="164" t="s">
        <v>2612</v>
      </c>
      <c r="C442" s="164" t="s">
        <v>2288</v>
      </c>
      <c r="D442" s="165">
        <v>27.29</v>
      </c>
    </row>
    <row r="443" spans="1:4">
      <c r="A443" s="163">
        <v>1117</v>
      </c>
      <c r="B443" s="164" t="s">
        <v>2613</v>
      </c>
      <c r="C443" s="164" t="s">
        <v>2288</v>
      </c>
      <c r="D443" s="165">
        <v>38.54</v>
      </c>
    </row>
    <row r="444" spans="1:4">
      <c r="A444" s="163">
        <v>1118</v>
      </c>
      <c r="B444" s="164" t="s">
        <v>2614</v>
      </c>
      <c r="C444" s="164" t="s">
        <v>2288</v>
      </c>
      <c r="D444" s="165">
        <v>45.54</v>
      </c>
    </row>
    <row r="445" spans="1:4">
      <c r="A445" s="163">
        <v>1119</v>
      </c>
      <c r="B445" s="164" t="s">
        <v>2615</v>
      </c>
      <c r="C445" s="164" t="s">
        <v>2288</v>
      </c>
      <c r="D445" s="165">
        <v>24.65</v>
      </c>
    </row>
    <row r="446" spans="1:4">
      <c r="A446" s="163">
        <v>1159</v>
      </c>
      <c r="B446" s="164" t="s">
        <v>2616</v>
      </c>
      <c r="C446" s="164" t="s">
        <v>2171</v>
      </c>
      <c r="D446" s="165">
        <v>199414.33</v>
      </c>
    </row>
    <row r="447" spans="1:4">
      <c r="A447" s="163">
        <v>1162</v>
      </c>
      <c r="B447" s="164" t="s">
        <v>2617</v>
      </c>
      <c r="C447" s="164" t="s">
        <v>2171</v>
      </c>
      <c r="D447" s="165">
        <v>5.22</v>
      </c>
    </row>
    <row r="448" spans="1:4">
      <c r="A448" s="163">
        <v>1163</v>
      </c>
      <c r="B448" s="164" t="s">
        <v>2618</v>
      </c>
      <c r="C448" s="164" t="s">
        <v>2171</v>
      </c>
      <c r="D448" s="165">
        <v>6.75</v>
      </c>
    </row>
    <row r="449" spans="1:4">
      <c r="A449" s="163">
        <v>1164</v>
      </c>
      <c r="B449" s="164" t="s">
        <v>2619</v>
      </c>
      <c r="C449" s="164" t="s">
        <v>2171</v>
      </c>
      <c r="D449" s="165">
        <v>15.02</v>
      </c>
    </row>
    <row r="450" spans="1:4">
      <c r="A450" s="163">
        <v>1165</v>
      </c>
      <c r="B450" s="164" t="s">
        <v>2620</v>
      </c>
      <c r="C450" s="164" t="s">
        <v>2171</v>
      </c>
      <c r="D450" s="165">
        <v>18.54</v>
      </c>
    </row>
    <row r="451" spans="1:4">
      <c r="A451" s="163">
        <v>1166</v>
      </c>
      <c r="B451" s="164" t="s">
        <v>2621</v>
      </c>
      <c r="C451" s="164" t="s">
        <v>2171</v>
      </c>
      <c r="D451" s="165">
        <v>26.78</v>
      </c>
    </row>
    <row r="452" spans="1:4">
      <c r="A452" s="163">
        <v>1167</v>
      </c>
      <c r="B452" s="164" t="s">
        <v>2622</v>
      </c>
      <c r="C452" s="164" t="s">
        <v>2171</v>
      </c>
      <c r="D452" s="165">
        <v>115.19</v>
      </c>
    </row>
    <row r="453" spans="1:4">
      <c r="A453" s="163">
        <v>1168</v>
      </c>
      <c r="B453" s="164" t="s">
        <v>2623</v>
      </c>
      <c r="C453" s="164" t="s">
        <v>2171</v>
      </c>
      <c r="D453" s="165">
        <v>68.86</v>
      </c>
    </row>
    <row r="454" spans="1:4">
      <c r="A454" s="163">
        <v>1169</v>
      </c>
      <c r="B454" s="164" t="s">
        <v>2624</v>
      </c>
      <c r="C454" s="164" t="s">
        <v>2171</v>
      </c>
      <c r="D454" s="165">
        <v>48.31</v>
      </c>
    </row>
    <row r="455" spans="1:4">
      <c r="A455" s="163">
        <v>1170</v>
      </c>
      <c r="B455" s="164" t="s">
        <v>2625</v>
      </c>
      <c r="C455" s="164" t="s">
        <v>2171</v>
      </c>
      <c r="D455" s="165">
        <v>9.84</v>
      </c>
    </row>
    <row r="456" spans="1:4">
      <c r="A456" s="163">
        <v>1183</v>
      </c>
      <c r="B456" s="164" t="s">
        <v>2626</v>
      </c>
      <c r="C456" s="164" t="s">
        <v>2171</v>
      </c>
      <c r="D456" s="165">
        <v>23.89</v>
      </c>
    </row>
    <row r="457" spans="1:4">
      <c r="A457" s="163">
        <v>1184</v>
      </c>
      <c r="B457" s="164" t="s">
        <v>2627</v>
      </c>
      <c r="C457" s="164" t="s">
        <v>2171</v>
      </c>
      <c r="D457" s="165">
        <v>88.52</v>
      </c>
    </row>
    <row r="458" spans="1:4">
      <c r="A458" s="163">
        <v>1185</v>
      </c>
      <c r="B458" s="164" t="s">
        <v>2628</v>
      </c>
      <c r="C458" s="164" t="s">
        <v>2171</v>
      </c>
      <c r="D458" s="165">
        <v>1.44</v>
      </c>
    </row>
    <row r="459" spans="1:4">
      <c r="A459" s="163">
        <v>1188</v>
      </c>
      <c r="B459" s="164" t="s">
        <v>2629</v>
      </c>
      <c r="C459" s="164" t="s">
        <v>2171</v>
      </c>
      <c r="D459" s="165">
        <v>27.56</v>
      </c>
    </row>
    <row r="460" spans="1:4">
      <c r="A460" s="163">
        <v>1189</v>
      </c>
      <c r="B460" s="164" t="s">
        <v>2630</v>
      </c>
      <c r="C460" s="164" t="s">
        <v>2171</v>
      </c>
      <c r="D460" s="165">
        <v>2.4900000000000002</v>
      </c>
    </row>
    <row r="461" spans="1:4">
      <c r="A461" s="163">
        <v>1191</v>
      </c>
      <c r="B461" s="164" t="s">
        <v>2631</v>
      </c>
      <c r="C461" s="164" t="s">
        <v>2171</v>
      </c>
      <c r="D461" s="165">
        <v>1.26</v>
      </c>
    </row>
    <row r="462" spans="1:4">
      <c r="A462" s="163">
        <v>1193</v>
      </c>
      <c r="B462" s="164" t="s">
        <v>2632</v>
      </c>
      <c r="C462" s="164" t="s">
        <v>2171</v>
      </c>
      <c r="D462" s="165">
        <v>4.79</v>
      </c>
    </row>
    <row r="463" spans="1:4">
      <c r="A463" s="163">
        <v>1194</v>
      </c>
      <c r="B463" s="164" t="s">
        <v>2633</v>
      </c>
      <c r="C463" s="164" t="s">
        <v>2171</v>
      </c>
      <c r="D463" s="165">
        <v>9.08</v>
      </c>
    </row>
    <row r="464" spans="1:4">
      <c r="A464" s="163">
        <v>1195</v>
      </c>
      <c r="B464" s="164" t="s">
        <v>2634</v>
      </c>
      <c r="C464" s="164" t="s">
        <v>2171</v>
      </c>
      <c r="D464" s="165">
        <v>13.65</v>
      </c>
    </row>
    <row r="465" spans="1:4">
      <c r="A465" s="163">
        <v>1197</v>
      </c>
      <c r="B465" s="164" t="s">
        <v>2635</v>
      </c>
      <c r="C465" s="164" t="s">
        <v>2171</v>
      </c>
      <c r="D465" s="165">
        <v>1.73</v>
      </c>
    </row>
    <row r="466" spans="1:4">
      <c r="A466" s="163">
        <v>1198</v>
      </c>
      <c r="B466" s="164" t="s">
        <v>2636</v>
      </c>
      <c r="C466" s="164" t="s">
        <v>2171</v>
      </c>
      <c r="D466" s="165">
        <v>2.56</v>
      </c>
    </row>
    <row r="467" spans="1:4">
      <c r="A467" s="163">
        <v>1199</v>
      </c>
      <c r="B467" s="164" t="s">
        <v>2637</v>
      </c>
      <c r="C467" s="164" t="s">
        <v>2171</v>
      </c>
      <c r="D467" s="165">
        <v>36</v>
      </c>
    </row>
    <row r="468" spans="1:4">
      <c r="A468" s="163">
        <v>1200</v>
      </c>
      <c r="B468" s="164" t="s">
        <v>2638</v>
      </c>
      <c r="C468" s="164" t="s">
        <v>2171</v>
      </c>
      <c r="D468" s="165">
        <v>9.64</v>
      </c>
    </row>
    <row r="469" spans="1:4">
      <c r="A469" s="163">
        <v>1202</v>
      </c>
      <c r="B469" s="164" t="s">
        <v>2639</v>
      </c>
      <c r="C469" s="164" t="s">
        <v>2171</v>
      </c>
      <c r="D469" s="165">
        <v>4.66</v>
      </c>
    </row>
    <row r="470" spans="1:4">
      <c r="A470" s="163">
        <v>1203</v>
      </c>
      <c r="B470" s="164" t="s">
        <v>2640</v>
      </c>
      <c r="C470" s="164" t="s">
        <v>2171</v>
      </c>
      <c r="D470" s="165">
        <v>13.56</v>
      </c>
    </row>
    <row r="471" spans="1:4">
      <c r="A471" s="163">
        <v>1204</v>
      </c>
      <c r="B471" s="164" t="s">
        <v>2641</v>
      </c>
      <c r="C471" s="164" t="s">
        <v>2171</v>
      </c>
      <c r="D471" s="165">
        <v>24.83</v>
      </c>
    </row>
    <row r="472" spans="1:4">
      <c r="A472" s="163">
        <v>1205</v>
      </c>
      <c r="B472" s="164" t="s">
        <v>2642</v>
      </c>
      <c r="C472" s="164" t="s">
        <v>2171</v>
      </c>
      <c r="D472" s="165">
        <v>58.9</v>
      </c>
    </row>
    <row r="473" spans="1:4">
      <c r="A473" s="163">
        <v>1206</v>
      </c>
      <c r="B473" s="164" t="s">
        <v>2643</v>
      </c>
      <c r="C473" s="164" t="s">
        <v>2171</v>
      </c>
      <c r="D473" s="165">
        <v>9.17</v>
      </c>
    </row>
    <row r="474" spans="1:4">
      <c r="A474" s="163">
        <v>1207</v>
      </c>
      <c r="B474" s="164" t="s">
        <v>2644</v>
      </c>
      <c r="C474" s="164" t="s">
        <v>2171</v>
      </c>
      <c r="D474" s="165">
        <v>36.58</v>
      </c>
    </row>
    <row r="475" spans="1:4">
      <c r="A475" s="163">
        <v>1210</v>
      </c>
      <c r="B475" s="164" t="s">
        <v>2645</v>
      </c>
      <c r="C475" s="164" t="s">
        <v>2171</v>
      </c>
      <c r="D475" s="165">
        <v>13.99</v>
      </c>
    </row>
    <row r="476" spans="1:4">
      <c r="A476" s="163">
        <v>1211</v>
      </c>
      <c r="B476" s="164" t="s">
        <v>2646</v>
      </c>
      <c r="C476" s="164" t="s">
        <v>2171</v>
      </c>
      <c r="D476" s="165">
        <v>14.23</v>
      </c>
    </row>
    <row r="477" spans="1:4">
      <c r="A477" s="163">
        <v>1213</v>
      </c>
      <c r="B477" s="164" t="s">
        <v>2647</v>
      </c>
      <c r="C477" s="164" t="s">
        <v>2256</v>
      </c>
      <c r="D477" s="165">
        <v>13.97</v>
      </c>
    </row>
    <row r="478" spans="1:4">
      <c r="A478" s="163">
        <v>1214</v>
      </c>
      <c r="B478" s="164" t="s">
        <v>2648</v>
      </c>
      <c r="C478" s="164" t="s">
        <v>2256</v>
      </c>
      <c r="D478" s="165">
        <v>13.97</v>
      </c>
    </row>
    <row r="479" spans="1:4">
      <c r="A479" s="163">
        <v>1287</v>
      </c>
      <c r="B479" s="164" t="s">
        <v>2649</v>
      </c>
      <c r="C479" s="164" t="s">
        <v>2352</v>
      </c>
      <c r="D479" s="165">
        <v>28.4</v>
      </c>
    </row>
    <row r="480" spans="1:4">
      <c r="A480" s="163">
        <v>1292</v>
      </c>
      <c r="B480" s="164" t="s">
        <v>2650</v>
      </c>
      <c r="C480" s="164" t="s">
        <v>2352</v>
      </c>
      <c r="D480" s="165">
        <v>57.89</v>
      </c>
    </row>
    <row r="481" spans="1:4">
      <c r="A481" s="163">
        <v>1297</v>
      </c>
      <c r="B481" s="164" t="s">
        <v>2651</v>
      </c>
      <c r="C481" s="164" t="s">
        <v>2352</v>
      </c>
      <c r="D481" s="165">
        <v>23.56</v>
      </c>
    </row>
    <row r="482" spans="1:4">
      <c r="A482" s="163">
        <v>1318</v>
      </c>
      <c r="B482" s="164" t="s">
        <v>2652</v>
      </c>
      <c r="C482" s="164" t="s">
        <v>2165</v>
      </c>
      <c r="D482" s="165">
        <v>12.85</v>
      </c>
    </row>
    <row r="483" spans="1:4">
      <c r="A483" s="163">
        <v>1319</v>
      </c>
      <c r="B483" s="164" t="s">
        <v>2653</v>
      </c>
      <c r="C483" s="164" t="s">
        <v>2165</v>
      </c>
      <c r="D483" s="165">
        <v>11.44</v>
      </c>
    </row>
    <row r="484" spans="1:4">
      <c r="A484" s="163">
        <v>1321</v>
      </c>
      <c r="B484" s="164" t="s">
        <v>2654</v>
      </c>
      <c r="C484" s="164" t="s">
        <v>2165</v>
      </c>
      <c r="D484" s="165">
        <v>12.84</v>
      </c>
    </row>
    <row r="485" spans="1:4">
      <c r="A485" s="163">
        <v>1322</v>
      </c>
      <c r="B485" s="164" t="s">
        <v>2655</v>
      </c>
      <c r="C485" s="164" t="s">
        <v>2165</v>
      </c>
      <c r="D485" s="165">
        <v>13.58</v>
      </c>
    </row>
    <row r="486" spans="1:4">
      <c r="A486" s="163">
        <v>1323</v>
      </c>
      <c r="B486" s="164" t="s">
        <v>2656</v>
      </c>
      <c r="C486" s="164" t="s">
        <v>2165</v>
      </c>
      <c r="D486" s="165">
        <v>13.58</v>
      </c>
    </row>
    <row r="487" spans="1:4">
      <c r="A487" s="163">
        <v>1325</v>
      </c>
      <c r="B487" s="164" t="s">
        <v>2657</v>
      </c>
      <c r="C487" s="164" t="s">
        <v>2165</v>
      </c>
      <c r="D487" s="165">
        <v>13.83</v>
      </c>
    </row>
    <row r="488" spans="1:4">
      <c r="A488" s="163">
        <v>1327</v>
      </c>
      <c r="B488" s="164" t="s">
        <v>2658</v>
      </c>
      <c r="C488" s="164" t="s">
        <v>2165</v>
      </c>
      <c r="D488" s="165">
        <v>14.73</v>
      </c>
    </row>
    <row r="489" spans="1:4">
      <c r="A489" s="163">
        <v>1328</v>
      </c>
      <c r="B489" s="164" t="s">
        <v>2659</v>
      </c>
      <c r="C489" s="164" t="s">
        <v>2165</v>
      </c>
      <c r="D489" s="165">
        <v>13.87</v>
      </c>
    </row>
    <row r="490" spans="1:4">
      <c r="A490" s="163">
        <v>1330</v>
      </c>
      <c r="B490" s="164" t="s">
        <v>2660</v>
      </c>
      <c r="C490" s="164" t="s">
        <v>2165</v>
      </c>
      <c r="D490" s="165">
        <v>12.35</v>
      </c>
    </row>
    <row r="491" spans="1:4">
      <c r="A491" s="163">
        <v>1332</v>
      </c>
      <c r="B491" s="164" t="s">
        <v>2661</v>
      </c>
      <c r="C491" s="164" t="s">
        <v>2165</v>
      </c>
      <c r="D491" s="165">
        <v>12.67</v>
      </c>
    </row>
    <row r="492" spans="1:4">
      <c r="A492" s="163">
        <v>1333</v>
      </c>
      <c r="B492" s="164" t="s">
        <v>2662</v>
      </c>
      <c r="C492" s="164" t="s">
        <v>2165</v>
      </c>
      <c r="D492" s="165">
        <v>12.47</v>
      </c>
    </row>
    <row r="493" spans="1:4">
      <c r="A493" s="163">
        <v>1334</v>
      </c>
      <c r="B493" s="164" t="s">
        <v>2663</v>
      </c>
      <c r="C493" s="164" t="s">
        <v>2165</v>
      </c>
      <c r="D493" s="165">
        <v>14.04</v>
      </c>
    </row>
    <row r="494" spans="1:4">
      <c r="A494" s="163">
        <v>1335</v>
      </c>
      <c r="B494" s="164" t="s">
        <v>2664</v>
      </c>
      <c r="C494" s="164" t="s">
        <v>2165</v>
      </c>
      <c r="D494" s="165">
        <v>14.51</v>
      </c>
    </row>
    <row r="495" spans="1:4">
      <c r="A495" s="163">
        <v>1337</v>
      </c>
      <c r="B495" s="164" t="s">
        <v>2665</v>
      </c>
      <c r="C495" s="164" t="s">
        <v>2165</v>
      </c>
      <c r="D495" s="165">
        <v>14.24</v>
      </c>
    </row>
    <row r="496" spans="1:4">
      <c r="A496" s="163">
        <v>1338</v>
      </c>
      <c r="B496" s="164" t="s">
        <v>2666</v>
      </c>
      <c r="C496" s="164" t="s">
        <v>2352</v>
      </c>
      <c r="D496" s="165">
        <v>41.83</v>
      </c>
    </row>
    <row r="497" spans="1:4">
      <c r="A497" s="163">
        <v>1339</v>
      </c>
      <c r="B497" s="164" t="s">
        <v>2667</v>
      </c>
      <c r="C497" s="164" t="s">
        <v>2165</v>
      </c>
      <c r="D497" s="165">
        <v>41.94</v>
      </c>
    </row>
    <row r="498" spans="1:4">
      <c r="A498" s="163">
        <v>1340</v>
      </c>
      <c r="B498" s="164" t="s">
        <v>2668</v>
      </c>
      <c r="C498" s="164" t="s">
        <v>2352</v>
      </c>
      <c r="D498" s="165">
        <v>48.36</v>
      </c>
    </row>
    <row r="499" spans="1:4">
      <c r="A499" s="163">
        <v>1341</v>
      </c>
      <c r="B499" s="164" t="s">
        <v>2669</v>
      </c>
      <c r="C499" s="164" t="s">
        <v>2352</v>
      </c>
      <c r="D499" s="165">
        <v>46.58</v>
      </c>
    </row>
    <row r="500" spans="1:4">
      <c r="A500" s="163">
        <v>1342</v>
      </c>
      <c r="B500" s="164" t="s">
        <v>2670</v>
      </c>
      <c r="C500" s="164" t="s">
        <v>2171</v>
      </c>
      <c r="D500" s="165">
        <v>117.16</v>
      </c>
    </row>
    <row r="501" spans="1:4">
      <c r="A501" s="163">
        <v>1344</v>
      </c>
      <c r="B501" s="164" t="s">
        <v>2671</v>
      </c>
      <c r="C501" s="164" t="s">
        <v>2171</v>
      </c>
      <c r="D501" s="165">
        <v>66.28</v>
      </c>
    </row>
    <row r="502" spans="1:4">
      <c r="A502" s="163">
        <v>1345</v>
      </c>
      <c r="B502" s="164" t="s">
        <v>2672</v>
      </c>
      <c r="C502" s="164" t="s">
        <v>2352</v>
      </c>
      <c r="D502" s="165">
        <v>61.63</v>
      </c>
    </row>
    <row r="503" spans="1:4">
      <c r="A503" s="163">
        <v>1346</v>
      </c>
      <c r="B503" s="164" t="s">
        <v>2673</v>
      </c>
      <c r="C503" s="164" t="s">
        <v>2352</v>
      </c>
      <c r="D503" s="165">
        <v>38.04</v>
      </c>
    </row>
    <row r="504" spans="1:4">
      <c r="A504" s="163">
        <v>1347</v>
      </c>
      <c r="B504" s="164" t="s">
        <v>2674</v>
      </c>
      <c r="C504" s="164" t="s">
        <v>2352</v>
      </c>
      <c r="D504" s="165">
        <v>45.45</v>
      </c>
    </row>
    <row r="505" spans="1:4">
      <c r="A505" s="163">
        <v>1349</v>
      </c>
      <c r="B505" s="164" t="s">
        <v>2675</v>
      </c>
      <c r="C505" s="164" t="s">
        <v>2171</v>
      </c>
      <c r="D505" s="165">
        <v>167.08</v>
      </c>
    </row>
    <row r="506" spans="1:4">
      <c r="A506" s="163">
        <v>1350</v>
      </c>
      <c r="B506" s="164" t="s">
        <v>2676</v>
      </c>
      <c r="C506" s="164" t="s">
        <v>2171</v>
      </c>
      <c r="D506" s="165">
        <v>69.040000000000006</v>
      </c>
    </row>
    <row r="507" spans="1:4">
      <c r="A507" s="163">
        <v>1351</v>
      </c>
      <c r="B507" s="164" t="s">
        <v>2677</v>
      </c>
      <c r="C507" s="164" t="s">
        <v>2171</v>
      </c>
      <c r="D507" s="165">
        <v>43.78</v>
      </c>
    </row>
    <row r="508" spans="1:4">
      <c r="A508" s="163">
        <v>1355</v>
      </c>
      <c r="B508" s="164" t="s">
        <v>2678</v>
      </c>
      <c r="C508" s="164" t="s">
        <v>2352</v>
      </c>
      <c r="D508" s="165">
        <v>40.47</v>
      </c>
    </row>
    <row r="509" spans="1:4">
      <c r="A509" s="163">
        <v>1358</v>
      </c>
      <c r="B509" s="164" t="s">
        <v>2679</v>
      </c>
      <c r="C509" s="164" t="s">
        <v>2352</v>
      </c>
      <c r="D509" s="165">
        <v>46.89</v>
      </c>
    </row>
    <row r="510" spans="1:4">
      <c r="A510" s="163">
        <v>1359</v>
      </c>
      <c r="B510" s="164" t="s">
        <v>2680</v>
      </c>
      <c r="C510" s="164" t="s">
        <v>2171</v>
      </c>
      <c r="D510" s="165">
        <v>135.87</v>
      </c>
    </row>
    <row r="511" spans="1:4">
      <c r="A511" s="163">
        <v>1360</v>
      </c>
      <c r="B511" s="164" t="s">
        <v>2681</v>
      </c>
      <c r="C511" s="164" t="s">
        <v>2352</v>
      </c>
      <c r="D511" s="165">
        <v>34.700000000000003</v>
      </c>
    </row>
    <row r="512" spans="1:4">
      <c r="A512" s="163">
        <v>1363</v>
      </c>
      <c r="B512" s="164" t="s">
        <v>2682</v>
      </c>
      <c r="C512" s="164" t="s">
        <v>2352</v>
      </c>
      <c r="D512" s="165">
        <v>22.73</v>
      </c>
    </row>
    <row r="513" spans="1:4">
      <c r="A513" s="163">
        <v>1367</v>
      </c>
      <c r="B513" s="164" t="s">
        <v>2683</v>
      </c>
      <c r="C513" s="164" t="s">
        <v>2171</v>
      </c>
      <c r="D513" s="165">
        <v>226.1</v>
      </c>
    </row>
    <row r="514" spans="1:4">
      <c r="A514" s="163">
        <v>1368</v>
      </c>
      <c r="B514" s="164" t="s">
        <v>2684</v>
      </c>
      <c r="C514" s="164" t="s">
        <v>2171</v>
      </c>
      <c r="D514" s="165">
        <v>69.900000000000006</v>
      </c>
    </row>
    <row r="515" spans="1:4">
      <c r="A515" s="163">
        <v>1370</v>
      </c>
      <c r="B515" s="164" t="s">
        <v>2685</v>
      </c>
      <c r="C515" s="164" t="s">
        <v>2171</v>
      </c>
      <c r="D515" s="165">
        <v>95.18</v>
      </c>
    </row>
    <row r="516" spans="1:4">
      <c r="A516" s="163">
        <v>1375</v>
      </c>
      <c r="B516" s="164" t="s">
        <v>2686</v>
      </c>
      <c r="C516" s="164" t="s">
        <v>2165</v>
      </c>
      <c r="D516" s="165">
        <v>15.45</v>
      </c>
    </row>
    <row r="517" spans="1:4">
      <c r="A517" s="163">
        <v>1379</v>
      </c>
      <c r="B517" s="164" t="s">
        <v>2687</v>
      </c>
      <c r="C517" s="164" t="s">
        <v>2165</v>
      </c>
      <c r="D517" s="165">
        <v>0.64</v>
      </c>
    </row>
    <row r="518" spans="1:4">
      <c r="A518" s="163">
        <v>1380</v>
      </c>
      <c r="B518" s="164" t="s">
        <v>2688</v>
      </c>
      <c r="C518" s="164" t="s">
        <v>2165</v>
      </c>
      <c r="D518" s="165">
        <v>2.0099999999999998</v>
      </c>
    </row>
    <row r="519" spans="1:4">
      <c r="A519" s="163">
        <v>1381</v>
      </c>
      <c r="B519" s="164" t="s">
        <v>2689</v>
      </c>
      <c r="C519" s="164" t="s">
        <v>2165</v>
      </c>
      <c r="D519" s="165">
        <v>0.6</v>
      </c>
    </row>
    <row r="520" spans="1:4">
      <c r="A520" s="163">
        <v>1402</v>
      </c>
      <c r="B520" s="164" t="s">
        <v>2690</v>
      </c>
      <c r="C520" s="164" t="s">
        <v>2171</v>
      </c>
      <c r="D520" s="165">
        <v>7.44</v>
      </c>
    </row>
    <row r="521" spans="1:4">
      <c r="A521" s="163">
        <v>1404</v>
      </c>
      <c r="B521" s="164" t="s">
        <v>2691</v>
      </c>
      <c r="C521" s="164" t="s">
        <v>2171</v>
      </c>
      <c r="D521" s="165">
        <v>22.65</v>
      </c>
    </row>
    <row r="522" spans="1:4">
      <c r="A522" s="163">
        <v>1406</v>
      </c>
      <c r="B522" s="164" t="s">
        <v>2692</v>
      </c>
      <c r="C522" s="164" t="s">
        <v>2171</v>
      </c>
      <c r="D522" s="165">
        <v>17.079999999999998</v>
      </c>
    </row>
    <row r="523" spans="1:4">
      <c r="A523" s="163">
        <v>1407</v>
      </c>
      <c r="B523" s="164" t="s">
        <v>2693</v>
      </c>
      <c r="C523" s="164" t="s">
        <v>2171</v>
      </c>
      <c r="D523" s="165">
        <v>21.3</v>
      </c>
    </row>
    <row r="524" spans="1:4">
      <c r="A524" s="163">
        <v>1411</v>
      </c>
      <c r="B524" s="164" t="s">
        <v>2694</v>
      </c>
      <c r="C524" s="164" t="s">
        <v>2171</v>
      </c>
      <c r="D524" s="165">
        <v>25.76</v>
      </c>
    </row>
    <row r="525" spans="1:4">
      <c r="A525" s="163">
        <v>1412</v>
      </c>
      <c r="B525" s="164" t="s">
        <v>2695</v>
      </c>
      <c r="C525" s="164" t="s">
        <v>2171</v>
      </c>
      <c r="D525" s="165">
        <v>14.16</v>
      </c>
    </row>
    <row r="526" spans="1:4">
      <c r="A526" s="163">
        <v>1413</v>
      </c>
      <c r="B526" s="164" t="s">
        <v>2696</v>
      </c>
      <c r="C526" s="164" t="s">
        <v>2171</v>
      </c>
      <c r="D526" s="165">
        <v>16.71</v>
      </c>
    </row>
    <row r="527" spans="1:4">
      <c r="A527" s="163">
        <v>1414</v>
      </c>
      <c r="B527" s="164" t="s">
        <v>2697</v>
      </c>
      <c r="C527" s="164" t="s">
        <v>2171</v>
      </c>
      <c r="D527" s="165">
        <v>11.31</v>
      </c>
    </row>
    <row r="528" spans="1:4">
      <c r="A528" s="163">
        <v>1419</v>
      </c>
      <c r="B528" s="164" t="s">
        <v>2698</v>
      </c>
      <c r="C528" s="164" t="s">
        <v>2171</v>
      </c>
      <c r="D528" s="165">
        <v>11.56</v>
      </c>
    </row>
    <row r="529" spans="1:4">
      <c r="A529" s="163">
        <v>1420</v>
      </c>
      <c r="B529" s="164" t="s">
        <v>2699</v>
      </c>
      <c r="C529" s="164" t="s">
        <v>2171</v>
      </c>
      <c r="D529" s="165">
        <v>9.57</v>
      </c>
    </row>
    <row r="530" spans="1:4">
      <c r="A530" s="163">
        <v>1427</v>
      </c>
      <c r="B530" s="164" t="s">
        <v>2700</v>
      </c>
      <c r="C530" s="164" t="s">
        <v>2171</v>
      </c>
      <c r="D530" s="165">
        <v>21.52</v>
      </c>
    </row>
    <row r="531" spans="1:4">
      <c r="A531" s="163">
        <v>1442</v>
      </c>
      <c r="B531" s="164" t="s">
        <v>2701</v>
      </c>
      <c r="C531" s="164" t="s">
        <v>2171</v>
      </c>
      <c r="D531" s="165">
        <v>8730.2999999999993</v>
      </c>
    </row>
    <row r="532" spans="1:4">
      <c r="A532" s="163">
        <v>1518</v>
      </c>
      <c r="B532" s="164" t="s">
        <v>2702</v>
      </c>
      <c r="C532" s="164" t="s">
        <v>2703</v>
      </c>
      <c r="D532" s="165">
        <v>385</v>
      </c>
    </row>
    <row r="533" spans="1:4">
      <c r="A533" s="163">
        <v>1523</v>
      </c>
      <c r="B533" s="164" t="s">
        <v>2704</v>
      </c>
      <c r="C533" s="164" t="s">
        <v>2167</v>
      </c>
      <c r="D533" s="165">
        <v>306.12</v>
      </c>
    </row>
    <row r="534" spans="1:4">
      <c r="A534" s="163">
        <v>1524</v>
      </c>
      <c r="B534" s="164" t="s">
        <v>2705</v>
      </c>
      <c r="C534" s="164" t="s">
        <v>2167</v>
      </c>
      <c r="D534" s="165">
        <v>344.39</v>
      </c>
    </row>
    <row r="535" spans="1:4">
      <c r="A535" s="163">
        <v>1525</v>
      </c>
      <c r="B535" s="164" t="s">
        <v>2706</v>
      </c>
      <c r="C535" s="164" t="s">
        <v>2167</v>
      </c>
      <c r="D535" s="165">
        <v>366.25</v>
      </c>
    </row>
    <row r="536" spans="1:4">
      <c r="A536" s="163">
        <v>1527</v>
      </c>
      <c r="B536" s="164" t="s">
        <v>2707</v>
      </c>
      <c r="C536" s="164" t="s">
        <v>2167</v>
      </c>
      <c r="D536" s="165">
        <v>355.32</v>
      </c>
    </row>
    <row r="537" spans="1:4">
      <c r="A537" s="163">
        <v>1535</v>
      </c>
      <c r="B537" s="164" t="s">
        <v>2708</v>
      </c>
      <c r="C537" s="164" t="s">
        <v>2171</v>
      </c>
      <c r="D537" s="165">
        <v>3.92</v>
      </c>
    </row>
    <row r="538" spans="1:4">
      <c r="A538" s="163">
        <v>1539</v>
      </c>
      <c r="B538" s="164" t="s">
        <v>2709</v>
      </c>
      <c r="C538" s="164" t="s">
        <v>2171</v>
      </c>
      <c r="D538" s="165">
        <v>5.52</v>
      </c>
    </row>
    <row r="539" spans="1:4">
      <c r="A539" s="163">
        <v>1542</v>
      </c>
      <c r="B539" s="164" t="s">
        <v>2710</v>
      </c>
      <c r="C539" s="164" t="s">
        <v>2171</v>
      </c>
      <c r="D539" s="165">
        <v>16.39</v>
      </c>
    </row>
    <row r="540" spans="1:4">
      <c r="A540" s="163">
        <v>1543</v>
      </c>
      <c r="B540" s="164" t="s">
        <v>2711</v>
      </c>
      <c r="C540" s="164" t="s">
        <v>2171</v>
      </c>
      <c r="D540" s="165">
        <v>19.899999999999999</v>
      </c>
    </row>
    <row r="541" spans="1:4">
      <c r="A541" s="163">
        <v>1545</v>
      </c>
      <c r="B541" s="164" t="s">
        <v>2712</v>
      </c>
      <c r="C541" s="164" t="s">
        <v>2171</v>
      </c>
      <c r="D541" s="165">
        <v>47.15</v>
      </c>
    </row>
    <row r="542" spans="1:4">
      <c r="A542" s="163">
        <v>1546</v>
      </c>
      <c r="B542" s="164" t="s">
        <v>2713</v>
      </c>
      <c r="C542" s="164" t="s">
        <v>2171</v>
      </c>
      <c r="D542" s="165">
        <v>79.56</v>
      </c>
    </row>
    <row r="543" spans="1:4">
      <c r="A543" s="163">
        <v>1547</v>
      </c>
      <c r="B543" s="164" t="s">
        <v>2714</v>
      </c>
      <c r="C543" s="164" t="s">
        <v>2171</v>
      </c>
      <c r="D543" s="165">
        <v>96.15</v>
      </c>
    </row>
    <row r="544" spans="1:4">
      <c r="A544" s="163">
        <v>1550</v>
      </c>
      <c r="B544" s="164" t="s">
        <v>2715</v>
      </c>
      <c r="C544" s="164" t="s">
        <v>2171</v>
      </c>
      <c r="D544" s="165">
        <v>5.83</v>
      </c>
    </row>
    <row r="545" spans="1:4">
      <c r="A545" s="163">
        <v>1562</v>
      </c>
      <c r="B545" s="164" t="s">
        <v>2716</v>
      </c>
      <c r="C545" s="164" t="s">
        <v>2171</v>
      </c>
      <c r="D545" s="165">
        <v>11.75</v>
      </c>
    </row>
    <row r="546" spans="1:4">
      <c r="A546" s="163">
        <v>1563</v>
      </c>
      <c r="B546" s="164" t="s">
        <v>2717</v>
      </c>
      <c r="C546" s="164" t="s">
        <v>2171</v>
      </c>
      <c r="D546" s="165">
        <v>15.76</v>
      </c>
    </row>
    <row r="547" spans="1:4">
      <c r="A547" s="163">
        <v>1564</v>
      </c>
      <c r="B547" s="164" t="s">
        <v>2718</v>
      </c>
      <c r="C547" s="164" t="s">
        <v>2171</v>
      </c>
      <c r="D547" s="165">
        <v>8</v>
      </c>
    </row>
    <row r="548" spans="1:4">
      <c r="A548" s="163">
        <v>1570</v>
      </c>
      <c r="B548" s="164" t="s">
        <v>2719</v>
      </c>
      <c r="C548" s="164" t="s">
        <v>2171</v>
      </c>
      <c r="D548" s="165">
        <v>0.71</v>
      </c>
    </row>
    <row r="549" spans="1:4">
      <c r="A549" s="163">
        <v>1571</v>
      </c>
      <c r="B549" s="164" t="s">
        <v>2720</v>
      </c>
      <c r="C549" s="164" t="s">
        <v>2171</v>
      </c>
      <c r="D549" s="165">
        <v>0.93</v>
      </c>
    </row>
    <row r="550" spans="1:4">
      <c r="A550" s="163">
        <v>1573</v>
      </c>
      <c r="B550" s="164" t="s">
        <v>2721</v>
      </c>
      <c r="C550" s="164" t="s">
        <v>2171</v>
      </c>
      <c r="D550" s="165">
        <v>1.1100000000000001</v>
      </c>
    </row>
    <row r="551" spans="1:4">
      <c r="A551" s="163">
        <v>1574</v>
      </c>
      <c r="B551" s="164" t="s">
        <v>2722</v>
      </c>
      <c r="C551" s="164" t="s">
        <v>2171</v>
      </c>
      <c r="D551" s="165">
        <v>1.2</v>
      </c>
    </row>
    <row r="552" spans="1:4">
      <c r="A552" s="163">
        <v>1575</v>
      </c>
      <c r="B552" s="164" t="s">
        <v>2723</v>
      </c>
      <c r="C552" s="164" t="s">
        <v>2171</v>
      </c>
      <c r="D552" s="165">
        <v>1.42</v>
      </c>
    </row>
    <row r="553" spans="1:4">
      <c r="A553" s="163">
        <v>1576</v>
      </c>
      <c r="B553" s="164" t="s">
        <v>2724</v>
      </c>
      <c r="C553" s="164" t="s">
        <v>2171</v>
      </c>
      <c r="D553" s="165">
        <v>1.97</v>
      </c>
    </row>
    <row r="554" spans="1:4">
      <c r="A554" s="163">
        <v>1577</v>
      </c>
      <c r="B554" s="164" t="s">
        <v>2725</v>
      </c>
      <c r="C554" s="164" t="s">
        <v>2171</v>
      </c>
      <c r="D554" s="165">
        <v>2.2200000000000002</v>
      </c>
    </row>
    <row r="555" spans="1:4">
      <c r="A555" s="163">
        <v>1578</v>
      </c>
      <c r="B555" s="164" t="s">
        <v>2726</v>
      </c>
      <c r="C555" s="164" t="s">
        <v>2171</v>
      </c>
      <c r="D555" s="165">
        <v>3.85</v>
      </c>
    </row>
    <row r="556" spans="1:4">
      <c r="A556" s="163">
        <v>1579</v>
      </c>
      <c r="B556" s="164" t="s">
        <v>2727</v>
      </c>
      <c r="C556" s="164" t="s">
        <v>2171</v>
      </c>
      <c r="D556" s="165">
        <v>4.8</v>
      </c>
    </row>
    <row r="557" spans="1:4">
      <c r="A557" s="163">
        <v>1580</v>
      </c>
      <c r="B557" s="164" t="s">
        <v>2728</v>
      </c>
      <c r="C557" s="164" t="s">
        <v>2171</v>
      </c>
      <c r="D557" s="165">
        <v>5.91</v>
      </c>
    </row>
    <row r="558" spans="1:4">
      <c r="A558" s="163">
        <v>1581</v>
      </c>
      <c r="B558" s="164" t="s">
        <v>2729</v>
      </c>
      <c r="C558" s="164" t="s">
        <v>2171</v>
      </c>
      <c r="D558" s="165">
        <v>8.32</v>
      </c>
    </row>
    <row r="559" spans="1:4">
      <c r="A559" s="163">
        <v>1585</v>
      </c>
      <c r="B559" s="164" t="s">
        <v>2730</v>
      </c>
      <c r="C559" s="164" t="s">
        <v>2171</v>
      </c>
      <c r="D559" s="165">
        <v>3.85</v>
      </c>
    </row>
    <row r="560" spans="1:4">
      <c r="A560" s="163">
        <v>1586</v>
      </c>
      <c r="B560" s="164" t="s">
        <v>2731</v>
      </c>
      <c r="C560" s="164" t="s">
        <v>2171</v>
      </c>
      <c r="D560" s="165">
        <v>4.87</v>
      </c>
    </row>
    <row r="561" spans="1:4">
      <c r="A561" s="163">
        <v>1587</v>
      </c>
      <c r="B561" s="164" t="s">
        <v>2732</v>
      </c>
      <c r="C561" s="164" t="s">
        <v>2171</v>
      </c>
      <c r="D561" s="165">
        <v>4.96</v>
      </c>
    </row>
    <row r="562" spans="1:4">
      <c r="A562" s="163">
        <v>1588</v>
      </c>
      <c r="B562" s="164" t="s">
        <v>2733</v>
      </c>
      <c r="C562" s="164" t="s">
        <v>2171</v>
      </c>
      <c r="D562" s="165">
        <v>6.81</v>
      </c>
    </row>
    <row r="563" spans="1:4">
      <c r="A563" s="163">
        <v>1589</v>
      </c>
      <c r="B563" s="164" t="s">
        <v>2734</v>
      </c>
      <c r="C563" s="164" t="s">
        <v>2171</v>
      </c>
      <c r="D563" s="165">
        <v>7.03</v>
      </c>
    </row>
    <row r="564" spans="1:4">
      <c r="A564" s="163">
        <v>1590</v>
      </c>
      <c r="B564" s="164" t="s">
        <v>2735</v>
      </c>
      <c r="C564" s="164" t="s">
        <v>2171</v>
      </c>
      <c r="D564" s="165">
        <v>12.37</v>
      </c>
    </row>
    <row r="565" spans="1:4">
      <c r="A565" s="163">
        <v>1591</v>
      </c>
      <c r="B565" s="164" t="s">
        <v>2736</v>
      </c>
      <c r="C565" s="164" t="s">
        <v>2171</v>
      </c>
      <c r="D565" s="165">
        <v>18.350000000000001</v>
      </c>
    </row>
    <row r="566" spans="1:4">
      <c r="A566" s="163">
        <v>1593</v>
      </c>
      <c r="B566" s="164" t="s">
        <v>2737</v>
      </c>
      <c r="C566" s="164" t="s">
        <v>2171</v>
      </c>
      <c r="D566" s="165">
        <v>20.46</v>
      </c>
    </row>
    <row r="567" spans="1:4">
      <c r="A567" s="163">
        <v>1594</v>
      </c>
      <c r="B567" s="164" t="s">
        <v>2738</v>
      </c>
      <c r="C567" s="164" t="s">
        <v>2171</v>
      </c>
      <c r="D567" s="165">
        <v>27.3</v>
      </c>
    </row>
    <row r="568" spans="1:4">
      <c r="A568" s="163">
        <v>1597</v>
      </c>
      <c r="B568" s="164" t="s">
        <v>2739</v>
      </c>
      <c r="C568" s="164" t="s">
        <v>2171</v>
      </c>
      <c r="D568" s="165">
        <v>8.73</v>
      </c>
    </row>
    <row r="569" spans="1:4">
      <c r="A569" s="163">
        <v>1598</v>
      </c>
      <c r="B569" s="164" t="s">
        <v>2740</v>
      </c>
      <c r="C569" s="164" t="s">
        <v>2171</v>
      </c>
      <c r="D569" s="165">
        <v>9.2899999999999991</v>
      </c>
    </row>
    <row r="570" spans="1:4">
      <c r="A570" s="163">
        <v>1599</v>
      </c>
      <c r="B570" s="164" t="s">
        <v>2741</v>
      </c>
      <c r="C570" s="164" t="s">
        <v>2171</v>
      </c>
      <c r="D570" s="165">
        <v>10.78</v>
      </c>
    </row>
    <row r="571" spans="1:4">
      <c r="A571" s="163">
        <v>1600</v>
      </c>
      <c r="B571" s="164" t="s">
        <v>2742</v>
      </c>
      <c r="C571" s="164" t="s">
        <v>2171</v>
      </c>
      <c r="D571" s="165">
        <v>13.71</v>
      </c>
    </row>
    <row r="572" spans="1:4">
      <c r="A572" s="163">
        <v>1601</v>
      </c>
      <c r="B572" s="164" t="s">
        <v>2743</v>
      </c>
      <c r="C572" s="164" t="s">
        <v>2171</v>
      </c>
      <c r="D572" s="165">
        <v>31.39</v>
      </c>
    </row>
    <row r="573" spans="1:4">
      <c r="A573" s="163">
        <v>1602</v>
      </c>
      <c r="B573" s="164" t="s">
        <v>2744</v>
      </c>
      <c r="C573" s="164" t="s">
        <v>2171</v>
      </c>
      <c r="D573" s="165">
        <v>35.22</v>
      </c>
    </row>
    <row r="574" spans="1:4">
      <c r="A574" s="163">
        <v>1603</v>
      </c>
      <c r="B574" s="164" t="s">
        <v>2745</v>
      </c>
      <c r="C574" s="164" t="s">
        <v>2171</v>
      </c>
      <c r="D574" s="165">
        <v>53.17</v>
      </c>
    </row>
    <row r="575" spans="1:4">
      <c r="A575" s="163">
        <v>1607</v>
      </c>
      <c r="B575" s="164" t="s">
        <v>2746</v>
      </c>
      <c r="C575" s="164" t="s">
        <v>2747</v>
      </c>
      <c r="D575" s="165">
        <v>0.3</v>
      </c>
    </row>
    <row r="576" spans="1:4">
      <c r="A576" s="163">
        <v>1612</v>
      </c>
      <c r="B576" s="164" t="s">
        <v>2748</v>
      </c>
      <c r="C576" s="164" t="s">
        <v>2171</v>
      </c>
      <c r="D576" s="165">
        <v>117.48</v>
      </c>
    </row>
    <row r="577" spans="1:4">
      <c r="A577" s="163">
        <v>1613</v>
      </c>
      <c r="B577" s="164" t="s">
        <v>2749</v>
      </c>
      <c r="C577" s="164" t="s">
        <v>2171</v>
      </c>
      <c r="D577" s="165">
        <v>1464.3</v>
      </c>
    </row>
    <row r="578" spans="1:4">
      <c r="A578" s="163">
        <v>1614</v>
      </c>
      <c r="B578" s="164" t="s">
        <v>2750</v>
      </c>
      <c r="C578" s="164" t="s">
        <v>2171</v>
      </c>
      <c r="D578" s="165">
        <v>265.58</v>
      </c>
    </row>
    <row r="579" spans="1:4">
      <c r="A579" s="163">
        <v>1615</v>
      </c>
      <c r="B579" s="164" t="s">
        <v>2751</v>
      </c>
      <c r="C579" s="164" t="s">
        <v>2171</v>
      </c>
      <c r="D579" s="165">
        <v>891.96</v>
      </c>
    </row>
    <row r="580" spans="1:4">
      <c r="A580" s="163">
        <v>1616</v>
      </c>
      <c r="B580" s="164" t="s">
        <v>2752</v>
      </c>
      <c r="C580" s="164" t="s">
        <v>2171</v>
      </c>
      <c r="D580" s="165">
        <v>5811.06</v>
      </c>
    </row>
    <row r="581" spans="1:4">
      <c r="A581" s="163">
        <v>1617</v>
      </c>
      <c r="B581" s="164" t="s">
        <v>2753</v>
      </c>
      <c r="C581" s="164" t="s">
        <v>2171</v>
      </c>
      <c r="D581" s="165">
        <v>6937.15</v>
      </c>
    </row>
    <row r="582" spans="1:4">
      <c r="A582" s="163">
        <v>1618</v>
      </c>
      <c r="B582" s="164" t="s">
        <v>2754</v>
      </c>
      <c r="C582" s="164" t="s">
        <v>2171</v>
      </c>
      <c r="D582" s="165">
        <v>1225.69</v>
      </c>
    </row>
    <row r="583" spans="1:4">
      <c r="A583" s="163">
        <v>1619</v>
      </c>
      <c r="B583" s="164" t="s">
        <v>2755</v>
      </c>
      <c r="C583" s="164" t="s">
        <v>2171</v>
      </c>
      <c r="D583" s="165">
        <v>171.6</v>
      </c>
    </row>
    <row r="584" spans="1:4">
      <c r="A584" s="163">
        <v>1620</v>
      </c>
      <c r="B584" s="164" t="s">
        <v>2756</v>
      </c>
      <c r="C584" s="164" t="s">
        <v>2171</v>
      </c>
      <c r="D584" s="165">
        <v>322.23</v>
      </c>
    </row>
    <row r="585" spans="1:4">
      <c r="A585" s="163">
        <v>1621</v>
      </c>
      <c r="B585" s="164" t="s">
        <v>2757</v>
      </c>
      <c r="C585" s="164" t="s">
        <v>2171</v>
      </c>
      <c r="D585" s="165">
        <v>474.99</v>
      </c>
    </row>
    <row r="586" spans="1:4">
      <c r="A586" s="163">
        <v>1622</v>
      </c>
      <c r="B586" s="164" t="s">
        <v>2758</v>
      </c>
      <c r="C586" s="164" t="s">
        <v>2171</v>
      </c>
      <c r="D586" s="165">
        <v>4942.0200000000004</v>
      </c>
    </row>
    <row r="587" spans="1:4">
      <c r="A587" s="163">
        <v>1623</v>
      </c>
      <c r="B587" s="164" t="s">
        <v>2759</v>
      </c>
      <c r="C587" s="164" t="s">
        <v>2171</v>
      </c>
      <c r="D587" s="165">
        <v>124.75</v>
      </c>
    </row>
    <row r="588" spans="1:4">
      <c r="A588" s="163">
        <v>1624</v>
      </c>
      <c r="B588" s="164" t="s">
        <v>2760</v>
      </c>
      <c r="C588" s="164" t="s">
        <v>2171</v>
      </c>
      <c r="D588" s="165">
        <v>17051.849999999999</v>
      </c>
    </row>
    <row r="589" spans="1:4">
      <c r="A589" s="163">
        <v>1625</v>
      </c>
      <c r="B589" s="164" t="s">
        <v>2761</v>
      </c>
      <c r="C589" s="164" t="s">
        <v>2171</v>
      </c>
      <c r="D589" s="165">
        <v>152.96</v>
      </c>
    </row>
    <row r="590" spans="1:4">
      <c r="A590" s="163">
        <v>1626</v>
      </c>
      <c r="B590" s="164" t="s">
        <v>2762</v>
      </c>
      <c r="C590" s="164" t="s">
        <v>2171</v>
      </c>
      <c r="D590" s="165">
        <v>2190.04</v>
      </c>
    </row>
    <row r="591" spans="1:4">
      <c r="A591" s="163">
        <v>1627</v>
      </c>
      <c r="B591" s="164" t="s">
        <v>2763</v>
      </c>
      <c r="C591" s="164" t="s">
        <v>2171</v>
      </c>
      <c r="D591" s="165">
        <v>615.92999999999995</v>
      </c>
    </row>
    <row r="592" spans="1:4">
      <c r="A592" s="163">
        <v>1629</v>
      </c>
      <c r="B592" s="164" t="s">
        <v>2764</v>
      </c>
      <c r="C592" s="164" t="s">
        <v>2171</v>
      </c>
      <c r="D592" s="165">
        <v>12027.71</v>
      </c>
    </row>
    <row r="593" spans="1:4">
      <c r="A593" s="163">
        <v>1630</v>
      </c>
      <c r="B593" s="164" t="s">
        <v>2765</v>
      </c>
      <c r="C593" s="164" t="s">
        <v>2171</v>
      </c>
      <c r="D593" s="165">
        <v>3778.28</v>
      </c>
    </row>
    <row r="594" spans="1:4">
      <c r="A594" s="163">
        <v>1631</v>
      </c>
      <c r="B594" s="164" t="s">
        <v>2766</v>
      </c>
      <c r="C594" s="164" t="s">
        <v>2171</v>
      </c>
      <c r="D594" s="165">
        <v>145.88999999999999</v>
      </c>
    </row>
    <row r="595" spans="1:4">
      <c r="A595" s="163">
        <v>1633</v>
      </c>
      <c r="B595" s="164" t="s">
        <v>2767</v>
      </c>
      <c r="C595" s="164" t="s">
        <v>2171</v>
      </c>
      <c r="D595" s="165">
        <v>247.88</v>
      </c>
    </row>
    <row r="596" spans="1:4">
      <c r="A596" s="163">
        <v>1634</v>
      </c>
      <c r="B596" s="164" t="s">
        <v>2768</v>
      </c>
      <c r="C596" s="164" t="s">
        <v>2288</v>
      </c>
      <c r="D596" s="165">
        <v>7.77</v>
      </c>
    </row>
    <row r="597" spans="1:4">
      <c r="A597" s="163">
        <v>1647</v>
      </c>
      <c r="B597" s="164" t="s">
        <v>2769</v>
      </c>
      <c r="C597" s="164" t="s">
        <v>2171</v>
      </c>
      <c r="D597" s="165">
        <v>20.79</v>
      </c>
    </row>
    <row r="598" spans="1:4">
      <c r="A598" s="163">
        <v>1648</v>
      </c>
      <c r="B598" s="164" t="s">
        <v>2770</v>
      </c>
      <c r="C598" s="164" t="s">
        <v>2171</v>
      </c>
      <c r="D598" s="165">
        <v>39.92</v>
      </c>
    </row>
    <row r="599" spans="1:4">
      <c r="A599" s="163">
        <v>1649</v>
      </c>
      <c r="B599" s="164" t="s">
        <v>2771</v>
      </c>
      <c r="C599" s="164" t="s">
        <v>2171</v>
      </c>
      <c r="D599" s="165">
        <v>74.12</v>
      </c>
    </row>
    <row r="600" spans="1:4">
      <c r="A600" s="163">
        <v>1650</v>
      </c>
      <c r="B600" s="164" t="s">
        <v>2772</v>
      </c>
      <c r="C600" s="164" t="s">
        <v>2171</v>
      </c>
      <c r="D600" s="165">
        <v>102.36</v>
      </c>
    </row>
    <row r="601" spans="1:4">
      <c r="A601" s="163">
        <v>1651</v>
      </c>
      <c r="B601" s="164" t="s">
        <v>2773</v>
      </c>
      <c r="C601" s="164" t="s">
        <v>2171</v>
      </c>
      <c r="D601" s="165">
        <v>185.18</v>
      </c>
    </row>
    <row r="602" spans="1:4">
      <c r="A602" s="163">
        <v>1652</v>
      </c>
      <c r="B602" s="164" t="s">
        <v>2774</v>
      </c>
      <c r="C602" s="164" t="s">
        <v>2171</v>
      </c>
      <c r="D602" s="165">
        <v>265.77999999999997</v>
      </c>
    </row>
    <row r="603" spans="1:4">
      <c r="A603" s="163">
        <v>1653</v>
      </c>
      <c r="B603" s="164" t="s">
        <v>2775</v>
      </c>
      <c r="C603" s="164" t="s">
        <v>2171</v>
      </c>
      <c r="D603" s="165">
        <v>58.05</v>
      </c>
    </row>
    <row r="604" spans="1:4">
      <c r="A604" s="163">
        <v>1654</v>
      </c>
      <c r="B604" s="164" t="s">
        <v>2776</v>
      </c>
      <c r="C604" s="164" t="s">
        <v>2171</v>
      </c>
      <c r="D604" s="165">
        <v>28.53</v>
      </c>
    </row>
    <row r="605" spans="1:4">
      <c r="A605" s="163">
        <v>1743</v>
      </c>
      <c r="B605" s="164" t="s">
        <v>2777</v>
      </c>
      <c r="C605" s="164" t="s">
        <v>2171</v>
      </c>
      <c r="D605" s="165">
        <v>152.36000000000001</v>
      </c>
    </row>
    <row r="606" spans="1:4">
      <c r="A606" s="163">
        <v>1744</v>
      </c>
      <c r="B606" s="164" t="s">
        <v>2778</v>
      </c>
      <c r="C606" s="164" t="s">
        <v>2171</v>
      </c>
      <c r="D606" s="165">
        <v>116.03</v>
      </c>
    </row>
    <row r="607" spans="1:4">
      <c r="A607" s="163">
        <v>1745</v>
      </c>
      <c r="B607" s="164" t="s">
        <v>2779</v>
      </c>
      <c r="C607" s="164" t="s">
        <v>2171</v>
      </c>
      <c r="D607" s="165">
        <v>244.1</v>
      </c>
    </row>
    <row r="608" spans="1:4">
      <c r="A608" s="163">
        <v>1746</v>
      </c>
      <c r="B608" s="164" t="s">
        <v>2780</v>
      </c>
      <c r="C608" s="164" t="s">
        <v>2171</v>
      </c>
      <c r="D608" s="165">
        <v>210</v>
      </c>
    </row>
    <row r="609" spans="1:4">
      <c r="A609" s="163">
        <v>1747</v>
      </c>
      <c r="B609" s="164" t="s">
        <v>2781</v>
      </c>
      <c r="C609" s="164" t="s">
        <v>2171</v>
      </c>
      <c r="D609" s="165">
        <v>167.51</v>
      </c>
    </row>
    <row r="610" spans="1:4">
      <c r="A610" s="163">
        <v>1748</v>
      </c>
      <c r="B610" s="164" t="s">
        <v>2782</v>
      </c>
      <c r="C610" s="164" t="s">
        <v>2171</v>
      </c>
      <c r="D610" s="165">
        <v>279.25</v>
      </c>
    </row>
    <row r="611" spans="1:4">
      <c r="A611" s="163">
        <v>1749</v>
      </c>
      <c r="B611" s="164" t="s">
        <v>2783</v>
      </c>
      <c r="C611" s="164" t="s">
        <v>2171</v>
      </c>
      <c r="D611" s="165">
        <v>404.58</v>
      </c>
    </row>
    <row r="612" spans="1:4">
      <c r="A612" s="163">
        <v>1750</v>
      </c>
      <c r="B612" s="164" t="s">
        <v>2784</v>
      </c>
      <c r="C612" s="164" t="s">
        <v>2171</v>
      </c>
      <c r="D612" s="165">
        <v>570.41999999999996</v>
      </c>
    </row>
    <row r="613" spans="1:4">
      <c r="A613" s="163">
        <v>1775</v>
      </c>
      <c r="B613" s="164" t="s">
        <v>2785</v>
      </c>
      <c r="C613" s="164" t="s">
        <v>2171</v>
      </c>
      <c r="D613" s="165">
        <v>17.39</v>
      </c>
    </row>
    <row r="614" spans="1:4">
      <c r="A614" s="163">
        <v>1776</v>
      </c>
      <c r="B614" s="164" t="s">
        <v>2786</v>
      </c>
      <c r="C614" s="164" t="s">
        <v>2171</v>
      </c>
      <c r="D614" s="165">
        <v>47.3</v>
      </c>
    </row>
    <row r="615" spans="1:4">
      <c r="A615" s="163">
        <v>1777</v>
      </c>
      <c r="B615" s="164" t="s">
        <v>2787</v>
      </c>
      <c r="C615" s="164" t="s">
        <v>2171</v>
      </c>
      <c r="D615" s="165">
        <v>79.91</v>
      </c>
    </row>
    <row r="616" spans="1:4">
      <c r="A616" s="163">
        <v>1778</v>
      </c>
      <c r="B616" s="164" t="s">
        <v>2788</v>
      </c>
      <c r="C616" s="164" t="s">
        <v>2171</v>
      </c>
      <c r="D616" s="165">
        <v>193.43</v>
      </c>
    </row>
    <row r="617" spans="1:4">
      <c r="A617" s="163">
        <v>1779</v>
      </c>
      <c r="B617" s="164" t="s">
        <v>2789</v>
      </c>
      <c r="C617" s="164" t="s">
        <v>2171</v>
      </c>
      <c r="D617" s="165">
        <v>281.32</v>
      </c>
    </row>
    <row r="618" spans="1:4">
      <c r="A618" s="163">
        <v>1780</v>
      </c>
      <c r="B618" s="164" t="s">
        <v>2790</v>
      </c>
      <c r="C618" s="164" t="s">
        <v>2171</v>
      </c>
      <c r="D618" s="165">
        <v>579.95000000000005</v>
      </c>
    </row>
    <row r="619" spans="1:4">
      <c r="A619" s="163">
        <v>1781</v>
      </c>
      <c r="B619" s="164" t="s">
        <v>2791</v>
      </c>
      <c r="C619" s="164" t="s">
        <v>2171</v>
      </c>
      <c r="D619" s="165">
        <v>31.59</v>
      </c>
    </row>
    <row r="620" spans="1:4">
      <c r="A620" s="163">
        <v>1782</v>
      </c>
      <c r="B620" s="164" t="s">
        <v>2792</v>
      </c>
      <c r="C620" s="164" t="s">
        <v>2171</v>
      </c>
      <c r="D620" s="165">
        <v>48.48</v>
      </c>
    </row>
    <row r="621" spans="1:4">
      <c r="A621" s="163">
        <v>1783</v>
      </c>
      <c r="B621" s="164" t="s">
        <v>2793</v>
      </c>
      <c r="C621" s="164" t="s">
        <v>2171</v>
      </c>
      <c r="D621" s="165">
        <v>61.32</v>
      </c>
    </row>
    <row r="622" spans="1:4">
      <c r="A622" s="163">
        <v>1784</v>
      </c>
      <c r="B622" s="164" t="s">
        <v>2794</v>
      </c>
      <c r="C622" s="164" t="s">
        <v>2171</v>
      </c>
      <c r="D622" s="165">
        <v>173.15</v>
      </c>
    </row>
    <row r="623" spans="1:4">
      <c r="A623" s="163">
        <v>1786</v>
      </c>
      <c r="B623" s="164" t="s">
        <v>2795</v>
      </c>
      <c r="C623" s="164" t="s">
        <v>2171</v>
      </c>
      <c r="D623" s="165">
        <v>15.26</v>
      </c>
    </row>
    <row r="624" spans="1:4">
      <c r="A624" s="163">
        <v>1787</v>
      </c>
      <c r="B624" s="164" t="s">
        <v>2796</v>
      </c>
      <c r="C624" s="164" t="s">
        <v>2171</v>
      </c>
      <c r="D624" s="165">
        <v>36.549999999999997</v>
      </c>
    </row>
    <row r="625" spans="1:4">
      <c r="A625" s="163">
        <v>1788</v>
      </c>
      <c r="B625" s="164" t="s">
        <v>2797</v>
      </c>
      <c r="C625" s="164" t="s">
        <v>2171</v>
      </c>
      <c r="D625" s="165">
        <v>61.48</v>
      </c>
    </row>
    <row r="626" spans="1:4">
      <c r="A626" s="163">
        <v>1789</v>
      </c>
      <c r="B626" s="164" t="s">
        <v>2798</v>
      </c>
      <c r="C626" s="164" t="s">
        <v>2171</v>
      </c>
      <c r="D626" s="165">
        <v>76.7</v>
      </c>
    </row>
    <row r="627" spans="1:4">
      <c r="A627" s="163">
        <v>1790</v>
      </c>
      <c r="B627" s="164" t="s">
        <v>2799</v>
      </c>
      <c r="C627" s="164" t="s">
        <v>2171</v>
      </c>
      <c r="D627" s="165">
        <v>127.73</v>
      </c>
    </row>
    <row r="628" spans="1:4">
      <c r="A628" s="163">
        <v>1791</v>
      </c>
      <c r="B628" s="164" t="s">
        <v>2800</v>
      </c>
      <c r="C628" s="164" t="s">
        <v>2171</v>
      </c>
      <c r="D628" s="165">
        <v>221.66</v>
      </c>
    </row>
    <row r="629" spans="1:4">
      <c r="A629" s="163">
        <v>1792</v>
      </c>
      <c r="B629" s="164" t="s">
        <v>2801</v>
      </c>
      <c r="C629" s="164" t="s">
        <v>2171</v>
      </c>
      <c r="D629" s="165">
        <v>299.20999999999998</v>
      </c>
    </row>
    <row r="630" spans="1:4">
      <c r="A630" s="163">
        <v>1793</v>
      </c>
      <c r="B630" s="164" t="s">
        <v>2802</v>
      </c>
      <c r="C630" s="164" t="s">
        <v>2171</v>
      </c>
      <c r="D630" s="165">
        <v>604.6</v>
      </c>
    </row>
    <row r="631" spans="1:4">
      <c r="A631" s="163">
        <v>1794</v>
      </c>
      <c r="B631" s="164" t="s">
        <v>2803</v>
      </c>
      <c r="C631" s="164" t="s">
        <v>2171</v>
      </c>
      <c r="D631" s="165">
        <v>15.95</v>
      </c>
    </row>
    <row r="632" spans="1:4">
      <c r="A632" s="163">
        <v>1795</v>
      </c>
      <c r="B632" s="164" t="s">
        <v>2804</v>
      </c>
      <c r="C632" s="164" t="s">
        <v>2171</v>
      </c>
      <c r="D632" s="165">
        <v>22.09</v>
      </c>
    </row>
    <row r="633" spans="1:4">
      <c r="A633" s="163">
        <v>1796</v>
      </c>
      <c r="B633" s="164" t="s">
        <v>2805</v>
      </c>
      <c r="C633" s="164" t="s">
        <v>2171</v>
      </c>
      <c r="D633" s="165">
        <v>66.8</v>
      </c>
    </row>
    <row r="634" spans="1:4">
      <c r="A634" s="163">
        <v>1797</v>
      </c>
      <c r="B634" s="164" t="s">
        <v>2806</v>
      </c>
      <c r="C634" s="164" t="s">
        <v>2171</v>
      </c>
      <c r="D634" s="165">
        <v>87.09</v>
      </c>
    </row>
    <row r="635" spans="1:4">
      <c r="A635" s="163">
        <v>1798</v>
      </c>
      <c r="B635" s="164" t="s">
        <v>2807</v>
      </c>
      <c r="C635" s="164" t="s">
        <v>2171</v>
      </c>
      <c r="D635" s="165">
        <v>123.56</v>
      </c>
    </row>
    <row r="636" spans="1:4">
      <c r="A636" s="163">
        <v>1799</v>
      </c>
      <c r="B636" s="164" t="s">
        <v>2808</v>
      </c>
      <c r="C636" s="164" t="s">
        <v>2171</v>
      </c>
      <c r="D636" s="165">
        <v>359.63</v>
      </c>
    </row>
    <row r="637" spans="1:4">
      <c r="A637" s="163">
        <v>1800</v>
      </c>
      <c r="B637" s="164" t="s">
        <v>2809</v>
      </c>
      <c r="C637" s="164" t="s">
        <v>2171</v>
      </c>
      <c r="D637" s="165">
        <v>686.6</v>
      </c>
    </row>
    <row r="638" spans="1:4">
      <c r="A638" s="163">
        <v>1802</v>
      </c>
      <c r="B638" s="164" t="s">
        <v>2810</v>
      </c>
      <c r="C638" s="164" t="s">
        <v>2171</v>
      </c>
      <c r="D638" s="165">
        <v>1717.47</v>
      </c>
    </row>
    <row r="639" spans="1:4">
      <c r="A639" s="163">
        <v>1803</v>
      </c>
      <c r="B639" s="164" t="s">
        <v>2811</v>
      </c>
      <c r="C639" s="164" t="s">
        <v>2171</v>
      </c>
      <c r="D639" s="165">
        <v>14.93</v>
      </c>
    </row>
    <row r="640" spans="1:4">
      <c r="A640" s="163">
        <v>1804</v>
      </c>
      <c r="B640" s="164" t="s">
        <v>2812</v>
      </c>
      <c r="C640" s="164" t="s">
        <v>2171</v>
      </c>
      <c r="D640" s="165">
        <v>21.25</v>
      </c>
    </row>
    <row r="641" spans="1:4">
      <c r="A641" s="163">
        <v>1805</v>
      </c>
      <c r="B641" s="164" t="s">
        <v>2813</v>
      </c>
      <c r="C641" s="164" t="s">
        <v>2171</v>
      </c>
      <c r="D641" s="165">
        <v>34.28</v>
      </c>
    </row>
    <row r="642" spans="1:4">
      <c r="A642" s="163">
        <v>1806</v>
      </c>
      <c r="B642" s="164" t="s">
        <v>2814</v>
      </c>
      <c r="C642" s="164" t="s">
        <v>2171</v>
      </c>
      <c r="D642" s="165">
        <v>120.54</v>
      </c>
    </row>
    <row r="643" spans="1:4">
      <c r="A643" s="163">
        <v>1807</v>
      </c>
      <c r="B643" s="164" t="s">
        <v>2815</v>
      </c>
      <c r="C643" s="164" t="s">
        <v>2171</v>
      </c>
      <c r="D643" s="165">
        <v>289.64</v>
      </c>
    </row>
    <row r="644" spans="1:4">
      <c r="A644" s="163">
        <v>1808</v>
      </c>
      <c r="B644" s="164" t="s">
        <v>2816</v>
      </c>
      <c r="C644" s="164" t="s">
        <v>2171</v>
      </c>
      <c r="D644" s="165">
        <v>580.66999999999996</v>
      </c>
    </row>
    <row r="645" spans="1:4">
      <c r="A645" s="163">
        <v>1809</v>
      </c>
      <c r="B645" s="164" t="s">
        <v>2817</v>
      </c>
      <c r="C645" s="164" t="s">
        <v>2171</v>
      </c>
      <c r="D645" s="165">
        <v>71.91</v>
      </c>
    </row>
    <row r="646" spans="1:4">
      <c r="A646" s="163">
        <v>1810</v>
      </c>
      <c r="B646" s="164" t="s">
        <v>2818</v>
      </c>
      <c r="C646" s="164" t="s">
        <v>2171</v>
      </c>
      <c r="D646" s="165">
        <v>96.04</v>
      </c>
    </row>
    <row r="647" spans="1:4">
      <c r="A647" s="163">
        <v>1811</v>
      </c>
      <c r="B647" s="164" t="s">
        <v>2819</v>
      </c>
      <c r="C647" s="164" t="s">
        <v>2171</v>
      </c>
      <c r="D647" s="165">
        <v>20.77</v>
      </c>
    </row>
    <row r="648" spans="1:4">
      <c r="A648" s="163">
        <v>1812</v>
      </c>
      <c r="B648" s="164" t="s">
        <v>2820</v>
      </c>
      <c r="C648" s="164" t="s">
        <v>2171</v>
      </c>
      <c r="D648" s="165">
        <v>242.44</v>
      </c>
    </row>
    <row r="649" spans="1:4">
      <c r="A649" s="163">
        <v>1813</v>
      </c>
      <c r="B649" s="164" t="s">
        <v>2821</v>
      </c>
      <c r="C649" s="164" t="s">
        <v>2171</v>
      </c>
      <c r="D649" s="165">
        <v>24.23</v>
      </c>
    </row>
    <row r="650" spans="1:4">
      <c r="A650" s="163">
        <v>1814</v>
      </c>
      <c r="B650" s="164" t="s">
        <v>2822</v>
      </c>
      <c r="C650" s="164" t="s">
        <v>2171</v>
      </c>
      <c r="D650" s="165">
        <v>59.07</v>
      </c>
    </row>
    <row r="651" spans="1:4">
      <c r="A651" s="163">
        <v>1815</v>
      </c>
      <c r="B651" s="164" t="s">
        <v>2823</v>
      </c>
      <c r="C651" s="164" t="s">
        <v>2171</v>
      </c>
      <c r="D651" s="165">
        <v>276.13</v>
      </c>
    </row>
    <row r="652" spans="1:4">
      <c r="A652" s="163">
        <v>1816</v>
      </c>
      <c r="B652" s="164" t="s">
        <v>2824</v>
      </c>
      <c r="C652" s="164" t="s">
        <v>2171</v>
      </c>
      <c r="D652" s="165">
        <v>35.96</v>
      </c>
    </row>
    <row r="653" spans="1:4">
      <c r="A653" s="163">
        <v>1817</v>
      </c>
      <c r="B653" s="164" t="s">
        <v>2825</v>
      </c>
      <c r="C653" s="164" t="s">
        <v>2171</v>
      </c>
      <c r="D653" s="165">
        <v>14.44</v>
      </c>
    </row>
    <row r="654" spans="1:4">
      <c r="A654" s="163">
        <v>1818</v>
      </c>
      <c r="B654" s="164" t="s">
        <v>2826</v>
      </c>
      <c r="C654" s="164" t="s">
        <v>2171</v>
      </c>
      <c r="D654" s="165">
        <v>128.4</v>
      </c>
    </row>
    <row r="655" spans="1:4">
      <c r="A655" s="163">
        <v>1819</v>
      </c>
      <c r="B655" s="164" t="s">
        <v>2827</v>
      </c>
      <c r="C655" s="164" t="s">
        <v>2171</v>
      </c>
      <c r="D655" s="165">
        <v>58.14</v>
      </c>
    </row>
    <row r="656" spans="1:4">
      <c r="A656" s="163">
        <v>1820</v>
      </c>
      <c r="B656" s="164" t="s">
        <v>2828</v>
      </c>
      <c r="C656" s="164" t="s">
        <v>2171</v>
      </c>
      <c r="D656" s="165">
        <v>25.11</v>
      </c>
    </row>
    <row r="657" spans="1:4">
      <c r="A657" s="163">
        <v>1821</v>
      </c>
      <c r="B657" s="164" t="s">
        <v>2829</v>
      </c>
      <c r="C657" s="164" t="s">
        <v>2171</v>
      </c>
      <c r="D657" s="165">
        <v>202.52</v>
      </c>
    </row>
    <row r="658" spans="1:4">
      <c r="A658" s="163">
        <v>1823</v>
      </c>
      <c r="B658" s="164" t="s">
        <v>2830</v>
      </c>
      <c r="C658" s="164" t="s">
        <v>2171</v>
      </c>
      <c r="D658" s="165">
        <v>63.38</v>
      </c>
    </row>
    <row r="659" spans="1:4">
      <c r="A659" s="163">
        <v>1824</v>
      </c>
      <c r="B659" s="164" t="s">
        <v>2831</v>
      </c>
      <c r="C659" s="164" t="s">
        <v>2171</v>
      </c>
      <c r="D659" s="165">
        <v>98.61</v>
      </c>
    </row>
    <row r="660" spans="1:4">
      <c r="A660" s="163">
        <v>1825</v>
      </c>
      <c r="B660" s="164" t="s">
        <v>2832</v>
      </c>
      <c r="C660" s="164" t="s">
        <v>2171</v>
      </c>
      <c r="D660" s="165">
        <v>82.26</v>
      </c>
    </row>
    <row r="661" spans="1:4">
      <c r="A661" s="163">
        <v>1827</v>
      </c>
      <c r="B661" s="164" t="s">
        <v>2833</v>
      </c>
      <c r="C661" s="164" t="s">
        <v>2171</v>
      </c>
      <c r="D661" s="165">
        <v>152.69</v>
      </c>
    </row>
    <row r="662" spans="1:4">
      <c r="A662" s="163">
        <v>1828</v>
      </c>
      <c r="B662" s="164" t="s">
        <v>2834</v>
      </c>
      <c r="C662" s="164" t="s">
        <v>2171</v>
      </c>
      <c r="D662" s="165">
        <v>186.32</v>
      </c>
    </row>
    <row r="663" spans="1:4">
      <c r="A663" s="163">
        <v>1831</v>
      </c>
      <c r="B663" s="164" t="s">
        <v>2835</v>
      </c>
      <c r="C663" s="164" t="s">
        <v>2171</v>
      </c>
      <c r="D663" s="165">
        <v>33.33</v>
      </c>
    </row>
    <row r="664" spans="1:4">
      <c r="A664" s="163">
        <v>1835</v>
      </c>
      <c r="B664" s="164" t="s">
        <v>2836</v>
      </c>
      <c r="C664" s="164" t="s">
        <v>2171</v>
      </c>
      <c r="D664" s="165">
        <v>32.78</v>
      </c>
    </row>
    <row r="665" spans="1:4">
      <c r="A665" s="163">
        <v>1839</v>
      </c>
      <c r="B665" s="164" t="s">
        <v>2837</v>
      </c>
      <c r="C665" s="164" t="s">
        <v>2171</v>
      </c>
      <c r="D665" s="165">
        <v>154.19</v>
      </c>
    </row>
    <row r="666" spans="1:4">
      <c r="A666" s="163">
        <v>1844</v>
      </c>
      <c r="B666" s="164" t="s">
        <v>2838</v>
      </c>
      <c r="C666" s="164" t="s">
        <v>2171</v>
      </c>
      <c r="D666" s="165">
        <v>161.82</v>
      </c>
    </row>
    <row r="667" spans="1:4">
      <c r="A667" s="163">
        <v>1845</v>
      </c>
      <c r="B667" s="164" t="s">
        <v>2839</v>
      </c>
      <c r="C667" s="164" t="s">
        <v>2171</v>
      </c>
      <c r="D667" s="165">
        <v>41.77</v>
      </c>
    </row>
    <row r="668" spans="1:4">
      <c r="A668" s="163">
        <v>1858</v>
      </c>
      <c r="B668" s="164" t="s">
        <v>2840</v>
      </c>
      <c r="C668" s="164" t="s">
        <v>2171</v>
      </c>
      <c r="D668" s="165">
        <v>43.89</v>
      </c>
    </row>
    <row r="669" spans="1:4">
      <c r="A669" s="163">
        <v>1863</v>
      </c>
      <c r="B669" s="164" t="s">
        <v>2841</v>
      </c>
      <c r="C669" s="164" t="s">
        <v>2171</v>
      </c>
      <c r="D669" s="165">
        <v>63.69</v>
      </c>
    </row>
    <row r="670" spans="1:4">
      <c r="A670" s="163">
        <v>1865</v>
      </c>
      <c r="B670" s="164" t="s">
        <v>2842</v>
      </c>
      <c r="C670" s="164" t="s">
        <v>2171</v>
      </c>
      <c r="D670" s="165">
        <v>232.36</v>
      </c>
    </row>
    <row r="671" spans="1:4">
      <c r="A671" s="163">
        <v>1870</v>
      </c>
      <c r="B671" s="164" t="s">
        <v>2843</v>
      </c>
      <c r="C671" s="164" t="s">
        <v>2171</v>
      </c>
      <c r="D671" s="165">
        <v>2.7</v>
      </c>
    </row>
    <row r="672" spans="1:4">
      <c r="A672" s="163">
        <v>1871</v>
      </c>
      <c r="B672" s="164" t="s">
        <v>2844</v>
      </c>
      <c r="C672" s="164" t="s">
        <v>2171</v>
      </c>
      <c r="D672" s="165">
        <v>4.22</v>
      </c>
    </row>
    <row r="673" spans="1:4">
      <c r="A673" s="163">
        <v>1872</v>
      </c>
      <c r="B673" s="164" t="s">
        <v>2845</v>
      </c>
      <c r="C673" s="164" t="s">
        <v>2171</v>
      </c>
      <c r="D673" s="165">
        <v>2.36</v>
      </c>
    </row>
    <row r="674" spans="1:4">
      <c r="A674" s="163">
        <v>1873</v>
      </c>
      <c r="B674" s="164" t="s">
        <v>2846</v>
      </c>
      <c r="C674" s="164" t="s">
        <v>2171</v>
      </c>
      <c r="D674" s="165">
        <v>4.6900000000000004</v>
      </c>
    </row>
    <row r="675" spans="1:4">
      <c r="A675" s="163">
        <v>1874</v>
      </c>
      <c r="B675" s="164" t="s">
        <v>2847</v>
      </c>
      <c r="C675" s="164" t="s">
        <v>2171</v>
      </c>
      <c r="D675" s="165">
        <v>4.67</v>
      </c>
    </row>
    <row r="676" spans="1:4">
      <c r="A676" s="163">
        <v>1875</v>
      </c>
      <c r="B676" s="164" t="s">
        <v>2848</v>
      </c>
      <c r="C676" s="164" t="s">
        <v>2171</v>
      </c>
      <c r="D676" s="165">
        <v>5.66</v>
      </c>
    </row>
    <row r="677" spans="1:4">
      <c r="A677" s="163">
        <v>1876</v>
      </c>
      <c r="B677" s="164" t="s">
        <v>2849</v>
      </c>
      <c r="C677" s="164" t="s">
        <v>2171</v>
      </c>
      <c r="D677" s="165">
        <v>9.1999999999999993</v>
      </c>
    </row>
    <row r="678" spans="1:4">
      <c r="A678" s="163">
        <v>1877</v>
      </c>
      <c r="B678" s="164" t="s">
        <v>2850</v>
      </c>
      <c r="C678" s="164" t="s">
        <v>2171</v>
      </c>
      <c r="D678" s="165">
        <v>23.5</v>
      </c>
    </row>
    <row r="679" spans="1:4">
      <c r="A679" s="163">
        <v>1878</v>
      </c>
      <c r="B679" s="164" t="s">
        <v>2851</v>
      </c>
      <c r="C679" s="164" t="s">
        <v>2171</v>
      </c>
      <c r="D679" s="165">
        <v>47.23</v>
      </c>
    </row>
    <row r="680" spans="1:4">
      <c r="A680" s="163">
        <v>1879</v>
      </c>
      <c r="B680" s="164" t="s">
        <v>2852</v>
      </c>
      <c r="C680" s="164" t="s">
        <v>2171</v>
      </c>
      <c r="D680" s="165">
        <v>2.73</v>
      </c>
    </row>
    <row r="681" spans="1:4">
      <c r="A681" s="163">
        <v>1880</v>
      </c>
      <c r="B681" s="164" t="s">
        <v>2853</v>
      </c>
      <c r="C681" s="164" t="s">
        <v>2171</v>
      </c>
      <c r="D681" s="165">
        <v>3.24</v>
      </c>
    </row>
    <row r="682" spans="1:4">
      <c r="A682" s="163">
        <v>1884</v>
      </c>
      <c r="B682" s="164" t="s">
        <v>2854</v>
      </c>
      <c r="C682" s="164" t="s">
        <v>2171</v>
      </c>
      <c r="D682" s="165">
        <v>4.1399999999999997</v>
      </c>
    </row>
    <row r="683" spans="1:4">
      <c r="A683" s="163">
        <v>1887</v>
      </c>
      <c r="B683" s="164" t="s">
        <v>2855</v>
      </c>
      <c r="C683" s="164" t="s">
        <v>2171</v>
      </c>
      <c r="D683" s="165">
        <v>23.47</v>
      </c>
    </row>
    <row r="684" spans="1:4">
      <c r="A684" s="163">
        <v>1891</v>
      </c>
      <c r="B684" s="164" t="s">
        <v>2856</v>
      </c>
      <c r="C684" s="164" t="s">
        <v>2171</v>
      </c>
      <c r="D684" s="165">
        <v>1.18</v>
      </c>
    </row>
    <row r="685" spans="1:4">
      <c r="A685" s="163">
        <v>1892</v>
      </c>
      <c r="B685" s="164" t="s">
        <v>2857</v>
      </c>
      <c r="C685" s="164" t="s">
        <v>2171</v>
      </c>
      <c r="D685" s="165">
        <v>1.65</v>
      </c>
    </row>
    <row r="686" spans="1:4">
      <c r="A686" s="163">
        <v>1893</v>
      </c>
      <c r="B686" s="164" t="s">
        <v>2858</v>
      </c>
      <c r="C686" s="164" t="s">
        <v>2171</v>
      </c>
      <c r="D686" s="165">
        <v>3.53</v>
      </c>
    </row>
    <row r="687" spans="1:4">
      <c r="A687" s="163">
        <v>1894</v>
      </c>
      <c r="B687" s="164" t="s">
        <v>2859</v>
      </c>
      <c r="C687" s="164" t="s">
        <v>2171</v>
      </c>
      <c r="D687" s="165">
        <v>5.1100000000000003</v>
      </c>
    </row>
    <row r="688" spans="1:4">
      <c r="A688" s="163">
        <v>1895</v>
      </c>
      <c r="B688" s="164" t="s">
        <v>2860</v>
      </c>
      <c r="C688" s="164" t="s">
        <v>2171</v>
      </c>
      <c r="D688" s="165">
        <v>26.84</v>
      </c>
    </row>
    <row r="689" spans="1:4">
      <c r="A689" s="163">
        <v>1896</v>
      </c>
      <c r="B689" s="164" t="s">
        <v>2861</v>
      </c>
      <c r="C689" s="164" t="s">
        <v>2171</v>
      </c>
      <c r="D689" s="165">
        <v>15.27</v>
      </c>
    </row>
    <row r="690" spans="1:4">
      <c r="A690" s="163">
        <v>1899</v>
      </c>
      <c r="B690" s="164" t="s">
        <v>2862</v>
      </c>
      <c r="C690" s="164" t="s">
        <v>2171</v>
      </c>
      <c r="D690" s="165">
        <v>1.06</v>
      </c>
    </row>
    <row r="691" spans="1:4">
      <c r="A691" s="163">
        <v>1900</v>
      </c>
      <c r="B691" s="164" t="s">
        <v>2863</v>
      </c>
      <c r="C691" s="164" t="s">
        <v>2171</v>
      </c>
      <c r="D691" s="165">
        <v>1.72</v>
      </c>
    </row>
    <row r="692" spans="1:4">
      <c r="A692" s="163">
        <v>1901</v>
      </c>
      <c r="B692" s="164" t="s">
        <v>2864</v>
      </c>
      <c r="C692" s="164" t="s">
        <v>2171</v>
      </c>
      <c r="D692" s="165">
        <v>0.8</v>
      </c>
    </row>
    <row r="693" spans="1:4">
      <c r="A693" s="163">
        <v>1902</v>
      </c>
      <c r="B693" s="164" t="s">
        <v>2865</v>
      </c>
      <c r="C693" s="164" t="s">
        <v>2171</v>
      </c>
      <c r="D693" s="165">
        <v>2.57</v>
      </c>
    </row>
    <row r="694" spans="1:4">
      <c r="A694" s="163">
        <v>1904</v>
      </c>
      <c r="B694" s="164" t="s">
        <v>2866</v>
      </c>
      <c r="C694" s="164" t="s">
        <v>2171</v>
      </c>
      <c r="D694" s="165">
        <v>0.93</v>
      </c>
    </row>
    <row r="695" spans="1:4">
      <c r="A695" s="163">
        <v>1907</v>
      </c>
      <c r="B695" s="164" t="s">
        <v>2867</v>
      </c>
      <c r="C695" s="164" t="s">
        <v>2171</v>
      </c>
      <c r="D695" s="165">
        <v>11.37</v>
      </c>
    </row>
    <row r="696" spans="1:4">
      <c r="A696" s="163">
        <v>1922</v>
      </c>
      <c r="B696" s="164" t="s">
        <v>2868</v>
      </c>
      <c r="C696" s="164" t="s">
        <v>2171</v>
      </c>
      <c r="D696" s="165">
        <v>36.6</v>
      </c>
    </row>
    <row r="697" spans="1:4">
      <c r="A697" s="163">
        <v>1923</v>
      </c>
      <c r="B697" s="164" t="s">
        <v>2869</v>
      </c>
      <c r="C697" s="164" t="s">
        <v>2171</v>
      </c>
      <c r="D697" s="165">
        <v>4.5</v>
      </c>
    </row>
    <row r="698" spans="1:4">
      <c r="A698" s="163">
        <v>1924</v>
      </c>
      <c r="B698" s="164" t="s">
        <v>2870</v>
      </c>
      <c r="C698" s="164" t="s">
        <v>2171</v>
      </c>
      <c r="D698" s="165">
        <v>24.64</v>
      </c>
    </row>
    <row r="699" spans="1:4">
      <c r="A699" s="163">
        <v>1925</v>
      </c>
      <c r="B699" s="164" t="s">
        <v>2871</v>
      </c>
      <c r="C699" s="164" t="s">
        <v>2171</v>
      </c>
      <c r="D699" s="165">
        <v>43.39</v>
      </c>
    </row>
    <row r="700" spans="1:4">
      <c r="A700" s="163">
        <v>1926</v>
      </c>
      <c r="B700" s="164" t="s">
        <v>2872</v>
      </c>
      <c r="C700" s="164" t="s">
        <v>2171</v>
      </c>
      <c r="D700" s="165">
        <v>2.08</v>
      </c>
    </row>
    <row r="701" spans="1:4">
      <c r="A701" s="163">
        <v>1927</v>
      </c>
      <c r="B701" s="164" t="s">
        <v>2873</v>
      </c>
      <c r="C701" s="164" t="s">
        <v>2171</v>
      </c>
      <c r="D701" s="165">
        <v>2.75</v>
      </c>
    </row>
    <row r="702" spans="1:4">
      <c r="A702" s="163">
        <v>1929</v>
      </c>
      <c r="B702" s="164" t="s">
        <v>2874</v>
      </c>
      <c r="C702" s="164" t="s">
        <v>2171</v>
      </c>
      <c r="D702" s="165">
        <v>7.37</v>
      </c>
    </row>
    <row r="703" spans="1:4">
      <c r="A703" s="163">
        <v>1930</v>
      </c>
      <c r="B703" s="164" t="s">
        <v>2875</v>
      </c>
      <c r="C703" s="164" t="s">
        <v>2171</v>
      </c>
      <c r="D703" s="165">
        <v>14.3</v>
      </c>
    </row>
    <row r="704" spans="1:4">
      <c r="A704" s="163">
        <v>1932</v>
      </c>
      <c r="B704" s="164" t="s">
        <v>2876</v>
      </c>
      <c r="C704" s="164" t="s">
        <v>2171</v>
      </c>
      <c r="D704" s="165">
        <v>10.43</v>
      </c>
    </row>
    <row r="705" spans="1:4">
      <c r="A705" s="163">
        <v>1933</v>
      </c>
      <c r="B705" s="164" t="s">
        <v>2877</v>
      </c>
      <c r="C705" s="164" t="s">
        <v>2171</v>
      </c>
      <c r="D705" s="165">
        <v>4.59</v>
      </c>
    </row>
    <row r="706" spans="1:4">
      <c r="A706" s="163">
        <v>1937</v>
      </c>
      <c r="B706" s="164" t="s">
        <v>2878</v>
      </c>
      <c r="C706" s="164" t="s">
        <v>2171</v>
      </c>
      <c r="D706" s="165">
        <v>4.8499999999999996</v>
      </c>
    </row>
    <row r="707" spans="1:4">
      <c r="A707" s="163">
        <v>1938</v>
      </c>
      <c r="B707" s="164" t="s">
        <v>2879</v>
      </c>
      <c r="C707" s="164" t="s">
        <v>2171</v>
      </c>
      <c r="D707" s="165">
        <v>6.15</v>
      </c>
    </row>
    <row r="708" spans="1:4">
      <c r="A708" s="163">
        <v>1939</v>
      </c>
      <c r="B708" s="164" t="s">
        <v>2880</v>
      </c>
      <c r="C708" s="164" t="s">
        <v>2171</v>
      </c>
      <c r="D708" s="165">
        <v>9.61</v>
      </c>
    </row>
    <row r="709" spans="1:4">
      <c r="A709" s="163">
        <v>1940</v>
      </c>
      <c r="B709" s="164" t="s">
        <v>2881</v>
      </c>
      <c r="C709" s="164" t="s">
        <v>2171</v>
      </c>
      <c r="D709" s="165">
        <v>23.38</v>
      </c>
    </row>
    <row r="710" spans="1:4">
      <c r="A710" s="163">
        <v>1941</v>
      </c>
      <c r="B710" s="164" t="s">
        <v>2882</v>
      </c>
      <c r="C710" s="164" t="s">
        <v>2171</v>
      </c>
      <c r="D710" s="165">
        <v>30.93</v>
      </c>
    </row>
    <row r="711" spans="1:4">
      <c r="A711" s="163">
        <v>1942</v>
      </c>
      <c r="B711" s="164" t="s">
        <v>2883</v>
      </c>
      <c r="C711" s="164" t="s">
        <v>2171</v>
      </c>
      <c r="D711" s="165">
        <v>44.14</v>
      </c>
    </row>
    <row r="712" spans="1:4">
      <c r="A712" s="163">
        <v>1951</v>
      </c>
      <c r="B712" s="164" t="s">
        <v>2884</v>
      </c>
      <c r="C712" s="164" t="s">
        <v>2171</v>
      </c>
      <c r="D712" s="165">
        <v>20.41</v>
      </c>
    </row>
    <row r="713" spans="1:4">
      <c r="A713" s="163">
        <v>1952</v>
      </c>
      <c r="B713" s="164" t="s">
        <v>2885</v>
      </c>
      <c r="C713" s="164" t="s">
        <v>2171</v>
      </c>
      <c r="D713" s="165">
        <v>88.17</v>
      </c>
    </row>
    <row r="714" spans="1:4">
      <c r="A714" s="163">
        <v>1953</v>
      </c>
      <c r="B714" s="164" t="s">
        <v>2886</v>
      </c>
      <c r="C714" s="164" t="s">
        <v>2171</v>
      </c>
      <c r="D714" s="165">
        <v>63.97</v>
      </c>
    </row>
    <row r="715" spans="1:4">
      <c r="A715" s="163">
        <v>1954</v>
      </c>
      <c r="B715" s="164" t="s">
        <v>2887</v>
      </c>
      <c r="C715" s="164" t="s">
        <v>2171</v>
      </c>
      <c r="D715" s="165">
        <v>157.88</v>
      </c>
    </row>
    <row r="716" spans="1:4">
      <c r="A716" s="163">
        <v>1955</v>
      </c>
      <c r="B716" s="164" t="s">
        <v>2888</v>
      </c>
      <c r="C716" s="164" t="s">
        <v>2171</v>
      </c>
      <c r="D716" s="165">
        <v>2.76</v>
      </c>
    </row>
    <row r="717" spans="1:4">
      <c r="A717" s="163">
        <v>1956</v>
      </c>
      <c r="B717" s="164" t="s">
        <v>2889</v>
      </c>
      <c r="C717" s="164" t="s">
        <v>2171</v>
      </c>
      <c r="D717" s="165">
        <v>3.57</v>
      </c>
    </row>
    <row r="718" spans="1:4">
      <c r="A718" s="163">
        <v>1957</v>
      </c>
      <c r="B718" s="164" t="s">
        <v>2890</v>
      </c>
      <c r="C718" s="164" t="s">
        <v>2171</v>
      </c>
      <c r="D718" s="165">
        <v>8.11</v>
      </c>
    </row>
    <row r="719" spans="1:4">
      <c r="A719" s="163">
        <v>1958</v>
      </c>
      <c r="B719" s="164" t="s">
        <v>2891</v>
      </c>
      <c r="C719" s="164" t="s">
        <v>2171</v>
      </c>
      <c r="D719" s="165">
        <v>14.4</v>
      </c>
    </row>
    <row r="720" spans="1:4">
      <c r="A720" s="163">
        <v>1959</v>
      </c>
      <c r="B720" s="164" t="s">
        <v>2892</v>
      </c>
      <c r="C720" s="164" t="s">
        <v>2171</v>
      </c>
      <c r="D720" s="165">
        <v>17.55</v>
      </c>
    </row>
    <row r="721" spans="1:4">
      <c r="A721" s="163">
        <v>1960</v>
      </c>
      <c r="B721" s="164" t="s">
        <v>2893</v>
      </c>
      <c r="C721" s="164" t="s">
        <v>2171</v>
      </c>
      <c r="D721" s="165">
        <v>61.69</v>
      </c>
    </row>
    <row r="722" spans="1:4">
      <c r="A722" s="163">
        <v>1961</v>
      </c>
      <c r="B722" s="164" t="s">
        <v>2894</v>
      </c>
      <c r="C722" s="164" t="s">
        <v>2171</v>
      </c>
      <c r="D722" s="165">
        <v>88.65</v>
      </c>
    </row>
    <row r="723" spans="1:4">
      <c r="A723" s="163">
        <v>1962</v>
      </c>
      <c r="B723" s="164" t="s">
        <v>2895</v>
      </c>
      <c r="C723" s="164" t="s">
        <v>2171</v>
      </c>
      <c r="D723" s="165">
        <v>209.28</v>
      </c>
    </row>
    <row r="724" spans="1:4">
      <c r="A724" s="163">
        <v>1964</v>
      </c>
      <c r="B724" s="164" t="s">
        <v>2896</v>
      </c>
      <c r="C724" s="164" t="s">
        <v>2171</v>
      </c>
      <c r="D724" s="165">
        <v>28.23</v>
      </c>
    </row>
    <row r="725" spans="1:4">
      <c r="A725" s="163">
        <v>1965</v>
      </c>
      <c r="B725" s="164" t="s">
        <v>2897</v>
      </c>
      <c r="C725" s="164" t="s">
        <v>2171</v>
      </c>
      <c r="D725" s="165">
        <v>47.6</v>
      </c>
    </row>
    <row r="726" spans="1:4">
      <c r="A726" s="163">
        <v>1966</v>
      </c>
      <c r="B726" s="164" t="s">
        <v>2898</v>
      </c>
      <c r="C726" s="164" t="s">
        <v>2171</v>
      </c>
      <c r="D726" s="165">
        <v>23.48</v>
      </c>
    </row>
    <row r="727" spans="1:4">
      <c r="A727" s="163">
        <v>1967</v>
      </c>
      <c r="B727" s="164" t="s">
        <v>2899</v>
      </c>
      <c r="C727" s="164" t="s">
        <v>2171</v>
      </c>
      <c r="D727" s="165">
        <v>5.5</v>
      </c>
    </row>
    <row r="728" spans="1:4">
      <c r="A728" s="163">
        <v>1968</v>
      </c>
      <c r="B728" s="164" t="s">
        <v>2900</v>
      </c>
      <c r="C728" s="164" t="s">
        <v>2171</v>
      </c>
      <c r="D728" s="165">
        <v>11.52</v>
      </c>
    </row>
    <row r="729" spans="1:4">
      <c r="A729" s="163">
        <v>1969</v>
      </c>
      <c r="B729" s="164" t="s">
        <v>2901</v>
      </c>
      <c r="C729" s="164" t="s">
        <v>2171</v>
      </c>
      <c r="D729" s="165">
        <v>33.880000000000003</v>
      </c>
    </row>
    <row r="730" spans="1:4">
      <c r="A730" s="163">
        <v>1970</v>
      </c>
      <c r="B730" s="164" t="s">
        <v>2902</v>
      </c>
      <c r="C730" s="164" t="s">
        <v>2171</v>
      </c>
      <c r="D730" s="165">
        <v>49.4</v>
      </c>
    </row>
    <row r="731" spans="1:4">
      <c r="A731" s="163">
        <v>2350</v>
      </c>
      <c r="B731" s="164" t="s">
        <v>2903</v>
      </c>
      <c r="C731" s="164" t="s">
        <v>2256</v>
      </c>
      <c r="D731" s="165">
        <v>14.1</v>
      </c>
    </row>
    <row r="732" spans="1:4">
      <c r="A732" s="163">
        <v>2354</v>
      </c>
      <c r="B732" s="164" t="s">
        <v>2904</v>
      </c>
      <c r="C732" s="164" t="s">
        <v>2256</v>
      </c>
      <c r="D732" s="165">
        <v>10.96</v>
      </c>
    </row>
    <row r="733" spans="1:4">
      <c r="A733" s="163">
        <v>2355</v>
      </c>
      <c r="B733" s="164" t="s">
        <v>2905</v>
      </c>
      <c r="C733" s="164" t="s">
        <v>2256</v>
      </c>
      <c r="D733" s="165">
        <v>38.04</v>
      </c>
    </row>
    <row r="734" spans="1:4">
      <c r="A734" s="163">
        <v>2357</v>
      </c>
      <c r="B734" s="164" t="s">
        <v>2906</v>
      </c>
      <c r="C734" s="164" t="s">
        <v>2256</v>
      </c>
      <c r="D734" s="165">
        <v>15.72</v>
      </c>
    </row>
    <row r="735" spans="1:4">
      <c r="A735" s="163">
        <v>2358</v>
      </c>
      <c r="B735" s="164" t="s">
        <v>2907</v>
      </c>
      <c r="C735" s="164" t="s">
        <v>2256</v>
      </c>
      <c r="D735" s="165">
        <v>23.38</v>
      </c>
    </row>
    <row r="736" spans="1:4">
      <c r="A736" s="163">
        <v>2359</v>
      </c>
      <c r="B736" s="164" t="s">
        <v>2908</v>
      </c>
      <c r="C736" s="164" t="s">
        <v>2256</v>
      </c>
      <c r="D736" s="165">
        <v>27.67</v>
      </c>
    </row>
    <row r="737" spans="1:4">
      <c r="A737" s="163">
        <v>2370</v>
      </c>
      <c r="B737" s="164" t="s">
        <v>2909</v>
      </c>
      <c r="C737" s="164" t="s">
        <v>2171</v>
      </c>
      <c r="D737" s="165">
        <v>12.6</v>
      </c>
    </row>
    <row r="738" spans="1:4">
      <c r="A738" s="163">
        <v>2373</v>
      </c>
      <c r="B738" s="164" t="s">
        <v>2910</v>
      </c>
      <c r="C738" s="164" t="s">
        <v>2171</v>
      </c>
      <c r="D738" s="165">
        <v>119.17</v>
      </c>
    </row>
    <row r="739" spans="1:4">
      <c r="A739" s="163">
        <v>2374</v>
      </c>
      <c r="B739" s="164" t="s">
        <v>2911</v>
      </c>
      <c r="C739" s="164" t="s">
        <v>2171</v>
      </c>
      <c r="D739" s="165">
        <v>422.79</v>
      </c>
    </row>
    <row r="740" spans="1:4">
      <c r="A740" s="163">
        <v>2376</v>
      </c>
      <c r="B740" s="164" t="s">
        <v>2912</v>
      </c>
      <c r="C740" s="164" t="s">
        <v>2171</v>
      </c>
      <c r="D740" s="165">
        <v>2247.96</v>
      </c>
    </row>
    <row r="741" spans="1:4">
      <c r="A741" s="163">
        <v>2377</v>
      </c>
      <c r="B741" s="164" t="s">
        <v>2913</v>
      </c>
      <c r="C741" s="164" t="s">
        <v>2171</v>
      </c>
      <c r="D741" s="165">
        <v>593.34</v>
      </c>
    </row>
    <row r="742" spans="1:4">
      <c r="A742" s="163">
        <v>2378</v>
      </c>
      <c r="B742" s="164" t="s">
        <v>2914</v>
      </c>
      <c r="C742" s="164" t="s">
        <v>2171</v>
      </c>
      <c r="D742" s="165">
        <v>1364.89</v>
      </c>
    </row>
    <row r="743" spans="1:4">
      <c r="A743" s="163">
        <v>2379</v>
      </c>
      <c r="B743" s="164" t="s">
        <v>2915</v>
      </c>
      <c r="C743" s="164" t="s">
        <v>2171</v>
      </c>
      <c r="D743" s="165">
        <v>1364.89</v>
      </c>
    </row>
    <row r="744" spans="1:4">
      <c r="A744" s="163">
        <v>2386</v>
      </c>
      <c r="B744" s="164" t="s">
        <v>2916</v>
      </c>
      <c r="C744" s="164" t="s">
        <v>2171</v>
      </c>
      <c r="D744" s="165">
        <v>21.13</v>
      </c>
    </row>
    <row r="745" spans="1:4">
      <c r="A745" s="163">
        <v>2388</v>
      </c>
      <c r="B745" s="164" t="s">
        <v>2917</v>
      </c>
      <c r="C745" s="164" t="s">
        <v>2171</v>
      </c>
      <c r="D745" s="165">
        <v>67.81</v>
      </c>
    </row>
    <row r="746" spans="1:4">
      <c r="A746" s="163">
        <v>2391</v>
      </c>
      <c r="B746" s="164" t="s">
        <v>2918</v>
      </c>
      <c r="C746" s="164" t="s">
        <v>2171</v>
      </c>
      <c r="D746" s="165">
        <v>372.68</v>
      </c>
    </row>
    <row r="747" spans="1:4">
      <c r="A747" s="163">
        <v>2392</v>
      </c>
      <c r="B747" s="164" t="s">
        <v>2919</v>
      </c>
      <c r="C747" s="164" t="s">
        <v>2171</v>
      </c>
      <c r="D747" s="165">
        <v>84.58</v>
      </c>
    </row>
    <row r="748" spans="1:4">
      <c r="A748" s="163">
        <v>2393</v>
      </c>
      <c r="B748" s="164" t="s">
        <v>2920</v>
      </c>
      <c r="C748" s="164" t="s">
        <v>2171</v>
      </c>
      <c r="D748" s="165">
        <v>993.63</v>
      </c>
    </row>
    <row r="749" spans="1:4">
      <c r="A749" s="163">
        <v>2394</v>
      </c>
      <c r="B749" s="164" t="s">
        <v>2921</v>
      </c>
      <c r="C749" s="164" t="s">
        <v>2171</v>
      </c>
      <c r="D749" s="165">
        <v>4805.74</v>
      </c>
    </row>
    <row r="750" spans="1:4">
      <c r="A750" s="163">
        <v>2401</v>
      </c>
      <c r="B750" s="164" t="s">
        <v>2922</v>
      </c>
      <c r="C750" s="164" t="s">
        <v>2171</v>
      </c>
      <c r="D750" s="165">
        <v>80914.42</v>
      </c>
    </row>
    <row r="751" spans="1:4">
      <c r="A751" s="163">
        <v>2418</v>
      </c>
      <c r="B751" s="164" t="s">
        <v>2923</v>
      </c>
      <c r="C751" s="164" t="s">
        <v>2171</v>
      </c>
      <c r="D751" s="165">
        <v>7.84</v>
      </c>
    </row>
    <row r="752" spans="1:4">
      <c r="A752" s="163">
        <v>2420</v>
      </c>
      <c r="B752" s="164" t="s">
        <v>2924</v>
      </c>
      <c r="C752" s="164" t="s">
        <v>2171</v>
      </c>
      <c r="D752" s="165">
        <v>9.83</v>
      </c>
    </row>
    <row r="753" spans="1:4">
      <c r="A753" s="163">
        <v>2432</v>
      </c>
      <c r="B753" s="164" t="s">
        <v>2925</v>
      </c>
      <c r="C753" s="164" t="s">
        <v>2171</v>
      </c>
      <c r="D753" s="165">
        <v>16.899999999999999</v>
      </c>
    </row>
    <row r="754" spans="1:4">
      <c r="A754" s="163">
        <v>2433</v>
      </c>
      <c r="B754" s="164" t="s">
        <v>2926</v>
      </c>
      <c r="C754" s="164" t="s">
        <v>2171</v>
      </c>
      <c r="D754" s="165">
        <v>5.72</v>
      </c>
    </row>
    <row r="755" spans="1:4">
      <c r="A755" s="163">
        <v>2436</v>
      </c>
      <c r="B755" s="164" t="s">
        <v>2927</v>
      </c>
      <c r="C755" s="164" t="s">
        <v>2256</v>
      </c>
      <c r="D755" s="165">
        <v>17.64</v>
      </c>
    </row>
    <row r="756" spans="1:4">
      <c r="A756" s="163">
        <v>2437</v>
      </c>
      <c r="B756" s="164" t="s">
        <v>2928</v>
      </c>
      <c r="C756" s="164" t="s">
        <v>2256</v>
      </c>
      <c r="D756" s="165">
        <v>23.21</v>
      </c>
    </row>
    <row r="757" spans="1:4">
      <c r="A757" s="163">
        <v>2438</v>
      </c>
      <c r="B757" s="164" t="s">
        <v>2929</v>
      </c>
      <c r="C757" s="164" t="s">
        <v>2256</v>
      </c>
      <c r="D757" s="165">
        <v>22.61</v>
      </c>
    </row>
    <row r="758" spans="1:4">
      <c r="A758" s="163">
        <v>2439</v>
      </c>
      <c r="B758" s="164" t="s">
        <v>2930</v>
      </c>
      <c r="C758" s="164" t="s">
        <v>2256</v>
      </c>
      <c r="D758" s="165">
        <v>11.52</v>
      </c>
    </row>
    <row r="759" spans="1:4">
      <c r="A759" s="163">
        <v>2442</v>
      </c>
      <c r="B759" s="164" t="s">
        <v>2931</v>
      </c>
      <c r="C759" s="164" t="s">
        <v>2288</v>
      </c>
      <c r="D759" s="165">
        <v>10.93</v>
      </c>
    </row>
    <row r="760" spans="1:4">
      <c r="A760" s="163">
        <v>2446</v>
      </c>
      <c r="B760" s="164" t="s">
        <v>2932</v>
      </c>
      <c r="C760" s="164" t="s">
        <v>2288</v>
      </c>
      <c r="D760" s="165">
        <v>7.8</v>
      </c>
    </row>
    <row r="761" spans="1:4">
      <c r="A761" s="163">
        <v>2483</v>
      </c>
      <c r="B761" s="164" t="s">
        <v>2933</v>
      </c>
      <c r="C761" s="164" t="s">
        <v>2171</v>
      </c>
      <c r="D761" s="165">
        <v>3.35</v>
      </c>
    </row>
    <row r="762" spans="1:4">
      <c r="A762" s="163">
        <v>2484</v>
      </c>
      <c r="B762" s="164" t="s">
        <v>2934</v>
      </c>
      <c r="C762" s="164" t="s">
        <v>2171</v>
      </c>
      <c r="D762" s="165">
        <v>26.84</v>
      </c>
    </row>
    <row r="763" spans="1:4">
      <c r="A763" s="163">
        <v>2485</v>
      </c>
      <c r="B763" s="164" t="s">
        <v>2935</v>
      </c>
      <c r="C763" s="164" t="s">
        <v>2171</v>
      </c>
      <c r="D763" s="165">
        <v>42.07</v>
      </c>
    </row>
    <row r="764" spans="1:4">
      <c r="A764" s="163">
        <v>2487</v>
      </c>
      <c r="B764" s="164" t="s">
        <v>2936</v>
      </c>
      <c r="C764" s="164" t="s">
        <v>2171</v>
      </c>
      <c r="D764" s="165">
        <v>1.6</v>
      </c>
    </row>
    <row r="765" spans="1:4">
      <c r="A765" s="163">
        <v>2488</v>
      </c>
      <c r="B765" s="164" t="s">
        <v>2937</v>
      </c>
      <c r="C765" s="164" t="s">
        <v>2171</v>
      </c>
      <c r="D765" s="165">
        <v>1.88</v>
      </c>
    </row>
    <row r="766" spans="1:4">
      <c r="A766" s="163">
        <v>2489</v>
      </c>
      <c r="B766" s="164" t="s">
        <v>2938</v>
      </c>
      <c r="C766" s="164" t="s">
        <v>2171</v>
      </c>
      <c r="D766" s="165">
        <v>8.14</v>
      </c>
    </row>
    <row r="767" spans="1:4">
      <c r="A767" s="163">
        <v>2500</v>
      </c>
      <c r="B767" s="164" t="s">
        <v>2939</v>
      </c>
      <c r="C767" s="164" t="s">
        <v>2288</v>
      </c>
      <c r="D767" s="165">
        <v>36.36</v>
      </c>
    </row>
    <row r="768" spans="1:4">
      <c r="A768" s="163">
        <v>2501</v>
      </c>
      <c r="B768" s="164" t="s">
        <v>2940</v>
      </c>
      <c r="C768" s="164" t="s">
        <v>2288</v>
      </c>
      <c r="D768" s="165">
        <v>14.05</v>
      </c>
    </row>
    <row r="769" spans="1:4">
      <c r="A769" s="163">
        <v>2502</v>
      </c>
      <c r="B769" s="164" t="s">
        <v>2941</v>
      </c>
      <c r="C769" s="164" t="s">
        <v>2288</v>
      </c>
      <c r="D769" s="165">
        <v>21.21</v>
      </c>
    </row>
    <row r="770" spans="1:4">
      <c r="A770" s="163">
        <v>2503</v>
      </c>
      <c r="B770" s="164" t="s">
        <v>2942</v>
      </c>
      <c r="C770" s="164" t="s">
        <v>2288</v>
      </c>
      <c r="D770" s="165">
        <v>27.29</v>
      </c>
    </row>
    <row r="771" spans="1:4">
      <c r="A771" s="163">
        <v>2504</v>
      </c>
      <c r="B771" s="164" t="s">
        <v>2943</v>
      </c>
      <c r="C771" s="164" t="s">
        <v>2288</v>
      </c>
      <c r="D771" s="165">
        <v>10.72</v>
      </c>
    </row>
    <row r="772" spans="1:4">
      <c r="A772" s="163">
        <v>2505</v>
      </c>
      <c r="B772" s="164" t="s">
        <v>2944</v>
      </c>
      <c r="C772" s="164" t="s">
        <v>2288</v>
      </c>
      <c r="D772" s="165">
        <v>56.66</v>
      </c>
    </row>
    <row r="773" spans="1:4">
      <c r="A773" s="163">
        <v>2510</v>
      </c>
      <c r="B773" s="164" t="s">
        <v>2945</v>
      </c>
      <c r="C773" s="164" t="s">
        <v>2171</v>
      </c>
      <c r="D773" s="165">
        <v>33.81</v>
      </c>
    </row>
    <row r="774" spans="1:4">
      <c r="A774" s="163">
        <v>2512</v>
      </c>
      <c r="B774" s="164" t="s">
        <v>2946</v>
      </c>
      <c r="C774" s="164" t="s">
        <v>2171</v>
      </c>
      <c r="D774" s="165">
        <v>37.18</v>
      </c>
    </row>
    <row r="775" spans="1:4">
      <c r="A775" s="163">
        <v>2515</v>
      </c>
      <c r="B775" s="164" t="s">
        <v>2947</v>
      </c>
      <c r="C775" s="164" t="s">
        <v>2171</v>
      </c>
      <c r="D775" s="165">
        <v>8.86</v>
      </c>
    </row>
    <row r="776" spans="1:4">
      <c r="A776" s="163">
        <v>2516</v>
      </c>
      <c r="B776" s="164" t="s">
        <v>2948</v>
      </c>
      <c r="C776" s="164" t="s">
        <v>2171</v>
      </c>
      <c r="D776" s="165">
        <v>10.65</v>
      </c>
    </row>
    <row r="777" spans="1:4">
      <c r="A777" s="163">
        <v>2517</v>
      </c>
      <c r="B777" s="164" t="s">
        <v>2949</v>
      </c>
      <c r="C777" s="164" t="s">
        <v>2171</v>
      </c>
      <c r="D777" s="165">
        <v>20.52</v>
      </c>
    </row>
    <row r="778" spans="1:4">
      <c r="A778" s="163">
        <v>2518</v>
      </c>
      <c r="B778" s="164" t="s">
        <v>2950</v>
      </c>
      <c r="C778" s="164" t="s">
        <v>2171</v>
      </c>
      <c r="D778" s="165">
        <v>97.67</v>
      </c>
    </row>
    <row r="779" spans="1:4">
      <c r="A779" s="163">
        <v>2519</v>
      </c>
      <c r="B779" s="164" t="s">
        <v>2951</v>
      </c>
      <c r="C779" s="164" t="s">
        <v>2171</v>
      </c>
      <c r="D779" s="165">
        <v>117.77</v>
      </c>
    </row>
    <row r="780" spans="1:4">
      <c r="A780" s="163">
        <v>2520</v>
      </c>
      <c r="B780" s="164" t="s">
        <v>2952</v>
      </c>
      <c r="C780" s="164" t="s">
        <v>2171</v>
      </c>
      <c r="D780" s="165">
        <v>216.76</v>
      </c>
    </row>
    <row r="781" spans="1:4">
      <c r="A781" s="163">
        <v>2521</v>
      </c>
      <c r="B781" s="164" t="s">
        <v>2953</v>
      </c>
      <c r="C781" s="164" t="s">
        <v>2171</v>
      </c>
      <c r="D781" s="165">
        <v>41.58</v>
      </c>
    </row>
    <row r="782" spans="1:4">
      <c r="A782" s="163">
        <v>2522</v>
      </c>
      <c r="B782" s="164" t="s">
        <v>2954</v>
      </c>
      <c r="C782" s="164" t="s">
        <v>2171</v>
      </c>
      <c r="D782" s="165">
        <v>13.26</v>
      </c>
    </row>
    <row r="783" spans="1:4">
      <c r="A783" s="163">
        <v>2526</v>
      </c>
      <c r="B783" s="164" t="s">
        <v>2955</v>
      </c>
      <c r="C783" s="164" t="s">
        <v>2171</v>
      </c>
      <c r="D783" s="165">
        <v>4.7</v>
      </c>
    </row>
    <row r="784" spans="1:4">
      <c r="A784" s="163">
        <v>2527</v>
      </c>
      <c r="B784" s="164" t="s">
        <v>2956</v>
      </c>
      <c r="C784" s="164" t="s">
        <v>2171</v>
      </c>
      <c r="D784" s="165">
        <v>7.34</v>
      </c>
    </row>
    <row r="785" spans="1:4">
      <c r="A785" s="163">
        <v>2528</v>
      </c>
      <c r="B785" s="164" t="s">
        <v>2957</v>
      </c>
      <c r="C785" s="164" t="s">
        <v>2171</v>
      </c>
      <c r="D785" s="165">
        <v>18.48</v>
      </c>
    </row>
    <row r="786" spans="1:4">
      <c r="A786" s="163">
        <v>2548</v>
      </c>
      <c r="B786" s="164" t="s">
        <v>2958</v>
      </c>
      <c r="C786" s="164" t="s">
        <v>2171</v>
      </c>
      <c r="D786" s="165">
        <v>8.15</v>
      </c>
    </row>
    <row r="787" spans="1:4">
      <c r="A787" s="163">
        <v>2555</v>
      </c>
      <c r="B787" s="164" t="s">
        <v>2959</v>
      </c>
      <c r="C787" s="164" t="s">
        <v>2171</v>
      </c>
      <c r="D787" s="165">
        <v>2.0299999999999998</v>
      </c>
    </row>
    <row r="788" spans="1:4">
      <c r="A788" s="163">
        <v>2556</v>
      </c>
      <c r="B788" s="164" t="s">
        <v>2960</v>
      </c>
      <c r="C788" s="164" t="s">
        <v>2171</v>
      </c>
      <c r="D788" s="165">
        <v>2.1</v>
      </c>
    </row>
    <row r="789" spans="1:4">
      <c r="A789" s="163">
        <v>2557</v>
      </c>
      <c r="B789" s="164" t="s">
        <v>2961</v>
      </c>
      <c r="C789" s="164" t="s">
        <v>2171</v>
      </c>
      <c r="D789" s="165">
        <v>4.43</v>
      </c>
    </row>
    <row r="790" spans="1:4">
      <c r="A790" s="163">
        <v>2558</v>
      </c>
      <c r="B790" s="164" t="s">
        <v>2962</v>
      </c>
      <c r="C790" s="164" t="s">
        <v>2171</v>
      </c>
      <c r="D790" s="165">
        <v>8.2100000000000009</v>
      </c>
    </row>
    <row r="791" spans="1:4">
      <c r="A791" s="163">
        <v>2559</v>
      </c>
      <c r="B791" s="164" t="s">
        <v>2963</v>
      </c>
      <c r="C791" s="164" t="s">
        <v>2171</v>
      </c>
      <c r="D791" s="165">
        <v>11.56</v>
      </c>
    </row>
    <row r="792" spans="1:4">
      <c r="A792" s="163">
        <v>2560</v>
      </c>
      <c r="B792" s="164" t="s">
        <v>2964</v>
      </c>
      <c r="C792" s="164" t="s">
        <v>2171</v>
      </c>
      <c r="D792" s="165">
        <v>14.45</v>
      </c>
    </row>
    <row r="793" spans="1:4">
      <c r="A793" s="163">
        <v>2565</v>
      </c>
      <c r="B793" s="164" t="s">
        <v>2965</v>
      </c>
      <c r="C793" s="164" t="s">
        <v>2171</v>
      </c>
      <c r="D793" s="165">
        <v>9.36</v>
      </c>
    </row>
    <row r="794" spans="1:4">
      <c r="A794" s="163">
        <v>2566</v>
      </c>
      <c r="B794" s="164" t="s">
        <v>2966</v>
      </c>
      <c r="C794" s="164" t="s">
        <v>2171</v>
      </c>
      <c r="D794" s="165">
        <v>19.28</v>
      </c>
    </row>
    <row r="795" spans="1:4">
      <c r="A795" s="163">
        <v>2567</v>
      </c>
      <c r="B795" s="164" t="s">
        <v>2967</v>
      </c>
      <c r="C795" s="164" t="s">
        <v>2171</v>
      </c>
      <c r="D795" s="165">
        <v>37.6</v>
      </c>
    </row>
    <row r="796" spans="1:4">
      <c r="A796" s="163">
        <v>2568</v>
      </c>
      <c r="B796" s="164" t="s">
        <v>2968</v>
      </c>
      <c r="C796" s="164" t="s">
        <v>2171</v>
      </c>
      <c r="D796" s="165">
        <v>104.41</v>
      </c>
    </row>
    <row r="797" spans="1:4">
      <c r="A797" s="163">
        <v>2569</v>
      </c>
      <c r="B797" s="164" t="s">
        <v>2969</v>
      </c>
      <c r="C797" s="164" t="s">
        <v>2171</v>
      </c>
      <c r="D797" s="165">
        <v>9.07</v>
      </c>
    </row>
    <row r="798" spans="1:4">
      <c r="A798" s="163">
        <v>2570</v>
      </c>
      <c r="B798" s="164" t="s">
        <v>2970</v>
      </c>
      <c r="C798" s="164" t="s">
        <v>2171</v>
      </c>
      <c r="D798" s="165">
        <v>15.21</v>
      </c>
    </row>
    <row r="799" spans="1:4">
      <c r="A799" s="163">
        <v>2571</v>
      </c>
      <c r="B799" s="164" t="s">
        <v>2971</v>
      </c>
      <c r="C799" s="164" t="s">
        <v>2171</v>
      </c>
      <c r="D799" s="165">
        <v>45.15</v>
      </c>
    </row>
    <row r="800" spans="1:4">
      <c r="A800" s="163">
        <v>2572</v>
      </c>
      <c r="B800" s="164" t="s">
        <v>2972</v>
      </c>
      <c r="C800" s="164" t="s">
        <v>2171</v>
      </c>
      <c r="D800" s="165">
        <v>133.52000000000001</v>
      </c>
    </row>
    <row r="801" spans="1:4">
      <c r="A801" s="163">
        <v>2573</v>
      </c>
      <c r="B801" s="164" t="s">
        <v>2973</v>
      </c>
      <c r="C801" s="164" t="s">
        <v>2171</v>
      </c>
      <c r="D801" s="165">
        <v>11.08</v>
      </c>
    </row>
    <row r="802" spans="1:4">
      <c r="A802" s="163">
        <v>2574</v>
      </c>
      <c r="B802" s="164" t="s">
        <v>2974</v>
      </c>
      <c r="C802" s="164" t="s">
        <v>2171</v>
      </c>
      <c r="D802" s="165">
        <v>11.16</v>
      </c>
    </row>
    <row r="803" spans="1:4">
      <c r="A803" s="163">
        <v>2575</v>
      </c>
      <c r="B803" s="164" t="s">
        <v>2975</v>
      </c>
      <c r="C803" s="164" t="s">
        <v>2171</v>
      </c>
      <c r="D803" s="165">
        <v>26.7</v>
      </c>
    </row>
    <row r="804" spans="1:4">
      <c r="A804" s="163">
        <v>2576</v>
      </c>
      <c r="B804" s="164" t="s">
        <v>2976</v>
      </c>
      <c r="C804" s="164" t="s">
        <v>2171</v>
      </c>
      <c r="D804" s="165">
        <v>35.51</v>
      </c>
    </row>
    <row r="805" spans="1:4">
      <c r="A805" s="163">
        <v>2577</v>
      </c>
      <c r="B805" s="164" t="s">
        <v>2977</v>
      </c>
      <c r="C805" s="164" t="s">
        <v>2171</v>
      </c>
      <c r="D805" s="165">
        <v>48.12</v>
      </c>
    </row>
    <row r="806" spans="1:4">
      <c r="A806" s="163">
        <v>2578</v>
      </c>
      <c r="B806" s="164" t="s">
        <v>2978</v>
      </c>
      <c r="C806" s="164" t="s">
        <v>2171</v>
      </c>
      <c r="D806" s="165">
        <v>150.22999999999999</v>
      </c>
    </row>
    <row r="807" spans="1:4">
      <c r="A807" s="163">
        <v>2579</v>
      </c>
      <c r="B807" s="164" t="s">
        <v>2979</v>
      </c>
      <c r="C807" s="164" t="s">
        <v>2171</v>
      </c>
      <c r="D807" s="165">
        <v>13.44</v>
      </c>
    </row>
    <row r="808" spans="1:4">
      <c r="A808" s="163">
        <v>2580</v>
      </c>
      <c r="B808" s="164" t="s">
        <v>2980</v>
      </c>
      <c r="C808" s="164" t="s">
        <v>2171</v>
      </c>
      <c r="D808" s="165">
        <v>14.73</v>
      </c>
    </row>
    <row r="809" spans="1:4">
      <c r="A809" s="163">
        <v>2581</v>
      </c>
      <c r="B809" s="164" t="s">
        <v>2981</v>
      </c>
      <c r="C809" s="164" t="s">
        <v>2171</v>
      </c>
      <c r="D809" s="165">
        <v>17.2</v>
      </c>
    </row>
    <row r="810" spans="1:4">
      <c r="A810" s="163">
        <v>2582</v>
      </c>
      <c r="B810" s="164" t="s">
        <v>2982</v>
      </c>
      <c r="C810" s="164" t="s">
        <v>2171</v>
      </c>
      <c r="D810" s="165">
        <v>32.94</v>
      </c>
    </row>
    <row r="811" spans="1:4">
      <c r="A811" s="163">
        <v>2583</v>
      </c>
      <c r="B811" s="164" t="s">
        <v>2983</v>
      </c>
      <c r="C811" s="164" t="s">
        <v>2171</v>
      </c>
      <c r="D811" s="165">
        <v>123.71</v>
      </c>
    </row>
    <row r="812" spans="1:4">
      <c r="A812" s="163">
        <v>2584</v>
      </c>
      <c r="B812" s="164" t="s">
        <v>2984</v>
      </c>
      <c r="C812" s="164" t="s">
        <v>2171</v>
      </c>
      <c r="D812" s="165">
        <v>205.95</v>
      </c>
    </row>
    <row r="813" spans="1:4">
      <c r="A813" s="163">
        <v>2585</v>
      </c>
      <c r="B813" s="164" t="s">
        <v>2985</v>
      </c>
      <c r="C813" s="164" t="s">
        <v>2171</v>
      </c>
      <c r="D813" s="165">
        <v>206.16</v>
      </c>
    </row>
    <row r="814" spans="1:4">
      <c r="A814" s="163">
        <v>2586</v>
      </c>
      <c r="B814" s="164" t="s">
        <v>2986</v>
      </c>
      <c r="C814" s="164" t="s">
        <v>2171</v>
      </c>
      <c r="D814" s="165">
        <v>17.97</v>
      </c>
    </row>
    <row r="815" spans="1:4">
      <c r="A815" s="163">
        <v>2587</v>
      </c>
      <c r="B815" s="164" t="s">
        <v>2987</v>
      </c>
      <c r="C815" s="164" t="s">
        <v>2171</v>
      </c>
      <c r="D815" s="165">
        <v>29.64</v>
      </c>
    </row>
    <row r="816" spans="1:4">
      <c r="A816" s="163">
        <v>2588</v>
      </c>
      <c r="B816" s="164" t="s">
        <v>2988</v>
      </c>
      <c r="C816" s="164" t="s">
        <v>2171</v>
      </c>
      <c r="D816" s="165">
        <v>23.55</v>
      </c>
    </row>
    <row r="817" spans="1:4">
      <c r="A817" s="163">
        <v>2589</v>
      </c>
      <c r="B817" s="164" t="s">
        <v>2989</v>
      </c>
      <c r="C817" s="164" t="s">
        <v>2171</v>
      </c>
      <c r="D817" s="165">
        <v>25.63</v>
      </c>
    </row>
    <row r="818" spans="1:4">
      <c r="A818" s="163">
        <v>2590</v>
      </c>
      <c r="B818" s="164" t="s">
        <v>2990</v>
      </c>
      <c r="C818" s="164" t="s">
        <v>2171</v>
      </c>
      <c r="D818" s="165">
        <v>15.73</v>
      </c>
    </row>
    <row r="819" spans="1:4">
      <c r="A819" s="163">
        <v>2591</v>
      </c>
      <c r="B819" s="164" t="s">
        <v>2991</v>
      </c>
      <c r="C819" s="164" t="s">
        <v>2171</v>
      </c>
      <c r="D819" s="165">
        <v>9.35</v>
      </c>
    </row>
    <row r="820" spans="1:4">
      <c r="A820" s="163">
        <v>2592</v>
      </c>
      <c r="B820" s="164" t="s">
        <v>2992</v>
      </c>
      <c r="C820" s="164" t="s">
        <v>2171</v>
      </c>
      <c r="D820" s="165">
        <v>191.64</v>
      </c>
    </row>
    <row r="821" spans="1:4">
      <c r="A821" s="163">
        <v>2593</v>
      </c>
      <c r="B821" s="164" t="s">
        <v>2993</v>
      </c>
      <c r="C821" s="164" t="s">
        <v>2171</v>
      </c>
      <c r="D821" s="165">
        <v>9.67</v>
      </c>
    </row>
    <row r="822" spans="1:4">
      <c r="A822" s="163">
        <v>2594</v>
      </c>
      <c r="B822" s="164" t="s">
        <v>2994</v>
      </c>
      <c r="C822" s="164" t="s">
        <v>2171</v>
      </c>
      <c r="D822" s="165">
        <v>173.94</v>
      </c>
    </row>
    <row r="823" spans="1:4">
      <c r="A823" s="163">
        <v>2595</v>
      </c>
      <c r="B823" s="164" t="s">
        <v>2995</v>
      </c>
      <c r="C823" s="164" t="s">
        <v>2171</v>
      </c>
      <c r="D823" s="165">
        <v>208.32</v>
      </c>
    </row>
    <row r="824" spans="1:4">
      <c r="A824" s="163">
        <v>2596</v>
      </c>
      <c r="B824" s="164" t="s">
        <v>2996</v>
      </c>
      <c r="C824" s="164" t="s">
        <v>2171</v>
      </c>
      <c r="D824" s="165">
        <v>50.86</v>
      </c>
    </row>
    <row r="825" spans="1:4">
      <c r="A825" s="163">
        <v>2597</v>
      </c>
      <c r="B825" s="164" t="s">
        <v>2997</v>
      </c>
      <c r="C825" s="164" t="s">
        <v>2171</v>
      </c>
      <c r="D825" s="165">
        <v>28.23</v>
      </c>
    </row>
    <row r="826" spans="1:4">
      <c r="A826" s="163">
        <v>2609</v>
      </c>
      <c r="B826" s="164" t="s">
        <v>2998</v>
      </c>
      <c r="C826" s="164" t="s">
        <v>2171</v>
      </c>
      <c r="D826" s="165">
        <v>4.6500000000000004</v>
      </c>
    </row>
    <row r="827" spans="1:4">
      <c r="A827" s="163">
        <v>2611</v>
      </c>
      <c r="B827" s="164" t="s">
        <v>2999</v>
      </c>
      <c r="C827" s="164" t="s">
        <v>2171</v>
      </c>
      <c r="D827" s="165">
        <v>17.23</v>
      </c>
    </row>
    <row r="828" spans="1:4">
      <c r="A828" s="163">
        <v>2616</v>
      </c>
      <c r="B828" s="164" t="s">
        <v>3000</v>
      </c>
      <c r="C828" s="164" t="s">
        <v>2171</v>
      </c>
      <c r="D828" s="165">
        <v>4.17</v>
      </c>
    </row>
    <row r="829" spans="1:4">
      <c r="A829" s="163">
        <v>2617</v>
      </c>
      <c r="B829" s="164" t="s">
        <v>3001</v>
      </c>
      <c r="C829" s="164" t="s">
        <v>2171</v>
      </c>
      <c r="D829" s="165">
        <v>6.41</v>
      </c>
    </row>
    <row r="830" spans="1:4">
      <c r="A830" s="163">
        <v>2618</v>
      </c>
      <c r="B830" s="164" t="s">
        <v>3002</v>
      </c>
      <c r="C830" s="164" t="s">
        <v>2171</v>
      </c>
      <c r="D830" s="165">
        <v>14.6</v>
      </c>
    </row>
    <row r="831" spans="1:4">
      <c r="A831" s="163">
        <v>2619</v>
      </c>
      <c r="B831" s="164" t="s">
        <v>3003</v>
      </c>
      <c r="C831" s="164" t="s">
        <v>2171</v>
      </c>
      <c r="D831" s="165">
        <v>66.22</v>
      </c>
    </row>
    <row r="832" spans="1:4">
      <c r="A832" s="163">
        <v>2620</v>
      </c>
      <c r="B832" s="164" t="s">
        <v>3004</v>
      </c>
      <c r="C832" s="164" t="s">
        <v>2171</v>
      </c>
      <c r="D832" s="165">
        <v>86.94</v>
      </c>
    </row>
    <row r="833" spans="1:4">
      <c r="A833" s="163">
        <v>2621</v>
      </c>
      <c r="B833" s="164" t="s">
        <v>3005</v>
      </c>
      <c r="C833" s="164" t="s">
        <v>2171</v>
      </c>
      <c r="D833" s="165">
        <v>147.44999999999999</v>
      </c>
    </row>
    <row r="834" spans="1:4">
      <c r="A834" s="163">
        <v>2622</v>
      </c>
      <c r="B834" s="164" t="s">
        <v>3006</v>
      </c>
      <c r="C834" s="164" t="s">
        <v>2171</v>
      </c>
      <c r="D834" s="165">
        <v>4.95</v>
      </c>
    </row>
    <row r="835" spans="1:4">
      <c r="A835" s="163">
        <v>2623</v>
      </c>
      <c r="B835" s="164" t="s">
        <v>3007</v>
      </c>
      <c r="C835" s="164" t="s">
        <v>2171</v>
      </c>
      <c r="D835" s="165">
        <v>5.96</v>
      </c>
    </row>
    <row r="836" spans="1:4">
      <c r="A836" s="163">
        <v>2624</v>
      </c>
      <c r="B836" s="164" t="s">
        <v>3008</v>
      </c>
      <c r="C836" s="164" t="s">
        <v>2171</v>
      </c>
      <c r="D836" s="165">
        <v>9.48</v>
      </c>
    </row>
    <row r="837" spans="1:4">
      <c r="A837" s="163">
        <v>2625</v>
      </c>
      <c r="B837" s="164" t="s">
        <v>3009</v>
      </c>
      <c r="C837" s="164" t="s">
        <v>2171</v>
      </c>
      <c r="D837" s="165">
        <v>20.02</v>
      </c>
    </row>
    <row r="838" spans="1:4">
      <c r="A838" s="163">
        <v>2626</v>
      </c>
      <c r="B838" s="164" t="s">
        <v>3010</v>
      </c>
      <c r="C838" s="164" t="s">
        <v>2171</v>
      </c>
      <c r="D838" s="165">
        <v>29.34</v>
      </c>
    </row>
    <row r="839" spans="1:4">
      <c r="A839" s="163">
        <v>2627</v>
      </c>
      <c r="B839" s="164" t="s">
        <v>3011</v>
      </c>
      <c r="C839" s="164" t="s">
        <v>2171</v>
      </c>
      <c r="D839" s="165">
        <v>78.61</v>
      </c>
    </row>
    <row r="840" spans="1:4">
      <c r="A840" s="163">
        <v>2628</v>
      </c>
      <c r="B840" s="164" t="s">
        <v>3012</v>
      </c>
      <c r="C840" s="164" t="s">
        <v>2171</v>
      </c>
      <c r="D840" s="165">
        <v>208.7</v>
      </c>
    </row>
    <row r="841" spans="1:4">
      <c r="A841" s="163">
        <v>2629</v>
      </c>
      <c r="B841" s="164" t="s">
        <v>3013</v>
      </c>
      <c r="C841" s="164" t="s">
        <v>2171</v>
      </c>
      <c r="D841" s="165">
        <v>106.32</v>
      </c>
    </row>
    <row r="842" spans="1:4">
      <c r="A842" s="163">
        <v>2630</v>
      </c>
      <c r="B842" s="164" t="s">
        <v>3014</v>
      </c>
      <c r="C842" s="164" t="s">
        <v>2171</v>
      </c>
      <c r="D842" s="165">
        <v>44.62</v>
      </c>
    </row>
    <row r="843" spans="1:4">
      <c r="A843" s="163">
        <v>2631</v>
      </c>
      <c r="B843" s="164" t="s">
        <v>3015</v>
      </c>
      <c r="C843" s="164" t="s">
        <v>2171</v>
      </c>
      <c r="D843" s="165">
        <v>26.15</v>
      </c>
    </row>
    <row r="844" spans="1:4">
      <c r="A844" s="163">
        <v>2632</v>
      </c>
      <c r="B844" s="164" t="s">
        <v>3016</v>
      </c>
      <c r="C844" s="164" t="s">
        <v>2171</v>
      </c>
      <c r="D844" s="165">
        <v>17.809999999999999</v>
      </c>
    </row>
    <row r="845" spans="1:4">
      <c r="A845" s="163">
        <v>2633</v>
      </c>
      <c r="B845" s="164" t="s">
        <v>3017</v>
      </c>
      <c r="C845" s="164" t="s">
        <v>2171</v>
      </c>
      <c r="D845" s="165">
        <v>4.72</v>
      </c>
    </row>
    <row r="846" spans="1:4">
      <c r="A846" s="163">
        <v>2634</v>
      </c>
      <c r="B846" s="164" t="s">
        <v>3018</v>
      </c>
      <c r="C846" s="164" t="s">
        <v>2171</v>
      </c>
      <c r="D846" s="165">
        <v>6.11</v>
      </c>
    </row>
    <row r="847" spans="1:4">
      <c r="A847" s="163">
        <v>2636</v>
      </c>
      <c r="B847" s="164" t="s">
        <v>3019</v>
      </c>
      <c r="C847" s="164" t="s">
        <v>2171</v>
      </c>
      <c r="D847" s="165">
        <v>1.67</v>
      </c>
    </row>
    <row r="848" spans="1:4">
      <c r="A848" s="163">
        <v>2637</v>
      </c>
      <c r="B848" s="164" t="s">
        <v>3020</v>
      </c>
      <c r="C848" s="164" t="s">
        <v>2171</v>
      </c>
      <c r="D848" s="165">
        <v>1.78</v>
      </c>
    </row>
    <row r="849" spans="1:4">
      <c r="A849" s="163">
        <v>2638</v>
      </c>
      <c r="B849" s="164" t="s">
        <v>3021</v>
      </c>
      <c r="C849" s="164" t="s">
        <v>2171</v>
      </c>
      <c r="D849" s="165">
        <v>2.0699999999999998</v>
      </c>
    </row>
    <row r="850" spans="1:4">
      <c r="A850" s="163">
        <v>2639</v>
      </c>
      <c r="B850" s="164" t="s">
        <v>3022</v>
      </c>
      <c r="C850" s="164" t="s">
        <v>2171</v>
      </c>
      <c r="D850" s="165">
        <v>3.67</v>
      </c>
    </row>
    <row r="851" spans="1:4">
      <c r="A851" s="163">
        <v>2640</v>
      </c>
      <c r="B851" s="164" t="s">
        <v>3023</v>
      </c>
      <c r="C851" s="164" t="s">
        <v>2171</v>
      </c>
      <c r="D851" s="165">
        <v>10.8</v>
      </c>
    </row>
    <row r="852" spans="1:4">
      <c r="A852" s="163">
        <v>2641</v>
      </c>
      <c r="B852" s="164" t="s">
        <v>3024</v>
      </c>
      <c r="C852" s="164" t="s">
        <v>2171</v>
      </c>
      <c r="D852" s="165">
        <v>25.96</v>
      </c>
    </row>
    <row r="853" spans="1:4">
      <c r="A853" s="163">
        <v>2642</v>
      </c>
      <c r="B853" s="164" t="s">
        <v>3025</v>
      </c>
      <c r="C853" s="164" t="s">
        <v>2171</v>
      </c>
      <c r="D853" s="165">
        <v>16.45</v>
      </c>
    </row>
    <row r="854" spans="1:4">
      <c r="A854" s="163">
        <v>2643</v>
      </c>
      <c r="B854" s="164" t="s">
        <v>3026</v>
      </c>
      <c r="C854" s="164" t="s">
        <v>2171</v>
      </c>
      <c r="D854" s="165">
        <v>7.4</v>
      </c>
    </row>
    <row r="855" spans="1:4">
      <c r="A855" s="163">
        <v>2644</v>
      </c>
      <c r="B855" s="164" t="s">
        <v>3027</v>
      </c>
      <c r="C855" s="164" t="s">
        <v>2171</v>
      </c>
      <c r="D855" s="165">
        <v>5.31</v>
      </c>
    </row>
    <row r="856" spans="1:4">
      <c r="A856" s="163">
        <v>2662</v>
      </c>
      <c r="B856" s="164" t="s">
        <v>3028</v>
      </c>
      <c r="C856" s="164" t="s">
        <v>2171</v>
      </c>
      <c r="D856" s="165">
        <v>16.260000000000002</v>
      </c>
    </row>
    <row r="857" spans="1:4">
      <c r="A857" s="163">
        <v>2664</v>
      </c>
      <c r="B857" s="164" t="s">
        <v>3029</v>
      </c>
      <c r="C857" s="164" t="s">
        <v>2171</v>
      </c>
      <c r="D857" s="165">
        <v>13.26</v>
      </c>
    </row>
    <row r="858" spans="1:4">
      <c r="A858" s="163">
        <v>2666</v>
      </c>
      <c r="B858" s="164" t="s">
        <v>3030</v>
      </c>
      <c r="C858" s="164" t="s">
        <v>2171</v>
      </c>
      <c r="D858" s="165">
        <v>7.87</v>
      </c>
    </row>
    <row r="859" spans="1:4">
      <c r="A859" s="163">
        <v>2668</v>
      </c>
      <c r="B859" s="164" t="s">
        <v>3031</v>
      </c>
      <c r="C859" s="164" t="s">
        <v>2171</v>
      </c>
      <c r="D859" s="165">
        <v>8.99</v>
      </c>
    </row>
    <row r="860" spans="1:4">
      <c r="A860" s="163">
        <v>2673</v>
      </c>
      <c r="B860" s="164" t="s">
        <v>3032</v>
      </c>
      <c r="C860" s="164" t="s">
        <v>2288</v>
      </c>
      <c r="D860" s="165">
        <v>2.97</v>
      </c>
    </row>
    <row r="861" spans="1:4">
      <c r="A861" s="163">
        <v>2674</v>
      </c>
      <c r="B861" s="164" t="s">
        <v>3033</v>
      </c>
      <c r="C861" s="164" t="s">
        <v>2288</v>
      </c>
      <c r="D861" s="165">
        <v>3.69</v>
      </c>
    </row>
    <row r="862" spans="1:4">
      <c r="A862" s="163">
        <v>2675</v>
      </c>
      <c r="B862" s="164" t="s">
        <v>3034</v>
      </c>
      <c r="C862" s="164" t="s">
        <v>2288</v>
      </c>
      <c r="D862" s="165">
        <v>6.03</v>
      </c>
    </row>
    <row r="863" spans="1:4">
      <c r="A863" s="163">
        <v>2676</v>
      </c>
      <c r="B863" s="164" t="s">
        <v>3035</v>
      </c>
      <c r="C863" s="164" t="s">
        <v>2288</v>
      </c>
      <c r="D863" s="165">
        <v>1.72</v>
      </c>
    </row>
    <row r="864" spans="1:4">
      <c r="A864" s="163">
        <v>2678</v>
      </c>
      <c r="B864" s="164" t="s">
        <v>3036</v>
      </c>
      <c r="C864" s="164" t="s">
        <v>2288</v>
      </c>
      <c r="D864" s="165">
        <v>2.16</v>
      </c>
    </row>
    <row r="865" spans="1:4">
      <c r="A865" s="163">
        <v>2679</v>
      </c>
      <c r="B865" s="164" t="s">
        <v>3037</v>
      </c>
      <c r="C865" s="164" t="s">
        <v>2288</v>
      </c>
      <c r="D865" s="165">
        <v>3.33</v>
      </c>
    </row>
    <row r="866" spans="1:4">
      <c r="A866" s="163">
        <v>2680</v>
      </c>
      <c r="B866" s="164" t="s">
        <v>3038</v>
      </c>
      <c r="C866" s="164" t="s">
        <v>2288</v>
      </c>
      <c r="D866" s="165">
        <v>8.4499999999999993</v>
      </c>
    </row>
    <row r="867" spans="1:4">
      <c r="A867" s="163">
        <v>2681</v>
      </c>
      <c r="B867" s="164" t="s">
        <v>3039</v>
      </c>
      <c r="C867" s="164" t="s">
        <v>2288</v>
      </c>
      <c r="D867" s="165">
        <v>13.82</v>
      </c>
    </row>
    <row r="868" spans="1:4">
      <c r="A868" s="163">
        <v>2682</v>
      </c>
      <c r="B868" s="164" t="s">
        <v>3040</v>
      </c>
      <c r="C868" s="164" t="s">
        <v>2288</v>
      </c>
      <c r="D868" s="165">
        <v>20.16</v>
      </c>
    </row>
    <row r="869" spans="1:4">
      <c r="A869" s="163">
        <v>2683</v>
      </c>
      <c r="B869" s="164" t="s">
        <v>3041</v>
      </c>
      <c r="C869" s="164" t="s">
        <v>2288</v>
      </c>
      <c r="D869" s="165">
        <v>39.840000000000003</v>
      </c>
    </row>
    <row r="870" spans="1:4">
      <c r="A870" s="163">
        <v>2684</v>
      </c>
      <c r="B870" s="164" t="s">
        <v>3042</v>
      </c>
      <c r="C870" s="164" t="s">
        <v>2288</v>
      </c>
      <c r="D870" s="165">
        <v>7.69</v>
      </c>
    </row>
    <row r="871" spans="1:4">
      <c r="A871" s="163">
        <v>2685</v>
      </c>
      <c r="B871" s="164" t="s">
        <v>3043</v>
      </c>
      <c r="C871" s="164" t="s">
        <v>2288</v>
      </c>
      <c r="D871" s="165">
        <v>5.78</v>
      </c>
    </row>
    <row r="872" spans="1:4">
      <c r="A872" s="163">
        <v>2686</v>
      </c>
      <c r="B872" s="164" t="s">
        <v>3044</v>
      </c>
      <c r="C872" s="164" t="s">
        <v>2288</v>
      </c>
      <c r="D872" s="165">
        <v>25.28</v>
      </c>
    </row>
    <row r="873" spans="1:4">
      <c r="A873" s="163">
        <v>2687</v>
      </c>
      <c r="B873" s="164" t="s">
        <v>3045</v>
      </c>
      <c r="C873" s="164" t="s">
        <v>2288</v>
      </c>
      <c r="D873" s="165">
        <v>1.51</v>
      </c>
    </row>
    <row r="874" spans="1:4">
      <c r="A874" s="163">
        <v>2688</v>
      </c>
      <c r="B874" s="164" t="s">
        <v>3046</v>
      </c>
      <c r="C874" s="164" t="s">
        <v>2288</v>
      </c>
      <c r="D874" s="165">
        <v>1.94</v>
      </c>
    </row>
    <row r="875" spans="1:4">
      <c r="A875" s="163">
        <v>2689</v>
      </c>
      <c r="B875" s="164" t="s">
        <v>3047</v>
      </c>
      <c r="C875" s="164" t="s">
        <v>2288</v>
      </c>
      <c r="D875" s="165">
        <v>1.79</v>
      </c>
    </row>
    <row r="876" spans="1:4">
      <c r="A876" s="163">
        <v>2690</v>
      </c>
      <c r="B876" s="164" t="s">
        <v>3048</v>
      </c>
      <c r="C876" s="164" t="s">
        <v>2288</v>
      </c>
      <c r="D876" s="165">
        <v>3.32</v>
      </c>
    </row>
    <row r="877" spans="1:4">
      <c r="A877" s="163">
        <v>2692</v>
      </c>
      <c r="B877" s="164" t="s">
        <v>3049</v>
      </c>
      <c r="C877" s="164" t="s">
        <v>2169</v>
      </c>
      <c r="D877" s="165">
        <v>6.3</v>
      </c>
    </row>
    <row r="878" spans="1:4">
      <c r="A878" s="163">
        <v>2696</v>
      </c>
      <c r="B878" s="164" t="s">
        <v>3050</v>
      </c>
      <c r="C878" s="164" t="s">
        <v>2256</v>
      </c>
      <c r="D878" s="165">
        <v>17.64</v>
      </c>
    </row>
    <row r="879" spans="1:4">
      <c r="A879" s="163">
        <v>2701</v>
      </c>
      <c r="B879" s="164" t="s">
        <v>3051</v>
      </c>
      <c r="C879" s="164" t="s">
        <v>2256</v>
      </c>
      <c r="D879" s="165">
        <v>20.22</v>
      </c>
    </row>
    <row r="880" spans="1:4">
      <c r="A880" s="163">
        <v>2705</v>
      </c>
      <c r="B880" s="164" t="s">
        <v>3052</v>
      </c>
      <c r="C880" s="164" t="s">
        <v>3053</v>
      </c>
      <c r="D880" s="165">
        <v>1</v>
      </c>
    </row>
    <row r="881" spans="1:4">
      <c r="A881" s="163">
        <v>2706</v>
      </c>
      <c r="B881" s="164" t="s">
        <v>3054</v>
      </c>
      <c r="C881" s="164" t="s">
        <v>2256</v>
      </c>
      <c r="D881" s="165">
        <v>90.95</v>
      </c>
    </row>
    <row r="882" spans="1:4">
      <c r="A882" s="163">
        <v>2707</v>
      </c>
      <c r="B882" s="164" t="s">
        <v>3055</v>
      </c>
      <c r="C882" s="164" t="s">
        <v>2256</v>
      </c>
      <c r="D882" s="165">
        <v>103.52</v>
      </c>
    </row>
    <row r="883" spans="1:4">
      <c r="A883" s="163">
        <v>2708</v>
      </c>
      <c r="B883" s="164" t="s">
        <v>3056</v>
      </c>
      <c r="C883" s="164" t="s">
        <v>2256</v>
      </c>
      <c r="D883" s="165">
        <v>141.5</v>
      </c>
    </row>
    <row r="884" spans="1:4">
      <c r="A884" s="163">
        <v>2710</v>
      </c>
      <c r="B884" s="164" t="s">
        <v>3057</v>
      </c>
      <c r="C884" s="164" t="s">
        <v>2171</v>
      </c>
      <c r="D884" s="165">
        <v>37.71</v>
      </c>
    </row>
    <row r="885" spans="1:4">
      <c r="A885" s="163">
        <v>2711</v>
      </c>
      <c r="B885" s="164" t="s">
        <v>3058</v>
      </c>
      <c r="C885" s="164" t="s">
        <v>2171</v>
      </c>
      <c r="D885" s="165">
        <v>199.8</v>
      </c>
    </row>
    <row r="886" spans="1:4">
      <c r="A886" s="163">
        <v>2723</v>
      </c>
      <c r="B886" s="164" t="s">
        <v>3059</v>
      </c>
      <c r="C886" s="164" t="s">
        <v>2171</v>
      </c>
      <c r="D886" s="165">
        <v>503125</v>
      </c>
    </row>
    <row r="887" spans="1:4">
      <c r="A887" s="163">
        <v>2729</v>
      </c>
      <c r="B887" s="164" t="s">
        <v>3060</v>
      </c>
      <c r="C887" s="164" t="s">
        <v>2171</v>
      </c>
      <c r="D887" s="165">
        <v>20.28</v>
      </c>
    </row>
    <row r="888" spans="1:4">
      <c r="A888" s="163">
        <v>2731</v>
      </c>
      <c r="B888" s="164" t="s">
        <v>3061</v>
      </c>
      <c r="C888" s="164" t="s">
        <v>2288</v>
      </c>
      <c r="D888" s="165">
        <v>74.92</v>
      </c>
    </row>
    <row r="889" spans="1:4">
      <c r="A889" s="163">
        <v>2745</v>
      </c>
      <c r="B889" s="164" t="s">
        <v>3062</v>
      </c>
      <c r="C889" s="164" t="s">
        <v>2288</v>
      </c>
      <c r="D889" s="165">
        <v>2.62</v>
      </c>
    </row>
    <row r="890" spans="1:4">
      <c r="A890" s="163">
        <v>2747</v>
      </c>
      <c r="B890" s="164" t="s">
        <v>3063</v>
      </c>
      <c r="C890" s="164" t="s">
        <v>2288</v>
      </c>
      <c r="D890" s="165">
        <v>22.49</v>
      </c>
    </row>
    <row r="891" spans="1:4">
      <c r="A891" s="163">
        <v>2759</v>
      </c>
      <c r="B891" s="164" t="s">
        <v>3064</v>
      </c>
      <c r="C891" s="164" t="s">
        <v>2171</v>
      </c>
      <c r="D891" s="165">
        <v>8.6</v>
      </c>
    </row>
    <row r="892" spans="1:4">
      <c r="A892" s="163">
        <v>2762</v>
      </c>
      <c r="B892" s="164" t="s">
        <v>3065</v>
      </c>
      <c r="C892" s="164" t="s">
        <v>2288</v>
      </c>
      <c r="D892" s="165">
        <v>10.75</v>
      </c>
    </row>
    <row r="893" spans="1:4">
      <c r="A893" s="163">
        <v>2788</v>
      </c>
      <c r="B893" s="164" t="s">
        <v>3066</v>
      </c>
      <c r="C893" s="164" t="s">
        <v>2288</v>
      </c>
      <c r="D893" s="165">
        <v>154.88999999999999</v>
      </c>
    </row>
    <row r="894" spans="1:4">
      <c r="A894" s="163">
        <v>2794</v>
      </c>
      <c r="B894" s="164" t="s">
        <v>3067</v>
      </c>
      <c r="C894" s="164" t="s">
        <v>2288</v>
      </c>
      <c r="D894" s="165">
        <v>106.32</v>
      </c>
    </row>
    <row r="895" spans="1:4">
      <c r="A895" s="163">
        <v>3068</v>
      </c>
      <c r="B895" s="164" t="s">
        <v>3068</v>
      </c>
      <c r="C895" s="164" t="s">
        <v>2171</v>
      </c>
      <c r="D895" s="165">
        <v>44.89</v>
      </c>
    </row>
    <row r="896" spans="1:4">
      <c r="A896" s="163">
        <v>3072</v>
      </c>
      <c r="B896" s="164" t="s">
        <v>3069</v>
      </c>
      <c r="C896" s="164" t="s">
        <v>2171</v>
      </c>
      <c r="D896" s="165">
        <v>46.51</v>
      </c>
    </row>
    <row r="897" spans="1:4">
      <c r="A897" s="163">
        <v>3073</v>
      </c>
      <c r="B897" s="164" t="s">
        <v>3070</v>
      </c>
      <c r="C897" s="164" t="s">
        <v>2171</v>
      </c>
      <c r="D897" s="165">
        <v>224.57</v>
      </c>
    </row>
    <row r="898" spans="1:4">
      <c r="A898" s="163">
        <v>3074</v>
      </c>
      <c r="B898" s="164" t="s">
        <v>3071</v>
      </c>
      <c r="C898" s="164" t="s">
        <v>2171</v>
      </c>
      <c r="D898" s="165">
        <v>141.78</v>
      </c>
    </row>
    <row r="899" spans="1:4">
      <c r="A899" s="163">
        <v>3075</v>
      </c>
      <c r="B899" s="164" t="s">
        <v>3072</v>
      </c>
      <c r="C899" s="164" t="s">
        <v>2171</v>
      </c>
      <c r="D899" s="165">
        <v>116.67</v>
      </c>
    </row>
    <row r="900" spans="1:4">
      <c r="A900" s="163">
        <v>3076</v>
      </c>
      <c r="B900" s="164" t="s">
        <v>3073</v>
      </c>
      <c r="C900" s="164" t="s">
        <v>2171</v>
      </c>
      <c r="D900" s="165">
        <v>184.62</v>
      </c>
    </row>
    <row r="901" spans="1:4">
      <c r="A901" s="163">
        <v>3080</v>
      </c>
      <c r="B901" s="164" t="s">
        <v>3074</v>
      </c>
      <c r="C901" s="164" t="s">
        <v>2747</v>
      </c>
      <c r="D901" s="165">
        <v>56.5</v>
      </c>
    </row>
    <row r="902" spans="1:4">
      <c r="A902" s="163">
        <v>3081</v>
      </c>
      <c r="B902" s="164" t="s">
        <v>3075</v>
      </c>
      <c r="C902" s="164" t="s">
        <v>2747</v>
      </c>
      <c r="D902" s="165">
        <v>111.78</v>
      </c>
    </row>
    <row r="903" spans="1:4">
      <c r="A903" s="163">
        <v>3090</v>
      </c>
      <c r="B903" s="164" t="s">
        <v>3076</v>
      </c>
      <c r="C903" s="164" t="s">
        <v>2747</v>
      </c>
      <c r="D903" s="165">
        <v>50.43</v>
      </c>
    </row>
    <row r="904" spans="1:4">
      <c r="A904" s="163">
        <v>3093</v>
      </c>
      <c r="B904" s="164" t="s">
        <v>3077</v>
      </c>
      <c r="C904" s="164" t="s">
        <v>2747</v>
      </c>
      <c r="D904" s="165">
        <v>101.29</v>
      </c>
    </row>
    <row r="905" spans="1:4">
      <c r="A905" s="163">
        <v>3097</v>
      </c>
      <c r="B905" s="164" t="s">
        <v>3078</v>
      </c>
      <c r="C905" s="164" t="s">
        <v>2747</v>
      </c>
      <c r="D905" s="165">
        <v>63.26</v>
      </c>
    </row>
    <row r="906" spans="1:4">
      <c r="A906" s="163">
        <v>3099</v>
      </c>
      <c r="B906" s="164" t="s">
        <v>3079</v>
      </c>
      <c r="C906" s="164" t="s">
        <v>2747</v>
      </c>
      <c r="D906" s="165">
        <v>101.29</v>
      </c>
    </row>
    <row r="907" spans="1:4">
      <c r="A907" s="163">
        <v>3103</v>
      </c>
      <c r="B907" s="164" t="s">
        <v>3080</v>
      </c>
      <c r="C907" s="164" t="s">
        <v>2171</v>
      </c>
      <c r="D907" s="165">
        <v>41.81</v>
      </c>
    </row>
    <row r="908" spans="1:4">
      <c r="A908" s="163">
        <v>3104</v>
      </c>
      <c r="B908" s="164" t="s">
        <v>3081</v>
      </c>
      <c r="C908" s="164" t="s">
        <v>2747</v>
      </c>
      <c r="D908" s="165">
        <v>130.22</v>
      </c>
    </row>
    <row r="909" spans="1:4">
      <c r="A909" s="163">
        <v>3105</v>
      </c>
      <c r="B909" s="164" t="s">
        <v>3082</v>
      </c>
      <c r="C909" s="164" t="s">
        <v>2171</v>
      </c>
      <c r="D909" s="165">
        <v>127.54</v>
      </c>
    </row>
    <row r="910" spans="1:4">
      <c r="A910" s="163">
        <v>3106</v>
      </c>
      <c r="B910" s="164" t="s">
        <v>3083</v>
      </c>
      <c r="C910" s="164" t="s">
        <v>2171</v>
      </c>
      <c r="D910" s="165">
        <v>14.6</v>
      </c>
    </row>
    <row r="911" spans="1:4">
      <c r="A911" s="163">
        <v>3107</v>
      </c>
      <c r="B911" s="164" t="s">
        <v>3084</v>
      </c>
      <c r="C911" s="164" t="s">
        <v>2171</v>
      </c>
      <c r="D911" s="165">
        <v>7.92</v>
      </c>
    </row>
    <row r="912" spans="1:4">
      <c r="A912" s="163">
        <v>3108</v>
      </c>
      <c r="B912" s="164" t="s">
        <v>3085</v>
      </c>
      <c r="C912" s="164" t="s">
        <v>2171</v>
      </c>
      <c r="D912" s="165">
        <v>97.51</v>
      </c>
    </row>
    <row r="913" spans="1:4">
      <c r="A913" s="163">
        <v>3119</v>
      </c>
      <c r="B913" s="164" t="s">
        <v>3086</v>
      </c>
      <c r="C913" s="164" t="s">
        <v>2171</v>
      </c>
      <c r="D913" s="165">
        <v>2.48</v>
      </c>
    </row>
    <row r="914" spans="1:4">
      <c r="A914" s="163">
        <v>3120</v>
      </c>
      <c r="B914" s="164" t="s">
        <v>3087</v>
      </c>
      <c r="C914" s="164" t="s">
        <v>2171</v>
      </c>
      <c r="D914" s="165">
        <v>10.85</v>
      </c>
    </row>
    <row r="915" spans="1:4">
      <c r="A915" s="163">
        <v>3121</v>
      </c>
      <c r="B915" s="164" t="s">
        <v>3088</v>
      </c>
      <c r="C915" s="164" t="s">
        <v>2171</v>
      </c>
      <c r="D915" s="165">
        <v>5.73</v>
      </c>
    </row>
    <row r="916" spans="1:4">
      <c r="A916" s="163">
        <v>3122</v>
      </c>
      <c r="B916" s="164" t="s">
        <v>3089</v>
      </c>
      <c r="C916" s="164" t="s">
        <v>2171</v>
      </c>
      <c r="D916" s="165">
        <v>5.05</v>
      </c>
    </row>
    <row r="917" spans="1:4">
      <c r="A917" s="163">
        <v>3123</v>
      </c>
      <c r="B917" s="164" t="s">
        <v>3090</v>
      </c>
      <c r="C917" s="164" t="s">
        <v>2165</v>
      </c>
      <c r="D917" s="165">
        <v>2.44</v>
      </c>
    </row>
    <row r="918" spans="1:4">
      <c r="A918" s="163">
        <v>3143</v>
      </c>
      <c r="B918" s="164" t="s">
        <v>3091</v>
      </c>
      <c r="C918" s="164" t="s">
        <v>2171</v>
      </c>
      <c r="D918" s="165">
        <v>6.34</v>
      </c>
    </row>
    <row r="919" spans="1:4">
      <c r="A919" s="163">
        <v>3146</v>
      </c>
      <c r="B919" s="164" t="s">
        <v>3092</v>
      </c>
      <c r="C919" s="164" t="s">
        <v>2171</v>
      </c>
      <c r="D919" s="165">
        <v>2.79</v>
      </c>
    </row>
    <row r="920" spans="1:4">
      <c r="A920" s="163">
        <v>3148</v>
      </c>
      <c r="B920" s="164" t="s">
        <v>3093</v>
      </c>
      <c r="C920" s="164" t="s">
        <v>2171</v>
      </c>
      <c r="D920" s="165">
        <v>10.29</v>
      </c>
    </row>
    <row r="921" spans="1:4">
      <c r="A921" s="163">
        <v>3251</v>
      </c>
      <c r="B921" s="164" t="s">
        <v>3094</v>
      </c>
      <c r="C921" s="164" t="s">
        <v>2171</v>
      </c>
      <c r="D921" s="165">
        <v>6.13</v>
      </c>
    </row>
    <row r="922" spans="1:4">
      <c r="A922" s="163">
        <v>3254</v>
      </c>
      <c r="B922" s="164" t="s">
        <v>3095</v>
      </c>
      <c r="C922" s="164" t="s">
        <v>2171</v>
      </c>
      <c r="D922" s="165">
        <v>143.31</v>
      </c>
    </row>
    <row r="923" spans="1:4">
      <c r="A923" s="163">
        <v>3255</v>
      </c>
      <c r="B923" s="164" t="s">
        <v>3096</v>
      </c>
      <c r="C923" s="164" t="s">
        <v>2171</v>
      </c>
      <c r="D923" s="165">
        <v>8.82</v>
      </c>
    </row>
    <row r="924" spans="1:4">
      <c r="A924" s="163">
        <v>3256</v>
      </c>
      <c r="B924" s="164" t="s">
        <v>3097</v>
      </c>
      <c r="C924" s="164" t="s">
        <v>2171</v>
      </c>
      <c r="D924" s="165">
        <v>11.62</v>
      </c>
    </row>
    <row r="925" spans="1:4">
      <c r="A925" s="163">
        <v>3258</v>
      </c>
      <c r="B925" s="164" t="s">
        <v>3098</v>
      </c>
      <c r="C925" s="164" t="s">
        <v>2171</v>
      </c>
      <c r="D925" s="165">
        <v>10.4</v>
      </c>
    </row>
    <row r="926" spans="1:4">
      <c r="A926" s="163">
        <v>3259</v>
      </c>
      <c r="B926" s="164" t="s">
        <v>3099</v>
      </c>
      <c r="C926" s="164" t="s">
        <v>2171</v>
      </c>
      <c r="D926" s="165">
        <v>17.22</v>
      </c>
    </row>
    <row r="927" spans="1:4">
      <c r="A927" s="163">
        <v>3260</v>
      </c>
      <c r="B927" s="164" t="s">
        <v>3100</v>
      </c>
      <c r="C927" s="164" t="s">
        <v>2171</v>
      </c>
      <c r="D927" s="165">
        <v>21.77</v>
      </c>
    </row>
    <row r="928" spans="1:4">
      <c r="A928" s="163">
        <v>3261</v>
      </c>
      <c r="B928" s="164" t="s">
        <v>3101</v>
      </c>
      <c r="C928" s="164" t="s">
        <v>2171</v>
      </c>
      <c r="D928" s="165">
        <v>126.74</v>
      </c>
    </row>
    <row r="929" spans="1:4">
      <c r="A929" s="163">
        <v>3262</v>
      </c>
      <c r="B929" s="164" t="s">
        <v>3102</v>
      </c>
      <c r="C929" s="164" t="s">
        <v>2171</v>
      </c>
      <c r="D929" s="165">
        <v>17.77</v>
      </c>
    </row>
    <row r="930" spans="1:4">
      <c r="A930" s="163">
        <v>3263</v>
      </c>
      <c r="B930" s="164" t="s">
        <v>3103</v>
      </c>
      <c r="C930" s="164" t="s">
        <v>2171</v>
      </c>
      <c r="D930" s="165">
        <v>24.28</v>
      </c>
    </row>
    <row r="931" spans="1:4">
      <c r="A931" s="163">
        <v>3264</v>
      </c>
      <c r="B931" s="164" t="s">
        <v>3104</v>
      </c>
      <c r="C931" s="164" t="s">
        <v>2171</v>
      </c>
      <c r="D931" s="165">
        <v>29.19</v>
      </c>
    </row>
    <row r="932" spans="1:4">
      <c r="A932" s="163">
        <v>3265</v>
      </c>
      <c r="B932" s="164" t="s">
        <v>3105</v>
      </c>
      <c r="C932" s="164" t="s">
        <v>2171</v>
      </c>
      <c r="D932" s="165">
        <v>40.6</v>
      </c>
    </row>
    <row r="933" spans="1:4">
      <c r="A933" s="163">
        <v>3266</v>
      </c>
      <c r="B933" s="164" t="s">
        <v>3106</v>
      </c>
      <c r="C933" s="164" t="s">
        <v>2171</v>
      </c>
      <c r="D933" s="165">
        <v>60.66</v>
      </c>
    </row>
    <row r="934" spans="1:4">
      <c r="A934" s="163">
        <v>3267</v>
      </c>
      <c r="B934" s="164" t="s">
        <v>3107</v>
      </c>
      <c r="C934" s="164" t="s">
        <v>2171</v>
      </c>
      <c r="D934" s="165">
        <v>95.34</v>
      </c>
    </row>
    <row r="935" spans="1:4">
      <c r="A935" s="163">
        <v>3268</v>
      </c>
      <c r="B935" s="164" t="s">
        <v>3108</v>
      </c>
      <c r="C935" s="164" t="s">
        <v>2171</v>
      </c>
      <c r="D935" s="165">
        <v>128.91</v>
      </c>
    </row>
    <row r="936" spans="1:4">
      <c r="A936" s="163">
        <v>3270</v>
      </c>
      <c r="B936" s="164" t="s">
        <v>3109</v>
      </c>
      <c r="C936" s="164" t="s">
        <v>2171</v>
      </c>
      <c r="D936" s="165">
        <v>320.18</v>
      </c>
    </row>
    <row r="937" spans="1:4">
      <c r="A937" s="163">
        <v>3271</v>
      </c>
      <c r="B937" s="164" t="s">
        <v>3110</v>
      </c>
      <c r="C937" s="164" t="s">
        <v>2171</v>
      </c>
      <c r="D937" s="165">
        <v>190.58</v>
      </c>
    </row>
    <row r="938" spans="1:4">
      <c r="A938" s="163">
        <v>3272</v>
      </c>
      <c r="B938" s="164" t="s">
        <v>3111</v>
      </c>
      <c r="C938" s="164" t="s">
        <v>2171</v>
      </c>
      <c r="D938" s="165">
        <v>51.1</v>
      </c>
    </row>
    <row r="939" spans="1:4">
      <c r="A939" s="163">
        <v>3275</v>
      </c>
      <c r="B939" s="164" t="s">
        <v>3112</v>
      </c>
      <c r="C939" s="164" t="s">
        <v>2352</v>
      </c>
      <c r="D939" s="165">
        <v>161.25</v>
      </c>
    </row>
    <row r="940" spans="1:4">
      <c r="A940" s="163">
        <v>3283</v>
      </c>
      <c r="B940" s="164" t="s">
        <v>3113</v>
      </c>
      <c r="C940" s="164" t="s">
        <v>2352</v>
      </c>
      <c r="D940" s="165">
        <v>23.1</v>
      </c>
    </row>
    <row r="941" spans="1:4">
      <c r="A941" s="163">
        <v>3286</v>
      </c>
      <c r="B941" s="164" t="s">
        <v>3114</v>
      </c>
      <c r="C941" s="164" t="s">
        <v>2352</v>
      </c>
      <c r="D941" s="165">
        <v>72.790000000000006</v>
      </c>
    </row>
    <row r="942" spans="1:4">
      <c r="A942" s="163">
        <v>3287</v>
      </c>
      <c r="B942" s="164" t="s">
        <v>3115</v>
      </c>
      <c r="C942" s="164" t="s">
        <v>2352</v>
      </c>
      <c r="D942" s="165">
        <v>110</v>
      </c>
    </row>
    <row r="943" spans="1:4">
      <c r="A943" s="163">
        <v>3288</v>
      </c>
      <c r="B943" s="164" t="s">
        <v>3116</v>
      </c>
      <c r="C943" s="164" t="s">
        <v>2288</v>
      </c>
      <c r="D943" s="165">
        <v>5.5</v>
      </c>
    </row>
    <row r="944" spans="1:4">
      <c r="A944" s="163">
        <v>3292</v>
      </c>
      <c r="B944" s="164" t="s">
        <v>3117</v>
      </c>
      <c r="C944" s="164" t="s">
        <v>2171</v>
      </c>
      <c r="D944" s="165">
        <v>21.6</v>
      </c>
    </row>
    <row r="945" spans="1:4">
      <c r="A945" s="163">
        <v>3294</v>
      </c>
      <c r="B945" s="164" t="s">
        <v>3118</v>
      </c>
      <c r="C945" s="164" t="s">
        <v>2171</v>
      </c>
      <c r="D945" s="165">
        <v>22.99</v>
      </c>
    </row>
    <row r="946" spans="1:4">
      <c r="A946" s="163">
        <v>3295</v>
      </c>
      <c r="B946" s="164" t="s">
        <v>3119</v>
      </c>
      <c r="C946" s="164" t="s">
        <v>2171</v>
      </c>
      <c r="D946" s="165">
        <v>20.29</v>
      </c>
    </row>
    <row r="947" spans="1:4">
      <c r="A947" s="163">
        <v>3297</v>
      </c>
      <c r="B947" s="164" t="s">
        <v>3120</v>
      </c>
      <c r="C947" s="164" t="s">
        <v>2171</v>
      </c>
      <c r="D947" s="165">
        <v>22.64</v>
      </c>
    </row>
    <row r="948" spans="1:4">
      <c r="A948" s="163">
        <v>3298</v>
      </c>
      <c r="B948" s="164" t="s">
        <v>3121</v>
      </c>
      <c r="C948" s="164" t="s">
        <v>2171</v>
      </c>
      <c r="D948" s="165">
        <v>50.62</v>
      </c>
    </row>
    <row r="949" spans="1:4">
      <c r="A949" s="163">
        <v>3302</v>
      </c>
      <c r="B949" s="164" t="s">
        <v>3122</v>
      </c>
      <c r="C949" s="164" t="s">
        <v>2171</v>
      </c>
      <c r="D949" s="165">
        <v>21.21</v>
      </c>
    </row>
    <row r="950" spans="1:4">
      <c r="A950" s="163">
        <v>3309</v>
      </c>
      <c r="B950" s="164" t="s">
        <v>3123</v>
      </c>
      <c r="C950" s="164" t="s">
        <v>2167</v>
      </c>
      <c r="D950" s="165">
        <v>427.42</v>
      </c>
    </row>
    <row r="951" spans="1:4">
      <c r="A951" s="163">
        <v>3311</v>
      </c>
      <c r="B951" s="164" t="s">
        <v>3124</v>
      </c>
      <c r="C951" s="164" t="s">
        <v>2167</v>
      </c>
      <c r="D951" s="165">
        <v>403.63</v>
      </c>
    </row>
    <row r="952" spans="1:4">
      <c r="A952" s="163">
        <v>3312</v>
      </c>
      <c r="B952" s="164" t="s">
        <v>3125</v>
      </c>
      <c r="C952" s="164" t="s">
        <v>2165</v>
      </c>
      <c r="D952" s="165">
        <v>21.12</v>
      </c>
    </row>
    <row r="953" spans="1:4">
      <c r="A953" s="163">
        <v>3313</v>
      </c>
      <c r="B953" s="164" t="s">
        <v>3126</v>
      </c>
      <c r="C953" s="164" t="s">
        <v>2165</v>
      </c>
      <c r="D953" s="165">
        <v>27.18</v>
      </c>
    </row>
    <row r="954" spans="1:4">
      <c r="A954" s="163">
        <v>3314</v>
      </c>
      <c r="B954" s="164" t="s">
        <v>3127</v>
      </c>
      <c r="C954" s="164" t="s">
        <v>2167</v>
      </c>
      <c r="D954" s="165">
        <v>538.21</v>
      </c>
    </row>
    <row r="955" spans="1:4">
      <c r="A955" s="163">
        <v>3315</v>
      </c>
      <c r="B955" s="164" t="s">
        <v>3128</v>
      </c>
      <c r="C955" s="164" t="s">
        <v>2165</v>
      </c>
      <c r="D955" s="165">
        <v>0.36</v>
      </c>
    </row>
    <row r="956" spans="1:4">
      <c r="A956" s="163">
        <v>3318</v>
      </c>
      <c r="B956" s="164" t="s">
        <v>3129</v>
      </c>
      <c r="C956" s="164" t="s">
        <v>2171</v>
      </c>
      <c r="D956" s="165">
        <v>50520</v>
      </c>
    </row>
    <row r="957" spans="1:4">
      <c r="A957" s="163">
        <v>3322</v>
      </c>
      <c r="B957" s="164" t="s">
        <v>3130</v>
      </c>
      <c r="C957" s="164" t="s">
        <v>2352</v>
      </c>
      <c r="D957" s="165">
        <v>10.5</v>
      </c>
    </row>
    <row r="958" spans="1:4">
      <c r="A958" s="163">
        <v>3324</v>
      </c>
      <c r="B958" s="164" t="s">
        <v>3131</v>
      </c>
      <c r="C958" s="164" t="s">
        <v>2352</v>
      </c>
      <c r="D958" s="165">
        <v>7.49</v>
      </c>
    </row>
    <row r="959" spans="1:4">
      <c r="A959" s="163">
        <v>3346</v>
      </c>
      <c r="B959" s="164" t="s">
        <v>3132</v>
      </c>
      <c r="C959" s="164" t="s">
        <v>2256</v>
      </c>
      <c r="D959" s="165">
        <v>14.17</v>
      </c>
    </row>
    <row r="960" spans="1:4">
      <c r="A960" s="163">
        <v>3348</v>
      </c>
      <c r="B960" s="164" t="s">
        <v>3133</v>
      </c>
      <c r="C960" s="164" t="s">
        <v>2256</v>
      </c>
      <c r="D960" s="165">
        <v>16.95</v>
      </c>
    </row>
    <row r="961" spans="1:4">
      <c r="A961" s="163">
        <v>3363</v>
      </c>
      <c r="B961" s="164" t="s">
        <v>3134</v>
      </c>
      <c r="C961" s="164" t="s">
        <v>2171</v>
      </c>
      <c r="D961" s="165">
        <v>117800</v>
      </c>
    </row>
    <row r="962" spans="1:4">
      <c r="A962" s="163">
        <v>3365</v>
      </c>
      <c r="B962" s="164" t="s">
        <v>3135</v>
      </c>
      <c r="C962" s="164" t="s">
        <v>2171</v>
      </c>
      <c r="D962" s="165">
        <v>275357.5</v>
      </c>
    </row>
    <row r="963" spans="1:4">
      <c r="A963" s="163">
        <v>3378</v>
      </c>
      <c r="B963" s="164" t="s">
        <v>3136</v>
      </c>
      <c r="C963" s="164" t="s">
        <v>2171</v>
      </c>
      <c r="D963" s="165">
        <v>60.85</v>
      </c>
    </row>
    <row r="964" spans="1:4">
      <c r="A964" s="163">
        <v>3379</v>
      </c>
      <c r="B964" s="164" t="s">
        <v>3137</v>
      </c>
      <c r="C964" s="164" t="s">
        <v>2171</v>
      </c>
      <c r="D964" s="165">
        <v>41.13</v>
      </c>
    </row>
    <row r="965" spans="1:4">
      <c r="A965" s="163">
        <v>3380</v>
      </c>
      <c r="B965" s="164" t="s">
        <v>3138</v>
      </c>
      <c r="C965" s="164" t="s">
        <v>2171</v>
      </c>
      <c r="D965" s="165">
        <v>42.6</v>
      </c>
    </row>
    <row r="966" spans="1:4">
      <c r="A966" s="163">
        <v>3384</v>
      </c>
      <c r="B966" s="164" t="s">
        <v>3139</v>
      </c>
      <c r="C966" s="164" t="s">
        <v>2171</v>
      </c>
      <c r="D966" s="165">
        <v>4.88</v>
      </c>
    </row>
    <row r="967" spans="1:4">
      <c r="A967" s="163">
        <v>3389</v>
      </c>
      <c r="B967" s="164" t="s">
        <v>3140</v>
      </c>
      <c r="C967" s="164" t="s">
        <v>2171</v>
      </c>
      <c r="D967" s="165">
        <v>12.75</v>
      </c>
    </row>
    <row r="968" spans="1:4">
      <c r="A968" s="163">
        <v>3390</v>
      </c>
      <c r="B968" s="164" t="s">
        <v>3141</v>
      </c>
      <c r="C968" s="164" t="s">
        <v>2171</v>
      </c>
      <c r="D968" s="165">
        <v>14.35</v>
      </c>
    </row>
    <row r="969" spans="1:4">
      <c r="A969" s="163">
        <v>3391</v>
      </c>
      <c r="B969" s="164" t="s">
        <v>3142</v>
      </c>
      <c r="C969" s="164" t="s">
        <v>2171</v>
      </c>
      <c r="D969" s="165">
        <v>24.57</v>
      </c>
    </row>
    <row r="970" spans="1:4">
      <c r="A970" s="163">
        <v>3393</v>
      </c>
      <c r="B970" s="164" t="s">
        <v>3143</v>
      </c>
      <c r="C970" s="164" t="s">
        <v>2171</v>
      </c>
      <c r="D970" s="165">
        <v>493.28</v>
      </c>
    </row>
    <row r="971" spans="1:4">
      <c r="A971" s="163">
        <v>3394</v>
      </c>
      <c r="B971" s="164" t="s">
        <v>3144</v>
      </c>
      <c r="C971" s="164" t="s">
        <v>2171</v>
      </c>
      <c r="D971" s="165">
        <v>289.72000000000003</v>
      </c>
    </row>
    <row r="972" spans="1:4">
      <c r="A972" s="163">
        <v>3395</v>
      </c>
      <c r="B972" s="164" t="s">
        <v>3145</v>
      </c>
      <c r="C972" s="164" t="s">
        <v>2171</v>
      </c>
      <c r="D972" s="165">
        <v>70.87</v>
      </c>
    </row>
    <row r="973" spans="1:4">
      <c r="A973" s="163">
        <v>3396</v>
      </c>
      <c r="B973" s="164" t="s">
        <v>3146</v>
      </c>
      <c r="C973" s="164" t="s">
        <v>2171</v>
      </c>
      <c r="D973" s="165">
        <v>6.61</v>
      </c>
    </row>
    <row r="974" spans="1:4">
      <c r="A974" s="163">
        <v>3398</v>
      </c>
      <c r="B974" s="164" t="s">
        <v>3147</v>
      </c>
      <c r="C974" s="164" t="s">
        <v>2171</v>
      </c>
      <c r="D974" s="165">
        <v>3.37</v>
      </c>
    </row>
    <row r="975" spans="1:4">
      <c r="A975" s="163">
        <v>3405</v>
      </c>
      <c r="B975" s="164" t="s">
        <v>3148</v>
      </c>
      <c r="C975" s="164" t="s">
        <v>2171</v>
      </c>
      <c r="D975" s="165">
        <v>54.88</v>
      </c>
    </row>
    <row r="976" spans="1:4">
      <c r="A976" s="163">
        <v>3406</v>
      </c>
      <c r="B976" s="164" t="s">
        <v>3149</v>
      </c>
      <c r="C976" s="164" t="s">
        <v>2171</v>
      </c>
      <c r="D976" s="165">
        <v>16.8</v>
      </c>
    </row>
    <row r="977" spans="1:4">
      <c r="A977" s="163">
        <v>3408</v>
      </c>
      <c r="B977" s="164" t="s">
        <v>3150</v>
      </c>
      <c r="C977" s="164" t="s">
        <v>2352</v>
      </c>
      <c r="D977" s="165">
        <v>10.41</v>
      </c>
    </row>
    <row r="978" spans="1:4">
      <c r="A978" s="163">
        <v>3409</v>
      </c>
      <c r="B978" s="164" t="s">
        <v>3151</v>
      </c>
      <c r="C978" s="164" t="s">
        <v>2352</v>
      </c>
      <c r="D978" s="165">
        <v>26.02</v>
      </c>
    </row>
    <row r="979" spans="1:4">
      <c r="A979" s="163">
        <v>3410</v>
      </c>
      <c r="B979" s="164" t="s">
        <v>3152</v>
      </c>
      <c r="C979" s="164" t="s">
        <v>2165</v>
      </c>
      <c r="D979" s="165">
        <v>30.64</v>
      </c>
    </row>
    <row r="980" spans="1:4">
      <c r="A980" s="163">
        <v>3411</v>
      </c>
      <c r="B980" s="164" t="s">
        <v>3153</v>
      </c>
      <c r="C980" s="164" t="s">
        <v>2165</v>
      </c>
      <c r="D980" s="165">
        <v>60.07</v>
      </c>
    </row>
    <row r="981" spans="1:4">
      <c r="A981" s="163">
        <v>3412</v>
      </c>
      <c r="B981" s="164" t="s">
        <v>3154</v>
      </c>
      <c r="C981" s="164" t="s">
        <v>2352</v>
      </c>
      <c r="D981" s="165">
        <v>21.4</v>
      </c>
    </row>
    <row r="982" spans="1:4">
      <c r="A982" s="163">
        <v>3413</v>
      </c>
      <c r="B982" s="164" t="s">
        <v>3155</v>
      </c>
      <c r="C982" s="164" t="s">
        <v>2352</v>
      </c>
      <c r="D982" s="165">
        <v>48.17</v>
      </c>
    </row>
    <row r="983" spans="1:4">
      <c r="A983" s="163">
        <v>3421</v>
      </c>
      <c r="B983" s="164" t="s">
        <v>3156</v>
      </c>
      <c r="C983" s="164" t="s">
        <v>2352</v>
      </c>
      <c r="D983" s="165">
        <v>449.36</v>
      </c>
    </row>
    <row r="984" spans="1:4">
      <c r="A984" s="163">
        <v>3423</v>
      </c>
      <c r="B984" s="164" t="s">
        <v>3157</v>
      </c>
      <c r="C984" s="164" t="s">
        <v>2352</v>
      </c>
      <c r="D984" s="165">
        <v>633.71</v>
      </c>
    </row>
    <row r="985" spans="1:4">
      <c r="A985" s="163">
        <v>3428</v>
      </c>
      <c r="B985" s="164" t="s">
        <v>3158</v>
      </c>
      <c r="C985" s="164" t="s">
        <v>2352</v>
      </c>
      <c r="D985" s="165">
        <v>600</v>
      </c>
    </row>
    <row r="986" spans="1:4">
      <c r="A986" s="163">
        <v>3429</v>
      </c>
      <c r="B986" s="164" t="s">
        <v>3159</v>
      </c>
      <c r="C986" s="164" t="s">
        <v>2352</v>
      </c>
      <c r="D986" s="165">
        <v>342.8</v>
      </c>
    </row>
    <row r="987" spans="1:4">
      <c r="A987" s="163">
        <v>3437</v>
      </c>
      <c r="B987" s="164" t="s">
        <v>3160</v>
      </c>
      <c r="C987" s="164" t="s">
        <v>2352</v>
      </c>
      <c r="D987" s="165">
        <v>404.49</v>
      </c>
    </row>
    <row r="988" spans="1:4">
      <c r="A988" s="163">
        <v>3441</v>
      </c>
      <c r="B988" s="164" t="s">
        <v>3161</v>
      </c>
      <c r="C988" s="164" t="s">
        <v>2171</v>
      </c>
      <c r="D988" s="165">
        <v>7.99</v>
      </c>
    </row>
    <row r="989" spans="1:4">
      <c r="A989" s="163">
        <v>3442</v>
      </c>
      <c r="B989" s="164" t="s">
        <v>3162</v>
      </c>
      <c r="C989" s="164" t="s">
        <v>2171</v>
      </c>
      <c r="D989" s="165">
        <v>11.95</v>
      </c>
    </row>
    <row r="990" spans="1:4">
      <c r="A990" s="163">
        <v>3443</v>
      </c>
      <c r="B990" s="164" t="s">
        <v>3163</v>
      </c>
      <c r="C990" s="164" t="s">
        <v>2171</v>
      </c>
      <c r="D990" s="165">
        <v>20.100000000000001</v>
      </c>
    </row>
    <row r="991" spans="1:4">
      <c r="A991" s="163">
        <v>3444</v>
      </c>
      <c r="B991" s="164" t="s">
        <v>3164</v>
      </c>
      <c r="C991" s="164" t="s">
        <v>2171</v>
      </c>
      <c r="D991" s="165">
        <v>17.420000000000002</v>
      </c>
    </row>
    <row r="992" spans="1:4">
      <c r="A992" s="163">
        <v>3445</v>
      </c>
      <c r="B992" s="164" t="s">
        <v>3165</v>
      </c>
      <c r="C992" s="164" t="s">
        <v>2171</v>
      </c>
      <c r="D992" s="165">
        <v>28.31</v>
      </c>
    </row>
    <row r="993" spans="1:4">
      <c r="A993" s="163">
        <v>3446</v>
      </c>
      <c r="B993" s="164" t="s">
        <v>3166</v>
      </c>
      <c r="C993" s="164" t="s">
        <v>2171</v>
      </c>
      <c r="D993" s="165">
        <v>34.68</v>
      </c>
    </row>
    <row r="994" spans="1:4">
      <c r="A994" s="163">
        <v>3447</v>
      </c>
      <c r="B994" s="164" t="s">
        <v>3167</v>
      </c>
      <c r="C994" s="164" t="s">
        <v>2171</v>
      </c>
      <c r="D994" s="165">
        <v>50.43</v>
      </c>
    </row>
    <row r="995" spans="1:4">
      <c r="A995" s="163">
        <v>3448</v>
      </c>
      <c r="B995" s="164" t="s">
        <v>3168</v>
      </c>
      <c r="C995" s="164" t="s">
        <v>2171</v>
      </c>
      <c r="D995" s="165">
        <v>142.51</v>
      </c>
    </row>
    <row r="996" spans="1:4">
      <c r="A996" s="163">
        <v>3449</v>
      </c>
      <c r="B996" s="164" t="s">
        <v>3169</v>
      </c>
      <c r="C996" s="164" t="s">
        <v>2171</v>
      </c>
      <c r="D996" s="165">
        <v>249.71</v>
      </c>
    </row>
    <row r="997" spans="1:4">
      <c r="A997" s="163">
        <v>3450</v>
      </c>
      <c r="B997" s="164" t="s">
        <v>3170</v>
      </c>
      <c r="C997" s="164" t="s">
        <v>2171</v>
      </c>
      <c r="D997" s="165">
        <v>9.3699999999999992</v>
      </c>
    </row>
    <row r="998" spans="1:4">
      <c r="A998" s="163">
        <v>3451</v>
      </c>
      <c r="B998" s="164" t="s">
        <v>3171</v>
      </c>
      <c r="C998" s="164" t="s">
        <v>2171</v>
      </c>
      <c r="D998" s="165">
        <v>11.2</v>
      </c>
    </row>
    <row r="999" spans="1:4">
      <c r="A999" s="163">
        <v>3452</v>
      </c>
      <c r="B999" s="164" t="s">
        <v>3172</v>
      </c>
      <c r="C999" s="164" t="s">
        <v>2171</v>
      </c>
      <c r="D999" s="165">
        <v>56.49</v>
      </c>
    </row>
    <row r="1000" spans="1:4">
      <c r="A1000" s="163">
        <v>3453</v>
      </c>
      <c r="B1000" s="164" t="s">
        <v>3173</v>
      </c>
      <c r="C1000" s="164" t="s">
        <v>2171</v>
      </c>
      <c r="D1000" s="165">
        <v>114.45</v>
      </c>
    </row>
    <row r="1001" spans="1:4">
      <c r="A1001" s="163">
        <v>3454</v>
      </c>
      <c r="B1001" s="164" t="s">
        <v>3174</v>
      </c>
      <c r="C1001" s="164" t="s">
        <v>2171</v>
      </c>
      <c r="D1001" s="165">
        <v>174.07</v>
      </c>
    </row>
    <row r="1002" spans="1:4">
      <c r="A1002" s="163">
        <v>3455</v>
      </c>
      <c r="B1002" s="164" t="s">
        <v>3175</v>
      </c>
      <c r="C1002" s="164" t="s">
        <v>2171</v>
      </c>
      <c r="D1002" s="165">
        <v>6.7</v>
      </c>
    </row>
    <row r="1003" spans="1:4">
      <c r="A1003" s="163">
        <v>3456</v>
      </c>
      <c r="B1003" s="164" t="s">
        <v>3176</v>
      </c>
      <c r="C1003" s="164" t="s">
        <v>2171</v>
      </c>
      <c r="D1003" s="165">
        <v>10.02</v>
      </c>
    </row>
    <row r="1004" spans="1:4">
      <c r="A1004" s="163">
        <v>3457</v>
      </c>
      <c r="B1004" s="164" t="s">
        <v>3177</v>
      </c>
      <c r="C1004" s="164" t="s">
        <v>2171</v>
      </c>
      <c r="D1004" s="165">
        <v>23.59</v>
      </c>
    </row>
    <row r="1005" spans="1:4">
      <c r="A1005" s="163">
        <v>3458</v>
      </c>
      <c r="B1005" s="164" t="s">
        <v>3178</v>
      </c>
      <c r="C1005" s="164" t="s">
        <v>2171</v>
      </c>
      <c r="D1005" s="165">
        <v>31.43</v>
      </c>
    </row>
    <row r="1006" spans="1:4">
      <c r="A1006" s="163">
        <v>3459</v>
      </c>
      <c r="B1006" s="164" t="s">
        <v>3179</v>
      </c>
      <c r="C1006" s="164" t="s">
        <v>2171</v>
      </c>
      <c r="D1006" s="165">
        <v>123.78</v>
      </c>
    </row>
    <row r="1007" spans="1:4">
      <c r="A1007" s="163">
        <v>3460</v>
      </c>
      <c r="B1007" s="164" t="s">
        <v>3180</v>
      </c>
      <c r="C1007" s="164" t="s">
        <v>2171</v>
      </c>
      <c r="D1007" s="165">
        <v>343.48</v>
      </c>
    </row>
    <row r="1008" spans="1:4">
      <c r="A1008" s="163">
        <v>3461</v>
      </c>
      <c r="B1008" s="164" t="s">
        <v>3181</v>
      </c>
      <c r="C1008" s="164" t="s">
        <v>2171</v>
      </c>
      <c r="D1008" s="165">
        <v>877.93</v>
      </c>
    </row>
    <row r="1009" spans="1:4">
      <c r="A1009" s="163">
        <v>3462</v>
      </c>
      <c r="B1009" s="164" t="s">
        <v>3182</v>
      </c>
      <c r="C1009" s="164" t="s">
        <v>2171</v>
      </c>
      <c r="D1009" s="165">
        <v>11.27</v>
      </c>
    </row>
    <row r="1010" spans="1:4">
      <c r="A1010" s="163">
        <v>3463</v>
      </c>
      <c r="B1010" s="164" t="s">
        <v>3183</v>
      </c>
      <c r="C1010" s="164" t="s">
        <v>2171</v>
      </c>
      <c r="D1010" s="165">
        <v>17.079999999999998</v>
      </c>
    </row>
    <row r="1011" spans="1:4">
      <c r="A1011" s="163">
        <v>3464</v>
      </c>
      <c r="B1011" s="164" t="s">
        <v>3184</v>
      </c>
      <c r="C1011" s="164" t="s">
        <v>2171</v>
      </c>
      <c r="D1011" s="165">
        <v>17.079999999999998</v>
      </c>
    </row>
    <row r="1012" spans="1:4">
      <c r="A1012" s="163">
        <v>3465</v>
      </c>
      <c r="B1012" s="164" t="s">
        <v>3185</v>
      </c>
      <c r="C1012" s="164" t="s">
        <v>2171</v>
      </c>
      <c r="D1012" s="165">
        <v>41.01</v>
      </c>
    </row>
    <row r="1013" spans="1:4">
      <c r="A1013" s="163">
        <v>3466</v>
      </c>
      <c r="B1013" s="164" t="s">
        <v>3186</v>
      </c>
      <c r="C1013" s="164" t="s">
        <v>2171</v>
      </c>
      <c r="D1013" s="165">
        <v>104.16</v>
      </c>
    </row>
    <row r="1014" spans="1:4">
      <c r="A1014" s="163">
        <v>3467</v>
      </c>
      <c r="B1014" s="164" t="s">
        <v>3187</v>
      </c>
      <c r="C1014" s="164" t="s">
        <v>2171</v>
      </c>
      <c r="D1014" s="165">
        <v>58.82</v>
      </c>
    </row>
    <row r="1015" spans="1:4">
      <c r="A1015" s="163">
        <v>3468</v>
      </c>
      <c r="B1015" s="164" t="s">
        <v>3188</v>
      </c>
      <c r="C1015" s="164" t="s">
        <v>2171</v>
      </c>
      <c r="D1015" s="165">
        <v>41.02</v>
      </c>
    </row>
    <row r="1016" spans="1:4">
      <c r="A1016" s="163">
        <v>3469</v>
      </c>
      <c r="B1016" s="164" t="s">
        <v>3189</v>
      </c>
      <c r="C1016" s="164" t="s">
        <v>2171</v>
      </c>
      <c r="D1016" s="165">
        <v>235.4</v>
      </c>
    </row>
    <row r="1017" spans="1:4">
      <c r="A1017" s="163">
        <v>3470</v>
      </c>
      <c r="B1017" s="164" t="s">
        <v>3190</v>
      </c>
      <c r="C1017" s="164" t="s">
        <v>2171</v>
      </c>
      <c r="D1017" s="165">
        <v>87.76</v>
      </c>
    </row>
    <row r="1018" spans="1:4">
      <c r="A1018" s="163">
        <v>3471</v>
      </c>
      <c r="B1018" s="164" t="s">
        <v>3191</v>
      </c>
      <c r="C1018" s="164" t="s">
        <v>2171</v>
      </c>
      <c r="D1018" s="165">
        <v>48.22</v>
      </c>
    </row>
    <row r="1019" spans="1:4">
      <c r="A1019" s="163">
        <v>3472</v>
      </c>
      <c r="B1019" s="164" t="s">
        <v>3192</v>
      </c>
      <c r="C1019" s="164" t="s">
        <v>2171</v>
      </c>
      <c r="D1019" s="165">
        <v>15.05</v>
      </c>
    </row>
    <row r="1020" spans="1:4">
      <c r="A1020" s="163">
        <v>3473</v>
      </c>
      <c r="B1020" s="164" t="s">
        <v>3193</v>
      </c>
      <c r="C1020" s="164" t="s">
        <v>2171</v>
      </c>
      <c r="D1020" s="165">
        <v>39.21</v>
      </c>
    </row>
    <row r="1021" spans="1:4">
      <c r="A1021" s="163">
        <v>3474</v>
      </c>
      <c r="B1021" s="164" t="s">
        <v>3194</v>
      </c>
      <c r="C1021" s="164" t="s">
        <v>2171</v>
      </c>
      <c r="D1021" s="165">
        <v>32.32</v>
      </c>
    </row>
    <row r="1022" spans="1:4">
      <c r="A1022" s="163">
        <v>3475</v>
      </c>
      <c r="B1022" s="164" t="s">
        <v>3195</v>
      </c>
      <c r="C1022" s="164" t="s">
        <v>2171</v>
      </c>
      <c r="D1022" s="165">
        <v>4.47</v>
      </c>
    </row>
    <row r="1023" spans="1:4">
      <c r="A1023" s="163">
        <v>3477</v>
      </c>
      <c r="B1023" s="164" t="s">
        <v>3196</v>
      </c>
      <c r="C1023" s="164" t="s">
        <v>2171</v>
      </c>
      <c r="D1023" s="165">
        <v>33.17</v>
      </c>
    </row>
    <row r="1024" spans="1:4">
      <c r="A1024" s="163">
        <v>3478</v>
      </c>
      <c r="B1024" s="164" t="s">
        <v>3197</v>
      </c>
      <c r="C1024" s="164" t="s">
        <v>2171</v>
      </c>
      <c r="D1024" s="165">
        <v>76.23</v>
      </c>
    </row>
    <row r="1025" spans="1:4">
      <c r="A1025" s="163">
        <v>3481</v>
      </c>
      <c r="B1025" s="164" t="s">
        <v>3198</v>
      </c>
      <c r="C1025" s="164" t="s">
        <v>2171</v>
      </c>
      <c r="D1025" s="165">
        <v>16.75</v>
      </c>
    </row>
    <row r="1026" spans="1:4">
      <c r="A1026" s="163">
        <v>3482</v>
      </c>
      <c r="B1026" s="164" t="s">
        <v>3199</v>
      </c>
      <c r="C1026" s="164" t="s">
        <v>2171</v>
      </c>
      <c r="D1026" s="165">
        <v>7.18</v>
      </c>
    </row>
    <row r="1027" spans="1:4">
      <c r="A1027" s="163">
        <v>3485</v>
      </c>
      <c r="B1027" s="164" t="s">
        <v>3200</v>
      </c>
      <c r="C1027" s="164" t="s">
        <v>2171</v>
      </c>
      <c r="D1027" s="165">
        <v>14.28</v>
      </c>
    </row>
    <row r="1028" spans="1:4">
      <c r="A1028" s="163">
        <v>3489</v>
      </c>
      <c r="B1028" s="164" t="s">
        <v>3201</v>
      </c>
      <c r="C1028" s="164" t="s">
        <v>2171</v>
      </c>
      <c r="D1028" s="165">
        <v>15.47</v>
      </c>
    </row>
    <row r="1029" spans="1:4">
      <c r="A1029" s="163">
        <v>3491</v>
      </c>
      <c r="B1029" s="164" t="s">
        <v>3202</v>
      </c>
      <c r="C1029" s="164" t="s">
        <v>2171</v>
      </c>
      <c r="D1029" s="165">
        <v>13.79</v>
      </c>
    </row>
    <row r="1030" spans="1:4">
      <c r="A1030" s="163">
        <v>3492</v>
      </c>
      <c r="B1030" s="164" t="s">
        <v>3203</v>
      </c>
      <c r="C1030" s="164" t="s">
        <v>2171</v>
      </c>
      <c r="D1030" s="165">
        <v>24.18</v>
      </c>
    </row>
    <row r="1031" spans="1:4">
      <c r="A1031" s="163">
        <v>3493</v>
      </c>
      <c r="B1031" s="164" t="s">
        <v>3204</v>
      </c>
      <c r="C1031" s="164" t="s">
        <v>2171</v>
      </c>
      <c r="D1031" s="165">
        <v>33.06</v>
      </c>
    </row>
    <row r="1032" spans="1:4">
      <c r="A1032" s="163">
        <v>3496</v>
      </c>
      <c r="B1032" s="164" t="s">
        <v>3205</v>
      </c>
      <c r="C1032" s="164" t="s">
        <v>2171</v>
      </c>
      <c r="D1032" s="165">
        <v>4.37</v>
      </c>
    </row>
    <row r="1033" spans="1:4">
      <c r="A1033" s="163">
        <v>3497</v>
      </c>
      <c r="B1033" s="164" t="s">
        <v>3206</v>
      </c>
      <c r="C1033" s="164" t="s">
        <v>2171</v>
      </c>
      <c r="D1033" s="165">
        <v>17.04</v>
      </c>
    </row>
    <row r="1034" spans="1:4">
      <c r="A1034" s="163">
        <v>3498</v>
      </c>
      <c r="B1034" s="164" t="s">
        <v>3207</v>
      </c>
      <c r="C1034" s="164" t="s">
        <v>2171</v>
      </c>
      <c r="D1034" s="165">
        <v>5.41</v>
      </c>
    </row>
    <row r="1035" spans="1:4">
      <c r="A1035" s="163">
        <v>3499</v>
      </c>
      <c r="B1035" s="164" t="s">
        <v>3208</v>
      </c>
      <c r="C1035" s="164" t="s">
        <v>2171</v>
      </c>
      <c r="D1035" s="165">
        <v>1.03</v>
      </c>
    </row>
    <row r="1036" spans="1:4">
      <c r="A1036" s="163">
        <v>3500</v>
      </c>
      <c r="B1036" s="164" t="s">
        <v>3209</v>
      </c>
      <c r="C1036" s="164" t="s">
        <v>2171</v>
      </c>
      <c r="D1036" s="165">
        <v>1.74</v>
      </c>
    </row>
    <row r="1037" spans="1:4">
      <c r="A1037" s="163">
        <v>3501</v>
      </c>
      <c r="B1037" s="164" t="s">
        <v>3210</v>
      </c>
      <c r="C1037" s="164" t="s">
        <v>2171</v>
      </c>
      <c r="D1037" s="165">
        <v>5.03</v>
      </c>
    </row>
    <row r="1038" spans="1:4">
      <c r="A1038" s="163">
        <v>3502</v>
      </c>
      <c r="B1038" s="164" t="s">
        <v>3211</v>
      </c>
      <c r="C1038" s="164" t="s">
        <v>2171</v>
      </c>
      <c r="D1038" s="165">
        <v>7.15</v>
      </c>
    </row>
    <row r="1039" spans="1:4">
      <c r="A1039" s="163">
        <v>3503</v>
      </c>
      <c r="B1039" s="164" t="s">
        <v>3212</v>
      </c>
      <c r="C1039" s="164" t="s">
        <v>2171</v>
      </c>
      <c r="D1039" s="165">
        <v>8.56</v>
      </c>
    </row>
    <row r="1040" spans="1:4">
      <c r="A1040" s="163">
        <v>3505</v>
      </c>
      <c r="B1040" s="164" t="s">
        <v>3213</v>
      </c>
      <c r="C1040" s="164" t="s">
        <v>2171</v>
      </c>
      <c r="D1040" s="165">
        <v>4.07</v>
      </c>
    </row>
    <row r="1041" spans="1:4">
      <c r="A1041" s="163">
        <v>3508</v>
      </c>
      <c r="B1041" s="164" t="s">
        <v>3214</v>
      </c>
      <c r="C1041" s="164" t="s">
        <v>2171</v>
      </c>
      <c r="D1041" s="165">
        <v>40.92</v>
      </c>
    </row>
    <row r="1042" spans="1:4">
      <c r="A1042" s="163">
        <v>3509</v>
      </c>
      <c r="B1042" s="164" t="s">
        <v>3215</v>
      </c>
      <c r="C1042" s="164" t="s">
        <v>2171</v>
      </c>
      <c r="D1042" s="165">
        <v>6.97</v>
      </c>
    </row>
    <row r="1043" spans="1:4">
      <c r="A1043" s="163">
        <v>3510</v>
      </c>
      <c r="B1043" s="164" t="s">
        <v>3216</v>
      </c>
      <c r="C1043" s="164" t="s">
        <v>2171</v>
      </c>
      <c r="D1043" s="165">
        <v>15.65</v>
      </c>
    </row>
    <row r="1044" spans="1:4">
      <c r="A1044" s="163">
        <v>3511</v>
      </c>
      <c r="B1044" s="164" t="s">
        <v>3217</v>
      </c>
      <c r="C1044" s="164" t="s">
        <v>2171</v>
      </c>
      <c r="D1044" s="165">
        <v>106.11</v>
      </c>
    </row>
    <row r="1045" spans="1:4">
      <c r="A1045" s="163">
        <v>3512</v>
      </c>
      <c r="B1045" s="164" t="s">
        <v>3218</v>
      </c>
      <c r="C1045" s="164" t="s">
        <v>2171</v>
      </c>
      <c r="D1045" s="165">
        <v>242.36</v>
      </c>
    </row>
    <row r="1046" spans="1:4">
      <c r="A1046" s="163">
        <v>3513</v>
      </c>
      <c r="B1046" s="164" t="s">
        <v>3219</v>
      </c>
      <c r="C1046" s="164" t="s">
        <v>2171</v>
      </c>
      <c r="D1046" s="165">
        <v>125.63</v>
      </c>
    </row>
    <row r="1047" spans="1:4">
      <c r="A1047" s="163">
        <v>3515</v>
      </c>
      <c r="B1047" s="164" t="s">
        <v>3220</v>
      </c>
      <c r="C1047" s="164" t="s">
        <v>2171</v>
      </c>
      <c r="D1047" s="165">
        <v>6.59</v>
      </c>
    </row>
    <row r="1048" spans="1:4">
      <c r="A1048" s="163">
        <v>3516</v>
      </c>
      <c r="B1048" s="164" t="s">
        <v>3221</v>
      </c>
      <c r="C1048" s="164" t="s">
        <v>2171</v>
      </c>
      <c r="D1048" s="165">
        <v>1.1200000000000001</v>
      </c>
    </row>
    <row r="1049" spans="1:4">
      <c r="A1049" s="163">
        <v>3517</v>
      </c>
      <c r="B1049" s="164" t="s">
        <v>3222</v>
      </c>
      <c r="C1049" s="164" t="s">
        <v>2171</v>
      </c>
      <c r="D1049" s="165">
        <v>3.9</v>
      </c>
    </row>
    <row r="1050" spans="1:4">
      <c r="A1050" s="163">
        <v>3518</v>
      </c>
      <c r="B1050" s="164" t="s">
        <v>3223</v>
      </c>
      <c r="C1050" s="164" t="s">
        <v>2171</v>
      </c>
      <c r="D1050" s="165">
        <v>3.34</v>
      </c>
    </row>
    <row r="1051" spans="1:4">
      <c r="A1051" s="163">
        <v>3519</v>
      </c>
      <c r="B1051" s="164" t="s">
        <v>3224</v>
      </c>
      <c r="C1051" s="164" t="s">
        <v>2171</v>
      </c>
      <c r="D1051" s="165">
        <v>7.91</v>
      </c>
    </row>
    <row r="1052" spans="1:4">
      <c r="A1052" s="163">
        <v>3520</v>
      </c>
      <c r="B1052" s="164" t="s">
        <v>3225</v>
      </c>
      <c r="C1052" s="164" t="s">
        <v>2171</v>
      </c>
      <c r="D1052" s="165">
        <v>8.8699999999999992</v>
      </c>
    </row>
    <row r="1053" spans="1:4">
      <c r="A1053" s="163">
        <v>3521</v>
      </c>
      <c r="B1053" s="164" t="s">
        <v>3226</v>
      </c>
      <c r="C1053" s="164" t="s">
        <v>2171</v>
      </c>
      <c r="D1053" s="165">
        <v>2.2999999999999998</v>
      </c>
    </row>
    <row r="1054" spans="1:4">
      <c r="A1054" s="163">
        <v>3522</v>
      </c>
      <c r="B1054" s="164" t="s">
        <v>3227</v>
      </c>
      <c r="C1054" s="164" t="s">
        <v>2171</v>
      </c>
      <c r="D1054" s="165">
        <v>3.87</v>
      </c>
    </row>
    <row r="1055" spans="1:4">
      <c r="A1055" s="163">
        <v>3524</v>
      </c>
      <c r="B1055" s="164" t="s">
        <v>3228</v>
      </c>
      <c r="C1055" s="164" t="s">
        <v>2171</v>
      </c>
      <c r="D1055" s="165">
        <v>8.41</v>
      </c>
    </row>
    <row r="1056" spans="1:4">
      <c r="A1056" s="163">
        <v>3525</v>
      </c>
      <c r="B1056" s="164" t="s">
        <v>3229</v>
      </c>
      <c r="C1056" s="164" t="s">
        <v>2171</v>
      </c>
      <c r="D1056" s="165">
        <v>90.44</v>
      </c>
    </row>
    <row r="1057" spans="1:4">
      <c r="A1057" s="163">
        <v>3526</v>
      </c>
      <c r="B1057" s="164" t="s">
        <v>3230</v>
      </c>
      <c r="C1057" s="164" t="s">
        <v>2171</v>
      </c>
      <c r="D1057" s="165">
        <v>2.68</v>
      </c>
    </row>
    <row r="1058" spans="1:4">
      <c r="A1058" s="163">
        <v>3527</v>
      </c>
      <c r="B1058" s="164" t="s">
        <v>3231</v>
      </c>
      <c r="C1058" s="164" t="s">
        <v>2171</v>
      </c>
      <c r="D1058" s="165">
        <v>13.3</v>
      </c>
    </row>
    <row r="1059" spans="1:4">
      <c r="A1059" s="163">
        <v>3528</v>
      </c>
      <c r="B1059" s="164" t="s">
        <v>3232</v>
      </c>
      <c r="C1059" s="164" t="s">
        <v>2171</v>
      </c>
      <c r="D1059" s="165">
        <v>8.81</v>
      </c>
    </row>
    <row r="1060" spans="1:4">
      <c r="A1060" s="163">
        <v>3529</v>
      </c>
      <c r="B1060" s="164" t="s">
        <v>3233</v>
      </c>
      <c r="C1060" s="164" t="s">
        <v>2171</v>
      </c>
      <c r="D1060" s="165">
        <v>0.85</v>
      </c>
    </row>
    <row r="1061" spans="1:4">
      <c r="A1061" s="163">
        <v>3530</v>
      </c>
      <c r="B1061" s="164" t="s">
        <v>3234</v>
      </c>
      <c r="C1061" s="164" t="s">
        <v>2171</v>
      </c>
      <c r="D1061" s="165">
        <v>265.01</v>
      </c>
    </row>
    <row r="1062" spans="1:4">
      <c r="A1062" s="163">
        <v>3531</v>
      </c>
      <c r="B1062" s="164" t="s">
        <v>3235</v>
      </c>
      <c r="C1062" s="164" t="s">
        <v>2171</v>
      </c>
      <c r="D1062" s="165">
        <v>2.6</v>
      </c>
    </row>
    <row r="1063" spans="1:4">
      <c r="A1063" s="163">
        <v>3532</v>
      </c>
      <c r="B1063" s="164" t="s">
        <v>3236</v>
      </c>
      <c r="C1063" s="164" t="s">
        <v>2171</v>
      </c>
      <c r="D1063" s="165">
        <v>15.39</v>
      </c>
    </row>
    <row r="1064" spans="1:4">
      <c r="A1064" s="163">
        <v>3533</v>
      </c>
      <c r="B1064" s="164" t="s">
        <v>3237</v>
      </c>
      <c r="C1064" s="164" t="s">
        <v>2171</v>
      </c>
      <c r="D1064" s="165">
        <v>2.64</v>
      </c>
    </row>
    <row r="1065" spans="1:4">
      <c r="A1065" s="163">
        <v>3534</v>
      </c>
      <c r="B1065" s="164" t="s">
        <v>3238</v>
      </c>
      <c r="C1065" s="164" t="s">
        <v>2171</v>
      </c>
      <c r="D1065" s="165">
        <v>5.65</v>
      </c>
    </row>
    <row r="1066" spans="1:4">
      <c r="A1066" s="163">
        <v>3535</v>
      </c>
      <c r="B1066" s="164" t="s">
        <v>3239</v>
      </c>
      <c r="C1066" s="164" t="s">
        <v>2171</v>
      </c>
      <c r="D1066" s="165">
        <v>6.02</v>
      </c>
    </row>
    <row r="1067" spans="1:4">
      <c r="A1067" s="163">
        <v>3536</v>
      </c>
      <c r="B1067" s="164" t="s">
        <v>3240</v>
      </c>
      <c r="C1067" s="164" t="s">
        <v>2171</v>
      </c>
      <c r="D1067" s="165">
        <v>2.54</v>
      </c>
    </row>
    <row r="1068" spans="1:4">
      <c r="A1068" s="163">
        <v>3538</v>
      </c>
      <c r="B1068" s="164" t="s">
        <v>3241</v>
      </c>
      <c r="C1068" s="164" t="s">
        <v>2171</v>
      </c>
      <c r="D1068" s="165">
        <v>4.5599999999999996</v>
      </c>
    </row>
    <row r="1069" spans="1:4">
      <c r="A1069" s="163">
        <v>3539</v>
      </c>
      <c r="B1069" s="164" t="s">
        <v>3242</v>
      </c>
      <c r="C1069" s="164" t="s">
        <v>2171</v>
      </c>
      <c r="D1069" s="165">
        <v>28.27</v>
      </c>
    </row>
    <row r="1070" spans="1:4">
      <c r="A1070" s="163">
        <v>3540</v>
      </c>
      <c r="B1070" s="164" t="s">
        <v>3243</v>
      </c>
      <c r="C1070" s="164" t="s">
        <v>2171</v>
      </c>
      <c r="D1070" s="165">
        <v>6.51</v>
      </c>
    </row>
    <row r="1071" spans="1:4">
      <c r="A1071" s="163">
        <v>3542</v>
      </c>
      <c r="B1071" s="164" t="s">
        <v>3244</v>
      </c>
      <c r="C1071" s="164" t="s">
        <v>2171</v>
      </c>
      <c r="D1071" s="165">
        <v>0.61</v>
      </c>
    </row>
    <row r="1072" spans="1:4">
      <c r="A1072" s="163">
        <v>3543</v>
      </c>
      <c r="B1072" s="164" t="s">
        <v>3245</v>
      </c>
      <c r="C1072" s="164" t="s">
        <v>2171</v>
      </c>
      <c r="D1072" s="165">
        <v>2.84</v>
      </c>
    </row>
    <row r="1073" spans="1:4">
      <c r="A1073" s="163">
        <v>3585</v>
      </c>
      <c r="B1073" s="164" t="s">
        <v>3246</v>
      </c>
      <c r="C1073" s="164" t="s">
        <v>2171</v>
      </c>
      <c r="D1073" s="165">
        <v>20.91</v>
      </c>
    </row>
    <row r="1074" spans="1:4">
      <c r="A1074" s="163">
        <v>3586</v>
      </c>
      <c r="B1074" s="164" t="s">
        <v>3247</v>
      </c>
      <c r="C1074" s="164" t="s">
        <v>2171</v>
      </c>
      <c r="D1074" s="165">
        <v>27.39</v>
      </c>
    </row>
    <row r="1075" spans="1:4">
      <c r="A1075" s="163">
        <v>3587</v>
      </c>
      <c r="B1075" s="164" t="s">
        <v>3248</v>
      </c>
      <c r="C1075" s="164" t="s">
        <v>2171</v>
      </c>
      <c r="D1075" s="165">
        <v>42.01</v>
      </c>
    </row>
    <row r="1076" spans="1:4">
      <c r="A1076" s="163">
        <v>3588</v>
      </c>
      <c r="B1076" s="164" t="s">
        <v>3249</v>
      </c>
      <c r="C1076" s="164" t="s">
        <v>2171</v>
      </c>
      <c r="D1076" s="165">
        <v>67.709999999999994</v>
      </c>
    </row>
    <row r="1077" spans="1:4">
      <c r="A1077" s="163">
        <v>3589</v>
      </c>
      <c r="B1077" s="164" t="s">
        <v>3250</v>
      </c>
      <c r="C1077" s="164" t="s">
        <v>2171</v>
      </c>
      <c r="D1077" s="165">
        <v>133.87</v>
      </c>
    </row>
    <row r="1078" spans="1:4">
      <c r="A1078" s="163">
        <v>3590</v>
      </c>
      <c r="B1078" s="164" t="s">
        <v>3251</v>
      </c>
      <c r="C1078" s="164" t="s">
        <v>2171</v>
      </c>
      <c r="D1078" s="165">
        <v>249.42</v>
      </c>
    </row>
    <row r="1079" spans="1:4">
      <c r="A1079" s="163">
        <v>3591</v>
      </c>
      <c r="B1079" s="164" t="s">
        <v>3252</v>
      </c>
      <c r="C1079" s="164" t="s">
        <v>2171</v>
      </c>
      <c r="D1079" s="165">
        <v>632.01</v>
      </c>
    </row>
    <row r="1080" spans="1:4">
      <c r="A1080" s="163">
        <v>3592</v>
      </c>
      <c r="B1080" s="164" t="s">
        <v>3253</v>
      </c>
      <c r="C1080" s="164" t="s">
        <v>2171</v>
      </c>
      <c r="D1080" s="165">
        <v>394.26</v>
      </c>
    </row>
    <row r="1081" spans="1:4">
      <c r="A1081" s="163">
        <v>3593</v>
      </c>
      <c r="B1081" s="164" t="s">
        <v>3254</v>
      </c>
      <c r="C1081" s="164" t="s">
        <v>2171</v>
      </c>
      <c r="D1081" s="165">
        <v>87.84</v>
      </c>
    </row>
    <row r="1082" spans="1:4">
      <c r="A1082" s="163">
        <v>3649</v>
      </c>
      <c r="B1082" s="164" t="s">
        <v>3255</v>
      </c>
      <c r="C1082" s="164" t="s">
        <v>2171</v>
      </c>
      <c r="D1082" s="165">
        <v>268.87</v>
      </c>
    </row>
    <row r="1083" spans="1:4">
      <c r="A1083" s="163">
        <v>3653</v>
      </c>
      <c r="B1083" s="164" t="s">
        <v>3256</v>
      </c>
      <c r="C1083" s="164" t="s">
        <v>2171</v>
      </c>
      <c r="D1083" s="165">
        <v>129.81</v>
      </c>
    </row>
    <row r="1084" spans="1:4">
      <c r="A1084" s="163">
        <v>3654</v>
      </c>
      <c r="B1084" s="164" t="s">
        <v>3257</v>
      </c>
      <c r="C1084" s="164" t="s">
        <v>2171</v>
      </c>
      <c r="D1084" s="165">
        <v>5.38</v>
      </c>
    </row>
    <row r="1085" spans="1:4">
      <c r="A1085" s="163">
        <v>3656</v>
      </c>
      <c r="B1085" s="164" t="s">
        <v>3258</v>
      </c>
      <c r="C1085" s="164" t="s">
        <v>2171</v>
      </c>
      <c r="D1085" s="165">
        <v>20.83</v>
      </c>
    </row>
    <row r="1086" spans="1:4">
      <c r="A1086" s="163">
        <v>3657</v>
      </c>
      <c r="B1086" s="164" t="s">
        <v>3259</v>
      </c>
      <c r="C1086" s="164" t="s">
        <v>2171</v>
      </c>
      <c r="D1086" s="165">
        <v>7.2</v>
      </c>
    </row>
    <row r="1087" spans="1:4">
      <c r="A1087" s="163">
        <v>3658</v>
      </c>
      <c r="B1087" s="164" t="s">
        <v>3260</v>
      </c>
      <c r="C1087" s="164" t="s">
        <v>2171</v>
      </c>
      <c r="D1087" s="165">
        <v>17.68</v>
      </c>
    </row>
    <row r="1088" spans="1:4">
      <c r="A1088" s="163">
        <v>3659</v>
      </c>
      <c r="B1088" s="164" t="s">
        <v>3261</v>
      </c>
      <c r="C1088" s="164" t="s">
        <v>2171</v>
      </c>
      <c r="D1088" s="165">
        <v>17.34</v>
      </c>
    </row>
    <row r="1089" spans="1:4">
      <c r="A1089" s="163">
        <v>3660</v>
      </c>
      <c r="B1089" s="164" t="s">
        <v>3262</v>
      </c>
      <c r="C1089" s="164" t="s">
        <v>2171</v>
      </c>
      <c r="D1089" s="165">
        <v>25</v>
      </c>
    </row>
    <row r="1090" spans="1:4">
      <c r="A1090" s="163">
        <v>3661</v>
      </c>
      <c r="B1090" s="164" t="s">
        <v>3263</v>
      </c>
      <c r="C1090" s="164" t="s">
        <v>2171</v>
      </c>
      <c r="D1090" s="165">
        <v>13.89</v>
      </c>
    </row>
    <row r="1091" spans="1:4">
      <c r="A1091" s="163">
        <v>3662</v>
      </c>
      <c r="B1091" s="164" t="s">
        <v>3264</v>
      </c>
      <c r="C1091" s="164" t="s">
        <v>2171</v>
      </c>
      <c r="D1091" s="165">
        <v>9.44</v>
      </c>
    </row>
    <row r="1092" spans="1:4">
      <c r="A1092" s="163">
        <v>3664</v>
      </c>
      <c r="B1092" s="164" t="s">
        <v>3265</v>
      </c>
      <c r="C1092" s="164" t="s">
        <v>2171</v>
      </c>
      <c r="D1092" s="165">
        <v>6.68</v>
      </c>
    </row>
    <row r="1093" spans="1:4">
      <c r="A1093" s="163">
        <v>3666</v>
      </c>
      <c r="B1093" s="164" t="s">
        <v>3266</v>
      </c>
      <c r="C1093" s="164" t="s">
        <v>2171</v>
      </c>
      <c r="D1093" s="165">
        <v>3.91</v>
      </c>
    </row>
    <row r="1094" spans="1:4">
      <c r="A1094" s="163">
        <v>3668</v>
      </c>
      <c r="B1094" s="164" t="s">
        <v>3267</v>
      </c>
      <c r="C1094" s="164" t="s">
        <v>2171</v>
      </c>
      <c r="D1094" s="165">
        <v>42.04</v>
      </c>
    </row>
    <row r="1095" spans="1:4">
      <c r="A1095" s="163">
        <v>3669</v>
      </c>
      <c r="B1095" s="164" t="s">
        <v>3268</v>
      </c>
      <c r="C1095" s="164" t="s">
        <v>2171</v>
      </c>
      <c r="D1095" s="165">
        <v>12.7</v>
      </c>
    </row>
    <row r="1096" spans="1:4">
      <c r="A1096" s="163">
        <v>3670</v>
      </c>
      <c r="B1096" s="164" t="s">
        <v>3269</v>
      </c>
      <c r="C1096" s="164" t="s">
        <v>2171</v>
      </c>
      <c r="D1096" s="165">
        <v>23.07</v>
      </c>
    </row>
    <row r="1097" spans="1:4">
      <c r="A1097" s="163">
        <v>3671</v>
      </c>
      <c r="B1097" s="164" t="s">
        <v>3270</v>
      </c>
      <c r="C1097" s="164" t="s">
        <v>2288</v>
      </c>
      <c r="D1097" s="165">
        <v>0.93</v>
      </c>
    </row>
    <row r="1098" spans="1:4">
      <c r="A1098" s="163">
        <v>3672</v>
      </c>
      <c r="B1098" s="164" t="s">
        <v>3271</v>
      </c>
      <c r="C1098" s="164" t="s">
        <v>2288</v>
      </c>
      <c r="D1098" s="165">
        <v>0.98</v>
      </c>
    </row>
    <row r="1099" spans="1:4">
      <c r="A1099" s="163">
        <v>3673</v>
      </c>
      <c r="B1099" s="164" t="s">
        <v>3272</v>
      </c>
      <c r="C1099" s="164" t="s">
        <v>2288</v>
      </c>
      <c r="D1099" s="165">
        <v>1.46</v>
      </c>
    </row>
    <row r="1100" spans="1:4">
      <c r="A1100" s="163">
        <v>3674</v>
      </c>
      <c r="B1100" s="164" t="s">
        <v>3273</v>
      </c>
      <c r="C1100" s="164" t="s">
        <v>2288</v>
      </c>
      <c r="D1100" s="165">
        <v>62.4</v>
      </c>
    </row>
    <row r="1101" spans="1:4">
      <c r="A1101" s="163">
        <v>3676</v>
      </c>
      <c r="B1101" s="164" t="s">
        <v>3274</v>
      </c>
      <c r="C1101" s="164" t="s">
        <v>2288</v>
      </c>
      <c r="D1101" s="165">
        <v>349.41</v>
      </c>
    </row>
    <row r="1102" spans="1:4">
      <c r="A1102" s="163">
        <v>3678</v>
      </c>
      <c r="B1102" s="164" t="s">
        <v>3275</v>
      </c>
      <c r="C1102" s="164" t="s">
        <v>2288</v>
      </c>
      <c r="D1102" s="165">
        <v>64.34</v>
      </c>
    </row>
    <row r="1103" spans="1:4">
      <c r="A1103" s="163">
        <v>3679</v>
      </c>
      <c r="B1103" s="164" t="s">
        <v>3276</v>
      </c>
      <c r="C1103" s="164" t="s">
        <v>2288</v>
      </c>
      <c r="D1103" s="165">
        <v>289.07</v>
      </c>
    </row>
    <row r="1104" spans="1:4">
      <c r="A1104" s="163">
        <v>3681</v>
      </c>
      <c r="B1104" s="164" t="s">
        <v>3277</v>
      </c>
      <c r="C1104" s="164" t="s">
        <v>2288</v>
      </c>
      <c r="D1104" s="165">
        <v>92.84</v>
      </c>
    </row>
    <row r="1105" spans="1:4">
      <c r="A1105" s="163">
        <v>3729</v>
      </c>
      <c r="B1105" s="164" t="s">
        <v>3278</v>
      </c>
      <c r="C1105" s="164" t="s">
        <v>2171</v>
      </c>
      <c r="D1105" s="165">
        <v>89.98</v>
      </c>
    </row>
    <row r="1106" spans="1:4">
      <c r="A1106" s="163">
        <v>3731</v>
      </c>
      <c r="B1106" s="164" t="s">
        <v>3279</v>
      </c>
      <c r="C1106" s="164" t="s">
        <v>2352</v>
      </c>
      <c r="D1106" s="165">
        <v>50.9</v>
      </c>
    </row>
    <row r="1107" spans="1:4">
      <c r="A1107" s="163">
        <v>3733</v>
      </c>
      <c r="B1107" s="164" t="s">
        <v>3280</v>
      </c>
      <c r="C1107" s="164" t="s">
        <v>2352</v>
      </c>
      <c r="D1107" s="165">
        <v>54.83</v>
      </c>
    </row>
    <row r="1108" spans="1:4">
      <c r="A1108" s="163">
        <v>3736</v>
      </c>
      <c r="B1108" s="164" t="s">
        <v>3281</v>
      </c>
      <c r="C1108" s="164" t="s">
        <v>2352</v>
      </c>
      <c r="D1108" s="165">
        <v>60</v>
      </c>
    </row>
    <row r="1109" spans="1:4">
      <c r="A1109" s="163">
        <v>3737</v>
      </c>
      <c r="B1109" s="164" t="s">
        <v>3282</v>
      </c>
      <c r="C1109" s="164" t="s">
        <v>2352</v>
      </c>
      <c r="D1109" s="165">
        <v>75.58</v>
      </c>
    </row>
    <row r="1110" spans="1:4">
      <c r="A1110" s="163">
        <v>3738</v>
      </c>
      <c r="B1110" s="164" t="s">
        <v>3283</v>
      </c>
      <c r="C1110" s="164" t="s">
        <v>2352</v>
      </c>
      <c r="D1110" s="165">
        <v>87.2</v>
      </c>
    </row>
    <row r="1111" spans="1:4">
      <c r="A1111" s="163">
        <v>3739</v>
      </c>
      <c r="B1111" s="164" t="s">
        <v>3284</v>
      </c>
      <c r="C1111" s="164" t="s">
        <v>2352</v>
      </c>
      <c r="D1111" s="165">
        <v>72.09</v>
      </c>
    </row>
    <row r="1112" spans="1:4">
      <c r="A1112" s="163">
        <v>3741</v>
      </c>
      <c r="B1112" s="164" t="s">
        <v>3285</v>
      </c>
      <c r="C1112" s="164" t="s">
        <v>2352</v>
      </c>
      <c r="D1112" s="165">
        <v>62.54</v>
      </c>
    </row>
    <row r="1113" spans="1:4">
      <c r="A1113" s="163">
        <v>3742</v>
      </c>
      <c r="B1113" s="164" t="s">
        <v>3286</v>
      </c>
      <c r="C1113" s="164" t="s">
        <v>2352</v>
      </c>
      <c r="D1113" s="165">
        <v>90.46</v>
      </c>
    </row>
    <row r="1114" spans="1:4">
      <c r="A1114" s="163">
        <v>3743</v>
      </c>
      <c r="B1114" s="164" t="s">
        <v>3287</v>
      </c>
      <c r="C1114" s="164" t="s">
        <v>2352</v>
      </c>
      <c r="D1114" s="165">
        <v>62.32</v>
      </c>
    </row>
    <row r="1115" spans="1:4">
      <c r="A1115" s="163">
        <v>3744</v>
      </c>
      <c r="B1115" s="164" t="s">
        <v>3288</v>
      </c>
      <c r="C1115" s="164" t="s">
        <v>2352</v>
      </c>
      <c r="D1115" s="165">
        <v>68.599999999999994</v>
      </c>
    </row>
    <row r="1116" spans="1:4">
      <c r="A1116" s="163">
        <v>3745</v>
      </c>
      <c r="B1116" s="164" t="s">
        <v>3289</v>
      </c>
      <c r="C1116" s="164" t="s">
        <v>2352</v>
      </c>
      <c r="D1116" s="165">
        <v>67.44</v>
      </c>
    </row>
    <row r="1117" spans="1:4">
      <c r="A1117" s="163">
        <v>3746</v>
      </c>
      <c r="B1117" s="164" t="s">
        <v>3290</v>
      </c>
      <c r="C1117" s="164" t="s">
        <v>2352</v>
      </c>
      <c r="D1117" s="165">
        <v>105.62</v>
      </c>
    </row>
    <row r="1118" spans="1:4">
      <c r="A1118" s="163">
        <v>3747</v>
      </c>
      <c r="B1118" s="164" t="s">
        <v>3291</v>
      </c>
      <c r="C1118" s="164" t="s">
        <v>2352</v>
      </c>
      <c r="D1118" s="165">
        <v>68.599999999999994</v>
      </c>
    </row>
    <row r="1119" spans="1:4">
      <c r="A1119" s="163">
        <v>3749</v>
      </c>
      <c r="B1119" s="164" t="s">
        <v>3292</v>
      </c>
      <c r="C1119" s="164" t="s">
        <v>2171</v>
      </c>
      <c r="D1119" s="165">
        <v>46.54</v>
      </c>
    </row>
    <row r="1120" spans="1:4">
      <c r="A1120" s="163">
        <v>3750</v>
      </c>
      <c r="B1120" s="164" t="s">
        <v>3293</v>
      </c>
      <c r="C1120" s="164" t="s">
        <v>2171</v>
      </c>
      <c r="D1120" s="165">
        <v>39.369999999999997</v>
      </c>
    </row>
    <row r="1121" spans="1:4">
      <c r="A1121" s="163">
        <v>3751</v>
      </c>
      <c r="B1121" s="164" t="s">
        <v>3294</v>
      </c>
      <c r="C1121" s="164" t="s">
        <v>2171</v>
      </c>
      <c r="D1121" s="165">
        <v>63.51</v>
      </c>
    </row>
    <row r="1122" spans="1:4">
      <c r="A1122" s="163">
        <v>3752</v>
      </c>
      <c r="B1122" s="164" t="s">
        <v>3295</v>
      </c>
      <c r="C1122" s="164" t="s">
        <v>2171</v>
      </c>
      <c r="D1122" s="165">
        <v>104.77</v>
      </c>
    </row>
    <row r="1123" spans="1:4">
      <c r="A1123" s="163">
        <v>3753</v>
      </c>
      <c r="B1123" s="164" t="s">
        <v>3296</v>
      </c>
      <c r="C1123" s="164" t="s">
        <v>2171</v>
      </c>
      <c r="D1123" s="165">
        <v>9.9</v>
      </c>
    </row>
    <row r="1124" spans="1:4">
      <c r="A1124" s="163">
        <v>3755</v>
      </c>
      <c r="B1124" s="164" t="s">
        <v>3297</v>
      </c>
      <c r="C1124" s="164" t="s">
        <v>2171</v>
      </c>
      <c r="D1124" s="165">
        <v>29.28</v>
      </c>
    </row>
    <row r="1125" spans="1:4">
      <c r="A1125" s="163">
        <v>3756</v>
      </c>
      <c r="B1125" s="164" t="s">
        <v>3298</v>
      </c>
      <c r="C1125" s="164" t="s">
        <v>2171</v>
      </c>
      <c r="D1125" s="165">
        <v>73.569999999999993</v>
      </c>
    </row>
    <row r="1126" spans="1:4">
      <c r="A1126" s="163">
        <v>3757</v>
      </c>
      <c r="B1126" s="164" t="s">
        <v>3299</v>
      </c>
      <c r="C1126" s="164" t="s">
        <v>2171</v>
      </c>
      <c r="D1126" s="165">
        <v>65.400000000000006</v>
      </c>
    </row>
    <row r="1127" spans="1:4">
      <c r="A1127" s="163">
        <v>3758</v>
      </c>
      <c r="B1127" s="164" t="s">
        <v>3300</v>
      </c>
      <c r="C1127" s="164" t="s">
        <v>2171</v>
      </c>
      <c r="D1127" s="165">
        <v>76.260000000000005</v>
      </c>
    </row>
    <row r="1128" spans="1:4">
      <c r="A1128" s="163">
        <v>3767</v>
      </c>
      <c r="B1128" s="164" t="s">
        <v>3301</v>
      </c>
      <c r="C1128" s="164" t="s">
        <v>2171</v>
      </c>
      <c r="D1128" s="165">
        <v>0.44</v>
      </c>
    </row>
    <row r="1129" spans="1:4">
      <c r="A1129" s="163">
        <v>3768</v>
      </c>
      <c r="B1129" s="164" t="s">
        <v>3302</v>
      </c>
      <c r="C1129" s="164" t="s">
        <v>2171</v>
      </c>
      <c r="D1129" s="165">
        <v>1.85</v>
      </c>
    </row>
    <row r="1130" spans="1:4">
      <c r="A1130" s="163">
        <v>3777</v>
      </c>
      <c r="B1130" s="164" t="s">
        <v>3303</v>
      </c>
      <c r="C1130" s="164" t="s">
        <v>2352</v>
      </c>
      <c r="D1130" s="165">
        <v>1.73</v>
      </c>
    </row>
    <row r="1131" spans="1:4">
      <c r="A1131" s="163">
        <v>3780</v>
      </c>
      <c r="B1131" s="164" t="s">
        <v>3304</v>
      </c>
      <c r="C1131" s="164" t="s">
        <v>2171</v>
      </c>
      <c r="D1131" s="165">
        <v>98.1</v>
      </c>
    </row>
    <row r="1132" spans="1:4">
      <c r="A1132" s="163">
        <v>3788</v>
      </c>
      <c r="B1132" s="164" t="s">
        <v>3305</v>
      </c>
      <c r="C1132" s="164" t="s">
        <v>2171</v>
      </c>
      <c r="D1132" s="165">
        <v>66.489999999999995</v>
      </c>
    </row>
    <row r="1133" spans="1:4">
      <c r="A1133" s="163">
        <v>3798</v>
      </c>
      <c r="B1133" s="164" t="s">
        <v>3306</v>
      </c>
      <c r="C1133" s="164" t="s">
        <v>2171</v>
      </c>
      <c r="D1133" s="165">
        <v>79.680000000000007</v>
      </c>
    </row>
    <row r="1134" spans="1:4">
      <c r="A1134" s="163">
        <v>3799</v>
      </c>
      <c r="B1134" s="164" t="s">
        <v>3307</v>
      </c>
      <c r="C1134" s="164" t="s">
        <v>2171</v>
      </c>
      <c r="D1134" s="165">
        <v>130.32</v>
      </c>
    </row>
    <row r="1135" spans="1:4">
      <c r="A1135" s="163">
        <v>3803</v>
      </c>
      <c r="B1135" s="164" t="s">
        <v>3308</v>
      </c>
      <c r="C1135" s="164" t="s">
        <v>2171</v>
      </c>
      <c r="D1135" s="165">
        <v>59</v>
      </c>
    </row>
    <row r="1136" spans="1:4">
      <c r="A1136" s="163">
        <v>3811</v>
      </c>
      <c r="B1136" s="164" t="s">
        <v>3309</v>
      </c>
      <c r="C1136" s="164" t="s">
        <v>2171</v>
      </c>
      <c r="D1136" s="165">
        <v>92.14</v>
      </c>
    </row>
    <row r="1137" spans="1:4">
      <c r="A1137" s="163">
        <v>3825</v>
      </c>
      <c r="B1137" s="164" t="s">
        <v>3310</v>
      </c>
      <c r="C1137" s="164" t="s">
        <v>2171</v>
      </c>
      <c r="D1137" s="165">
        <v>16.850000000000001</v>
      </c>
    </row>
    <row r="1138" spans="1:4">
      <c r="A1138" s="163">
        <v>3826</v>
      </c>
      <c r="B1138" s="164" t="s">
        <v>3311</v>
      </c>
      <c r="C1138" s="164" t="s">
        <v>2171</v>
      </c>
      <c r="D1138" s="165">
        <v>58.58</v>
      </c>
    </row>
    <row r="1139" spans="1:4">
      <c r="A1139" s="163">
        <v>3827</v>
      </c>
      <c r="B1139" s="164" t="s">
        <v>3312</v>
      </c>
      <c r="C1139" s="164" t="s">
        <v>2171</v>
      </c>
      <c r="D1139" s="165">
        <v>36.81</v>
      </c>
    </row>
    <row r="1140" spans="1:4">
      <c r="A1140" s="163">
        <v>3830</v>
      </c>
      <c r="B1140" s="164" t="s">
        <v>3313</v>
      </c>
      <c r="C1140" s="164" t="s">
        <v>2171</v>
      </c>
      <c r="D1140" s="165">
        <v>312.11</v>
      </c>
    </row>
    <row r="1141" spans="1:4">
      <c r="A1141" s="163">
        <v>3831</v>
      </c>
      <c r="B1141" s="164" t="s">
        <v>3314</v>
      </c>
      <c r="C1141" s="164" t="s">
        <v>2171</v>
      </c>
      <c r="D1141" s="165">
        <v>521.74</v>
      </c>
    </row>
    <row r="1142" spans="1:4">
      <c r="A1142" s="163">
        <v>3833</v>
      </c>
      <c r="B1142" s="164" t="s">
        <v>3315</v>
      </c>
      <c r="C1142" s="164" t="s">
        <v>2171</v>
      </c>
      <c r="D1142" s="165">
        <v>27.24</v>
      </c>
    </row>
    <row r="1143" spans="1:4">
      <c r="A1143" s="163">
        <v>3835</v>
      </c>
      <c r="B1143" s="164" t="s">
        <v>3316</v>
      </c>
      <c r="C1143" s="164" t="s">
        <v>2171</v>
      </c>
      <c r="D1143" s="165">
        <v>88.69</v>
      </c>
    </row>
    <row r="1144" spans="1:4">
      <c r="A1144" s="163">
        <v>3836</v>
      </c>
      <c r="B1144" s="164" t="s">
        <v>3317</v>
      </c>
      <c r="C1144" s="164" t="s">
        <v>2171</v>
      </c>
      <c r="D1144" s="165">
        <v>190.89</v>
      </c>
    </row>
    <row r="1145" spans="1:4">
      <c r="A1145" s="163">
        <v>3837</v>
      </c>
      <c r="B1145" s="164" t="s">
        <v>3318</v>
      </c>
      <c r="C1145" s="164" t="s">
        <v>2171</v>
      </c>
      <c r="D1145" s="165">
        <v>50.85</v>
      </c>
    </row>
    <row r="1146" spans="1:4">
      <c r="A1146" s="163">
        <v>3838</v>
      </c>
      <c r="B1146" s="164" t="s">
        <v>3319</v>
      </c>
      <c r="C1146" s="164" t="s">
        <v>2171</v>
      </c>
      <c r="D1146" s="165">
        <v>130.29</v>
      </c>
    </row>
    <row r="1147" spans="1:4">
      <c r="A1147" s="163">
        <v>3839</v>
      </c>
      <c r="B1147" s="164" t="s">
        <v>3320</v>
      </c>
      <c r="C1147" s="164" t="s">
        <v>2171</v>
      </c>
      <c r="D1147" s="165">
        <v>423.32</v>
      </c>
    </row>
    <row r="1148" spans="1:4">
      <c r="A1148" s="163">
        <v>3840</v>
      </c>
      <c r="B1148" s="164" t="s">
        <v>3321</v>
      </c>
      <c r="C1148" s="164" t="s">
        <v>2171</v>
      </c>
      <c r="D1148" s="165">
        <v>59.04</v>
      </c>
    </row>
    <row r="1149" spans="1:4">
      <c r="A1149" s="163">
        <v>3843</v>
      </c>
      <c r="B1149" s="164" t="s">
        <v>3322</v>
      </c>
      <c r="C1149" s="164" t="s">
        <v>2171</v>
      </c>
      <c r="D1149" s="165">
        <v>581.01</v>
      </c>
    </row>
    <row r="1150" spans="1:4">
      <c r="A1150" s="163">
        <v>3844</v>
      </c>
      <c r="B1150" s="164" t="s">
        <v>3323</v>
      </c>
      <c r="C1150" s="164" t="s">
        <v>2171</v>
      </c>
      <c r="D1150" s="165">
        <v>232.41</v>
      </c>
    </row>
    <row r="1151" spans="1:4">
      <c r="A1151" s="163">
        <v>3845</v>
      </c>
      <c r="B1151" s="164" t="s">
        <v>3324</v>
      </c>
      <c r="C1151" s="164" t="s">
        <v>2171</v>
      </c>
      <c r="D1151" s="165">
        <v>18.579999999999998</v>
      </c>
    </row>
    <row r="1152" spans="1:4">
      <c r="A1152" s="163">
        <v>3846</v>
      </c>
      <c r="B1152" s="164" t="s">
        <v>3325</v>
      </c>
      <c r="C1152" s="164" t="s">
        <v>2171</v>
      </c>
      <c r="D1152" s="165">
        <v>15.3</v>
      </c>
    </row>
    <row r="1153" spans="1:4">
      <c r="A1153" s="163">
        <v>3847</v>
      </c>
      <c r="B1153" s="164" t="s">
        <v>3326</v>
      </c>
      <c r="C1153" s="164" t="s">
        <v>2171</v>
      </c>
      <c r="D1153" s="165">
        <v>32.18</v>
      </c>
    </row>
    <row r="1154" spans="1:4">
      <c r="A1154" s="163">
        <v>3848</v>
      </c>
      <c r="B1154" s="164" t="s">
        <v>3327</v>
      </c>
      <c r="C1154" s="164" t="s">
        <v>2171</v>
      </c>
      <c r="D1154" s="165">
        <v>10.95</v>
      </c>
    </row>
    <row r="1155" spans="1:4">
      <c r="A1155" s="163">
        <v>3850</v>
      </c>
      <c r="B1155" s="164" t="s">
        <v>3328</v>
      </c>
      <c r="C1155" s="164" t="s">
        <v>2171</v>
      </c>
      <c r="D1155" s="165">
        <v>13.36</v>
      </c>
    </row>
    <row r="1156" spans="1:4">
      <c r="A1156" s="163">
        <v>3854</v>
      </c>
      <c r="B1156" s="164" t="s">
        <v>3329</v>
      </c>
      <c r="C1156" s="164" t="s">
        <v>2171</v>
      </c>
      <c r="D1156" s="165">
        <v>8.9499999999999993</v>
      </c>
    </row>
    <row r="1157" spans="1:4">
      <c r="A1157" s="163">
        <v>3855</v>
      </c>
      <c r="B1157" s="164" t="s">
        <v>3330</v>
      </c>
      <c r="C1157" s="164" t="s">
        <v>2171</v>
      </c>
      <c r="D1157" s="165">
        <v>5.94</v>
      </c>
    </row>
    <row r="1158" spans="1:4">
      <c r="A1158" s="163">
        <v>3856</v>
      </c>
      <c r="B1158" s="164" t="s">
        <v>3331</v>
      </c>
      <c r="C1158" s="164" t="s">
        <v>2171</v>
      </c>
      <c r="D1158" s="165">
        <v>2</v>
      </c>
    </row>
    <row r="1159" spans="1:4">
      <c r="A1159" s="163">
        <v>3859</v>
      </c>
      <c r="B1159" s="164" t="s">
        <v>3332</v>
      </c>
      <c r="C1159" s="164" t="s">
        <v>2171</v>
      </c>
      <c r="D1159" s="165">
        <v>1.58</v>
      </c>
    </row>
    <row r="1160" spans="1:4">
      <c r="A1160" s="163">
        <v>3860</v>
      </c>
      <c r="B1160" s="164" t="s">
        <v>3333</v>
      </c>
      <c r="C1160" s="164" t="s">
        <v>2171</v>
      </c>
      <c r="D1160" s="165">
        <v>6.2</v>
      </c>
    </row>
    <row r="1161" spans="1:4">
      <c r="A1161" s="163">
        <v>3861</v>
      </c>
      <c r="B1161" s="164" t="s">
        <v>3334</v>
      </c>
      <c r="C1161" s="164" t="s">
        <v>2171</v>
      </c>
      <c r="D1161" s="165">
        <v>0.74</v>
      </c>
    </row>
    <row r="1162" spans="1:4">
      <c r="A1162" s="163">
        <v>3862</v>
      </c>
      <c r="B1162" s="164" t="s">
        <v>3335</v>
      </c>
      <c r="C1162" s="164" t="s">
        <v>2171</v>
      </c>
      <c r="D1162" s="165">
        <v>4.55</v>
      </c>
    </row>
    <row r="1163" spans="1:4">
      <c r="A1163" s="163">
        <v>3863</v>
      </c>
      <c r="B1163" s="164" t="s">
        <v>3336</v>
      </c>
      <c r="C1163" s="164" t="s">
        <v>2171</v>
      </c>
      <c r="D1163" s="165">
        <v>5.34</v>
      </c>
    </row>
    <row r="1164" spans="1:4">
      <c r="A1164" s="163">
        <v>3864</v>
      </c>
      <c r="B1164" s="164" t="s">
        <v>3337</v>
      </c>
      <c r="C1164" s="164" t="s">
        <v>2171</v>
      </c>
      <c r="D1164" s="165">
        <v>13.9</v>
      </c>
    </row>
    <row r="1165" spans="1:4">
      <c r="A1165" s="163">
        <v>3865</v>
      </c>
      <c r="B1165" s="164" t="s">
        <v>3338</v>
      </c>
      <c r="C1165" s="164" t="s">
        <v>2171</v>
      </c>
      <c r="D1165" s="165">
        <v>24.18</v>
      </c>
    </row>
    <row r="1166" spans="1:4">
      <c r="A1166" s="163">
        <v>3866</v>
      </c>
      <c r="B1166" s="164" t="s">
        <v>3339</v>
      </c>
      <c r="C1166" s="164" t="s">
        <v>2171</v>
      </c>
      <c r="D1166" s="165">
        <v>55.34</v>
      </c>
    </row>
    <row r="1167" spans="1:4">
      <c r="A1167" s="163">
        <v>3867</v>
      </c>
      <c r="B1167" s="164" t="s">
        <v>3340</v>
      </c>
      <c r="C1167" s="164" t="s">
        <v>2171</v>
      </c>
      <c r="D1167" s="165">
        <v>89.78</v>
      </c>
    </row>
    <row r="1168" spans="1:4">
      <c r="A1168" s="163">
        <v>3868</v>
      </c>
      <c r="B1168" s="164" t="s">
        <v>3341</v>
      </c>
      <c r="C1168" s="164" t="s">
        <v>2171</v>
      </c>
      <c r="D1168" s="165">
        <v>1.49</v>
      </c>
    </row>
    <row r="1169" spans="1:4">
      <c r="A1169" s="163">
        <v>3869</v>
      </c>
      <c r="B1169" s="164" t="s">
        <v>3342</v>
      </c>
      <c r="C1169" s="164" t="s">
        <v>2171</v>
      </c>
      <c r="D1169" s="165">
        <v>4.2699999999999996</v>
      </c>
    </row>
    <row r="1170" spans="1:4">
      <c r="A1170" s="163">
        <v>3870</v>
      </c>
      <c r="B1170" s="164" t="s">
        <v>3343</v>
      </c>
      <c r="C1170" s="164" t="s">
        <v>2171</v>
      </c>
      <c r="D1170" s="165">
        <v>7.83</v>
      </c>
    </row>
    <row r="1171" spans="1:4">
      <c r="A1171" s="163">
        <v>3871</v>
      </c>
      <c r="B1171" s="164" t="s">
        <v>3344</v>
      </c>
      <c r="C1171" s="164" t="s">
        <v>2171</v>
      </c>
      <c r="D1171" s="165">
        <v>28.47</v>
      </c>
    </row>
    <row r="1172" spans="1:4">
      <c r="A1172" s="163">
        <v>3872</v>
      </c>
      <c r="B1172" s="164" t="s">
        <v>3345</v>
      </c>
      <c r="C1172" s="164" t="s">
        <v>2171</v>
      </c>
      <c r="D1172" s="165">
        <v>5.19</v>
      </c>
    </row>
    <row r="1173" spans="1:4">
      <c r="A1173" s="163">
        <v>3873</v>
      </c>
      <c r="B1173" s="164" t="s">
        <v>3346</v>
      </c>
      <c r="C1173" s="164" t="s">
        <v>2171</v>
      </c>
      <c r="D1173" s="165">
        <v>11.85</v>
      </c>
    </row>
    <row r="1174" spans="1:4">
      <c r="A1174" s="163">
        <v>3874</v>
      </c>
      <c r="B1174" s="164" t="s">
        <v>3347</v>
      </c>
      <c r="C1174" s="164" t="s">
        <v>2171</v>
      </c>
      <c r="D1174" s="165">
        <v>6.31</v>
      </c>
    </row>
    <row r="1175" spans="1:4">
      <c r="A1175" s="163">
        <v>3875</v>
      </c>
      <c r="B1175" s="164" t="s">
        <v>3348</v>
      </c>
      <c r="C1175" s="164" t="s">
        <v>2171</v>
      </c>
      <c r="D1175" s="165">
        <v>3.08</v>
      </c>
    </row>
    <row r="1176" spans="1:4">
      <c r="A1176" s="163">
        <v>3876</v>
      </c>
      <c r="B1176" s="164" t="s">
        <v>3349</v>
      </c>
      <c r="C1176" s="164" t="s">
        <v>2171</v>
      </c>
      <c r="D1176" s="165">
        <v>4.4800000000000004</v>
      </c>
    </row>
    <row r="1177" spans="1:4">
      <c r="A1177" s="163">
        <v>3877</v>
      </c>
      <c r="B1177" s="164" t="s">
        <v>3350</v>
      </c>
      <c r="C1177" s="164" t="s">
        <v>2171</v>
      </c>
      <c r="D1177" s="165">
        <v>7.77</v>
      </c>
    </row>
    <row r="1178" spans="1:4">
      <c r="A1178" s="163">
        <v>3878</v>
      </c>
      <c r="B1178" s="164" t="s">
        <v>3351</v>
      </c>
      <c r="C1178" s="164" t="s">
        <v>2171</v>
      </c>
      <c r="D1178" s="165">
        <v>8.5</v>
      </c>
    </row>
    <row r="1179" spans="1:4">
      <c r="A1179" s="163">
        <v>3879</v>
      </c>
      <c r="B1179" s="164" t="s">
        <v>3352</v>
      </c>
      <c r="C1179" s="164" t="s">
        <v>2171</v>
      </c>
      <c r="D1179" s="165">
        <v>17.149999999999999</v>
      </c>
    </row>
    <row r="1180" spans="1:4">
      <c r="A1180" s="163">
        <v>3880</v>
      </c>
      <c r="B1180" s="164" t="s">
        <v>3353</v>
      </c>
      <c r="C1180" s="164" t="s">
        <v>2171</v>
      </c>
      <c r="D1180" s="165">
        <v>38.700000000000003</v>
      </c>
    </row>
    <row r="1181" spans="1:4">
      <c r="A1181" s="163">
        <v>3883</v>
      </c>
      <c r="B1181" s="164" t="s">
        <v>3354</v>
      </c>
      <c r="C1181" s="164" t="s">
        <v>2171</v>
      </c>
      <c r="D1181" s="165">
        <v>1.79</v>
      </c>
    </row>
    <row r="1182" spans="1:4">
      <c r="A1182" s="163">
        <v>3884</v>
      </c>
      <c r="B1182" s="164" t="s">
        <v>3355</v>
      </c>
      <c r="C1182" s="164" t="s">
        <v>2171</v>
      </c>
      <c r="D1182" s="165">
        <v>2.68</v>
      </c>
    </row>
    <row r="1183" spans="1:4">
      <c r="A1183" s="163">
        <v>3886</v>
      </c>
      <c r="B1183" s="164" t="s">
        <v>3356</v>
      </c>
      <c r="C1183" s="164" t="s">
        <v>2171</v>
      </c>
      <c r="D1183" s="165">
        <v>16.11</v>
      </c>
    </row>
    <row r="1184" spans="1:4">
      <c r="A1184" s="163">
        <v>3889</v>
      </c>
      <c r="B1184" s="164" t="s">
        <v>3357</v>
      </c>
      <c r="C1184" s="164" t="s">
        <v>2171</v>
      </c>
      <c r="D1184" s="165">
        <v>3.84</v>
      </c>
    </row>
    <row r="1185" spans="1:4">
      <c r="A1185" s="163">
        <v>3893</v>
      </c>
      <c r="B1185" s="164" t="s">
        <v>3358</v>
      </c>
      <c r="C1185" s="164" t="s">
        <v>2171</v>
      </c>
      <c r="D1185" s="165">
        <v>18.03</v>
      </c>
    </row>
    <row r="1186" spans="1:4">
      <c r="A1186" s="163">
        <v>3895</v>
      </c>
      <c r="B1186" s="164" t="s">
        <v>3359</v>
      </c>
      <c r="C1186" s="164" t="s">
        <v>2171</v>
      </c>
      <c r="D1186" s="165">
        <v>11.91</v>
      </c>
    </row>
    <row r="1187" spans="1:4">
      <c r="A1187" s="163">
        <v>3897</v>
      </c>
      <c r="B1187" s="164" t="s">
        <v>3360</v>
      </c>
      <c r="C1187" s="164" t="s">
        <v>2171</v>
      </c>
      <c r="D1187" s="165">
        <v>1.42</v>
      </c>
    </row>
    <row r="1188" spans="1:4">
      <c r="A1188" s="163">
        <v>3898</v>
      </c>
      <c r="B1188" s="164" t="s">
        <v>3361</v>
      </c>
      <c r="C1188" s="164" t="s">
        <v>2171</v>
      </c>
      <c r="D1188" s="165">
        <v>5.83</v>
      </c>
    </row>
    <row r="1189" spans="1:4">
      <c r="A1189" s="163">
        <v>3899</v>
      </c>
      <c r="B1189" s="164" t="s">
        <v>3362</v>
      </c>
      <c r="C1189" s="164" t="s">
        <v>2171</v>
      </c>
      <c r="D1189" s="165">
        <v>6.76</v>
      </c>
    </row>
    <row r="1190" spans="1:4">
      <c r="A1190" s="163">
        <v>3900</v>
      </c>
      <c r="B1190" s="164" t="s">
        <v>3363</v>
      </c>
      <c r="C1190" s="164" t="s">
        <v>2171</v>
      </c>
      <c r="D1190" s="165">
        <v>48.55</v>
      </c>
    </row>
    <row r="1191" spans="1:4">
      <c r="A1191" s="163">
        <v>3902</v>
      </c>
      <c r="B1191" s="164" t="s">
        <v>3364</v>
      </c>
      <c r="C1191" s="164" t="s">
        <v>2171</v>
      </c>
      <c r="D1191" s="165">
        <v>26.91</v>
      </c>
    </row>
    <row r="1192" spans="1:4">
      <c r="A1192" s="163">
        <v>3903</v>
      </c>
      <c r="B1192" s="164" t="s">
        <v>3365</v>
      </c>
      <c r="C1192" s="164" t="s">
        <v>2171</v>
      </c>
      <c r="D1192" s="165">
        <v>2.23</v>
      </c>
    </row>
    <row r="1193" spans="1:4">
      <c r="A1193" s="163">
        <v>3904</v>
      </c>
      <c r="B1193" s="164" t="s">
        <v>3366</v>
      </c>
      <c r="C1193" s="164" t="s">
        <v>2171</v>
      </c>
      <c r="D1193" s="165">
        <v>0.91</v>
      </c>
    </row>
    <row r="1194" spans="1:4">
      <c r="A1194" s="163">
        <v>3905</v>
      </c>
      <c r="B1194" s="164" t="s">
        <v>3367</v>
      </c>
      <c r="C1194" s="164" t="s">
        <v>2171</v>
      </c>
      <c r="D1194" s="165">
        <v>13.71</v>
      </c>
    </row>
    <row r="1195" spans="1:4">
      <c r="A1195" s="163">
        <v>3906</v>
      </c>
      <c r="B1195" s="164" t="s">
        <v>3368</v>
      </c>
      <c r="C1195" s="164" t="s">
        <v>2171</v>
      </c>
      <c r="D1195" s="165">
        <v>1.89</v>
      </c>
    </row>
    <row r="1196" spans="1:4">
      <c r="A1196" s="163">
        <v>3907</v>
      </c>
      <c r="B1196" s="164" t="s">
        <v>3369</v>
      </c>
      <c r="C1196" s="164" t="s">
        <v>2171</v>
      </c>
      <c r="D1196" s="165">
        <v>5.0199999999999996</v>
      </c>
    </row>
    <row r="1197" spans="1:4">
      <c r="A1197" s="163">
        <v>3908</v>
      </c>
      <c r="B1197" s="164" t="s">
        <v>3370</v>
      </c>
      <c r="C1197" s="164" t="s">
        <v>2171</v>
      </c>
      <c r="D1197" s="165">
        <v>5.85</v>
      </c>
    </row>
    <row r="1198" spans="1:4">
      <c r="A1198" s="163">
        <v>3909</v>
      </c>
      <c r="B1198" s="164" t="s">
        <v>3371</v>
      </c>
      <c r="C1198" s="164" t="s">
        <v>2171</v>
      </c>
      <c r="D1198" s="165">
        <v>7.96</v>
      </c>
    </row>
    <row r="1199" spans="1:4">
      <c r="A1199" s="163">
        <v>3910</v>
      </c>
      <c r="B1199" s="164" t="s">
        <v>3372</v>
      </c>
      <c r="C1199" s="164" t="s">
        <v>2171</v>
      </c>
      <c r="D1199" s="165">
        <v>12.95</v>
      </c>
    </row>
    <row r="1200" spans="1:4">
      <c r="A1200" s="163">
        <v>3911</v>
      </c>
      <c r="B1200" s="164" t="s">
        <v>3373</v>
      </c>
      <c r="C1200" s="164" t="s">
        <v>2171</v>
      </c>
      <c r="D1200" s="165">
        <v>18.11</v>
      </c>
    </row>
    <row r="1201" spans="1:4">
      <c r="A1201" s="163">
        <v>3912</v>
      </c>
      <c r="B1201" s="164" t="s">
        <v>3374</v>
      </c>
      <c r="C1201" s="164" t="s">
        <v>2171</v>
      </c>
      <c r="D1201" s="165">
        <v>33.950000000000003</v>
      </c>
    </row>
    <row r="1202" spans="1:4">
      <c r="A1202" s="163">
        <v>3913</v>
      </c>
      <c r="B1202" s="164" t="s">
        <v>3375</v>
      </c>
      <c r="C1202" s="164" t="s">
        <v>2171</v>
      </c>
      <c r="D1202" s="165">
        <v>61.93</v>
      </c>
    </row>
    <row r="1203" spans="1:4">
      <c r="A1203" s="163">
        <v>3914</v>
      </c>
      <c r="B1203" s="164" t="s">
        <v>3376</v>
      </c>
      <c r="C1203" s="164" t="s">
        <v>2171</v>
      </c>
      <c r="D1203" s="165">
        <v>93.42</v>
      </c>
    </row>
    <row r="1204" spans="1:4">
      <c r="A1204" s="163">
        <v>3915</v>
      </c>
      <c r="B1204" s="164" t="s">
        <v>3377</v>
      </c>
      <c r="C1204" s="164" t="s">
        <v>2171</v>
      </c>
      <c r="D1204" s="165">
        <v>147.32</v>
      </c>
    </row>
    <row r="1205" spans="1:4">
      <c r="A1205" s="163">
        <v>3916</v>
      </c>
      <c r="B1205" s="164" t="s">
        <v>3378</v>
      </c>
      <c r="C1205" s="164" t="s">
        <v>2171</v>
      </c>
      <c r="D1205" s="165">
        <v>268.38</v>
      </c>
    </row>
    <row r="1206" spans="1:4">
      <c r="A1206" s="163">
        <v>3917</v>
      </c>
      <c r="B1206" s="164" t="s">
        <v>3379</v>
      </c>
      <c r="C1206" s="164" t="s">
        <v>2171</v>
      </c>
      <c r="D1206" s="165">
        <v>442.67</v>
      </c>
    </row>
    <row r="1207" spans="1:4">
      <c r="A1207" s="163">
        <v>3919</v>
      </c>
      <c r="B1207" s="164" t="s">
        <v>3380</v>
      </c>
      <c r="C1207" s="164" t="s">
        <v>2171</v>
      </c>
      <c r="D1207" s="165">
        <v>13.05</v>
      </c>
    </row>
    <row r="1208" spans="1:4">
      <c r="A1208" s="163">
        <v>3920</v>
      </c>
      <c r="B1208" s="164" t="s">
        <v>3381</v>
      </c>
      <c r="C1208" s="164" t="s">
        <v>2171</v>
      </c>
      <c r="D1208" s="165">
        <v>19.420000000000002</v>
      </c>
    </row>
    <row r="1209" spans="1:4">
      <c r="A1209" s="163">
        <v>3921</v>
      </c>
      <c r="B1209" s="164" t="s">
        <v>3382</v>
      </c>
      <c r="C1209" s="164" t="s">
        <v>2171</v>
      </c>
      <c r="D1209" s="165">
        <v>19.43</v>
      </c>
    </row>
    <row r="1210" spans="1:4">
      <c r="A1210" s="163">
        <v>3922</v>
      </c>
      <c r="B1210" s="164" t="s">
        <v>3383</v>
      </c>
      <c r="C1210" s="164" t="s">
        <v>2171</v>
      </c>
      <c r="D1210" s="165">
        <v>21.66</v>
      </c>
    </row>
    <row r="1211" spans="1:4">
      <c r="A1211" s="163">
        <v>3923</v>
      </c>
      <c r="B1211" s="164" t="s">
        <v>3384</v>
      </c>
      <c r="C1211" s="164" t="s">
        <v>2171</v>
      </c>
      <c r="D1211" s="165">
        <v>23.54</v>
      </c>
    </row>
    <row r="1212" spans="1:4">
      <c r="A1212" s="163">
        <v>3924</v>
      </c>
      <c r="B1212" s="164" t="s">
        <v>3385</v>
      </c>
      <c r="C1212" s="164" t="s">
        <v>2171</v>
      </c>
      <c r="D1212" s="165">
        <v>23.54</v>
      </c>
    </row>
    <row r="1213" spans="1:4">
      <c r="A1213" s="163">
        <v>3925</v>
      </c>
      <c r="B1213" s="164" t="s">
        <v>3386</v>
      </c>
      <c r="C1213" s="164" t="s">
        <v>2171</v>
      </c>
      <c r="D1213" s="165">
        <v>37.69</v>
      </c>
    </row>
    <row r="1214" spans="1:4">
      <c r="A1214" s="163">
        <v>3926</v>
      </c>
      <c r="B1214" s="164" t="s">
        <v>3387</v>
      </c>
      <c r="C1214" s="164" t="s">
        <v>2171</v>
      </c>
      <c r="D1214" s="165">
        <v>37.69</v>
      </c>
    </row>
    <row r="1215" spans="1:4">
      <c r="A1215" s="163">
        <v>3927</v>
      </c>
      <c r="B1215" s="164" t="s">
        <v>3388</v>
      </c>
      <c r="C1215" s="164" t="s">
        <v>2171</v>
      </c>
      <c r="D1215" s="165">
        <v>66.12</v>
      </c>
    </row>
    <row r="1216" spans="1:4">
      <c r="A1216" s="163">
        <v>3928</v>
      </c>
      <c r="B1216" s="164" t="s">
        <v>3389</v>
      </c>
      <c r="C1216" s="164" t="s">
        <v>2171</v>
      </c>
      <c r="D1216" s="165">
        <v>66.12</v>
      </c>
    </row>
    <row r="1217" spans="1:4">
      <c r="A1217" s="163">
        <v>3929</v>
      </c>
      <c r="B1217" s="164" t="s">
        <v>3390</v>
      </c>
      <c r="C1217" s="164" t="s">
        <v>2171</v>
      </c>
      <c r="D1217" s="165">
        <v>100.74</v>
      </c>
    </row>
    <row r="1218" spans="1:4">
      <c r="A1218" s="163">
        <v>3930</v>
      </c>
      <c r="B1218" s="164" t="s">
        <v>3391</v>
      </c>
      <c r="C1218" s="164" t="s">
        <v>2171</v>
      </c>
      <c r="D1218" s="165">
        <v>100.74</v>
      </c>
    </row>
    <row r="1219" spans="1:4">
      <c r="A1219" s="163">
        <v>3931</v>
      </c>
      <c r="B1219" s="164" t="s">
        <v>3392</v>
      </c>
      <c r="C1219" s="164" t="s">
        <v>2171</v>
      </c>
      <c r="D1219" s="165">
        <v>100.74</v>
      </c>
    </row>
    <row r="1220" spans="1:4">
      <c r="A1220" s="163">
        <v>3932</v>
      </c>
      <c r="B1220" s="164" t="s">
        <v>3393</v>
      </c>
      <c r="C1220" s="164" t="s">
        <v>2171</v>
      </c>
      <c r="D1220" s="165">
        <v>173.96</v>
      </c>
    </row>
    <row r="1221" spans="1:4">
      <c r="A1221" s="163">
        <v>3933</v>
      </c>
      <c r="B1221" s="164" t="s">
        <v>3394</v>
      </c>
      <c r="C1221" s="164" t="s">
        <v>2171</v>
      </c>
      <c r="D1221" s="165">
        <v>173.96</v>
      </c>
    </row>
    <row r="1222" spans="1:4">
      <c r="A1222" s="163">
        <v>3934</v>
      </c>
      <c r="B1222" s="164" t="s">
        <v>3395</v>
      </c>
      <c r="C1222" s="164" t="s">
        <v>2171</v>
      </c>
      <c r="D1222" s="165">
        <v>173.96</v>
      </c>
    </row>
    <row r="1223" spans="1:4">
      <c r="A1223" s="163">
        <v>3935</v>
      </c>
      <c r="B1223" s="164" t="s">
        <v>3396</v>
      </c>
      <c r="C1223" s="164" t="s">
        <v>2171</v>
      </c>
      <c r="D1223" s="165">
        <v>37.69</v>
      </c>
    </row>
    <row r="1224" spans="1:4">
      <c r="A1224" s="163">
        <v>3936</v>
      </c>
      <c r="B1224" s="164" t="s">
        <v>3397</v>
      </c>
      <c r="C1224" s="164" t="s">
        <v>2171</v>
      </c>
      <c r="D1224" s="165">
        <v>23.54</v>
      </c>
    </row>
    <row r="1225" spans="1:4">
      <c r="A1225" s="163">
        <v>3937</v>
      </c>
      <c r="B1225" s="164" t="s">
        <v>3398</v>
      </c>
      <c r="C1225" s="164" t="s">
        <v>2171</v>
      </c>
      <c r="D1225" s="165">
        <v>19.420000000000002</v>
      </c>
    </row>
    <row r="1226" spans="1:4">
      <c r="A1226" s="163">
        <v>3938</v>
      </c>
      <c r="B1226" s="164" t="s">
        <v>3399</v>
      </c>
      <c r="C1226" s="164" t="s">
        <v>2171</v>
      </c>
      <c r="D1226" s="165">
        <v>12.81</v>
      </c>
    </row>
    <row r="1227" spans="1:4">
      <c r="A1227" s="163">
        <v>3939</v>
      </c>
      <c r="B1227" s="164" t="s">
        <v>3400</v>
      </c>
      <c r="C1227" s="164" t="s">
        <v>2171</v>
      </c>
      <c r="D1227" s="165">
        <v>22.17</v>
      </c>
    </row>
    <row r="1228" spans="1:4">
      <c r="A1228" s="163">
        <v>3990</v>
      </c>
      <c r="B1228" s="164" t="s">
        <v>3401</v>
      </c>
      <c r="C1228" s="164" t="s">
        <v>2288</v>
      </c>
      <c r="D1228" s="165">
        <v>17.18</v>
      </c>
    </row>
    <row r="1229" spans="1:4">
      <c r="A1229" s="163">
        <v>3992</v>
      </c>
      <c r="B1229" s="164" t="s">
        <v>3402</v>
      </c>
      <c r="C1229" s="164" t="s">
        <v>2288</v>
      </c>
      <c r="D1229" s="165">
        <v>23.2</v>
      </c>
    </row>
    <row r="1230" spans="1:4">
      <c r="A1230" s="163">
        <v>3993</v>
      </c>
      <c r="B1230" s="164" t="s">
        <v>3403</v>
      </c>
      <c r="C1230" s="164" t="s">
        <v>2352</v>
      </c>
      <c r="D1230" s="165">
        <v>91.34</v>
      </c>
    </row>
    <row r="1231" spans="1:4">
      <c r="A1231" s="163">
        <v>4006</v>
      </c>
      <c r="B1231" s="164" t="s">
        <v>3404</v>
      </c>
      <c r="C1231" s="164" t="s">
        <v>2167</v>
      </c>
      <c r="D1231" s="165">
        <v>2741.99</v>
      </c>
    </row>
    <row r="1232" spans="1:4">
      <c r="A1232" s="163">
        <v>4011</v>
      </c>
      <c r="B1232" s="164" t="s">
        <v>3405</v>
      </c>
      <c r="C1232" s="164" t="s">
        <v>2352</v>
      </c>
      <c r="D1232" s="165">
        <v>6.16</v>
      </c>
    </row>
    <row r="1233" spans="1:4">
      <c r="A1233" s="163">
        <v>4012</v>
      </c>
      <c r="B1233" s="164" t="s">
        <v>3406</v>
      </c>
      <c r="C1233" s="164" t="s">
        <v>2352</v>
      </c>
      <c r="D1233" s="165">
        <v>12.37</v>
      </c>
    </row>
    <row r="1234" spans="1:4">
      <c r="A1234" s="163">
        <v>4013</v>
      </c>
      <c r="B1234" s="164" t="s">
        <v>3407</v>
      </c>
      <c r="C1234" s="164" t="s">
        <v>2352</v>
      </c>
      <c r="D1234" s="165">
        <v>5.52</v>
      </c>
    </row>
    <row r="1235" spans="1:4">
      <c r="A1235" s="163">
        <v>4014</v>
      </c>
      <c r="B1235" s="164" t="s">
        <v>3408</v>
      </c>
      <c r="C1235" s="164" t="s">
        <v>2352</v>
      </c>
      <c r="D1235" s="165">
        <v>43.65</v>
      </c>
    </row>
    <row r="1236" spans="1:4">
      <c r="A1236" s="163">
        <v>4015</v>
      </c>
      <c r="B1236" s="164" t="s">
        <v>3409</v>
      </c>
      <c r="C1236" s="164" t="s">
        <v>2352</v>
      </c>
      <c r="D1236" s="165">
        <v>53.61</v>
      </c>
    </row>
    <row r="1237" spans="1:4">
      <c r="A1237" s="163">
        <v>4016</v>
      </c>
      <c r="B1237" s="164" t="s">
        <v>3410</v>
      </c>
      <c r="C1237" s="164" t="s">
        <v>2352</v>
      </c>
      <c r="D1237" s="165">
        <v>30.81</v>
      </c>
    </row>
    <row r="1238" spans="1:4">
      <c r="A1238" s="163">
        <v>4017</v>
      </c>
      <c r="B1238" s="164" t="s">
        <v>3411</v>
      </c>
      <c r="C1238" s="164" t="s">
        <v>2352</v>
      </c>
      <c r="D1238" s="165">
        <v>78</v>
      </c>
    </row>
    <row r="1239" spans="1:4">
      <c r="A1239" s="163">
        <v>4018</v>
      </c>
      <c r="B1239" s="164" t="s">
        <v>3412</v>
      </c>
      <c r="C1239" s="164" t="s">
        <v>2352</v>
      </c>
      <c r="D1239" s="165">
        <v>18.55</v>
      </c>
    </row>
    <row r="1240" spans="1:4">
      <c r="A1240" s="163">
        <v>4019</v>
      </c>
      <c r="B1240" s="164" t="s">
        <v>3413</v>
      </c>
      <c r="C1240" s="164" t="s">
        <v>2352</v>
      </c>
      <c r="D1240" s="165">
        <v>9.23</v>
      </c>
    </row>
    <row r="1241" spans="1:4">
      <c r="A1241" s="163">
        <v>4020</v>
      </c>
      <c r="B1241" s="164" t="s">
        <v>3414</v>
      </c>
      <c r="C1241" s="164" t="s">
        <v>2352</v>
      </c>
      <c r="D1241" s="165">
        <v>15.49</v>
      </c>
    </row>
    <row r="1242" spans="1:4">
      <c r="A1242" s="163">
        <v>4021</v>
      </c>
      <c r="B1242" s="164" t="s">
        <v>3415</v>
      </c>
      <c r="C1242" s="164" t="s">
        <v>2352</v>
      </c>
      <c r="D1242" s="165">
        <v>7.69</v>
      </c>
    </row>
    <row r="1243" spans="1:4">
      <c r="A1243" s="163">
        <v>4030</v>
      </c>
      <c r="B1243" s="164" t="s">
        <v>3416</v>
      </c>
      <c r="C1243" s="164" t="s">
        <v>2352</v>
      </c>
      <c r="D1243" s="165">
        <v>5.72</v>
      </c>
    </row>
    <row r="1244" spans="1:4">
      <c r="A1244" s="163">
        <v>4031</v>
      </c>
      <c r="B1244" s="164" t="s">
        <v>3417</v>
      </c>
      <c r="C1244" s="164" t="s">
        <v>2352</v>
      </c>
      <c r="D1244" s="165">
        <v>26.89</v>
      </c>
    </row>
    <row r="1245" spans="1:4">
      <c r="A1245" s="163">
        <v>4047</v>
      </c>
      <c r="B1245" s="164" t="s">
        <v>3418</v>
      </c>
      <c r="C1245" s="164" t="s">
        <v>3419</v>
      </c>
      <c r="D1245" s="165">
        <v>10.08</v>
      </c>
    </row>
    <row r="1246" spans="1:4">
      <c r="A1246" s="163">
        <v>4049</v>
      </c>
      <c r="B1246" s="164" t="s">
        <v>3420</v>
      </c>
      <c r="C1246" s="164" t="s">
        <v>2169</v>
      </c>
      <c r="D1246" s="165">
        <v>31.57</v>
      </c>
    </row>
    <row r="1247" spans="1:4">
      <c r="A1247" s="163">
        <v>4053</v>
      </c>
      <c r="B1247" s="164" t="s">
        <v>3421</v>
      </c>
      <c r="C1247" s="164" t="s">
        <v>3419</v>
      </c>
      <c r="D1247" s="165">
        <v>38.39</v>
      </c>
    </row>
    <row r="1248" spans="1:4">
      <c r="A1248" s="163">
        <v>4056</v>
      </c>
      <c r="B1248" s="164" t="s">
        <v>3422</v>
      </c>
      <c r="C1248" s="164" t="s">
        <v>3419</v>
      </c>
      <c r="D1248" s="165">
        <v>20.190000000000001</v>
      </c>
    </row>
    <row r="1249" spans="1:4">
      <c r="A1249" s="163">
        <v>4058</v>
      </c>
      <c r="B1249" s="164" t="s">
        <v>3423</v>
      </c>
      <c r="C1249" s="164" t="s">
        <v>2256</v>
      </c>
      <c r="D1249" s="165">
        <v>18.02</v>
      </c>
    </row>
    <row r="1250" spans="1:4">
      <c r="A1250" s="163">
        <v>4059</v>
      </c>
      <c r="B1250" s="164" t="s">
        <v>3424</v>
      </c>
      <c r="C1250" s="164" t="s">
        <v>2288</v>
      </c>
      <c r="D1250" s="165">
        <v>36.04</v>
      </c>
    </row>
    <row r="1251" spans="1:4">
      <c r="A1251" s="163">
        <v>4061</v>
      </c>
      <c r="B1251" s="164" t="s">
        <v>3425</v>
      </c>
      <c r="C1251" s="164" t="s">
        <v>2171</v>
      </c>
      <c r="D1251" s="165">
        <v>44.88</v>
      </c>
    </row>
    <row r="1252" spans="1:4">
      <c r="A1252" s="163">
        <v>4062</v>
      </c>
      <c r="B1252" s="164" t="s">
        <v>3426</v>
      </c>
      <c r="C1252" s="164" t="s">
        <v>2171</v>
      </c>
      <c r="D1252" s="165">
        <v>36.04</v>
      </c>
    </row>
    <row r="1253" spans="1:4">
      <c r="A1253" s="163">
        <v>4069</v>
      </c>
      <c r="B1253" s="164" t="s">
        <v>3427</v>
      </c>
      <c r="C1253" s="164" t="s">
        <v>2256</v>
      </c>
      <c r="D1253" s="165">
        <v>29.12</v>
      </c>
    </row>
    <row r="1254" spans="1:4">
      <c r="A1254" s="163">
        <v>4083</v>
      </c>
      <c r="B1254" s="164" t="s">
        <v>3428</v>
      </c>
      <c r="C1254" s="164" t="s">
        <v>2256</v>
      </c>
      <c r="D1254" s="165">
        <v>19.2</v>
      </c>
    </row>
    <row r="1255" spans="1:4">
      <c r="A1255" s="163">
        <v>4084</v>
      </c>
      <c r="B1255" s="164" t="s">
        <v>3429</v>
      </c>
      <c r="C1255" s="164" t="s">
        <v>2256</v>
      </c>
      <c r="D1255" s="165">
        <v>1.6</v>
      </c>
    </row>
    <row r="1256" spans="1:4">
      <c r="A1256" s="163">
        <v>4085</v>
      </c>
      <c r="B1256" s="164" t="s">
        <v>3430</v>
      </c>
      <c r="C1256" s="164" t="s">
        <v>2256</v>
      </c>
      <c r="D1256" s="165">
        <v>2.2400000000000002</v>
      </c>
    </row>
    <row r="1257" spans="1:4">
      <c r="A1257" s="163">
        <v>4090</v>
      </c>
      <c r="B1257" s="164" t="s">
        <v>3431</v>
      </c>
      <c r="C1257" s="164" t="s">
        <v>2171</v>
      </c>
      <c r="D1257" s="165">
        <v>746000</v>
      </c>
    </row>
    <row r="1258" spans="1:4">
      <c r="A1258" s="163">
        <v>4093</v>
      </c>
      <c r="B1258" s="164" t="s">
        <v>3432</v>
      </c>
      <c r="C1258" s="164" t="s">
        <v>2256</v>
      </c>
      <c r="D1258" s="165">
        <v>13.07</v>
      </c>
    </row>
    <row r="1259" spans="1:4">
      <c r="A1259" s="163">
        <v>4094</v>
      </c>
      <c r="B1259" s="164" t="s">
        <v>3433</v>
      </c>
      <c r="C1259" s="164" t="s">
        <v>2256</v>
      </c>
      <c r="D1259" s="165">
        <v>17.47</v>
      </c>
    </row>
    <row r="1260" spans="1:4">
      <c r="A1260" s="163">
        <v>4095</v>
      </c>
      <c r="B1260" s="164" t="s">
        <v>3434</v>
      </c>
      <c r="C1260" s="164" t="s">
        <v>2256</v>
      </c>
      <c r="D1260" s="165">
        <v>13.31</v>
      </c>
    </row>
    <row r="1261" spans="1:4">
      <c r="A1261" s="163">
        <v>4096</v>
      </c>
      <c r="B1261" s="164" t="s">
        <v>3435</v>
      </c>
      <c r="C1261" s="164" t="s">
        <v>2256</v>
      </c>
      <c r="D1261" s="165">
        <v>12.9</v>
      </c>
    </row>
    <row r="1262" spans="1:4">
      <c r="A1262" s="163">
        <v>4097</v>
      </c>
      <c r="B1262" s="164" t="s">
        <v>3436</v>
      </c>
      <c r="C1262" s="164" t="s">
        <v>2256</v>
      </c>
      <c r="D1262" s="165">
        <v>17.36</v>
      </c>
    </row>
    <row r="1263" spans="1:4">
      <c r="A1263" s="163">
        <v>4102</v>
      </c>
      <c r="B1263" s="164" t="s">
        <v>3437</v>
      </c>
      <c r="C1263" s="164" t="s">
        <v>2171</v>
      </c>
      <c r="D1263" s="165">
        <v>84.66</v>
      </c>
    </row>
    <row r="1264" spans="1:4">
      <c r="A1264" s="163">
        <v>4107</v>
      </c>
      <c r="B1264" s="164" t="s">
        <v>3438</v>
      </c>
      <c r="C1264" s="164" t="s">
        <v>2171</v>
      </c>
      <c r="D1264" s="165">
        <v>69.349999999999994</v>
      </c>
    </row>
    <row r="1265" spans="1:4">
      <c r="A1265" s="163">
        <v>4111</v>
      </c>
      <c r="B1265" s="164" t="s">
        <v>3439</v>
      </c>
      <c r="C1265" s="164" t="s">
        <v>2171</v>
      </c>
      <c r="D1265" s="165">
        <v>58.2</v>
      </c>
    </row>
    <row r="1266" spans="1:4">
      <c r="A1266" s="163">
        <v>4114</v>
      </c>
      <c r="B1266" s="164" t="s">
        <v>3440</v>
      </c>
      <c r="C1266" s="164" t="s">
        <v>2171</v>
      </c>
      <c r="D1266" s="165">
        <v>82.61</v>
      </c>
    </row>
    <row r="1267" spans="1:4">
      <c r="A1267" s="163">
        <v>4115</v>
      </c>
      <c r="B1267" s="164" t="s">
        <v>3441</v>
      </c>
      <c r="C1267" s="164" t="s">
        <v>2288</v>
      </c>
      <c r="D1267" s="165">
        <v>19.84</v>
      </c>
    </row>
    <row r="1268" spans="1:4">
      <c r="A1268" s="163">
        <v>4119</v>
      </c>
      <c r="B1268" s="164" t="s">
        <v>3442</v>
      </c>
      <c r="C1268" s="164" t="s">
        <v>2288</v>
      </c>
      <c r="D1268" s="165">
        <v>40.08</v>
      </c>
    </row>
    <row r="1269" spans="1:4">
      <c r="A1269" s="163">
        <v>4177</v>
      </c>
      <c r="B1269" s="164" t="s">
        <v>3443</v>
      </c>
      <c r="C1269" s="164" t="s">
        <v>2171</v>
      </c>
      <c r="D1269" s="165">
        <v>5.46</v>
      </c>
    </row>
    <row r="1270" spans="1:4">
      <c r="A1270" s="163">
        <v>4178</v>
      </c>
      <c r="B1270" s="164" t="s">
        <v>3444</v>
      </c>
      <c r="C1270" s="164" t="s">
        <v>2171</v>
      </c>
      <c r="D1270" s="165">
        <v>7.57</v>
      </c>
    </row>
    <row r="1271" spans="1:4">
      <c r="A1271" s="163">
        <v>4179</v>
      </c>
      <c r="B1271" s="164" t="s">
        <v>3445</v>
      </c>
      <c r="C1271" s="164" t="s">
        <v>2171</v>
      </c>
      <c r="D1271" s="165">
        <v>11.17</v>
      </c>
    </row>
    <row r="1272" spans="1:4">
      <c r="A1272" s="163">
        <v>4180</v>
      </c>
      <c r="B1272" s="164" t="s">
        <v>3446</v>
      </c>
      <c r="C1272" s="164" t="s">
        <v>2171</v>
      </c>
      <c r="D1272" s="165">
        <v>16.440000000000001</v>
      </c>
    </row>
    <row r="1273" spans="1:4">
      <c r="A1273" s="163">
        <v>4181</v>
      </c>
      <c r="B1273" s="164" t="s">
        <v>3447</v>
      </c>
      <c r="C1273" s="164" t="s">
        <v>2171</v>
      </c>
      <c r="D1273" s="165">
        <v>33.97</v>
      </c>
    </row>
    <row r="1274" spans="1:4">
      <c r="A1274" s="163">
        <v>4182</v>
      </c>
      <c r="B1274" s="164" t="s">
        <v>3448</v>
      </c>
      <c r="C1274" s="164" t="s">
        <v>2171</v>
      </c>
      <c r="D1274" s="165">
        <v>84.58</v>
      </c>
    </row>
    <row r="1275" spans="1:4">
      <c r="A1275" s="163">
        <v>4183</v>
      </c>
      <c r="B1275" s="164" t="s">
        <v>3449</v>
      </c>
      <c r="C1275" s="164" t="s">
        <v>2171</v>
      </c>
      <c r="D1275" s="165">
        <v>136.16999999999999</v>
      </c>
    </row>
    <row r="1276" spans="1:4">
      <c r="A1276" s="163">
        <v>4184</v>
      </c>
      <c r="B1276" s="164" t="s">
        <v>3450</v>
      </c>
      <c r="C1276" s="164" t="s">
        <v>2171</v>
      </c>
      <c r="D1276" s="165">
        <v>300.58</v>
      </c>
    </row>
    <row r="1277" spans="1:4">
      <c r="A1277" s="163">
        <v>4185</v>
      </c>
      <c r="B1277" s="164" t="s">
        <v>3451</v>
      </c>
      <c r="C1277" s="164" t="s">
        <v>2171</v>
      </c>
      <c r="D1277" s="165">
        <v>499.43</v>
      </c>
    </row>
    <row r="1278" spans="1:4">
      <c r="A1278" s="163">
        <v>4186</v>
      </c>
      <c r="B1278" s="164" t="s">
        <v>3452</v>
      </c>
      <c r="C1278" s="164" t="s">
        <v>2171</v>
      </c>
      <c r="D1278" s="165">
        <v>6.66</v>
      </c>
    </row>
    <row r="1279" spans="1:4">
      <c r="A1279" s="163">
        <v>4187</v>
      </c>
      <c r="B1279" s="164" t="s">
        <v>3453</v>
      </c>
      <c r="C1279" s="164" t="s">
        <v>2171</v>
      </c>
      <c r="D1279" s="165">
        <v>8.67</v>
      </c>
    </row>
    <row r="1280" spans="1:4">
      <c r="A1280" s="163">
        <v>4188</v>
      </c>
      <c r="B1280" s="164" t="s">
        <v>3454</v>
      </c>
      <c r="C1280" s="164" t="s">
        <v>2171</v>
      </c>
      <c r="D1280" s="165">
        <v>13.6</v>
      </c>
    </row>
    <row r="1281" spans="1:4">
      <c r="A1281" s="163">
        <v>4189</v>
      </c>
      <c r="B1281" s="164" t="s">
        <v>3455</v>
      </c>
      <c r="C1281" s="164" t="s">
        <v>2171</v>
      </c>
      <c r="D1281" s="165">
        <v>13.6</v>
      </c>
    </row>
    <row r="1282" spans="1:4">
      <c r="A1282" s="163">
        <v>4190</v>
      </c>
      <c r="B1282" s="164" t="s">
        <v>3456</v>
      </c>
      <c r="C1282" s="164" t="s">
        <v>2171</v>
      </c>
      <c r="D1282" s="165">
        <v>22.54</v>
      </c>
    </row>
    <row r="1283" spans="1:4">
      <c r="A1283" s="163">
        <v>4191</v>
      </c>
      <c r="B1283" s="164" t="s">
        <v>3457</v>
      </c>
      <c r="C1283" s="164" t="s">
        <v>2171</v>
      </c>
      <c r="D1283" s="165">
        <v>28.84</v>
      </c>
    </row>
    <row r="1284" spans="1:4">
      <c r="A1284" s="163">
        <v>4192</v>
      </c>
      <c r="B1284" s="164" t="s">
        <v>3458</v>
      </c>
      <c r="C1284" s="164" t="s">
        <v>2171</v>
      </c>
      <c r="D1284" s="165">
        <v>28.84</v>
      </c>
    </row>
    <row r="1285" spans="1:4">
      <c r="A1285" s="163">
        <v>4193</v>
      </c>
      <c r="B1285" s="164" t="s">
        <v>3459</v>
      </c>
      <c r="C1285" s="164" t="s">
        <v>2171</v>
      </c>
      <c r="D1285" s="165">
        <v>43.52</v>
      </c>
    </row>
    <row r="1286" spans="1:4">
      <c r="A1286" s="163">
        <v>4194</v>
      </c>
      <c r="B1286" s="164" t="s">
        <v>3460</v>
      </c>
      <c r="C1286" s="164" t="s">
        <v>2171</v>
      </c>
      <c r="D1286" s="165">
        <v>43.52</v>
      </c>
    </row>
    <row r="1287" spans="1:4">
      <c r="A1287" s="163">
        <v>4197</v>
      </c>
      <c r="B1287" s="164" t="s">
        <v>3461</v>
      </c>
      <c r="C1287" s="164" t="s">
        <v>2171</v>
      </c>
      <c r="D1287" s="165">
        <v>72.02</v>
      </c>
    </row>
    <row r="1288" spans="1:4">
      <c r="A1288" s="163">
        <v>4202</v>
      </c>
      <c r="B1288" s="164" t="s">
        <v>3462</v>
      </c>
      <c r="C1288" s="164" t="s">
        <v>2171</v>
      </c>
      <c r="D1288" s="165">
        <v>131.53</v>
      </c>
    </row>
    <row r="1289" spans="1:4">
      <c r="A1289" s="163">
        <v>4203</v>
      </c>
      <c r="B1289" s="164" t="s">
        <v>3463</v>
      </c>
      <c r="C1289" s="164" t="s">
        <v>2171</v>
      </c>
      <c r="D1289" s="165">
        <v>116.16</v>
      </c>
    </row>
    <row r="1290" spans="1:4">
      <c r="A1290" s="163">
        <v>4204</v>
      </c>
      <c r="B1290" s="164" t="s">
        <v>3464</v>
      </c>
      <c r="C1290" s="164" t="s">
        <v>2171</v>
      </c>
      <c r="D1290" s="165">
        <v>43.52</v>
      </c>
    </row>
    <row r="1291" spans="1:4">
      <c r="A1291" s="163">
        <v>4205</v>
      </c>
      <c r="B1291" s="164" t="s">
        <v>3465</v>
      </c>
      <c r="C1291" s="164" t="s">
        <v>2171</v>
      </c>
      <c r="D1291" s="165">
        <v>28.84</v>
      </c>
    </row>
    <row r="1292" spans="1:4">
      <c r="A1292" s="163">
        <v>4206</v>
      </c>
      <c r="B1292" s="164" t="s">
        <v>3466</v>
      </c>
      <c r="C1292" s="164" t="s">
        <v>2171</v>
      </c>
      <c r="D1292" s="165">
        <v>22.54</v>
      </c>
    </row>
    <row r="1293" spans="1:4">
      <c r="A1293" s="163">
        <v>4207</v>
      </c>
      <c r="B1293" s="164" t="s">
        <v>3467</v>
      </c>
      <c r="C1293" s="164" t="s">
        <v>2171</v>
      </c>
      <c r="D1293" s="165">
        <v>23.21</v>
      </c>
    </row>
    <row r="1294" spans="1:4">
      <c r="A1294" s="163">
        <v>4208</v>
      </c>
      <c r="B1294" s="164" t="s">
        <v>3468</v>
      </c>
      <c r="C1294" s="164" t="s">
        <v>2171</v>
      </c>
      <c r="D1294" s="165">
        <v>51.99</v>
      </c>
    </row>
    <row r="1295" spans="1:4">
      <c r="A1295" s="163">
        <v>4209</v>
      </c>
      <c r="B1295" s="164" t="s">
        <v>3469</v>
      </c>
      <c r="C1295" s="164" t="s">
        <v>2171</v>
      </c>
      <c r="D1295" s="165">
        <v>21.84</v>
      </c>
    </row>
    <row r="1296" spans="1:4">
      <c r="A1296" s="163">
        <v>4210</v>
      </c>
      <c r="B1296" s="164" t="s">
        <v>3470</v>
      </c>
      <c r="C1296" s="164" t="s">
        <v>2171</v>
      </c>
      <c r="D1296" s="165">
        <v>1.18</v>
      </c>
    </row>
    <row r="1297" spans="1:4">
      <c r="A1297" s="163">
        <v>4211</v>
      </c>
      <c r="B1297" s="164" t="s">
        <v>3471</v>
      </c>
      <c r="C1297" s="164" t="s">
        <v>2171</v>
      </c>
      <c r="D1297" s="165">
        <v>1.69</v>
      </c>
    </row>
    <row r="1298" spans="1:4">
      <c r="A1298" s="163">
        <v>4212</v>
      </c>
      <c r="B1298" s="164" t="s">
        <v>3472</v>
      </c>
      <c r="C1298" s="164" t="s">
        <v>2171</v>
      </c>
      <c r="D1298" s="165">
        <v>3.38</v>
      </c>
    </row>
    <row r="1299" spans="1:4">
      <c r="A1299" s="163">
        <v>4213</v>
      </c>
      <c r="B1299" s="164" t="s">
        <v>3473</v>
      </c>
      <c r="C1299" s="164" t="s">
        <v>2171</v>
      </c>
      <c r="D1299" s="165">
        <v>15.12</v>
      </c>
    </row>
    <row r="1300" spans="1:4">
      <c r="A1300" s="163">
        <v>4214</v>
      </c>
      <c r="B1300" s="164" t="s">
        <v>3474</v>
      </c>
      <c r="C1300" s="164" t="s">
        <v>2171</v>
      </c>
      <c r="D1300" s="165">
        <v>10.64</v>
      </c>
    </row>
    <row r="1301" spans="1:4">
      <c r="A1301" s="163">
        <v>4215</v>
      </c>
      <c r="B1301" s="164" t="s">
        <v>3475</v>
      </c>
      <c r="C1301" s="164" t="s">
        <v>2171</v>
      </c>
      <c r="D1301" s="165">
        <v>7</v>
      </c>
    </row>
    <row r="1302" spans="1:4">
      <c r="A1302" s="163">
        <v>4221</v>
      </c>
      <c r="B1302" s="164" t="s">
        <v>3476</v>
      </c>
      <c r="C1302" s="164" t="s">
        <v>2169</v>
      </c>
      <c r="D1302" s="165">
        <v>4.9000000000000004</v>
      </c>
    </row>
    <row r="1303" spans="1:4">
      <c r="A1303" s="163">
        <v>4222</v>
      </c>
      <c r="B1303" s="164" t="s">
        <v>3477</v>
      </c>
      <c r="C1303" s="164" t="s">
        <v>2169</v>
      </c>
      <c r="D1303" s="165">
        <v>6.02</v>
      </c>
    </row>
    <row r="1304" spans="1:4">
      <c r="A1304" s="163">
        <v>4223</v>
      </c>
      <c r="B1304" s="164" t="s">
        <v>3478</v>
      </c>
      <c r="C1304" s="164" t="s">
        <v>2169</v>
      </c>
      <c r="D1304" s="165">
        <v>5.28</v>
      </c>
    </row>
    <row r="1305" spans="1:4">
      <c r="A1305" s="163">
        <v>4226</v>
      </c>
      <c r="B1305" s="164" t="s">
        <v>3479</v>
      </c>
      <c r="C1305" s="164" t="s">
        <v>2165</v>
      </c>
      <c r="D1305" s="165">
        <v>6.77</v>
      </c>
    </row>
    <row r="1306" spans="1:4">
      <c r="A1306" s="163">
        <v>4227</v>
      </c>
      <c r="B1306" s="164" t="s">
        <v>3480</v>
      </c>
      <c r="C1306" s="164" t="s">
        <v>2169</v>
      </c>
      <c r="D1306" s="165">
        <v>27.5</v>
      </c>
    </row>
    <row r="1307" spans="1:4">
      <c r="A1307" s="163">
        <v>4229</v>
      </c>
      <c r="B1307" s="164" t="s">
        <v>3481</v>
      </c>
      <c r="C1307" s="164" t="s">
        <v>2165</v>
      </c>
      <c r="D1307" s="165">
        <v>40.369999999999997</v>
      </c>
    </row>
    <row r="1308" spans="1:4">
      <c r="A1308" s="163">
        <v>4230</v>
      </c>
      <c r="B1308" s="164" t="s">
        <v>3482</v>
      </c>
      <c r="C1308" s="164" t="s">
        <v>2256</v>
      </c>
      <c r="D1308" s="165">
        <v>14.27</v>
      </c>
    </row>
    <row r="1309" spans="1:4">
      <c r="A1309" s="163">
        <v>4233</v>
      </c>
      <c r="B1309" s="164" t="s">
        <v>3483</v>
      </c>
      <c r="C1309" s="164" t="s">
        <v>2256</v>
      </c>
      <c r="D1309" s="165">
        <v>13.1</v>
      </c>
    </row>
    <row r="1310" spans="1:4">
      <c r="A1310" s="163">
        <v>4234</v>
      </c>
      <c r="B1310" s="164" t="s">
        <v>3484</v>
      </c>
      <c r="C1310" s="164" t="s">
        <v>2256</v>
      </c>
      <c r="D1310" s="165">
        <v>15.91</v>
      </c>
    </row>
    <row r="1311" spans="1:4">
      <c r="A1311" s="163">
        <v>4235</v>
      </c>
      <c r="B1311" s="164" t="s">
        <v>3485</v>
      </c>
      <c r="C1311" s="164" t="s">
        <v>2256</v>
      </c>
      <c r="D1311" s="165">
        <v>11.32</v>
      </c>
    </row>
    <row r="1312" spans="1:4">
      <c r="A1312" s="163">
        <v>4237</v>
      </c>
      <c r="B1312" s="164" t="s">
        <v>3486</v>
      </c>
      <c r="C1312" s="164" t="s">
        <v>2256</v>
      </c>
      <c r="D1312" s="165">
        <v>15.31</v>
      </c>
    </row>
    <row r="1313" spans="1:4">
      <c r="A1313" s="163">
        <v>4238</v>
      </c>
      <c r="B1313" s="164" t="s">
        <v>3487</v>
      </c>
      <c r="C1313" s="164" t="s">
        <v>2256</v>
      </c>
      <c r="D1313" s="165">
        <v>16.62</v>
      </c>
    </row>
    <row r="1314" spans="1:4">
      <c r="A1314" s="163">
        <v>4239</v>
      </c>
      <c r="B1314" s="164" t="s">
        <v>3488</v>
      </c>
      <c r="C1314" s="164" t="s">
        <v>2256</v>
      </c>
      <c r="D1314" s="165">
        <v>18.11</v>
      </c>
    </row>
    <row r="1315" spans="1:4">
      <c r="A1315" s="163">
        <v>4240</v>
      </c>
      <c r="B1315" s="164" t="s">
        <v>3489</v>
      </c>
      <c r="C1315" s="164" t="s">
        <v>2256</v>
      </c>
      <c r="D1315" s="165">
        <v>14.76</v>
      </c>
    </row>
    <row r="1316" spans="1:4">
      <c r="A1316" s="163">
        <v>4243</v>
      </c>
      <c r="B1316" s="164" t="s">
        <v>3490</v>
      </c>
      <c r="C1316" s="164" t="s">
        <v>2256</v>
      </c>
      <c r="D1316" s="165">
        <v>11.79</v>
      </c>
    </row>
    <row r="1317" spans="1:4">
      <c r="A1317" s="163">
        <v>4244</v>
      </c>
      <c r="B1317" s="164" t="s">
        <v>3491</v>
      </c>
      <c r="C1317" s="164" t="s">
        <v>2256</v>
      </c>
      <c r="D1317" s="165">
        <v>14.29</v>
      </c>
    </row>
    <row r="1318" spans="1:4">
      <c r="A1318" s="163">
        <v>4248</v>
      </c>
      <c r="B1318" s="164" t="s">
        <v>3492</v>
      </c>
      <c r="C1318" s="164" t="s">
        <v>2256</v>
      </c>
      <c r="D1318" s="165">
        <v>13.27</v>
      </c>
    </row>
    <row r="1319" spans="1:4">
      <c r="A1319" s="163">
        <v>4250</v>
      </c>
      <c r="B1319" s="164" t="s">
        <v>3493</v>
      </c>
      <c r="C1319" s="164" t="s">
        <v>2256</v>
      </c>
      <c r="D1319" s="165">
        <v>14.35</v>
      </c>
    </row>
    <row r="1320" spans="1:4">
      <c r="A1320" s="163">
        <v>4251</v>
      </c>
      <c r="B1320" s="164" t="s">
        <v>3494</v>
      </c>
      <c r="C1320" s="164" t="s">
        <v>2256</v>
      </c>
      <c r="D1320" s="165">
        <v>14.23</v>
      </c>
    </row>
    <row r="1321" spans="1:4">
      <c r="A1321" s="163">
        <v>4252</v>
      </c>
      <c r="B1321" s="164" t="s">
        <v>3495</v>
      </c>
      <c r="C1321" s="164" t="s">
        <v>2256</v>
      </c>
      <c r="D1321" s="165">
        <v>15.91</v>
      </c>
    </row>
    <row r="1322" spans="1:4">
      <c r="A1322" s="163">
        <v>4253</v>
      </c>
      <c r="B1322" s="164" t="s">
        <v>3496</v>
      </c>
      <c r="C1322" s="164" t="s">
        <v>2256</v>
      </c>
      <c r="D1322" s="165">
        <v>11.15</v>
      </c>
    </row>
    <row r="1323" spans="1:4">
      <c r="A1323" s="163">
        <v>4254</v>
      </c>
      <c r="B1323" s="164" t="s">
        <v>3497</v>
      </c>
      <c r="C1323" s="164" t="s">
        <v>2256</v>
      </c>
      <c r="D1323" s="165">
        <v>10.62</v>
      </c>
    </row>
    <row r="1324" spans="1:4">
      <c r="A1324" s="163">
        <v>4257</v>
      </c>
      <c r="B1324" s="164" t="s">
        <v>3498</v>
      </c>
      <c r="C1324" s="164" t="s">
        <v>2256</v>
      </c>
      <c r="D1324" s="165">
        <v>12.54</v>
      </c>
    </row>
    <row r="1325" spans="1:4">
      <c r="A1325" s="163">
        <v>4262</v>
      </c>
      <c r="B1325" s="164" t="s">
        <v>3499</v>
      </c>
      <c r="C1325" s="164" t="s">
        <v>2171</v>
      </c>
      <c r="D1325" s="165">
        <v>467000</v>
      </c>
    </row>
    <row r="1326" spans="1:4">
      <c r="A1326" s="163">
        <v>4263</v>
      </c>
      <c r="B1326" s="164" t="s">
        <v>3500</v>
      </c>
      <c r="C1326" s="164" t="s">
        <v>2171</v>
      </c>
      <c r="D1326" s="165">
        <v>647573.30000000005</v>
      </c>
    </row>
    <row r="1327" spans="1:4">
      <c r="A1327" s="163">
        <v>4273</v>
      </c>
      <c r="B1327" s="164" t="s">
        <v>3501</v>
      </c>
      <c r="C1327" s="164" t="s">
        <v>2171</v>
      </c>
      <c r="D1327" s="165">
        <v>465.71</v>
      </c>
    </row>
    <row r="1328" spans="1:4">
      <c r="A1328" s="163">
        <v>4274</v>
      </c>
      <c r="B1328" s="164" t="s">
        <v>3502</v>
      </c>
      <c r="C1328" s="164" t="s">
        <v>2171</v>
      </c>
      <c r="D1328" s="165">
        <v>107.99</v>
      </c>
    </row>
    <row r="1329" spans="1:4">
      <c r="A1329" s="163">
        <v>4276</v>
      </c>
      <c r="B1329" s="164" t="s">
        <v>3503</v>
      </c>
      <c r="C1329" s="164" t="s">
        <v>2171</v>
      </c>
      <c r="D1329" s="165">
        <v>280.33999999999997</v>
      </c>
    </row>
    <row r="1330" spans="1:4">
      <c r="A1330" s="163">
        <v>4299</v>
      </c>
      <c r="B1330" s="164" t="s">
        <v>3504</v>
      </c>
      <c r="C1330" s="164" t="s">
        <v>2171</v>
      </c>
      <c r="D1330" s="165">
        <v>1.6</v>
      </c>
    </row>
    <row r="1331" spans="1:4">
      <c r="A1331" s="163">
        <v>4300</v>
      </c>
      <c r="B1331" s="164" t="s">
        <v>3505</v>
      </c>
      <c r="C1331" s="164" t="s">
        <v>2171</v>
      </c>
      <c r="D1331" s="165">
        <v>1.0900000000000001</v>
      </c>
    </row>
    <row r="1332" spans="1:4">
      <c r="A1332" s="163">
        <v>4301</v>
      </c>
      <c r="B1332" s="164" t="s">
        <v>3506</v>
      </c>
      <c r="C1332" s="164" t="s">
        <v>2171</v>
      </c>
      <c r="D1332" s="165">
        <v>1.33</v>
      </c>
    </row>
    <row r="1333" spans="1:4">
      <c r="A1333" s="163">
        <v>4302</v>
      </c>
      <c r="B1333" s="164" t="s">
        <v>3507</v>
      </c>
      <c r="C1333" s="164" t="s">
        <v>2171</v>
      </c>
      <c r="D1333" s="165">
        <v>4.57</v>
      </c>
    </row>
    <row r="1334" spans="1:4">
      <c r="A1334" s="163">
        <v>4304</v>
      </c>
      <c r="B1334" s="164" t="s">
        <v>3508</v>
      </c>
      <c r="C1334" s="164" t="s">
        <v>2171</v>
      </c>
      <c r="D1334" s="165">
        <v>2.1800000000000002</v>
      </c>
    </row>
    <row r="1335" spans="1:4">
      <c r="A1335" s="163">
        <v>4305</v>
      </c>
      <c r="B1335" s="164" t="s">
        <v>3509</v>
      </c>
      <c r="C1335" s="164" t="s">
        <v>2171</v>
      </c>
      <c r="D1335" s="165">
        <v>2.5299999999999998</v>
      </c>
    </row>
    <row r="1336" spans="1:4">
      <c r="A1336" s="163">
        <v>4306</v>
      </c>
      <c r="B1336" s="164" t="s">
        <v>3510</v>
      </c>
      <c r="C1336" s="164" t="s">
        <v>2171</v>
      </c>
      <c r="D1336" s="165">
        <v>2.94</v>
      </c>
    </row>
    <row r="1337" spans="1:4">
      <c r="A1337" s="163">
        <v>4307</v>
      </c>
      <c r="B1337" s="164" t="s">
        <v>3511</v>
      </c>
      <c r="C1337" s="164" t="s">
        <v>2171</v>
      </c>
      <c r="D1337" s="165">
        <v>14.98</v>
      </c>
    </row>
    <row r="1338" spans="1:4">
      <c r="A1338" s="163">
        <v>4308</v>
      </c>
      <c r="B1338" s="164" t="s">
        <v>3512</v>
      </c>
      <c r="C1338" s="164" t="s">
        <v>2171</v>
      </c>
      <c r="D1338" s="165">
        <v>6.09</v>
      </c>
    </row>
    <row r="1339" spans="1:4">
      <c r="A1339" s="163">
        <v>4309</v>
      </c>
      <c r="B1339" s="164" t="s">
        <v>3513</v>
      </c>
      <c r="C1339" s="164" t="s">
        <v>2171</v>
      </c>
      <c r="D1339" s="165">
        <v>8.76</v>
      </c>
    </row>
    <row r="1340" spans="1:4">
      <c r="A1340" s="163">
        <v>4310</v>
      </c>
      <c r="B1340" s="164" t="s">
        <v>3514</v>
      </c>
      <c r="C1340" s="164" t="s">
        <v>2171</v>
      </c>
      <c r="D1340" s="165">
        <v>3.6</v>
      </c>
    </row>
    <row r="1341" spans="1:4">
      <c r="A1341" s="163">
        <v>4311</v>
      </c>
      <c r="B1341" s="164" t="s">
        <v>3515</v>
      </c>
      <c r="C1341" s="164" t="s">
        <v>2171</v>
      </c>
      <c r="D1341" s="165">
        <v>2.5299999999999998</v>
      </c>
    </row>
    <row r="1342" spans="1:4">
      <c r="A1342" s="163">
        <v>4312</v>
      </c>
      <c r="B1342" s="164" t="s">
        <v>3516</v>
      </c>
      <c r="C1342" s="164" t="s">
        <v>2171</v>
      </c>
      <c r="D1342" s="165">
        <v>3.55</v>
      </c>
    </row>
    <row r="1343" spans="1:4">
      <c r="A1343" s="163">
        <v>4313</v>
      </c>
      <c r="B1343" s="164" t="s">
        <v>3517</v>
      </c>
      <c r="C1343" s="164" t="s">
        <v>2747</v>
      </c>
      <c r="D1343" s="165">
        <v>3.27</v>
      </c>
    </row>
    <row r="1344" spans="1:4">
      <c r="A1344" s="163">
        <v>4314</v>
      </c>
      <c r="B1344" s="164" t="s">
        <v>3518</v>
      </c>
      <c r="C1344" s="164" t="s">
        <v>2747</v>
      </c>
      <c r="D1344" s="165">
        <v>4.3600000000000003</v>
      </c>
    </row>
    <row r="1345" spans="1:4">
      <c r="A1345" s="163">
        <v>4315</v>
      </c>
      <c r="B1345" s="164" t="s">
        <v>3519</v>
      </c>
      <c r="C1345" s="164" t="s">
        <v>2171</v>
      </c>
      <c r="D1345" s="165">
        <v>2.61</v>
      </c>
    </row>
    <row r="1346" spans="1:4">
      <c r="A1346" s="163">
        <v>4316</v>
      </c>
      <c r="B1346" s="164" t="s">
        <v>3520</v>
      </c>
      <c r="C1346" s="164" t="s">
        <v>2171</v>
      </c>
      <c r="D1346" s="165">
        <v>2.2799999999999998</v>
      </c>
    </row>
    <row r="1347" spans="1:4">
      <c r="A1347" s="163">
        <v>4317</v>
      </c>
      <c r="B1347" s="164" t="s">
        <v>3521</v>
      </c>
      <c r="C1347" s="164" t="s">
        <v>2171</v>
      </c>
      <c r="D1347" s="165">
        <v>3.73</v>
      </c>
    </row>
    <row r="1348" spans="1:4">
      <c r="A1348" s="163">
        <v>4318</v>
      </c>
      <c r="B1348" s="164" t="s">
        <v>3522</v>
      </c>
      <c r="C1348" s="164" t="s">
        <v>2171</v>
      </c>
      <c r="D1348" s="165">
        <v>1.96</v>
      </c>
    </row>
    <row r="1349" spans="1:4">
      <c r="A1349" s="163">
        <v>4319</v>
      </c>
      <c r="B1349" s="164" t="s">
        <v>3523</v>
      </c>
      <c r="C1349" s="164" t="s">
        <v>2171</v>
      </c>
      <c r="D1349" s="165">
        <v>2.0499999999999998</v>
      </c>
    </row>
    <row r="1350" spans="1:4">
      <c r="A1350" s="163">
        <v>4320</v>
      </c>
      <c r="B1350" s="164" t="s">
        <v>3524</v>
      </c>
      <c r="C1350" s="164" t="s">
        <v>2171</v>
      </c>
      <c r="D1350" s="165">
        <v>4.03</v>
      </c>
    </row>
    <row r="1351" spans="1:4">
      <c r="A1351" s="163">
        <v>4329</v>
      </c>
      <c r="B1351" s="164" t="s">
        <v>3525</v>
      </c>
      <c r="C1351" s="164" t="s">
        <v>2171</v>
      </c>
      <c r="D1351" s="165">
        <v>1.25</v>
      </c>
    </row>
    <row r="1352" spans="1:4">
      <c r="A1352" s="163">
        <v>4330</v>
      </c>
      <c r="B1352" s="164" t="s">
        <v>3526</v>
      </c>
      <c r="C1352" s="164" t="s">
        <v>2171</v>
      </c>
      <c r="D1352" s="165">
        <v>0.08</v>
      </c>
    </row>
    <row r="1353" spans="1:4">
      <c r="A1353" s="163">
        <v>4331</v>
      </c>
      <c r="B1353" s="164" t="s">
        <v>3527</v>
      </c>
      <c r="C1353" s="164" t="s">
        <v>2171</v>
      </c>
      <c r="D1353" s="165">
        <v>2.36</v>
      </c>
    </row>
    <row r="1354" spans="1:4">
      <c r="A1354" s="163">
        <v>4332</v>
      </c>
      <c r="B1354" s="164" t="s">
        <v>3528</v>
      </c>
      <c r="C1354" s="164" t="s">
        <v>2171</v>
      </c>
      <c r="D1354" s="165">
        <v>0.63</v>
      </c>
    </row>
    <row r="1355" spans="1:4">
      <c r="A1355" s="163">
        <v>4333</v>
      </c>
      <c r="B1355" s="164" t="s">
        <v>3529</v>
      </c>
      <c r="C1355" s="164" t="s">
        <v>2171</v>
      </c>
      <c r="D1355" s="165">
        <v>0.15</v>
      </c>
    </row>
    <row r="1356" spans="1:4">
      <c r="A1356" s="163">
        <v>4334</v>
      </c>
      <c r="B1356" s="164" t="s">
        <v>3530</v>
      </c>
      <c r="C1356" s="164" t="s">
        <v>2171</v>
      </c>
      <c r="D1356" s="165">
        <v>10.91</v>
      </c>
    </row>
    <row r="1357" spans="1:4">
      <c r="A1357" s="163">
        <v>4335</v>
      </c>
      <c r="B1357" s="164" t="s">
        <v>3531</v>
      </c>
      <c r="C1357" s="164" t="s">
        <v>2171</v>
      </c>
      <c r="D1357" s="165">
        <v>7.95</v>
      </c>
    </row>
    <row r="1358" spans="1:4">
      <c r="A1358" s="163">
        <v>4336</v>
      </c>
      <c r="B1358" s="164" t="s">
        <v>3532</v>
      </c>
      <c r="C1358" s="164" t="s">
        <v>2171</v>
      </c>
      <c r="D1358" s="165">
        <v>3.03</v>
      </c>
    </row>
    <row r="1359" spans="1:4">
      <c r="A1359" s="163">
        <v>4337</v>
      </c>
      <c r="B1359" s="164" t="s">
        <v>3533</v>
      </c>
      <c r="C1359" s="164" t="s">
        <v>2171</v>
      </c>
      <c r="D1359" s="165">
        <v>1.47</v>
      </c>
    </row>
    <row r="1360" spans="1:4">
      <c r="A1360" s="163">
        <v>4339</v>
      </c>
      <c r="B1360" s="164" t="s">
        <v>3534</v>
      </c>
      <c r="C1360" s="164" t="s">
        <v>2171</v>
      </c>
      <c r="D1360" s="165">
        <v>0.31</v>
      </c>
    </row>
    <row r="1361" spans="1:4">
      <c r="A1361" s="163">
        <v>4340</v>
      </c>
      <c r="B1361" s="164" t="s">
        <v>3535</v>
      </c>
      <c r="C1361" s="164" t="s">
        <v>2171</v>
      </c>
      <c r="D1361" s="165">
        <v>0.68</v>
      </c>
    </row>
    <row r="1362" spans="1:4">
      <c r="A1362" s="163">
        <v>4341</v>
      </c>
      <c r="B1362" s="164" t="s">
        <v>3536</v>
      </c>
      <c r="C1362" s="164" t="s">
        <v>2171</v>
      </c>
      <c r="D1362" s="165">
        <v>0.57999999999999996</v>
      </c>
    </row>
    <row r="1363" spans="1:4">
      <c r="A1363" s="163">
        <v>4342</v>
      </c>
      <c r="B1363" s="164" t="s">
        <v>3537</v>
      </c>
      <c r="C1363" s="164" t="s">
        <v>2171</v>
      </c>
      <c r="D1363" s="165">
        <v>0.13</v>
      </c>
    </row>
    <row r="1364" spans="1:4">
      <c r="A1364" s="163">
        <v>4343</v>
      </c>
      <c r="B1364" s="164" t="s">
        <v>3538</v>
      </c>
      <c r="C1364" s="164" t="s">
        <v>2171</v>
      </c>
      <c r="D1364" s="165">
        <v>2.68</v>
      </c>
    </row>
    <row r="1365" spans="1:4">
      <c r="A1365" s="163">
        <v>4344</v>
      </c>
      <c r="B1365" s="164" t="s">
        <v>3539</v>
      </c>
      <c r="C1365" s="164" t="s">
        <v>2171</v>
      </c>
      <c r="D1365" s="165">
        <v>11.84</v>
      </c>
    </row>
    <row r="1366" spans="1:4">
      <c r="A1366" s="163">
        <v>4346</v>
      </c>
      <c r="B1366" s="164" t="s">
        <v>3540</v>
      </c>
      <c r="C1366" s="164" t="s">
        <v>2171</v>
      </c>
      <c r="D1366" s="165">
        <v>5.85</v>
      </c>
    </row>
    <row r="1367" spans="1:4">
      <c r="A1367" s="163">
        <v>4350</v>
      </c>
      <c r="B1367" s="164" t="s">
        <v>3541</v>
      </c>
      <c r="C1367" s="164" t="s">
        <v>2171</v>
      </c>
      <c r="D1367" s="165">
        <v>0.36</v>
      </c>
    </row>
    <row r="1368" spans="1:4">
      <c r="A1368" s="163">
        <v>4351</v>
      </c>
      <c r="B1368" s="164" t="s">
        <v>3542</v>
      </c>
      <c r="C1368" s="164" t="s">
        <v>2171</v>
      </c>
      <c r="D1368" s="165">
        <v>9.6300000000000008</v>
      </c>
    </row>
    <row r="1369" spans="1:4">
      <c r="A1369" s="163">
        <v>4354</v>
      </c>
      <c r="B1369" s="164" t="s">
        <v>3543</v>
      </c>
      <c r="C1369" s="164" t="s">
        <v>2171</v>
      </c>
      <c r="D1369" s="165">
        <v>27.17</v>
      </c>
    </row>
    <row r="1370" spans="1:4">
      <c r="A1370" s="163">
        <v>4356</v>
      </c>
      <c r="B1370" s="164" t="s">
        <v>3544</v>
      </c>
      <c r="C1370" s="164" t="s">
        <v>2171</v>
      </c>
      <c r="D1370" s="165">
        <v>0.15</v>
      </c>
    </row>
    <row r="1371" spans="1:4">
      <c r="A1371" s="163">
        <v>4358</v>
      </c>
      <c r="B1371" s="164" t="s">
        <v>3545</v>
      </c>
      <c r="C1371" s="164" t="s">
        <v>2171</v>
      </c>
      <c r="D1371" s="165">
        <v>1.17</v>
      </c>
    </row>
    <row r="1372" spans="1:4">
      <c r="A1372" s="163">
        <v>4374</v>
      </c>
      <c r="B1372" s="164" t="s">
        <v>3546</v>
      </c>
      <c r="C1372" s="164" t="s">
        <v>2171</v>
      </c>
      <c r="D1372" s="165">
        <v>0.37</v>
      </c>
    </row>
    <row r="1373" spans="1:4">
      <c r="A1373" s="163">
        <v>4375</v>
      </c>
      <c r="B1373" s="164" t="s">
        <v>3547</v>
      </c>
      <c r="C1373" s="164" t="s">
        <v>2171</v>
      </c>
      <c r="D1373" s="165">
        <v>0.1</v>
      </c>
    </row>
    <row r="1374" spans="1:4">
      <c r="A1374" s="163">
        <v>4376</v>
      </c>
      <c r="B1374" s="164" t="s">
        <v>3548</v>
      </c>
      <c r="C1374" s="164" t="s">
        <v>2171</v>
      </c>
      <c r="D1374" s="165">
        <v>0.19</v>
      </c>
    </row>
    <row r="1375" spans="1:4">
      <c r="A1375" s="163">
        <v>4377</v>
      </c>
      <c r="B1375" s="164" t="s">
        <v>3549</v>
      </c>
      <c r="C1375" s="164" t="s">
        <v>2171</v>
      </c>
      <c r="D1375" s="165">
        <v>0.1</v>
      </c>
    </row>
    <row r="1376" spans="1:4">
      <c r="A1376" s="163">
        <v>4379</v>
      </c>
      <c r="B1376" s="164" t="s">
        <v>3550</v>
      </c>
      <c r="C1376" s="164" t="s">
        <v>2171</v>
      </c>
      <c r="D1376" s="165">
        <v>0.03</v>
      </c>
    </row>
    <row r="1377" spans="1:4">
      <c r="A1377" s="163">
        <v>4380</v>
      </c>
      <c r="B1377" s="164" t="s">
        <v>3551</v>
      </c>
      <c r="C1377" s="164" t="s">
        <v>2171</v>
      </c>
      <c r="D1377" s="165">
        <v>1.7</v>
      </c>
    </row>
    <row r="1378" spans="1:4">
      <c r="A1378" s="163">
        <v>4382</v>
      </c>
      <c r="B1378" s="164" t="s">
        <v>3552</v>
      </c>
      <c r="C1378" s="164" t="s">
        <v>2171</v>
      </c>
      <c r="D1378" s="165">
        <v>0.65</v>
      </c>
    </row>
    <row r="1379" spans="1:4">
      <c r="A1379" s="163">
        <v>4383</v>
      </c>
      <c r="B1379" s="164" t="s">
        <v>3553</v>
      </c>
      <c r="C1379" s="164" t="s">
        <v>2171</v>
      </c>
      <c r="D1379" s="165">
        <v>11.3</v>
      </c>
    </row>
    <row r="1380" spans="1:4">
      <c r="A1380" s="163">
        <v>4384</v>
      </c>
      <c r="B1380" s="164" t="s">
        <v>3554</v>
      </c>
      <c r="C1380" s="164" t="s">
        <v>2171</v>
      </c>
      <c r="D1380" s="165">
        <v>12.98</v>
      </c>
    </row>
    <row r="1381" spans="1:4">
      <c r="A1381" s="163">
        <v>4385</v>
      </c>
      <c r="B1381" s="164" t="s">
        <v>3555</v>
      </c>
      <c r="C1381" s="164" t="s">
        <v>3556</v>
      </c>
      <c r="D1381" s="165">
        <v>664.31</v>
      </c>
    </row>
    <row r="1382" spans="1:4">
      <c r="A1382" s="163">
        <v>4396</v>
      </c>
      <c r="B1382" s="164" t="s">
        <v>3557</v>
      </c>
      <c r="C1382" s="164" t="s">
        <v>2352</v>
      </c>
      <c r="D1382" s="165">
        <v>177.57</v>
      </c>
    </row>
    <row r="1383" spans="1:4">
      <c r="A1383" s="163">
        <v>4397</v>
      </c>
      <c r="B1383" s="164" t="s">
        <v>3558</v>
      </c>
      <c r="C1383" s="164" t="s">
        <v>2352</v>
      </c>
      <c r="D1383" s="165">
        <v>193.15</v>
      </c>
    </row>
    <row r="1384" spans="1:4">
      <c r="A1384" s="163">
        <v>4400</v>
      </c>
      <c r="B1384" s="164" t="s">
        <v>3559</v>
      </c>
      <c r="C1384" s="164" t="s">
        <v>2288</v>
      </c>
      <c r="D1384" s="165">
        <v>15.91</v>
      </c>
    </row>
    <row r="1385" spans="1:4">
      <c r="A1385" s="163">
        <v>4408</v>
      </c>
      <c r="B1385" s="164" t="s">
        <v>3560</v>
      </c>
      <c r="C1385" s="164" t="s">
        <v>2288</v>
      </c>
      <c r="D1385" s="165">
        <v>1.9</v>
      </c>
    </row>
    <row r="1386" spans="1:4">
      <c r="A1386" s="163">
        <v>4412</v>
      </c>
      <c r="B1386" s="164" t="s">
        <v>3561</v>
      </c>
      <c r="C1386" s="164" t="s">
        <v>2288</v>
      </c>
      <c r="D1386" s="165">
        <v>1.52</v>
      </c>
    </row>
    <row r="1387" spans="1:4">
      <c r="A1387" s="163">
        <v>4415</v>
      </c>
      <c r="B1387" s="164" t="s">
        <v>3562</v>
      </c>
      <c r="C1387" s="164" t="s">
        <v>2288</v>
      </c>
      <c r="D1387" s="165">
        <v>3.78</v>
      </c>
    </row>
    <row r="1388" spans="1:4">
      <c r="A1388" s="163">
        <v>4417</v>
      </c>
      <c r="B1388" s="164" t="s">
        <v>3563</v>
      </c>
      <c r="C1388" s="164" t="s">
        <v>2288</v>
      </c>
      <c r="D1388" s="165">
        <v>5.44</v>
      </c>
    </row>
    <row r="1389" spans="1:4">
      <c r="A1389" s="163">
        <v>4425</v>
      </c>
      <c r="B1389" s="164" t="s">
        <v>3564</v>
      </c>
      <c r="C1389" s="164" t="s">
        <v>2288</v>
      </c>
      <c r="D1389" s="165">
        <v>21.15</v>
      </c>
    </row>
    <row r="1390" spans="1:4">
      <c r="A1390" s="163">
        <v>4430</v>
      </c>
      <c r="B1390" s="164" t="s">
        <v>3565</v>
      </c>
      <c r="C1390" s="164" t="s">
        <v>2288</v>
      </c>
      <c r="D1390" s="165">
        <v>10</v>
      </c>
    </row>
    <row r="1391" spans="1:4">
      <c r="A1391" s="163">
        <v>4433</v>
      </c>
      <c r="B1391" s="164" t="s">
        <v>3566</v>
      </c>
      <c r="C1391" s="164" t="s">
        <v>2288</v>
      </c>
      <c r="D1391" s="165">
        <v>19.55</v>
      </c>
    </row>
    <row r="1392" spans="1:4">
      <c r="A1392" s="163">
        <v>4437</v>
      </c>
      <c r="B1392" s="164" t="s">
        <v>3567</v>
      </c>
      <c r="C1392" s="164" t="s">
        <v>2288</v>
      </c>
      <c r="D1392" s="165">
        <v>68.75</v>
      </c>
    </row>
    <row r="1393" spans="1:4">
      <c r="A1393" s="163">
        <v>4448</v>
      </c>
      <c r="B1393" s="164" t="s">
        <v>3568</v>
      </c>
      <c r="C1393" s="164" t="s">
        <v>2288</v>
      </c>
      <c r="D1393" s="165">
        <v>32.26</v>
      </c>
    </row>
    <row r="1394" spans="1:4">
      <c r="A1394" s="163">
        <v>4460</v>
      </c>
      <c r="B1394" s="164" t="s">
        <v>3569</v>
      </c>
      <c r="C1394" s="164" t="s">
        <v>2288</v>
      </c>
      <c r="D1394" s="165">
        <v>7.05</v>
      </c>
    </row>
    <row r="1395" spans="1:4">
      <c r="A1395" s="163">
        <v>4465</v>
      </c>
      <c r="B1395" s="164" t="s">
        <v>3570</v>
      </c>
      <c r="C1395" s="164" t="s">
        <v>2288</v>
      </c>
      <c r="D1395" s="165">
        <v>33.119999999999997</v>
      </c>
    </row>
    <row r="1396" spans="1:4">
      <c r="A1396" s="163">
        <v>4470</v>
      </c>
      <c r="B1396" s="164" t="s">
        <v>3571</v>
      </c>
      <c r="C1396" s="164" t="s">
        <v>2288</v>
      </c>
      <c r="D1396" s="165">
        <v>91.67</v>
      </c>
    </row>
    <row r="1397" spans="1:4">
      <c r="A1397" s="163">
        <v>4472</v>
      </c>
      <c r="B1397" s="164" t="s">
        <v>3572</v>
      </c>
      <c r="C1397" s="164" t="s">
        <v>2288</v>
      </c>
      <c r="D1397" s="165">
        <v>26.42</v>
      </c>
    </row>
    <row r="1398" spans="1:4">
      <c r="A1398" s="163">
        <v>4481</v>
      </c>
      <c r="B1398" s="164" t="s">
        <v>3573</v>
      </c>
      <c r="C1398" s="164" t="s">
        <v>2288</v>
      </c>
      <c r="D1398" s="165">
        <v>40.880000000000003</v>
      </c>
    </row>
    <row r="1399" spans="1:4">
      <c r="A1399" s="163">
        <v>4491</v>
      </c>
      <c r="B1399" s="164" t="s">
        <v>3574</v>
      </c>
      <c r="C1399" s="164" t="s">
        <v>2288</v>
      </c>
      <c r="D1399" s="165">
        <v>12.18</v>
      </c>
    </row>
    <row r="1400" spans="1:4">
      <c r="A1400" s="163">
        <v>4500</v>
      </c>
      <c r="B1400" s="164" t="s">
        <v>3575</v>
      </c>
      <c r="C1400" s="164" t="s">
        <v>2288</v>
      </c>
      <c r="D1400" s="165">
        <v>23.49</v>
      </c>
    </row>
    <row r="1401" spans="1:4">
      <c r="A1401" s="163">
        <v>4509</v>
      </c>
      <c r="B1401" s="164" t="s">
        <v>3576</v>
      </c>
      <c r="C1401" s="164" t="s">
        <v>2288</v>
      </c>
      <c r="D1401" s="165">
        <v>6.18</v>
      </c>
    </row>
    <row r="1402" spans="1:4">
      <c r="A1402" s="163">
        <v>4512</v>
      </c>
      <c r="B1402" s="164" t="s">
        <v>3577</v>
      </c>
      <c r="C1402" s="164" t="s">
        <v>2288</v>
      </c>
      <c r="D1402" s="165">
        <v>2.95</v>
      </c>
    </row>
    <row r="1403" spans="1:4">
      <c r="A1403" s="163">
        <v>4513</v>
      </c>
      <c r="B1403" s="164" t="s">
        <v>3578</v>
      </c>
      <c r="C1403" s="164" t="s">
        <v>2288</v>
      </c>
      <c r="D1403" s="165">
        <v>8.57</v>
      </c>
    </row>
    <row r="1404" spans="1:4">
      <c r="A1404" s="163">
        <v>4517</v>
      </c>
      <c r="B1404" s="164" t="s">
        <v>3579</v>
      </c>
      <c r="C1404" s="164" t="s">
        <v>2288</v>
      </c>
      <c r="D1404" s="165">
        <v>4.26</v>
      </c>
    </row>
    <row r="1405" spans="1:4">
      <c r="A1405" s="163">
        <v>4704</v>
      </c>
      <c r="B1405" s="164" t="s">
        <v>3580</v>
      </c>
      <c r="C1405" s="164" t="s">
        <v>2352</v>
      </c>
      <c r="D1405" s="165">
        <v>27.86</v>
      </c>
    </row>
    <row r="1406" spans="1:4">
      <c r="A1406" s="163">
        <v>4708</v>
      </c>
      <c r="B1406" s="164" t="s">
        <v>3581</v>
      </c>
      <c r="C1406" s="164" t="s">
        <v>2352</v>
      </c>
      <c r="D1406" s="165">
        <v>111.93</v>
      </c>
    </row>
    <row r="1407" spans="1:4">
      <c r="A1407" s="163">
        <v>4710</v>
      </c>
      <c r="B1407" s="164" t="s">
        <v>3582</v>
      </c>
      <c r="C1407" s="164" t="s">
        <v>2352</v>
      </c>
      <c r="D1407" s="165">
        <v>175.49</v>
      </c>
    </row>
    <row r="1408" spans="1:4">
      <c r="A1408" s="163">
        <v>4712</v>
      </c>
      <c r="B1408" s="164" t="s">
        <v>3583</v>
      </c>
      <c r="C1408" s="164" t="s">
        <v>2352</v>
      </c>
      <c r="D1408" s="165">
        <v>54.72</v>
      </c>
    </row>
    <row r="1409" spans="1:4">
      <c r="A1409" s="163">
        <v>4718</v>
      </c>
      <c r="B1409" s="164" t="s">
        <v>3584</v>
      </c>
      <c r="C1409" s="164" t="s">
        <v>2167</v>
      </c>
      <c r="D1409" s="165">
        <v>71.58</v>
      </c>
    </row>
    <row r="1410" spans="1:4">
      <c r="A1410" s="163">
        <v>4720</v>
      </c>
      <c r="B1410" s="164" t="s">
        <v>3585</v>
      </c>
      <c r="C1410" s="164" t="s">
        <v>2167</v>
      </c>
      <c r="D1410" s="165">
        <v>82.2</v>
      </c>
    </row>
    <row r="1411" spans="1:4">
      <c r="A1411" s="163">
        <v>4721</v>
      </c>
      <c r="B1411" s="164" t="s">
        <v>3586</v>
      </c>
      <c r="C1411" s="164" t="s">
        <v>2167</v>
      </c>
      <c r="D1411" s="165">
        <v>71.2</v>
      </c>
    </row>
    <row r="1412" spans="1:4">
      <c r="A1412" s="163">
        <v>4722</v>
      </c>
      <c r="B1412" s="164" t="s">
        <v>3587</v>
      </c>
      <c r="C1412" s="164" t="s">
        <v>2167</v>
      </c>
      <c r="D1412" s="165">
        <v>67.260000000000005</v>
      </c>
    </row>
    <row r="1413" spans="1:4">
      <c r="A1413" s="163">
        <v>4723</v>
      </c>
      <c r="B1413" s="164" t="s">
        <v>3588</v>
      </c>
      <c r="C1413" s="164" t="s">
        <v>2167</v>
      </c>
      <c r="D1413" s="165">
        <v>66.680000000000007</v>
      </c>
    </row>
    <row r="1414" spans="1:4">
      <c r="A1414" s="163">
        <v>4727</v>
      </c>
      <c r="B1414" s="164" t="s">
        <v>3589</v>
      </c>
      <c r="C1414" s="164" t="s">
        <v>2167</v>
      </c>
      <c r="D1414" s="165">
        <v>61.03</v>
      </c>
    </row>
    <row r="1415" spans="1:4">
      <c r="A1415" s="163">
        <v>4729</v>
      </c>
      <c r="B1415" s="164" t="s">
        <v>3590</v>
      </c>
      <c r="C1415" s="164" t="s">
        <v>2167</v>
      </c>
      <c r="D1415" s="165">
        <v>71.739999999999995</v>
      </c>
    </row>
    <row r="1416" spans="1:4">
      <c r="A1416" s="163">
        <v>4730</v>
      </c>
      <c r="B1416" s="164" t="s">
        <v>3591</v>
      </c>
      <c r="C1416" s="164" t="s">
        <v>2167</v>
      </c>
      <c r="D1416" s="165">
        <v>66.92</v>
      </c>
    </row>
    <row r="1417" spans="1:4">
      <c r="A1417" s="163">
        <v>4734</v>
      </c>
      <c r="B1417" s="164" t="s">
        <v>3592</v>
      </c>
      <c r="C1417" s="164" t="s">
        <v>2167</v>
      </c>
      <c r="D1417" s="165">
        <v>91.58</v>
      </c>
    </row>
    <row r="1418" spans="1:4">
      <c r="A1418" s="163">
        <v>4741</v>
      </c>
      <c r="B1418" s="164" t="s">
        <v>3593</v>
      </c>
      <c r="C1418" s="164" t="s">
        <v>2167</v>
      </c>
      <c r="D1418" s="165">
        <v>67.260000000000005</v>
      </c>
    </row>
    <row r="1419" spans="1:4">
      <c r="A1419" s="163">
        <v>4743</v>
      </c>
      <c r="B1419" s="164" t="s">
        <v>3594</v>
      </c>
      <c r="C1419" s="164" t="s">
        <v>2167</v>
      </c>
      <c r="D1419" s="165">
        <v>41.51</v>
      </c>
    </row>
    <row r="1420" spans="1:4">
      <c r="A1420" s="163">
        <v>4744</v>
      </c>
      <c r="B1420" s="164" t="s">
        <v>3595</v>
      </c>
      <c r="C1420" s="164" t="s">
        <v>2167</v>
      </c>
      <c r="D1420" s="165">
        <v>66.430000000000007</v>
      </c>
    </row>
    <row r="1421" spans="1:4">
      <c r="A1421" s="163">
        <v>4745</v>
      </c>
      <c r="B1421" s="164" t="s">
        <v>3596</v>
      </c>
      <c r="C1421" s="164" t="s">
        <v>2167</v>
      </c>
      <c r="D1421" s="165">
        <v>79.67</v>
      </c>
    </row>
    <row r="1422" spans="1:4">
      <c r="A1422" s="163">
        <v>4746</v>
      </c>
      <c r="B1422" s="164" t="s">
        <v>3597</v>
      </c>
      <c r="C1422" s="164" t="s">
        <v>2167</v>
      </c>
      <c r="D1422" s="165">
        <v>49.98</v>
      </c>
    </row>
    <row r="1423" spans="1:4">
      <c r="A1423" s="163">
        <v>4748</v>
      </c>
      <c r="B1423" s="164" t="s">
        <v>3598</v>
      </c>
      <c r="C1423" s="164" t="s">
        <v>2167</v>
      </c>
      <c r="D1423" s="165">
        <v>65.760000000000005</v>
      </c>
    </row>
    <row r="1424" spans="1:4">
      <c r="A1424" s="163">
        <v>4750</v>
      </c>
      <c r="B1424" s="164" t="s">
        <v>3599</v>
      </c>
      <c r="C1424" s="164" t="s">
        <v>2256</v>
      </c>
      <c r="D1424" s="165">
        <v>13.97</v>
      </c>
    </row>
    <row r="1425" spans="1:4">
      <c r="A1425" s="163">
        <v>4751</v>
      </c>
      <c r="B1425" s="164" t="s">
        <v>3600</v>
      </c>
      <c r="C1425" s="164" t="s">
        <v>2256</v>
      </c>
      <c r="D1425" s="165">
        <v>17.899999999999999</v>
      </c>
    </row>
    <row r="1426" spans="1:4">
      <c r="A1426" s="163">
        <v>4752</v>
      </c>
      <c r="B1426" s="164" t="s">
        <v>3601</v>
      </c>
      <c r="C1426" s="164" t="s">
        <v>2256</v>
      </c>
      <c r="D1426" s="165">
        <v>11.9</v>
      </c>
    </row>
    <row r="1427" spans="1:4">
      <c r="A1427" s="163">
        <v>4755</v>
      </c>
      <c r="B1427" s="164" t="s">
        <v>3602</v>
      </c>
      <c r="C1427" s="164" t="s">
        <v>2256</v>
      </c>
      <c r="D1427" s="165">
        <v>16.72</v>
      </c>
    </row>
    <row r="1428" spans="1:4">
      <c r="A1428" s="163">
        <v>4759</v>
      </c>
      <c r="B1428" s="164" t="s">
        <v>3603</v>
      </c>
      <c r="C1428" s="164" t="s">
        <v>2256</v>
      </c>
      <c r="D1428" s="165">
        <v>14.44</v>
      </c>
    </row>
    <row r="1429" spans="1:4">
      <c r="A1429" s="163">
        <v>4760</v>
      </c>
      <c r="B1429" s="164" t="s">
        <v>3604</v>
      </c>
      <c r="C1429" s="164" t="s">
        <v>2256</v>
      </c>
      <c r="D1429" s="165">
        <v>17.899999999999999</v>
      </c>
    </row>
    <row r="1430" spans="1:4">
      <c r="A1430" s="163">
        <v>4763</v>
      </c>
      <c r="B1430" s="164" t="s">
        <v>3605</v>
      </c>
      <c r="C1430" s="164" t="s">
        <v>2256</v>
      </c>
      <c r="D1430" s="165">
        <v>17.13</v>
      </c>
    </row>
    <row r="1431" spans="1:4">
      <c r="A1431" s="163">
        <v>4766</v>
      </c>
      <c r="B1431" s="164" t="s">
        <v>3606</v>
      </c>
      <c r="C1431" s="164" t="s">
        <v>2165</v>
      </c>
      <c r="D1431" s="165">
        <v>10.3</v>
      </c>
    </row>
    <row r="1432" spans="1:4">
      <c r="A1432" s="163">
        <v>4777</v>
      </c>
      <c r="B1432" s="164" t="s">
        <v>3607</v>
      </c>
      <c r="C1432" s="164" t="s">
        <v>2165</v>
      </c>
      <c r="D1432" s="165">
        <v>9.61</v>
      </c>
    </row>
    <row r="1433" spans="1:4">
      <c r="A1433" s="163">
        <v>4778</v>
      </c>
      <c r="B1433" s="164" t="s">
        <v>3608</v>
      </c>
      <c r="C1433" s="164" t="s">
        <v>2256</v>
      </c>
      <c r="D1433" s="165">
        <v>2.93</v>
      </c>
    </row>
    <row r="1434" spans="1:4">
      <c r="A1434" s="163">
        <v>4780</v>
      </c>
      <c r="B1434" s="164" t="s">
        <v>3609</v>
      </c>
      <c r="C1434" s="164" t="s">
        <v>2256</v>
      </c>
      <c r="D1434" s="165">
        <v>3.17</v>
      </c>
    </row>
    <row r="1435" spans="1:4">
      <c r="A1435" s="163">
        <v>4783</v>
      </c>
      <c r="B1435" s="164" t="s">
        <v>3610</v>
      </c>
      <c r="C1435" s="164" t="s">
        <v>2256</v>
      </c>
      <c r="D1435" s="165">
        <v>13.97</v>
      </c>
    </row>
    <row r="1436" spans="1:4">
      <c r="A1436" s="163">
        <v>4785</v>
      </c>
      <c r="B1436" s="164" t="s">
        <v>3611</v>
      </c>
      <c r="C1436" s="164" t="s">
        <v>2256</v>
      </c>
      <c r="D1436" s="165">
        <v>15.02</v>
      </c>
    </row>
    <row r="1437" spans="1:4">
      <c r="A1437" s="163">
        <v>4786</v>
      </c>
      <c r="B1437" s="164" t="s">
        <v>3612</v>
      </c>
      <c r="C1437" s="164" t="s">
        <v>2352</v>
      </c>
      <c r="D1437" s="165">
        <v>88</v>
      </c>
    </row>
    <row r="1438" spans="1:4">
      <c r="A1438" s="163">
        <v>4790</v>
      </c>
      <c r="B1438" s="164" t="s">
        <v>3613</v>
      </c>
      <c r="C1438" s="164" t="s">
        <v>2352</v>
      </c>
      <c r="D1438" s="165">
        <v>77</v>
      </c>
    </row>
    <row r="1439" spans="1:4">
      <c r="A1439" s="163">
        <v>4791</v>
      </c>
      <c r="B1439" s="164" t="s">
        <v>3614</v>
      </c>
      <c r="C1439" s="164" t="s">
        <v>2165</v>
      </c>
      <c r="D1439" s="165">
        <v>18.8</v>
      </c>
    </row>
    <row r="1440" spans="1:4">
      <c r="A1440" s="163">
        <v>4792</v>
      </c>
      <c r="B1440" s="164" t="s">
        <v>3615</v>
      </c>
      <c r="C1440" s="164" t="s">
        <v>2352</v>
      </c>
      <c r="D1440" s="165">
        <v>128.07</v>
      </c>
    </row>
    <row r="1441" spans="1:4">
      <c r="A1441" s="163">
        <v>4794</v>
      </c>
      <c r="B1441" s="164" t="s">
        <v>3616</v>
      </c>
      <c r="C1441" s="164" t="s">
        <v>2352</v>
      </c>
      <c r="D1441" s="165">
        <v>272.81</v>
      </c>
    </row>
    <row r="1442" spans="1:4">
      <c r="A1442" s="163">
        <v>4795</v>
      </c>
      <c r="B1442" s="164" t="s">
        <v>3617</v>
      </c>
      <c r="C1442" s="164" t="s">
        <v>2352</v>
      </c>
      <c r="D1442" s="165">
        <v>265.57</v>
      </c>
    </row>
    <row r="1443" spans="1:4">
      <c r="A1443" s="163">
        <v>4796</v>
      </c>
      <c r="B1443" s="164" t="s">
        <v>3618</v>
      </c>
      <c r="C1443" s="164" t="s">
        <v>2352</v>
      </c>
      <c r="D1443" s="165">
        <v>165.7</v>
      </c>
    </row>
    <row r="1444" spans="1:4">
      <c r="A1444" s="163">
        <v>4800</v>
      </c>
      <c r="B1444" s="164" t="s">
        <v>3619</v>
      </c>
      <c r="C1444" s="164" t="s">
        <v>2352</v>
      </c>
      <c r="D1444" s="165">
        <v>45.57</v>
      </c>
    </row>
    <row r="1445" spans="1:4">
      <c r="A1445" s="163">
        <v>4801</v>
      </c>
      <c r="B1445" s="164" t="s">
        <v>3620</v>
      </c>
      <c r="C1445" s="164" t="s">
        <v>2352</v>
      </c>
      <c r="D1445" s="165">
        <v>59.9</v>
      </c>
    </row>
    <row r="1446" spans="1:4">
      <c r="A1446" s="163">
        <v>4803</v>
      </c>
      <c r="B1446" s="164" t="s">
        <v>3621</v>
      </c>
      <c r="C1446" s="164" t="s">
        <v>2288</v>
      </c>
      <c r="D1446" s="165">
        <v>24.35</v>
      </c>
    </row>
    <row r="1447" spans="1:4">
      <c r="A1447" s="163">
        <v>4804</v>
      </c>
      <c r="B1447" s="164" t="s">
        <v>3622</v>
      </c>
      <c r="C1447" s="164" t="s">
        <v>2288</v>
      </c>
      <c r="D1447" s="165">
        <v>18.690000000000001</v>
      </c>
    </row>
    <row r="1448" spans="1:4">
      <c r="A1448" s="163">
        <v>4806</v>
      </c>
      <c r="B1448" s="164" t="s">
        <v>3623</v>
      </c>
      <c r="C1448" s="164" t="s">
        <v>2288</v>
      </c>
      <c r="D1448" s="165">
        <v>14.14</v>
      </c>
    </row>
    <row r="1449" spans="1:4">
      <c r="A1449" s="163">
        <v>4812</v>
      </c>
      <c r="B1449" s="164" t="s">
        <v>3624</v>
      </c>
      <c r="C1449" s="164" t="s">
        <v>2352</v>
      </c>
      <c r="D1449" s="165">
        <v>8.2899999999999991</v>
      </c>
    </row>
    <row r="1450" spans="1:4">
      <c r="A1450" s="163">
        <v>4813</v>
      </c>
      <c r="B1450" s="164" t="s">
        <v>3625</v>
      </c>
      <c r="C1450" s="164" t="s">
        <v>2352</v>
      </c>
      <c r="D1450" s="165">
        <v>225</v>
      </c>
    </row>
    <row r="1451" spans="1:4">
      <c r="A1451" s="163">
        <v>4814</v>
      </c>
      <c r="B1451" s="164" t="s">
        <v>3626</v>
      </c>
      <c r="C1451" s="164" t="s">
        <v>2171</v>
      </c>
      <c r="D1451" s="165">
        <v>110</v>
      </c>
    </row>
    <row r="1452" spans="1:4">
      <c r="A1452" s="163">
        <v>4815</v>
      </c>
      <c r="B1452" s="164" t="s">
        <v>3627</v>
      </c>
      <c r="C1452" s="164" t="s">
        <v>2171</v>
      </c>
      <c r="D1452" s="165">
        <v>5.88</v>
      </c>
    </row>
    <row r="1453" spans="1:4">
      <c r="A1453" s="163">
        <v>4818</v>
      </c>
      <c r="B1453" s="164" t="s">
        <v>3628</v>
      </c>
      <c r="C1453" s="164" t="s">
        <v>2352</v>
      </c>
      <c r="D1453" s="165">
        <v>320</v>
      </c>
    </row>
    <row r="1454" spans="1:4">
      <c r="A1454" s="163">
        <v>4822</v>
      </c>
      <c r="B1454" s="164" t="s">
        <v>3629</v>
      </c>
      <c r="C1454" s="164" t="s">
        <v>2352</v>
      </c>
      <c r="D1454" s="165">
        <v>311.32</v>
      </c>
    </row>
    <row r="1455" spans="1:4">
      <c r="A1455" s="163">
        <v>4823</v>
      </c>
      <c r="B1455" s="164" t="s">
        <v>3630</v>
      </c>
      <c r="C1455" s="164" t="s">
        <v>2165</v>
      </c>
      <c r="D1455" s="165">
        <v>31.8</v>
      </c>
    </row>
    <row r="1456" spans="1:4">
      <c r="A1456" s="163">
        <v>4824</v>
      </c>
      <c r="B1456" s="164" t="s">
        <v>3631</v>
      </c>
      <c r="C1456" s="164" t="s">
        <v>2165</v>
      </c>
      <c r="D1456" s="165">
        <v>0.45</v>
      </c>
    </row>
    <row r="1457" spans="1:4">
      <c r="A1457" s="163">
        <v>4825</v>
      </c>
      <c r="B1457" s="164" t="s">
        <v>3632</v>
      </c>
      <c r="C1457" s="164" t="s">
        <v>2288</v>
      </c>
      <c r="D1457" s="165">
        <v>112.47</v>
      </c>
    </row>
    <row r="1458" spans="1:4">
      <c r="A1458" s="163">
        <v>4826</v>
      </c>
      <c r="B1458" s="164" t="s">
        <v>3633</v>
      </c>
      <c r="C1458" s="164" t="s">
        <v>2288</v>
      </c>
      <c r="D1458" s="165">
        <v>81.25</v>
      </c>
    </row>
    <row r="1459" spans="1:4">
      <c r="A1459" s="163">
        <v>4828</v>
      </c>
      <c r="B1459" s="164" t="s">
        <v>3634</v>
      </c>
      <c r="C1459" s="164" t="s">
        <v>2288</v>
      </c>
      <c r="D1459" s="165">
        <v>56.86</v>
      </c>
    </row>
    <row r="1460" spans="1:4">
      <c r="A1460" s="163">
        <v>4829</v>
      </c>
      <c r="B1460" s="164" t="s">
        <v>3635</v>
      </c>
      <c r="C1460" s="164" t="s">
        <v>2288</v>
      </c>
      <c r="D1460" s="165">
        <v>38.090000000000003</v>
      </c>
    </row>
    <row r="1461" spans="1:4">
      <c r="A1461" s="163">
        <v>4888</v>
      </c>
      <c r="B1461" s="164" t="s">
        <v>3636</v>
      </c>
      <c r="C1461" s="164" t="s">
        <v>2171</v>
      </c>
      <c r="D1461" s="165">
        <v>3.98</v>
      </c>
    </row>
    <row r="1462" spans="1:4">
      <c r="A1462" s="163">
        <v>4889</v>
      </c>
      <c r="B1462" s="164" t="s">
        <v>3637</v>
      </c>
      <c r="C1462" s="164" t="s">
        <v>2171</v>
      </c>
      <c r="D1462" s="165">
        <v>5.38</v>
      </c>
    </row>
    <row r="1463" spans="1:4">
      <c r="A1463" s="163">
        <v>4890</v>
      </c>
      <c r="B1463" s="164" t="s">
        <v>3638</v>
      </c>
      <c r="C1463" s="164" t="s">
        <v>2171</v>
      </c>
      <c r="D1463" s="165">
        <v>7.48</v>
      </c>
    </row>
    <row r="1464" spans="1:4">
      <c r="A1464" s="163">
        <v>4891</v>
      </c>
      <c r="B1464" s="164" t="s">
        <v>3639</v>
      </c>
      <c r="C1464" s="164" t="s">
        <v>2171</v>
      </c>
      <c r="D1464" s="165">
        <v>20.14</v>
      </c>
    </row>
    <row r="1465" spans="1:4">
      <c r="A1465" s="163">
        <v>4892</v>
      </c>
      <c r="B1465" s="164" t="s">
        <v>3640</v>
      </c>
      <c r="C1465" s="164" t="s">
        <v>2171</v>
      </c>
      <c r="D1465" s="165">
        <v>56.41</v>
      </c>
    </row>
    <row r="1466" spans="1:4">
      <c r="A1466" s="163">
        <v>4893</v>
      </c>
      <c r="B1466" s="164" t="s">
        <v>3641</v>
      </c>
      <c r="C1466" s="164" t="s">
        <v>2171</v>
      </c>
      <c r="D1466" s="165">
        <v>13.62</v>
      </c>
    </row>
    <row r="1467" spans="1:4">
      <c r="A1467" s="163">
        <v>4894</v>
      </c>
      <c r="B1467" s="164" t="s">
        <v>3642</v>
      </c>
      <c r="C1467" s="164" t="s">
        <v>2171</v>
      </c>
      <c r="D1467" s="165">
        <v>11.69</v>
      </c>
    </row>
    <row r="1468" spans="1:4">
      <c r="A1468" s="163">
        <v>4895</v>
      </c>
      <c r="B1468" s="164" t="s">
        <v>3643</v>
      </c>
      <c r="C1468" s="164" t="s">
        <v>2171</v>
      </c>
      <c r="D1468" s="165">
        <v>0.63</v>
      </c>
    </row>
    <row r="1469" spans="1:4">
      <c r="A1469" s="163">
        <v>4896</v>
      </c>
      <c r="B1469" s="164" t="s">
        <v>3644</v>
      </c>
      <c r="C1469" s="164" t="s">
        <v>2171</v>
      </c>
      <c r="D1469" s="165">
        <v>0.96</v>
      </c>
    </row>
    <row r="1470" spans="1:4">
      <c r="A1470" s="163">
        <v>4897</v>
      </c>
      <c r="B1470" s="164" t="s">
        <v>3645</v>
      </c>
      <c r="C1470" s="164" t="s">
        <v>2171</v>
      </c>
      <c r="D1470" s="165">
        <v>2.68</v>
      </c>
    </row>
    <row r="1471" spans="1:4">
      <c r="A1471" s="163">
        <v>4898</v>
      </c>
      <c r="B1471" s="164" t="s">
        <v>3646</v>
      </c>
      <c r="C1471" s="164" t="s">
        <v>2171</v>
      </c>
      <c r="D1471" s="165">
        <v>2.99</v>
      </c>
    </row>
    <row r="1472" spans="1:4">
      <c r="A1472" s="163">
        <v>4899</v>
      </c>
      <c r="B1472" s="164" t="s">
        <v>3647</v>
      </c>
      <c r="C1472" s="164" t="s">
        <v>2171</v>
      </c>
      <c r="D1472" s="165">
        <v>10.97</v>
      </c>
    </row>
    <row r="1473" spans="1:4">
      <c r="A1473" s="163">
        <v>4900</v>
      </c>
      <c r="B1473" s="164" t="s">
        <v>3648</v>
      </c>
      <c r="C1473" s="164" t="s">
        <v>2171</v>
      </c>
      <c r="D1473" s="165">
        <v>7.99</v>
      </c>
    </row>
    <row r="1474" spans="1:4">
      <c r="A1474" s="163">
        <v>4902</v>
      </c>
      <c r="B1474" s="164" t="s">
        <v>3649</v>
      </c>
      <c r="C1474" s="164" t="s">
        <v>2171</v>
      </c>
      <c r="D1474" s="165">
        <v>85.95</v>
      </c>
    </row>
    <row r="1475" spans="1:4">
      <c r="A1475" s="163">
        <v>4903</v>
      </c>
      <c r="B1475" s="164" t="s">
        <v>3650</v>
      </c>
      <c r="C1475" s="164" t="s">
        <v>2171</v>
      </c>
      <c r="D1475" s="165">
        <v>991.05</v>
      </c>
    </row>
    <row r="1476" spans="1:4">
      <c r="A1476" s="163">
        <v>4907</v>
      </c>
      <c r="B1476" s="164" t="s">
        <v>3651</v>
      </c>
      <c r="C1476" s="164" t="s">
        <v>2171</v>
      </c>
      <c r="D1476" s="165">
        <v>37.97</v>
      </c>
    </row>
    <row r="1477" spans="1:4">
      <c r="A1477" s="163">
        <v>4908</v>
      </c>
      <c r="B1477" s="164" t="s">
        <v>3652</v>
      </c>
      <c r="C1477" s="164" t="s">
        <v>2171</v>
      </c>
      <c r="D1477" s="165">
        <v>174.52</v>
      </c>
    </row>
    <row r="1478" spans="1:4">
      <c r="A1478" s="163">
        <v>4909</v>
      </c>
      <c r="B1478" s="164" t="s">
        <v>3653</v>
      </c>
      <c r="C1478" s="164" t="s">
        <v>2171</v>
      </c>
      <c r="D1478" s="165">
        <v>337.05</v>
      </c>
    </row>
    <row r="1479" spans="1:4">
      <c r="A1479" s="163">
        <v>4910</v>
      </c>
      <c r="B1479" s="164" t="s">
        <v>3654</v>
      </c>
      <c r="C1479" s="164" t="s">
        <v>2352</v>
      </c>
      <c r="D1479" s="165">
        <v>627.13</v>
      </c>
    </row>
    <row r="1480" spans="1:4">
      <c r="A1480" s="163">
        <v>4911</v>
      </c>
      <c r="B1480" s="164" t="s">
        <v>3655</v>
      </c>
      <c r="C1480" s="164" t="s">
        <v>2352</v>
      </c>
      <c r="D1480" s="165">
        <v>457.8</v>
      </c>
    </row>
    <row r="1481" spans="1:4">
      <c r="A1481" s="163">
        <v>4914</v>
      </c>
      <c r="B1481" s="164" t="s">
        <v>3656</v>
      </c>
      <c r="C1481" s="164" t="s">
        <v>2352</v>
      </c>
      <c r="D1481" s="165">
        <v>550.17999999999995</v>
      </c>
    </row>
    <row r="1482" spans="1:4">
      <c r="A1482" s="163">
        <v>4917</v>
      </c>
      <c r="B1482" s="164" t="s">
        <v>3657</v>
      </c>
      <c r="C1482" s="164" t="s">
        <v>2352</v>
      </c>
      <c r="D1482" s="165">
        <v>379.96</v>
      </c>
    </row>
    <row r="1483" spans="1:4">
      <c r="A1483" s="163">
        <v>4922</v>
      </c>
      <c r="B1483" s="164" t="s">
        <v>3658</v>
      </c>
      <c r="C1483" s="164" t="s">
        <v>2352</v>
      </c>
      <c r="D1483" s="165">
        <v>352.44</v>
      </c>
    </row>
    <row r="1484" spans="1:4">
      <c r="A1484" s="163">
        <v>4930</v>
      </c>
      <c r="B1484" s="164" t="s">
        <v>3659</v>
      </c>
      <c r="C1484" s="164" t="s">
        <v>2352</v>
      </c>
      <c r="D1484" s="165">
        <v>387.08</v>
      </c>
    </row>
    <row r="1485" spans="1:4">
      <c r="A1485" s="163">
        <v>4943</v>
      </c>
      <c r="B1485" s="164" t="s">
        <v>3660</v>
      </c>
      <c r="C1485" s="164" t="s">
        <v>2352</v>
      </c>
      <c r="D1485" s="165">
        <v>934.28</v>
      </c>
    </row>
    <row r="1486" spans="1:4">
      <c r="A1486" s="163">
        <v>4944</v>
      </c>
      <c r="B1486" s="164" t="s">
        <v>3661</v>
      </c>
      <c r="C1486" s="164" t="s">
        <v>2352</v>
      </c>
      <c r="D1486" s="165">
        <v>1396.75</v>
      </c>
    </row>
    <row r="1487" spans="1:4">
      <c r="A1487" s="163">
        <v>4947</v>
      </c>
      <c r="B1487" s="164" t="s">
        <v>3662</v>
      </c>
      <c r="C1487" s="164" t="s">
        <v>2352</v>
      </c>
      <c r="D1487" s="165">
        <v>497.43</v>
      </c>
    </row>
    <row r="1488" spans="1:4">
      <c r="A1488" s="163">
        <v>4948</v>
      </c>
      <c r="B1488" s="164" t="s">
        <v>3663</v>
      </c>
      <c r="C1488" s="164" t="s">
        <v>2352</v>
      </c>
      <c r="D1488" s="165">
        <v>346.63</v>
      </c>
    </row>
    <row r="1489" spans="1:4">
      <c r="A1489" s="163">
        <v>4962</v>
      </c>
      <c r="B1489" s="164" t="s">
        <v>3664</v>
      </c>
      <c r="C1489" s="164" t="s">
        <v>2171</v>
      </c>
      <c r="D1489" s="165">
        <v>202.97</v>
      </c>
    </row>
    <row r="1490" spans="1:4">
      <c r="A1490" s="163">
        <v>4964</v>
      </c>
      <c r="B1490" s="164" t="s">
        <v>3665</v>
      </c>
      <c r="C1490" s="164" t="s">
        <v>2171</v>
      </c>
      <c r="D1490" s="165">
        <v>229.24</v>
      </c>
    </row>
    <row r="1491" spans="1:4">
      <c r="A1491" s="163">
        <v>4969</v>
      </c>
      <c r="B1491" s="164" t="s">
        <v>3666</v>
      </c>
      <c r="C1491" s="164" t="s">
        <v>2352</v>
      </c>
      <c r="D1491" s="165">
        <v>667.54</v>
      </c>
    </row>
    <row r="1492" spans="1:4">
      <c r="A1492" s="163">
        <v>4977</v>
      </c>
      <c r="B1492" s="164" t="s">
        <v>3667</v>
      </c>
      <c r="C1492" s="164" t="s">
        <v>2352</v>
      </c>
      <c r="D1492" s="165">
        <v>471.99</v>
      </c>
    </row>
    <row r="1493" spans="1:4">
      <c r="A1493" s="163">
        <v>4981</v>
      </c>
      <c r="B1493" s="164" t="s">
        <v>3668</v>
      </c>
      <c r="C1493" s="164" t="s">
        <v>2171</v>
      </c>
      <c r="D1493" s="165">
        <v>180.7</v>
      </c>
    </row>
    <row r="1494" spans="1:4">
      <c r="A1494" s="163">
        <v>4982</v>
      </c>
      <c r="B1494" s="164" t="s">
        <v>3669</v>
      </c>
      <c r="C1494" s="164" t="s">
        <v>2171</v>
      </c>
      <c r="D1494" s="165">
        <v>257.38</v>
      </c>
    </row>
    <row r="1495" spans="1:4">
      <c r="A1495" s="163">
        <v>4987</v>
      </c>
      <c r="B1495" s="164" t="s">
        <v>3670</v>
      </c>
      <c r="C1495" s="164" t="s">
        <v>2171</v>
      </c>
      <c r="D1495" s="165">
        <v>256.19</v>
      </c>
    </row>
    <row r="1496" spans="1:4">
      <c r="A1496" s="163">
        <v>4989</v>
      </c>
      <c r="B1496" s="164" t="s">
        <v>3671</v>
      </c>
      <c r="C1496" s="164" t="s">
        <v>2171</v>
      </c>
      <c r="D1496" s="165">
        <v>274.39999999999998</v>
      </c>
    </row>
    <row r="1497" spans="1:4">
      <c r="A1497" s="163">
        <v>4992</v>
      </c>
      <c r="B1497" s="164" t="s">
        <v>3672</v>
      </c>
      <c r="C1497" s="164" t="s">
        <v>2171</v>
      </c>
      <c r="D1497" s="165">
        <v>223.92</v>
      </c>
    </row>
    <row r="1498" spans="1:4">
      <c r="A1498" s="163">
        <v>4998</v>
      </c>
      <c r="B1498" s="164" t="s">
        <v>3673</v>
      </c>
      <c r="C1498" s="164" t="s">
        <v>2352</v>
      </c>
      <c r="D1498" s="165">
        <v>959.16</v>
      </c>
    </row>
    <row r="1499" spans="1:4">
      <c r="A1499" s="163">
        <v>5002</v>
      </c>
      <c r="B1499" s="164" t="s">
        <v>3674</v>
      </c>
      <c r="C1499" s="164" t="s">
        <v>2352</v>
      </c>
      <c r="D1499" s="165">
        <v>699.21</v>
      </c>
    </row>
    <row r="1500" spans="1:4">
      <c r="A1500" s="163">
        <v>5020</v>
      </c>
      <c r="B1500" s="164" t="s">
        <v>3675</v>
      </c>
      <c r="C1500" s="164" t="s">
        <v>2171</v>
      </c>
      <c r="D1500" s="165">
        <v>178.76</v>
      </c>
    </row>
    <row r="1501" spans="1:4">
      <c r="A1501" s="163">
        <v>5028</v>
      </c>
      <c r="B1501" s="164" t="s">
        <v>3676</v>
      </c>
      <c r="C1501" s="164" t="s">
        <v>2352</v>
      </c>
      <c r="D1501" s="165">
        <v>1154.8900000000001</v>
      </c>
    </row>
    <row r="1502" spans="1:4">
      <c r="A1502" s="163">
        <v>5031</v>
      </c>
      <c r="B1502" s="164" t="s">
        <v>3677</v>
      </c>
      <c r="C1502" s="164" t="s">
        <v>2352</v>
      </c>
      <c r="D1502" s="165">
        <v>353</v>
      </c>
    </row>
    <row r="1503" spans="1:4">
      <c r="A1503" s="163">
        <v>5033</v>
      </c>
      <c r="B1503" s="164" t="s">
        <v>3678</v>
      </c>
      <c r="C1503" s="164" t="s">
        <v>2171</v>
      </c>
      <c r="D1503" s="165">
        <v>780</v>
      </c>
    </row>
    <row r="1504" spans="1:4">
      <c r="A1504" s="163">
        <v>5035</v>
      </c>
      <c r="B1504" s="164" t="s">
        <v>3679</v>
      </c>
      <c r="C1504" s="164" t="s">
        <v>2171</v>
      </c>
      <c r="D1504" s="165">
        <v>1397.08</v>
      </c>
    </row>
    <row r="1505" spans="1:4">
      <c r="A1505" s="163">
        <v>5036</v>
      </c>
      <c r="B1505" s="164" t="s">
        <v>3680</v>
      </c>
      <c r="C1505" s="164" t="s">
        <v>2171</v>
      </c>
      <c r="D1505" s="165">
        <v>2332.1999999999998</v>
      </c>
    </row>
    <row r="1506" spans="1:4">
      <c r="A1506" s="163">
        <v>5038</v>
      </c>
      <c r="B1506" s="164" t="s">
        <v>3681</v>
      </c>
      <c r="C1506" s="164" t="s">
        <v>2171</v>
      </c>
      <c r="D1506" s="165">
        <v>635.70000000000005</v>
      </c>
    </row>
    <row r="1507" spans="1:4">
      <c r="A1507" s="163">
        <v>5044</v>
      </c>
      <c r="B1507" s="164" t="s">
        <v>3682</v>
      </c>
      <c r="C1507" s="164" t="s">
        <v>2171</v>
      </c>
      <c r="D1507" s="165">
        <v>772.2</v>
      </c>
    </row>
    <row r="1508" spans="1:4">
      <c r="A1508" s="163">
        <v>5045</v>
      </c>
      <c r="B1508" s="164" t="s">
        <v>3683</v>
      </c>
      <c r="C1508" s="164" t="s">
        <v>2171</v>
      </c>
      <c r="D1508" s="165">
        <v>1094.52</v>
      </c>
    </row>
    <row r="1509" spans="1:4">
      <c r="A1509" s="163">
        <v>5047</v>
      </c>
      <c r="B1509" s="164" t="s">
        <v>3684</v>
      </c>
      <c r="C1509" s="164" t="s">
        <v>2171</v>
      </c>
      <c r="D1509" s="165">
        <v>226.76</v>
      </c>
    </row>
    <row r="1510" spans="1:4">
      <c r="A1510" s="163">
        <v>5050</v>
      </c>
      <c r="B1510" s="164" t="s">
        <v>3685</v>
      </c>
      <c r="C1510" s="164" t="s">
        <v>2171</v>
      </c>
      <c r="D1510" s="165">
        <v>563.29</v>
      </c>
    </row>
    <row r="1511" spans="1:4">
      <c r="A1511" s="163">
        <v>5051</v>
      </c>
      <c r="B1511" s="164" t="s">
        <v>3686</v>
      </c>
      <c r="C1511" s="164" t="s">
        <v>2171</v>
      </c>
      <c r="D1511" s="165">
        <v>2189.5</v>
      </c>
    </row>
    <row r="1512" spans="1:4">
      <c r="A1512" s="163">
        <v>5052</v>
      </c>
      <c r="B1512" s="164" t="s">
        <v>3687</v>
      </c>
      <c r="C1512" s="164" t="s">
        <v>2171</v>
      </c>
      <c r="D1512" s="165">
        <v>1631.3</v>
      </c>
    </row>
    <row r="1513" spans="1:4">
      <c r="A1513" s="163">
        <v>5053</v>
      </c>
      <c r="B1513" s="164" t="s">
        <v>3688</v>
      </c>
      <c r="C1513" s="164" t="s">
        <v>2171</v>
      </c>
      <c r="D1513" s="165">
        <v>854.5</v>
      </c>
    </row>
    <row r="1514" spans="1:4">
      <c r="A1514" s="163">
        <v>5055</v>
      </c>
      <c r="B1514" s="164" t="s">
        <v>3689</v>
      </c>
      <c r="C1514" s="164" t="s">
        <v>2171</v>
      </c>
      <c r="D1514" s="165">
        <v>1097.8599999999999</v>
      </c>
    </row>
    <row r="1515" spans="1:4">
      <c r="A1515" s="163">
        <v>5057</v>
      </c>
      <c r="B1515" s="164" t="s">
        <v>3690</v>
      </c>
      <c r="C1515" s="164" t="s">
        <v>2171</v>
      </c>
      <c r="D1515" s="165">
        <v>939.58</v>
      </c>
    </row>
    <row r="1516" spans="1:4">
      <c r="A1516" s="163">
        <v>5059</v>
      </c>
      <c r="B1516" s="164" t="s">
        <v>3691</v>
      </c>
      <c r="C1516" s="164" t="s">
        <v>2171</v>
      </c>
      <c r="D1516" s="165">
        <v>1092.6500000000001</v>
      </c>
    </row>
    <row r="1517" spans="1:4">
      <c r="A1517" s="163">
        <v>5061</v>
      </c>
      <c r="B1517" s="164" t="s">
        <v>3692</v>
      </c>
      <c r="C1517" s="164" t="s">
        <v>2165</v>
      </c>
      <c r="D1517" s="165">
        <v>22.8</v>
      </c>
    </row>
    <row r="1518" spans="1:4">
      <c r="A1518" s="163">
        <v>5062</v>
      </c>
      <c r="B1518" s="164" t="s">
        <v>3693</v>
      </c>
      <c r="C1518" s="164" t="s">
        <v>2165</v>
      </c>
      <c r="D1518" s="165">
        <v>23.5</v>
      </c>
    </row>
    <row r="1519" spans="1:4">
      <c r="A1519" s="163">
        <v>5063</v>
      </c>
      <c r="B1519" s="164" t="s">
        <v>3694</v>
      </c>
      <c r="C1519" s="164" t="s">
        <v>2165</v>
      </c>
      <c r="D1519" s="165">
        <v>27.67</v>
      </c>
    </row>
    <row r="1520" spans="1:4">
      <c r="A1520" s="163">
        <v>5065</v>
      </c>
      <c r="B1520" s="164" t="s">
        <v>3695</v>
      </c>
      <c r="C1520" s="164" t="s">
        <v>2165</v>
      </c>
      <c r="D1520" s="165">
        <v>44.12</v>
      </c>
    </row>
    <row r="1521" spans="1:4">
      <c r="A1521" s="163">
        <v>5066</v>
      </c>
      <c r="B1521" s="164" t="s">
        <v>3696</v>
      </c>
      <c r="C1521" s="164" t="s">
        <v>2165</v>
      </c>
      <c r="D1521" s="165">
        <v>30.56</v>
      </c>
    </row>
    <row r="1522" spans="1:4">
      <c r="A1522" s="163">
        <v>5067</v>
      </c>
      <c r="B1522" s="164" t="s">
        <v>3697</v>
      </c>
      <c r="C1522" s="164" t="s">
        <v>2165</v>
      </c>
      <c r="D1522" s="165">
        <v>24.72</v>
      </c>
    </row>
    <row r="1523" spans="1:4">
      <c r="A1523" s="163">
        <v>5068</v>
      </c>
      <c r="B1523" s="164" t="s">
        <v>3698</v>
      </c>
      <c r="C1523" s="164" t="s">
        <v>2165</v>
      </c>
      <c r="D1523" s="165">
        <v>23.19</v>
      </c>
    </row>
    <row r="1524" spans="1:4">
      <c r="A1524" s="163">
        <v>5069</v>
      </c>
      <c r="B1524" s="164" t="s">
        <v>3699</v>
      </c>
      <c r="C1524" s="164" t="s">
        <v>2165</v>
      </c>
      <c r="D1524" s="165">
        <v>23.64</v>
      </c>
    </row>
    <row r="1525" spans="1:4">
      <c r="A1525" s="163">
        <v>5070</v>
      </c>
      <c r="B1525" s="164" t="s">
        <v>3700</v>
      </c>
      <c r="C1525" s="164" t="s">
        <v>2165</v>
      </c>
      <c r="D1525" s="165">
        <v>23.9</v>
      </c>
    </row>
    <row r="1526" spans="1:4">
      <c r="A1526" s="163">
        <v>5071</v>
      </c>
      <c r="B1526" s="164" t="s">
        <v>3701</v>
      </c>
      <c r="C1526" s="164" t="s">
        <v>2165</v>
      </c>
      <c r="D1526" s="165">
        <v>23.19</v>
      </c>
    </row>
    <row r="1527" spans="1:4">
      <c r="A1527" s="163">
        <v>5072</v>
      </c>
      <c r="B1527" s="164" t="s">
        <v>3702</v>
      </c>
      <c r="C1527" s="164" t="s">
        <v>2165</v>
      </c>
      <c r="D1527" s="165">
        <v>40.81</v>
      </c>
    </row>
    <row r="1528" spans="1:4">
      <c r="A1528" s="163">
        <v>5073</v>
      </c>
      <c r="B1528" s="164" t="s">
        <v>3703</v>
      </c>
      <c r="C1528" s="164" t="s">
        <v>2165</v>
      </c>
      <c r="D1528" s="165">
        <v>23.64</v>
      </c>
    </row>
    <row r="1529" spans="1:4">
      <c r="A1529" s="163">
        <v>5074</v>
      </c>
      <c r="B1529" s="164" t="s">
        <v>3704</v>
      </c>
      <c r="C1529" s="164" t="s">
        <v>2165</v>
      </c>
      <c r="D1529" s="165">
        <v>25.99</v>
      </c>
    </row>
    <row r="1530" spans="1:4">
      <c r="A1530" s="163">
        <v>5075</v>
      </c>
      <c r="B1530" s="164" t="s">
        <v>3705</v>
      </c>
      <c r="C1530" s="164" t="s">
        <v>2165</v>
      </c>
      <c r="D1530" s="165">
        <v>23.19</v>
      </c>
    </row>
    <row r="1531" spans="1:4">
      <c r="A1531" s="163">
        <v>5076</v>
      </c>
      <c r="B1531" s="164" t="s">
        <v>3706</v>
      </c>
      <c r="C1531" s="164" t="s">
        <v>2165</v>
      </c>
      <c r="D1531" s="165">
        <v>23.43</v>
      </c>
    </row>
    <row r="1532" spans="1:4">
      <c r="A1532" s="163">
        <v>5077</v>
      </c>
      <c r="B1532" s="164" t="s">
        <v>3707</v>
      </c>
      <c r="C1532" s="164" t="s">
        <v>2165</v>
      </c>
      <c r="D1532" s="165">
        <v>25.89</v>
      </c>
    </row>
    <row r="1533" spans="1:4">
      <c r="A1533" s="163">
        <v>5078</v>
      </c>
      <c r="B1533" s="164" t="s">
        <v>3708</v>
      </c>
      <c r="C1533" s="164" t="s">
        <v>2165</v>
      </c>
      <c r="D1533" s="165">
        <v>24.44</v>
      </c>
    </row>
    <row r="1534" spans="1:4">
      <c r="A1534" s="163">
        <v>5080</v>
      </c>
      <c r="B1534" s="164" t="s">
        <v>3709</v>
      </c>
      <c r="C1534" s="164" t="s">
        <v>2171</v>
      </c>
      <c r="D1534" s="165">
        <v>19.010000000000002</v>
      </c>
    </row>
    <row r="1535" spans="1:4">
      <c r="A1535" s="163">
        <v>5085</v>
      </c>
      <c r="B1535" s="164" t="s">
        <v>3710</v>
      </c>
      <c r="C1535" s="164" t="s">
        <v>2171</v>
      </c>
      <c r="D1535" s="165">
        <v>27.91</v>
      </c>
    </row>
    <row r="1536" spans="1:4">
      <c r="A1536" s="163">
        <v>5086</v>
      </c>
      <c r="B1536" s="164" t="s">
        <v>3711</v>
      </c>
      <c r="C1536" s="164" t="s">
        <v>2165</v>
      </c>
      <c r="D1536" s="165">
        <v>30.68</v>
      </c>
    </row>
    <row r="1537" spans="1:4">
      <c r="A1537" s="163">
        <v>5088</v>
      </c>
      <c r="B1537" s="164" t="s">
        <v>3712</v>
      </c>
      <c r="C1537" s="164" t="s">
        <v>2171</v>
      </c>
      <c r="D1537" s="165">
        <v>6.28</v>
      </c>
    </row>
    <row r="1538" spans="1:4">
      <c r="A1538" s="163">
        <v>5090</v>
      </c>
      <c r="B1538" s="164" t="s">
        <v>3713</v>
      </c>
      <c r="C1538" s="164" t="s">
        <v>2171</v>
      </c>
      <c r="D1538" s="165">
        <v>18.75</v>
      </c>
    </row>
    <row r="1539" spans="1:4">
      <c r="A1539" s="163">
        <v>5091</v>
      </c>
      <c r="B1539" s="164" t="s">
        <v>3714</v>
      </c>
      <c r="C1539" s="164" t="s">
        <v>2171</v>
      </c>
      <c r="D1539" s="165">
        <v>18.309999999999999</v>
      </c>
    </row>
    <row r="1540" spans="1:4">
      <c r="A1540" s="163">
        <v>5092</v>
      </c>
      <c r="B1540" s="164" t="s">
        <v>3715</v>
      </c>
      <c r="C1540" s="164" t="s">
        <v>3716</v>
      </c>
      <c r="D1540" s="165">
        <v>16.45</v>
      </c>
    </row>
    <row r="1541" spans="1:4">
      <c r="A1541" s="163">
        <v>5093</v>
      </c>
      <c r="B1541" s="164" t="s">
        <v>3717</v>
      </c>
      <c r="C1541" s="164" t="s">
        <v>3716</v>
      </c>
      <c r="D1541" s="165">
        <v>16.27</v>
      </c>
    </row>
    <row r="1542" spans="1:4">
      <c r="A1542" s="163">
        <v>5102</v>
      </c>
      <c r="B1542" s="164" t="s">
        <v>3718</v>
      </c>
      <c r="C1542" s="164" t="s">
        <v>2171</v>
      </c>
      <c r="D1542" s="165">
        <v>9.1199999999999992</v>
      </c>
    </row>
    <row r="1543" spans="1:4">
      <c r="A1543" s="163">
        <v>5103</v>
      </c>
      <c r="B1543" s="164" t="s">
        <v>3719</v>
      </c>
      <c r="C1543" s="164" t="s">
        <v>2171</v>
      </c>
      <c r="D1543" s="165">
        <v>12.88</v>
      </c>
    </row>
    <row r="1544" spans="1:4">
      <c r="A1544" s="163">
        <v>5104</v>
      </c>
      <c r="B1544" s="164" t="s">
        <v>3720</v>
      </c>
      <c r="C1544" s="164" t="s">
        <v>2165</v>
      </c>
      <c r="D1544" s="165">
        <v>65.8</v>
      </c>
    </row>
    <row r="1545" spans="1:4">
      <c r="A1545" s="163">
        <v>5318</v>
      </c>
      <c r="B1545" s="164" t="s">
        <v>3721</v>
      </c>
      <c r="C1545" s="164" t="s">
        <v>2169</v>
      </c>
      <c r="D1545" s="165">
        <v>13.6</v>
      </c>
    </row>
    <row r="1546" spans="1:4">
      <c r="A1546" s="163">
        <v>5330</v>
      </c>
      <c r="B1546" s="164" t="s">
        <v>3722</v>
      </c>
      <c r="C1546" s="164" t="s">
        <v>2169</v>
      </c>
      <c r="D1546" s="165">
        <v>40.22</v>
      </c>
    </row>
    <row r="1547" spans="1:4">
      <c r="A1547" s="163">
        <v>6005</v>
      </c>
      <c r="B1547" s="164" t="s">
        <v>3723</v>
      </c>
      <c r="C1547" s="164" t="s">
        <v>2171</v>
      </c>
      <c r="D1547" s="165">
        <v>62.01</v>
      </c>
    </row>
    <row r="1548" spans="1:4">
      <c r="A1548" s="163">
        <v>6006</v>
      </c>
      <c r="B1548" s="164" t="s">
        <v>3724</v>
      </c>
      <c r="C1548" s="164" t="s">
        <v>2171</v>
      </c>
      <c r="D1548" s="165">
        <v>54.97</v>
      </c>
    </row>
    <row r="1549" spans="1:4">
      <c r="A1549" s="163">
        <v>6010</v>
      </c>
      <c r="B1549" s="164" t="s">
        <v>3725</v>
      </c>
      <c r="C1549" s="164" t="s">
        <v>2171</v>
      </c>
      <c r="D1549" s="165">
        <v>69.03</v>
      </c>
    </row>
    <row r="1550" spans="1:4">
      <c r="A1550" s="163">
        <v>6011</v>
      </c>
      <c r="B1550" s="164" t="s">
        <v>3726</v>
      </c>
      <c r="C1550" s="164" t="s">
        <v>2171</v>
      </c>
      <c r="D1550" s="165">
        <v>199.41</v>
      </c>
    </row>
    <row r="1551" spans="1:4">
      <c r="A1551" s="163">
        <v>6012</v>
      </c>
      <c r="B1551" s="164" t="s">
        <v>3727</v>
      </c>
      <c r="C1551" s="164" t="s">
        <v>2171</v>
      </c>
      <c r="D1551" s="165">
        <v>241.43</v>
      </c>
    </row>
    <row r="1552" spans="1:4">
      <c r="A1552" s="163">
        <v>6013</v>
      </c>
      <c r="B1552" s="164" t="s">
        <v>3728</v>
      </c>
      <c r="C1552" s="164" t="s">
        <v>2171</v>
      </c>
      <c r="D1552" s="165">
        <v>75.91</v>
      </c>
    </row>
    <row r="1553" spans="1:4">
      <c r="A1553" s="163">
        <v>6014</v>
      </c>
      <c r="B1553" s="164" t="s">
        <v>3729</v>
      </c>
      <c r="C1553" s="164" t="s">
        <v>2171</v>
      </c>
      <c r="D1553" s="165">
        <v>105.54</v>
      </c>
    </row>
    <row r="1554" spans="1:4">
      <c r="A1554" s="163">
        <v>6015</v>
      </c>
      <c r="B1554" s="164" t="s">
        <v>3730</v>
      </c>
      <c r="C1554" s="164" t="s">
        <v>2171</v>
      </c>
      <c r="D1554" s="165">
        <v>110.39</v>
      </c>
    </row>
    <row r="1555" spans="1:4">
      <c r="A1555" s="163">
        <v>6016</v>
      </c>
      <c r="B1555" s="164" t="s">
        <v>3731</v>
      </c>
      <c r="C1555" s="164" t="s">
        <v>2171</v>
      </c>
      <c r="D1555" s="165">
        <v>25.42</v>
      </c>
    </row>
    <row r="1556" spans="1:4">
      <c r="A1556" s="163">
        <v>6017</v>
      </c>
      <c r="B1556" s="164" t="s">
        <v>3732</v>
      </c>
      <c r="C1556" s="164" t="s">
        <v>2171</v>
      </c>
      <c r="D1556" s="165">
        <v>54.68</v>
      </c>
    </row>
    <row r="1557" spans="1:4">
      <c r="A1557" s="163">
        <v>6019</v>
      </c>
      <c r="B1557" s="164" t="s">
        <v>3733</v>
      </c>
      <c r="C1557" s="164" t="s">
        <v>2171</v>
      </c>
      <c r="D1557" s="165">
        <v>40.119999999999997</v>
      </c>
    </row>
    <row r="1558" spans="1:4">
      <c r="A1558" s="163">
        <v>6020</v>
      </c>
      <c r="B1558" s="164" t="s">
        <v>3734</v>
      </c>
      <c r="C1558" s="164" t="s">
        <v>2171</v>
      </c>
      <c r="D1558" s="165">
        <v>24.09</v>
      </c>
    </row>
    <row r="1559" spans="1:4">
      <c r="A1559" s="163">
        <v>6021</v>
      </c>
      <c r="B1559" s="164" t="s">
        <v>3735</v>
      </c>
      <c r="C1559" s="164" t="s">
        <v>2171</v>
      </c>
      <c r="D1559" s="165">
        <v>56.58</v>
      </c>
    </row>
    <row r="1560" spans="1:4">
      <c r="A1560" s="163">
        <v>6024</v>
      </c>
      <c r="B1560" s="164" t="s">
        <v>3736</v>
      </c>
      <c r="C1560" s="164" t="s">
        <v>2171</v>
      </c>
      <c r="D1560" s="165">
        <v>58.48</v>
      </c>
    </row>
    <row r="1561" spans="1:4">
      <c r="A1561" s="163">
        <v>6027</v>
      </c>
      <c r="B1561" s="164" t="s">
        <v>3737</v>
      </c>
      <c r="C1561" s="164" t="s">
        <v>2171</v>
      </c>
      <c r="D1561" s="165">
        <v>503.05</v>
      </c>
    </row>
    <row r="1562" spans="1:4">
      <c r="A1562" s="163">
        <v>6028</v>
      </c>
      <c r="B1562" s="164" t="s">
        <v>3738</v>
      </c>
      <c r="C1562" s="164" t="s">
        <v>2171</v>
      </c>
      <c r="D1562" s="165">
        <v>96.15</v>
      </c>
    </row>
    <row r="1563" spans="1:4">
      <c r="A1563" s="163">
        <v>6029</v>
      </c>
      <c r="B1563" s="164" t="s">
        <v>3739</v>
      </c>
      <c r="C1563" s="164" t="s">
        <v>2171</v>
      </c>
      <c r="D1563" s="165">
        <v>10.64</v>
      </c>
    </row>
    <row r="1564" spans="1:4">
      <c r="A1564" s="163">
        <v>6031</v>
      </c>
      <c r="B1564" s="164" t="s">
        <v>3740</v>
      </c>
      <c r="C1564" s="164" t="s">
        <v>2171</v>
      </c>
      <c r="D1564" s="165">
        <v>10.53</v>
      </c>
    </row>
    <row r="1565" spans="1:4">
      <c r="A1565" s="163">
        <v>6032</v>
      </c>
      <c r="B1565" s="164" t="s">
        <v>3741</v>
      </c>
      <c r="C1565" s="164" t="s">
        <v>2171</v>
      </c>
      <c r="D1565" s="165">
        <v>13.33</v>
      </c>
    </row>
    <row r="1566" spans="1:4">
      <c r="A1566" s="163">
        <v>6033</v>
      </c>
      <c r="B1566" s="164" t="s">
        <v>3742</v>
      </c>
      <c r="C1566" s="164" t="s">
        <v>2171</v>
      </c>
      <c r="D1566" s="165">
        <v>14.02</v>
      </c>
    </row>
    <row r="1567" spans="1:4">
      <c r="A1567" s="163">
        <v>6034</v>
      </c>
      <c r="B1567" s="164" t="s">
        <v>3743</v>
      </c>
      <c r="C1567" s="164" t="s">
        <v>2171</v>
      </c>
      <c r="D1567" s="165">
        <v>6.58</v>
      </c>
    </row>
    <row r="1568" spans="1:4">
      <c r="A1568" s="163">
        <v>6036</v>
      </c>
      <c r="B1568" s="164" t="s">
        <v>3744</v>
      </c>
      <c r="C1568" s="164" t="s">
        <v>2171</v>
      </c>
      <c r="D1568" s="165">
        <v>8.9600000000000009</v>
      </c>
    </row>
    <row r="1569" spans="1:4">
      <c r="A1569" s="163">
        <v>6037</v>
      </c>
      <c r="B1569" s="164" t="s">
        <v>3745</v>
      </c>
      <c r="C1569" s="164" t="s">
        <v>2171</v>
      </c>
      <c r="D1569" s="165">
        <v>7.17</v>
      </c>
    </row>
    <row r="1570" spans="1:4">
      <c r="A1570" s="163">
        <v>6038</v>
      </c>
      <c r="B1570" s="164" t="s">
        <v>3746</v>
      </c>
      <c r="C1570" s="164" t="s">
        <v>2171</v>
      </c>
      <c r="D1570" s="165">
        <v>3.44</v>
      </c>
    </row>
    <row r="1571" spans="1:4">
      <c r="A1571" s="163">
        <v>6046</v>
      </c>
      <c r="B1571" s="164" t="s">
        <v>3747</v>
      </c>
      <c r="C1571" s="164" t="s">
        <v>2171</v>
      </c>
      <c r="D1571" s="165">
        <v>298250</v>
      </c>
    </row>
    <row r="1572" spans="1:4">
      <c r="A1572" s="163">
        <v>6067</v>
      </c>
      <c r="B1572" s="164" t="s">
        <v>3748</v>
      </c>
      <c r="C1572" s="164" t="s">
        <v>2171</v>
      </c>
      <c r="D1572" s="165">
        <v>479560.72</v>
      </c>
    </row>
    <row r="1573" spans="1:4">
      <c r="A1573" s="163">
        <v>6069</v>
      </c>
      <c r="B1573" s="164" t="s">
        <v>3749</v>
      </c>
      <c r="C1573" s="164" t="s">
        <v>2171</v>
      </c>
      <c r="D1573" s="165">
        <v>117884.76</v>
      </c>
    </row>
    <row r="1574" spans="1:4">
      <c r="A1574" s="163">
        <v>6070</v>
      </c>
      <c r="B1574" s="164" t="s">
        <v>3750</v>
      </c>
      <c r="C1574" s="164" t="s">
        <v>2171</v>
      </c>
      <c r="D1574" s="165">
        <v>533620.27</v>
      </c>
    </row>
    <row r="1575" spans="1:4">
      <c r="A1575" s="163">
        <v>6076</v>
      </c>
      <c r="B1575" s="164" t="s">
        <v>3751</v>
      </c>
      <c r="C1575" s="164" t="s">
        <v>2167</v>
      </c>
      <c r="D1575" s="165">
        <v>54.75</v>
      </c>
    </row>
    <row r="1576" spans="1:4">
      <c r="A1576" s="163">
        <v>6077</v>
      </c>
      <c r="B1576" s="164" t="s">
        <v>3752</v>
      </c>
      <c r="C1576" s="164" t="s">
        <v>2167</v>
      </c>
      <c r="D1576" s="165">
        <v>16.760000000000002</v>
      </c>
    </row>
    <row r="1577" spans="1:4">
      <c r="A1577" s="163">
        <v>6079</v>
      </c>
      <c r="B1577" s="164" t="s">
        <v>3753</v>
      </c>
      <c r="C1577" s="164" t="s">
        <v>2167</v>
      </c>
      <c r="D1577" s="165">
        <v>9.58</v>
      </c>
    </row>
    <row r="1578" spans="1:4">
      <c r="A1578" s="163">
        <v>6081</v>
      </c>
      <c r="B1578" s="164" t="s">
        <v>3754</v>
      </c>
      <c r="C1578" s="164" t="s">
        <v>2167</v>
      </c>
      <c r="D1578" s="165">
        <v>29.08</v>
      </c>
    </row>
    <row r="1579" spans="1:4">
      <c r="A1579" s="163">
        <v>6085</v>
      </c>
      <c r="B1579" s="164" t="s">
        <v>3755</v>
      </c>
      <c r="C1579" s="164" t="s">
        <v>2169</v>
      </c>
      <c r="D1579" s="165">
        <v>5.84</v>
      </c>
    </row>
    <row r="1580" spans="1:4">
      <c r="A1580" s="163">
        <v>6086</v>
      </c>
      <c r="B1580" s="164" t="s">
        <v>3756</v>
      </c>
      <c r="C1580" s="164" t="s">
        <v>3419</v>
      </c>
      <c r="D1580" s="165">
        <v>49.81</v>
      </c>
    </row>
    <row r="1581" spans="1:4">
      <c r="A1581" s="163">
        <v>6110</v>
      </c>
      <c r="B1581" s="164" t="s">
        <v>3757</v>
      </c>
      <c r="C1581" s="164" t="s">
        <v>2256</v>
      </c>
      <c r="D1581" s="165">
        <v>13.97</v>
      </c>
    </row>
    <row r="1582" spans="1:4">
      <c r="A1582" s="163">
        <v>6111</v>
      </c>
      <c r="B1582" s="164" t="s">
        <v>3758</v>
      </c>
      <c r="C1582" s="164" t="s">
        <v>2256</v>
      </c>
      <c r="D1582" s="165">
        <v>10.66</v>
      </c>
    </row>
    <row r="1583" spans="1:4">
      <c r="A1583" s="163">
        <v>6114</v>
      </c>
      <c r="B1583" s="164" t="s">
        <v>3759</v>
      </c>
      <c r="C1583" s="164" t="s">
        <v>2256</v>
      </c>
      <c r="D1583" s="165">
        <v>9.7200000000000006</v>
      </c>
    </row>
    <row r="1584" spans="1:4">
      <c r="A1584" s="163">
        <v>6117</v>
      </c>
      <c r="B1584" s="164" t="s">
        <v>3760</v>
      </c>
      <c r="C1584" s="164" t="s">
        <v>2256</v>
      </c>
      <c r="D1584" s="165">
        <v>11</v>
      </c>
    </row>
    <row r="1585" spans="1:4">
      <c r="A1585" s="163">
        <v>6121</v>
      </c>
      <c r="B1585" s="164" t="s">
        <v>3761</v>
      </c>
      <c r="C1585" s="164" t="s">
        <v>2256</v>
      </c>
      <c r="D1585" s="165">
        <v>11.47</v>
      </c>
    </row>
    <row r="1586" spans="1:4">
      <c r="A1586" s="163">
        <v>6122</v>
      </c>
      <c r="B1586" s="164" t="s">
        <v>3762</v>
      </c>
      <c r="C1586" s="164" t="s">
        <v>2256</v>
      </c>
      <c r="D1586" s="165">
        <v>16.34</v>
      </c>
    </row>
    <row r="1587" spans="1:4">
      <c r="A1587" s="163">
        <v>6127</v>
      </c>
      <c r="B1587" s="164" t="s">
        <v>3763</v>
      </c>
      <c r="C1587" s="164" t="s">
        <v>2256</v>
      </c>
      <c r="D1587" s="165">
        <v>9.92</v>
      </c>
    </row>
    <row r="1588" spans="1:4">
      <c r="A1588" s="163">
        <v>6136</v>
      </c>
      <c r="B1588" s="164" t="s">
        <v>3764</v>
      </c>
      <c r="C1588" s="164" t="s">
        <v>2171</v>
      </c>
      <c r="D1588" s="165">
        <v>124</v>
      </c>
    </row>
    <row r="1589" spans="1:4">
      <c r="A1589" s="163">
        <v>6138</v>
      </c>
      <c r="B1589" s="164" t="s">
        <v>3765</v>
      </c>
      <c r="C1589" s="164" t="s">
        <v>2171</v>
      </c>
      <c r="D1589" s="165">
        <v>2.0299999999999998</v>
      </c>
    </row>
    <row r="1590" spans="1:4">
      <c r="A1590" s="163">
        <v>6140</v>
      </c>
      <c r="B1590" s="164" t="s">
        <v>3766</v>
      </c>
      <c r="C1590" s="164" t="s">
        <v>2171</v>
      </c>
      <c r="D1590" s="165">
        <v>3.52</v>
      </c>
    </row>
    <row r="1591" spans="1:4">
      <c r="A1591" s="163">
        <v>6141</v>
      </c>
      <c r="B1591" s="164" t="s">
        <v>3767</v>
      </c>
      <c r="C1591" s="164" t="s">
        <v>2171</v>
      </c>
      <c r="D1591" s="165">
        <v>3.6</v>
      </c>
    </row>
    <row r="1592" spans="1:4">
      <c r="A1592" s="163">
        <v>6142</v>
      </c>
      <c r="B1592" s="164" t="s">
        <v>3768</v>
      </c>
      <c r="C1592" s="164" t="s">
        <v>2171</v>
      </c>
      <c r="D1592" s="165">
        <v>7.65</v>
      </c>
    </row>
    <row r="1593" spans="1:4">
      <c r="A1593" s="163">
        <v>6145</v>
      </c>
      <c r="B1593" s="164" t="s">
        <v>3769</v>
      </c>
      <c r="C1593" s="164" t="s">
        <v>2171</v>
      </c>
      <c r="D1593" s="165">
        <v>14.36</v>
      </c>
    </row>
    <row r="1594" spans="1:4">
      <c r="A1594" s="163">
        <v>6146</v>
      </c>
      <c r="B1594" s="164" t="s">
        <v>3770</v>
      </c>
      <c r="C1594" s="164" t="s">
        <v>2171</v>
      </c>
      <c r="D1594" s="165">
        <v>14.38</v>
      </c>
    </row>
    <row r="1595" spans="1:4">
      <c r="A1595" s="163">
        <v>6148</v>
      </c>
      <c r="B1595" s="164" t="s">
        <v>3771</v>
      </c>
      <c r="C1595" s="164" t="s">
        <v>2171</v>
      </c>
      <c r="D1595" s="165">
        <v>8</v>
      </c>
    </row>
    <row r="1596" spans="1:4">
      <c r="A1596" s="163">
        <v>6149</v>
      </c>
      <c r="B1596" s="164" t="s">
        <v>3772</v>
      </c>
      <c r="C1596" s="164" t="s">
        <v>2171</v>
      </c>
      <c r="D1596" s="165">
        <v>13.55</v>
      </c>
    </row>
    <row r="1597" spans="1:4">
      <c r="A1597" s="163">
        <v>6150</v>
      </c>
      <c r="B1597" s="164" t="s">
        <v>3773</v>
      </c>
      <c r="C1597" s="164" t="s">
        <v>2171</v>
      </c>
      <c r="D1597" s="165">
        <v>157.75</v>
      </c>
    </row>
    <row r="1598" spans="1:4">
      <c r="A1598" s="163">
        <v>6152</v>
      </c>
      <c r="B1598" s="164" t="s">
        <v>3774</v>
      </c>
      <c r="C1598" s="164" t="s">
        <v>2171</v>
      </c>
      <c r="D1598" s="165">
        <v>3.06</v>
      </c>
    </row>
    <row r="1599" spans="1:4">
      <c r="A1599" s="163">
        <v>6153</v>
      </c>
      <c r="B1599" s="164" t="s">
        <v>3775</v>
      </c>
      <c r="C1599" s="164" t="s">
        <v>2171</v>
      </c>
      <c r="D1599" s="165">
        <v>2.88</v>
      </c>
    </row>
    <row r="1600" spans="1:4">
      <c r="A1600" s="163">
        <v>6154</v>
      </c>
      <c r="B1600" s="164" t="s">
        <v>3776</v>
      </c>
      <c r="C1600" s="164" t="s">
        <v>2171</v>
      </c>
      <c r="D1600" s="165">
        <v>6.88</v>
      </c>
    </row>
    <row r="1601" spans="1:4">
      <c r="A1601" s="163">
        <v>6155</v>
      </c>
      <c r="B1601" s="164" t="s">
        <v>3777</v>
      </c>
      <c r="C1601" s="164" t="s">
        <v>2171</v>
      </c>
      <c r="D1601" s="165">
        <v>14.24</v>
      </c>
    </row>
    <row r="1602" spans="1:4">
      <c r="A1602" s="163">
        <v>6156</v>
      </c>
      <c r="B1602" s="164" t="s">
        <v>3778</v>
      </c>
      <c r="C1602" s="164" t="s">
        <v>2171</v>
      </c>
      <c r="D1602" s="165">
        <v>3.64</v>
      </c>
    </row>
    <row r="1603" spans="1:4">
      <c r="A1603" s="163">
        <v>6157</v>
      </c>
      <c r="B1603" s="164" t="s">
        <v>3779</v>
      </c>
      <c r="C1603" s="164" t="s">
        <v>2171</v>
      </c>
      <c r="D1603" s="165">
        <v>42.34</v>
      </c>
    </row>
    <row r="1604" spans="1:4">
      <c r="A1604" s="163">
        <v>6158</v>
      </c>
      <c r="B1604" s="164" t="s">
        <v>3780</v>
      </c>
      <c r="C1604" s="164" t="s">
        <v>2171</v>
      </c>
      <c r="D1604" s="165">
        <v>3.71</v>
      </c>
    </row>
    <row r="1605" spans="1:4">
      <c r="A1605" s="163">
        <v>6160</v>
      </c>
      <c r="B1605" s="164" t="s">
        <v>3781</v>
      </c>
      <c r="C1605" s="164" t="s">
        <v>2256</v>
      </c>
      <c r="D1605" s="165">
        <v>15.93</v>
      </c>
    </row>
    <row r="1606" spans="1:4">
      <c r="A1606" s="163">
        <v>6166</v>
      </c>
      <c r="B1606" s="164" t="s">
        <v>3782</v>
      </c>
      <c r="C1606" s="164" t="s">
        <v>2256</v>
      </c>
      <c r="D1606" s="165">
        <v>19.37</v>
      </c>
    </row>
    <row r="1607" spans="1:4">
      <c r="A1607" s="163">
        <v>6175</v>
      </c>
      <c r="B1607" s="164" t="s">
        <v>3783</v>
      </c>
      <c r="C1607" s="164" t="s">
        <v>2256</v>
      </c>
      <c r="D1607" s="165">
        <v>16.149999999999999</v>
      </c>
    </row>
    <row r="1608" spans="1:4">
      <c r="A1608" s="163">
        <v>6178</v>
      </c>
      <c r="B1608" s="164" t="s">
        <v>3784</v>
      </c>
      <c r="C1608" s="164" t="s">
        <v>2352</v>
      </c>
      <c r="D1608" s="165">
        <v>231.64</v>
      </c>
    </row>
    <row r="1609" spans="1:4">
      <c r="A1609" s="163">
        <v>6180</v>
      </c>
      <c r="B1609" s="164" t="s">
        <v>3785</v>
      </c>
      <c r="C1609" s="164" t="s">
        <v>2352</v>
      </c>
      <c r="D1609" s="165">
        <v>250</v>
      </c>
    </row>
    <row r="1610" spans="1:4">
      <c r="A1610" s="163">
        <v>6182</v>
      </c>
      <c r="B1610" s="164" t="s">
        <v>3786</v>
      </c>
      <c r="C1610" s="164" t="s">
        <v>2352</v>
      </c>
      <c r="D1610" s="165">
        <v>310.31</v>
      </c>
    </row>
    <row r="1611" spans="1:4">
      <c r="A1611" s="163">
        <v>6186</v>
      </c>
      <c r="B1611" s="164" t="s">
        <v>3787</v>
      </c>
      <c r="C1611" s="164" t="s">
        <v>2288</v>
      </c>
      <c r="D1611" s="165">
        <v>13.88</v>
      </c>
    </row>
    <row r="1612" spans="1:4">
      <c r="A1612" s="163">
        <v>6189</v>
      </c>
      <c r="B1612" s="164" t="s">
        <v>3788</v>
      </c>
      <c r="C1612" s="164" t="s">
        <v>2288</v>
      </c>
      <c r="D1612" s="165">
        <v>20.62</v>
      </c>
    </row>
    <row r="1613" spans="1:4">
      <c r="A1613" s="163">
        <v>6193</v>
      </c>
      <c r="B1613" s="164" t="s">
        <v>3789</v>
      </c>
      <c r="C1613" s="164" t="s">
        <v>2288</v>
      </c>
      <c r="D1613" s="165">
        <v>14.13</v>
      </c>
    </row>
    <row r="1614" spans="1:4">
      <c r="A1614" s="163">
        <v>6194</v>
      </c>
      <c r="B1614" s="164" t="s">
        <v>3790</v>
      </c>
      <c r="C1614" s="164" t="s">
        <v>2288</v>
      </c>
      <c r="D1614" s="165">
        <v>8.69</v>
      </c>
    </row>
    <row r="1615" spans="1:4">
      <c r="A1615" s="163">
        <v>6212</v>
      </c>
      <c r="B1615" s="164" t="s">
        <v>3791</v>
      </c>
      <c r="C1615" s="164" t="s">
        <v>2288</v>
      </c>
      <c r="D1615" s="165">
        <v>20.2</v>
      </c>
    </row>
    <row r="1616" spans="1:4">
      <c r="A1616" s="163">
        <v>6214</v>
      </c>
      <c r="B1616" s="164" t="s">
        <v>3792</v>
      </c>
      <c r="C1616" s="164" t="s">
        <v>2352</v>
      </c>
      <c r="D1616" s="165">
        <v>145.1</v>
      </c>
    </row>
    <row r="1617" spans="1:4">
      <c r="A1617" s="163">
        <v>6240</v>
      </c>
      <c r="B1617" s="164" t="s">
        <v>3793</v>
      </c>
      <c r="C1617" s="164" t="s">
        <v>2171</v>
      </c>
      <c r="D1617" s="165">
        <v>794.41</v>
      </c>
    </row>
    <row r="1618" spans="1:4">
      <c r="A1618" s="163">
        <v>6243</v>
      </c>
      <c r="B1618" s="164" t="s">
        <v>3794</v>
      </c>
      <c r="C1618" s="164" t="s">
        <v>2171</v>
      </c>
      <c r="D1618" s="165">
        <v>600</v>
      </c>
    </row>
    <row r="1619" spans="1:4">
      <c r="A1619" s="163">
        <v>6294</v>
      </c>
      <c r="B1619" s="164" t="s">
        <v>3795</v>
      </c>
      <c r="C1619" s="164" t="s">
        <v>2171</v>
      </c>
      <c r="D1619" s="165">
        <v>9.11</v>
      </c>
    </row>
    <row r="1620" spans="1:4">
      <c r="A1620" s="163">
        <v>6295</v>
      </c>
      <c r="B1620" s="164" t="s">
        <v>3796</v>
      </c>
      <c r="C1620" s="164" t="s">
        <v>2171</v>
      </c>
      <c r="D1620" s="165">
        <v>12.97</v>
      </c>
    </row>
    <row r="1621" spans="1:4">
      <c r="A1621" s="163">
        <v>6296</v>
      </c>
      <c r="B1621" s="164" t="s">
        <v>3797</v>
      </c>
      <c r="C1621" s="164" t="s">
        <v>2171</v>
      </c>
      <c r="D1621" s="165">
        <v>31.95</v>
      </c>
    </row>
    <row r="1622" spans="1:4">
      <c r="A1622" s="163">
        <v>6297</v>
      </c>
      <c r="B1622" s="164" t="s">
        <v>3798</v>
      </c>
      <c r="C1622" s="164" t="s">
        <v>2171</v>
      </c>
      <c r="D1622" s="165">
        <v>40.47</v>
      </c>
    </row>
    <row r="1623" spans="1:4">
      <c r="A1623" s="163">
        <v>6298</v>
      </c>
      <c r="B1623" s="164" t="s">
        <v>3799</v>
      </c>
      <c r="C1623" s="164" t="s">
        <v>2171</v>
      </c>
      <c r="D1623" s="165">
        <v>64.11</v>
      </c>
    </row>
    <row r="1624" spans="1:4">
      <c r="A1624" s="163">
        <v>6299</v>
      </c>
      <c r="B1624" s="164" t="s">
        <v>3800</v>
      </c>
      <c r="C1624" s="164" t="s">
        <v>2171</v>
      </c>
      <c r="D1624" s="165">
        <v>121.73</v>
      </c>
    </row>
    <row r="1625" spans="1:4">
      <c r="A1625" s="163">
        <v>6300</v>
      </c>
      <c r="B1625" s="164" t="s">
        <v>3801</v>
      </c>
      <c r="C1625" s="164" t="s">
        <v>2171</v>
      </c>
      <c r="D1625" s="165">
        <v>300.60000000000002</v>
      </c>
    </row>
    <row r="1626" spans="1:4">
      <c r="A1626" s="163">
        <v>6301</v>
      </c>
      <c r="B1626" s="164" t="s">
        <v>3802</v>
      </c>
      <c r="C1626" s="164" t="s">
        <v>2171</v>
      </c>
      <c r="D1626" s="165">
        <v>1006.43</v>
      </c>
    </row>
    <row r="1627" spans="1:4">
      <c r="A1627" s="163">
        <v>6302</v>
      </c>
      <c r="B1627" s="164" t="s">
        <v>3803</v>
      </c>
      <c r="C1627" s="164" t="s">
        <v>2171</v>
      </c>
      <c r="D1627" s="165">
        <v>15.05</v>
      </c>
    </row>
    <row r="1628" spans="1:4">
      <c r="A1628" s="163">
        <v>6303</v>
      </c>
      <c r="B1628" s="164" t="s">
        <v>3804</v>
      </c>
      <c r="C1628" s="164" t="s">
        <v>2171</v>
      </c>
      <c r="D1628" s="165">
        <v>24.49</v>
      </c>
    </row>
    <row r="1629" spans="1:4">
      <c r="A1629" s="163">
        <v>6304</v>
      </c>
      <c r="B1629" s="164" t="s">
        <v>3805</v>
      </c>
      <c r="C1629" s="164" t="s">
        <v>2171</v>
      </c>
      <c r="D1629" s="165">
        <v>47.55</v>
      </c>
    </row>
    <row r="1630" spans="1:4">
      <c r="A1630" s="163">
        <v>6305</v>
      </c>
      <c r="B1630" s="164" t="s">
        <v>3806</v>
      </c>
      <c r="C1630" s="164" t="s">
        <v>2171</v>
      </c>
      <c r="D1630" s="165">
        <v>70.97</v>
      </c>
    </row>
    <row r="1631" spans="1:4">
      <c r="A1631" s="163">
        <v>6306</v>
      </c>
      <c r="B1631" s="164" t="s">
        <v>3807</v>
      </c>
      <c r="C1631" s="164" t="s">
        <v>2171</v>
      </c>
      <c r="D1631" s="165">
        <v>70.97</v>
      </c>
    </row>
    <row r="1632" spans="1:4">
      <c r="A1632" s="163">
        <v>6307</v>
      </c>
      <c r="B1632" s="164" t="s">
        <v>3808</v>
      </c>
      <c r="C1632" s="164" t="s">
        <v>2171</v>
      </c>
      <c r="D1632" s="165">
        <v>131.58000000000001</v>
      </c>
    </row>
    <row r="1633" spans="1:4">
      <c r="A1633" s="163">
        <v>6308</v>
      </c>
      <c r="B1633" s="164" t="s">
        <v>3809</v>
      </c>
      <c r="C1633" s="164" t="s">
        <v>2171</v>
      </c>
      <c r="D1633" s="165">
        <v>131.58000000000001</v>
      </c>
    </row>
    <row r="1634" spans="1:4">
      <c r="A1634" s="163">
        <v>6309</v>
      </c>
      <c r="B1634" s="164" t="s">
        <v>3810</v>
      </c>
      <c r="C1634" s="164" t="s">
        <v>2171</v>
      </c>
      <c r="D1634" s="165">
        <v>135.4</v>
      </c>
    </row>
    <row r="1635" spans="1:4">
      <c r="A1635" s="163">
        <v>6310</v>
      </c>
      <c r="B1635" s="164" t="s">
        <v>3811</v>
      </c>
      <c r="C1635" s="164" t="s">
        <v>2171</v>
      </c>
      <c r="D1635" s="165">
        <v>189.26</v>
      </c>
    </row>
    <row r="1636" spans="1:4">
      <c r="A1636" s="163">
        <v>6311</v>
      </c>
      <c r="B1636" s="164" t="s">
        <v>3812</v>
      </c>
      <c r="C1636" s="164" t="s">
        <v>2171</v>
      </c>
      <c r="D1636" s="165">
        <v>189.26</v>
      </c>
    </row>
    <row r="1637" spans="1:4">
      <c r="A1637" s="163">
        <v>6312</v>
      </c>
      <c r="B1637" s="164" t="s">
        <v>3813</v>
      </c>
      <c r="C1637" s="164" t="s">
        <v>2171</v>
      </c>
      <c r="D1637" s="165">
        <v>189.26</v>
      </c>
    </row>
    <row r="1638" spans="1:4">
      <c r="A1638" s="163">
        <v>6313</v>
      </c>
      <c r="B1638" s="164" t="s">
        <v>3814</v>
      </c>
      <c r="C1638" s="164" t="s">
        <v>2171</v>
      </c>
      <c r="D1638" s="165">
        <v>189.26</v>
      </c>
    </row>
    <row r="1639" spans="1:4">
      <c r="A1639" s="163">
        <v>6314</v>
      </c>
      <c r="B1639" s="164" t="s">
        <v>3815</v>
      </c>
      <c r="C1639" s="164" t="s">
        <v>2171</v>
      </c>
      <c r="D1639" s="165">
        <v>189.26</v>
      </c>
    </row>
    <row r="1640" spans="1:4">
      <c r="A1640" s="163">
        <v>6315</v>
      </c>
      <c r="B1640" s="164" t="s">
        <v>3816</v>
      </c>
      <c r="C1640" s="164" t="s">
        <v>2171</v>
      </c>
      <c r="D1640" s="165">
        <v>358.36</v>
      </c>
    </row>
    <row r="1641" spans="1:4">
      <c r="A1641" s="163">
        <v>6316</v>
      </c>
      <c r="B1641" s="164" t="s">
        <v>3817</v>
      </c>
      <c r="C1641" s="164" t="s">
        <v>2171</v>
      </c>
      <c r="D1641" s="165">
        <v>358.36</v>
      </c>
    </row>
    <row r="1642" spans="1:4">
      <c r="A1642" s="163">
        <v>6317</v>
      </c>
      <c r="B1642" s="164" t="s">
        <v>3818</v>
      </c>
      <c r="C1642" s="164" t="s">
        <v>2171</v>
      </c>
      <c r="D1642" s="165">
        <v>131.58000000000001</v>
      </c>
    </row>
    <row r="1643" spans="1:4">
      <c r="A1643" s="163">
        <v>6318</v>
      </c>
      <c r="B1643" s="164" t="s">
        <v>3819</v>
      </c>
      <c r="C1643" s="164" t="s">
        <v>2171</v>
      </c>
      <c r="D1643" s="165">
        <v>70.97</v>
      </c>
    </row>
    <row r="1644" spans="1:4">
      <c r="A1644" s="163">
        <v>6319</v>
      </c>
      <c r="B1644" s="164" t="s">
        <v>3820</v>
      </c>
      <c r="C1644" s="164" t="s">
        <v>2171</v>
      </c>
      <c r="D1644" s="165">
        <v>47.55</v>
      </c>
    </row>
    <row r="1645" spans="1:4">
      <c r="A1645" s="163">
        <v>6320</v>
      </c>
      <c r="B1645" s="164" t="s">
        <v>3821</v>
      </c>
      <c r="C1645" s="164" t="s">
        <v>2171</v>
      </c>
      <c r="D1645" s="165">
        <v>24.49</v>
      </c>
    </row>
    <row r="1646" spans="1:4">
      <c r="A1646" s="163">
        <v>6321</v>
      </c>
      <c r="B1646" s="164" t="s">
        <v>3822</v>
      </c>
      <c r="C1646" s="164" t="s">
        <v>2171</v>
      </c>
      <c r="D1646" s="165">
        <v>429.39</v>
      </c>
    </row>
    <row r="1647" spans="1:4">
      <c r="A1647" s="163">
        <v>6322</v>
      </c>
      <c r="B1647" s="164" t="s">
        <v>3823</v>
      </c>
      <c r="C1647" s="164" t="s">
        <v>2171</v>
      </c>
      <c r="D1647" s="165">
        <v>163.04</v>
      </c>
    </row>
    <row r="1648" spans="1:4">
      <c r="A1648" s="163">
        <v>6323</v>
      </c>
      <c r="B1648" s="164" t="s">
        <v>3824</v>
      </c>
      <c r="C1648" s="164" t="s">
        <v>2171</v>
      </c>
      <c r="D1648" s="165">
        <v>20.87</v>
      </c>
    </row>
    <row r="1649" spans="1:4">
      <c r="A1649" s="163">
        <v>7048</v>
      </c>
      <c r="B1649" s="164" t="s">
        <v>3825</v>
      </c>
      <c r="C1649" s="164" t="s">
        <v>2171</v>
      </c>
      <c r="D1649" s="165">
        <v>28.08</v>
      </c>
    </row>
    <row r="1650" spans="1:4">
      <c r="A1650" s="163">
        <v>7069</v>
      </c>
      <c r="B1650" s="164" t="s">
        <v>3826</v>
      </c>
      <c r="C1650" s="164" t="s">
        <v>2171</v>
      </c>
      <c r="D1650" s="165">
        <v>160.76</v>
      </c>
    </row>
    <row r="1651" spans="1:4">
      <c r="A1651" s="163">
        <v>7070</v>
      </c>
      <c r="B1651" s="164" t="s">
        <v>3827</v>
      </c>
      <c r="C1651" s="164" t="s">
        <v>2171</v>
      </c>
      <c r="D1651" s="165">
        <v>230.21</v>
      </c>
    </row>
    <row r="1652" spans="1:4">
      <c r="A1652" s="163">
        <v>7082</v>
      </c>
      <c r="B1652" s="164" t="s">
        <v>3828</v>
      </c>
      <c r="C1652" s="164" t="s">
        <v>2171</v>
      </c>
      <c r="D1652" s="165">
        <v>72.44</v>
      </c>
    </row>
    <row r="1653" spans="1:4">
      <c r="A1653" s="163">
        <v>7088</v>
      </c>
      <c r="B1653" s="164" t="s">
        <v>3829</v>
      </c>
      <c r="C1653" s="164" t="s">
        <v>2171</v>
      </c>
      <c r="D1653" s="165">
        <v>61.4</v>
      </c>
    </row>
    <row r="1654" spans="1:4">
      <c r="A1654" s="163">
        <v>7091</v>
      </c>
      <c r="B1654" s="164" t="s">
        <v>3830</v>
      </c>
      <c r="C1654" s="164" t="s">
        <v>2171</v>
      </c>
      <c r="D1654" s="165">
        <v>17.03</v>
      </c>
    </row>
    <row r="1655" spans="1:4">
      <c r="A1655" s="163">
        <v>7094</v>
      </c>
      <c r="B1655" s="164" t="s">
        <v>3831</v>
      </c>
      <c r="C1655" s="164" t="s">
        <v>2171</v>
      </c>
      <c r="D1655" s="165">
        <v>13.08</v>
      </c>
    </row>
    <row r="1656" spans="1:4">
      <c r="A1656" s="163">
        <v>7097</v>
      </c>
      <c r="B1656" s="164" t="s">
        <v>3832</v>
      </c>
      <c r="C1656" s="164" t="s">
        <v>2171</v>
      </c>
      <c r="D1656" s="165">
        <v>7.57</v>
      </c>
    </row>
    <row r="1657" spans="1:4">
      <c r="A1657" s="163">
        <v>7098</v>
      </c>
      <c r="B1657" s="164" t="s">
        <v>3833</v>
      </c>
      <c r="C1657" s="164" t="s">
        <v>2171</v>
      </c>
      <c r="D1657" s="165">
        <v>3.58</v>
      </c>
    </row>
    <row r="1658" spans="1:4">
      <c r="A1658" s="163">
        <v>7103</v>
      </c>
      <c r="B1658" s="164" t="s">
        <v>3834</v>
      </c>
      <c r="C1658" s="164" t="s">
        <v>2171</v>
      </c>
      <c r="D1658" s="165">
        <v>12.48</v>
      </c>
    </row>
    <row r="1659" spans="1:4">
      <c r="A1659" s="163">
        <v>7104</v>
      </c>
      <c r="B1659" s="164" t="s">
        <v>3835</v>
      </c>
      <c r="C1659" s="164" t="s">
        <v>2171</v>
      </c>
      <c r="D1659" s="165">
        <v>3.78</v>
      </c>
    </row>
    <row r="1660" spans="1:4">
      <c r="A1660" s="163">
        <v>7105</v>
      </c>
      <c r="B1660" s="164" t="s">
        <v>3836</v>
      </c>
      <c r="C1660" s="164" t="s">
        <v>2171</v>
      </c>
      <c r="D1660" s="165">
        <v>42.65</v>
      </c>
    </row>
    <row r="1661" spans="1:4">
      <c r="A1661" s="163">
        <v>7106</v>
      </c>
      <c r="B1661" s="164" t="s">
        <v>3837</v>
      </c>
      <c r="C1661" s="164" t="s">
        <v>2171</v>
      </c>
      <c r="D1661" s="165">
        <v>181.57</v>
      </c>
    </row>
    <row r="1662" spans="1:4">
      <c r="A1662" s="163">
        <v>7108</v>
      </c>
      <c r="B1662" s="164" t="s">
        <v>3838</v>
      </c>
      <c r="C1662" s="164" t="s">
        <v>2171</v>
      </c>
      <c r="D1662" s="165">
        <v>12.48</v>
      </c>
    </row>
    <row r="1663" spans="1:4">
      <c r="A1663" s="163">
        <v>7109</v>
      </c>
      <c r="B1663" s="164" t="s">
        <v>3839</v>
      </c>
      <c r="C1663" s="164" t="s">
        <v>2171</v>
      </c>
      <c r="D1663" s="165">
        <v>3.45</v>
      </c>
    </row>
    <row r="1664" spans="1:4">
      <c r="A1664" s="163">
        <v>7110</v>
      </c>
      <c r="B1664" s="164" t="s">
        <v>3840</v>
      </c>
      <c r="C1664" s="164" t="s">
        <v>2171</v>
      </c>
      <c r="D1664" s="165">
        <v>62.78</v>
      </c>
    </row>
    <row r="1665" spans="1:4">
      <c r="A1665" s="163">
        <v>7114</v>
      </c>
      <c r="B1665" s="164" t="s">
        <v>3841</v>
      </c>
      <c r="C1665" s="164" t="s">
        <v>2171</v>
      </c>
      <c r="D1665" s="165">
        <v>19.670000000000002</v>
      </c>
    </row>
    <row r="1666" spans="1:4">
      <c r="A1666" s="163">
        <v>7116</v>
      </c>
      <c r="B1666" s="164" t="s">
        <v>3842</v>
      </c>
      <c r="C1666" s="164" t="s">
        <v>2171</v>
      </c>
      <c r="D1666" s="165">
        <v>3.62</v>
      </c>
    </row>
    <row r="1667" spans="1:4">
      <c r="A1667" s="163">
        <v>7117</v>
      </c>
      <c r="B1667" s="164" t="s">
        <v>3843</v>
      </c>
      <c r="C1667" s="164" t="s">
        <v>2171</v>
      </c>
      <c r="D1667" s="165">
        <v>25.67</v>
      </c>
    </row>
    <row r="1668" spans="1:4">
      <c r="A1668" s="163">
        <v>7118</v>
      </c>
      <c r="B1668" s="164" t="s">
        <v>3844</v>
      </c>
      <c r="C1668" s="164" t="s">
        <v>2171</v>
      </c>
      <c r="D1668" s="165">
        <v>28.87</v>
      </c>
    </row>
    <row r="1669" spans="1:4">
      <c r="A1669" s="163">
        <v>7119</v>
      </c>
      <c r="B1669" s="164" t="s">
        <v>3845</v>
      </c>
      <c r="C1669" s="164" t="s">
        <v>2171</v>
      </c>
      <c r="D1669" s="165">
        <v>11.16</v>
      </c>
    </row>
    <row r="1670" spans="1:4">
      <c r="A1670" s="163">
        <v>7120</v>
      </c>
      <c r="B1670" s="164" t="s">
        <v>3846</v>
      </c>
      <c r="C1670" s="164" t="s">
        <v>2171</v>
      </c>
      <c r="D1670" s="165">
        <v>7.66</v>
      </c>
    </row>
    <row r="1671" spans="1:4">
      <c r="A1671" s="163">
        <v>7121</v>
      </c>
      <c r="B1671" s="164" t="s">
        <v>3847</v>
      </c>
      <c r="C1671" s="164" t="s">
        <v>2171</v>
      </c>
      <c r="D1671" s="165">
        <v>11.34</v>
      </c>
    </row>
    <row r="1672" spans="1:4">
      <c r="A1672" s="163">
        <v>7122</v>
      </c>
      <c r="B1672" s="164" t="s">
        <v>3848</v>
      </c>
      <c r="C1672" s="164" t="s">
        <v>2171</v>
      </c>
      <c r="D1672" s="165">
        <v>12.76</v>
      </c>
    </row>
    <row r="1673" spans="1:4">
      <c r="A1673" s="163">
        <v>7123</v>
      </c>
      <c r="B1673" s="164" t="s">
        <v>3849</v>
      </c>
      <c r="C1673" s="164" t="s">
        <v>2171</v>
      </c>
      <c r="D1673" s="165">
        <v>4.5999999999999996</v>
      </c>
    </row>
    <row r="1674" spans="1:4">
      <c r="A1674" s="163">
        <v>7126</v>
      </c>
      <c r="B1674" s="164" t="s">
        <v>3850</v>
      </c>
      <c r="C1674" s="164" t="s">
        <v>2171</v>
      </c>
      <c r="D1674" s="165">
        <v>26.19</v>
      </c>
    </row>
    <row r="1675" spans="1:4">
      <c r="A1675" s="163">
        <v>7128</v>
      </c>
      <c r="B1675" s="164" t="s">
        <v>3851</v>
      </c>
      <c r="C1675" s="164" t="s">
        <v>2171</v>
      </c>
      <c r="D1675" s="165">
        <v>11.66</v>
      </c>
    </row>
    <row r="1676" spans="1:4">
      <c r="A1676" s="163">
        <v>7129</v>
      </c>
      <c r="B1676" s="164" t="s">
        <v>3852</v>
      </c>
      <c r="C1676" s="164" t="s">
        <v>2171</v>
      </c>
      <c r="D1676" s="165">
        <v>10.37</v>
      </c>
    </row>
    <row r="1677" spans="1:4">
      <c r="A1677" s="163">
        <v>7130</v>
      </c>
      <c r="B1677" s="164" t="s">
        <v>3853</v>
      </c>
      <c r="C1677" s="164" t="s">
        <v>2171</v>
      </c>
      <c r="D1677" s="165">
        <v>16.920000000000002</v>
      </c>
    </row>
    <row r="1678" spans="1:4">
      <c r="A1678" s="163">
        <v>7131</v>
      </c>
      <c r="B1678" s="164" t="s">
        <v>3854</v>
      </c>
      <c r="C1678" s="164" t="s">
        <v>2171</v>
      </c>
      <c r="D1678" s="165">
        <v>20.75</v>
      </c>
    </row>
    <row r="1679" spans="1:4">
      <c r="A1679" s="163">
        <v>7132</v>
      </c>
      <c r="B1679" s="164" t="s">
        <v>3855</v>
      </c>
      <c r="C1679" s="164" t="s">
        <v>2171</v>
      </c>
      <c r="D1679" s="165">
        <v>57.62</v>
      </c>
    </row>
    <row r="1680" spans="1:4">
      <c r="A1680" s="163">
        <v>7133</v>
      </c>
      <c r="B1680" s="164" t="s">
        <v>3856</v>
      </c>
      <c r="C1680" s="164" t="s">
        <v>2171</v>
      </c>
      <c r="D1680" s="165">
        <v>89.49</v>
      </c>
    </row>
    <row r="1681" spans="1:4">
      <c r="A1681" s="163">
        <v>7135</v>
      </c>
      <c r="B1681" s="164" t="s">
        <v>3857</v>
      </c>
      <c r="C1681" s="164" t="s">
        <v>2171</v>
      </c>
      <c r="D1681" s="165">
        <v>5.38</v>
      </c>
    </row>
    <row r="1682" spans="1:4">
      <c r="A1682" s="163">
        <v>7136</v>
      </c>
      <c r="B1682" s="164" t="s">
        <v>3858</v>
      </c>
      <c r="C1682" s="164" t="s">
        <v>2171</v>
      </c>
      <c r="D1682" s="165">
        <v>7.12</v>
      </c>
    </row>
    <row r="1683" spans="1:4">
      <c r="A1683" s="163">
        <v>7137</v>
      </c>
      <c r="B1683" s="164" t="s">
        <v>3859</v>
      </c>
      <c r="C1683" s="164" t="s">
        <v>2171</v>
      </c>
      <c r="D1683" s="165">
        <v>10.210000000000001</v>
      </c>
    </row>
    <row r="1684" spans="1:4">
      <c r="A1684" s="163">
        <v>7138</v>
      </c>
      <c r="B1684" s="164" t="s">
        <v>3860</v>
      </c>
      <c r="C1684" s="164" t="s">
        <v>2171</v>
      </c>
      <c r="D1684" s="165">
        <v>1.1000000000000001</v>
      </c>
    </row>
    <row r="1685" spans="1:4">
      <c r="A1685" s="163">
        <v>7139</v>
      </c>
      <c r="B1685" s="164" t="s">
        <v>3861</v>
      </c>
      <c r="C1685" s="164" t="s">
        <v>2171</v>
      </c>
      <c r="D1685" s="165">
        <v>1.44</v>
      </c>
    </row>
    <row r="1686" spans="1:4">
      <c r="A1686" s="163">
        <v>7140</v>
      </c>
      <c r="B1686" s="164" t="s">
        <v>3862</v>
      </c>
      <c r="C1686" s="164" t="s">
        <v>2171</v>
      </c>
      <c r="D1686" s="165">
        <v>4.8</v>
      </c>
    </row>
    <row r="1687" spans="1:4">
      <c r="A1687" s="163">
        <v>7141</v>
      </c>
      <c r="B1687" s="164" t="s">
        <v>3863</v>
      </c>
      <c r="C1687" s="164" t="s">
        <v>2171</v>
      </c>
      <c r="D1687" s="165">
        <v>10.49</v>
      </c>
    </row>
    <row r="1688" spans="1:4">
      <c r="A1688" s="163">
        <v>7142</v>
      </c>
      <c r="B1688" s="164" t="s">
        <v>3864</v>
      </c>
      <c r="C1688" s="164" t="s">
        <v>2171</v>
      </c>
      <c r="D1688" s="165">
        <v>11.73</v>
      </c>
    </row>
    <row r="1689" spans="1:4">
      <c r="A1689" s="163">
        <v>7143</v>
      </c>
      <c r="B1689" s="164" t="s">
        <v>3865</v>
      </c>
      <c r="C1689" s="164" t="s">
        <v>2171</v>
      </c>
      <c r="D1689" s="165">
        <v>34.950000000000003</v>
      </c>
    </row>
    <row r="1690" spans="1:4">
      <c r="A1690" s="163">
        <v>7144</v>
      </c>
      <c r="B1690" s="164" t="s">
        <v>3866</v>
      </c>
      <c r="C1690" s="164" t="s">
        <v>2171</v>
      </c>
      <c r="D1690" s="165">
        <v>69.91</v>
      </c>
    </row>
    <row r="1691" spans="1:4">
      <c r="A1691" s="163">
        <v>7145</v>
      </c>
      <c r="B1691" s="164" t="s">
        <v>3867</v>
      </c>
      <c r="C1691" s="164" t="s">
        <v>2171</v>
      </c>
      <c r="D1691" s="165">
        <v>114.65</v>
      </c>
    </row>
    <row r="1692" spans="1:4">
      <c r="A1692" s="163">
        <v>7146</v>
      </c>
      <c r="B1692" s="164" t="s">
        <v>3868</v>
      </c>
      <c r="C1692" s="164" t="s">
        <v>2171</v>
      </c>
      <c r="D1692" s="165">
        <v>194.43</v>
      </c>
    </row>
    <row r="1693" spans="1:4">
      <c r="A1693" s="163">
        <v>7153</v>
      </c>
      <c r="B1693" s="164" t="s">
        <v>3869</v>
      </c>
      <c r="C1693" s="164" t="s">
        <v>2256</v>
      </c>
      <c r="D1693" s="165">
        <v>22.38</v>
      </c>
    </row>
    <row r="1694" spans="1:4">
      <c r="A1694" s="163">
        <v>7155</v>
      </c>
      <c r="B1694" s="164" t="s">
        <v>3870</v>
      </c>
      <c r="C1694" s="164" t="s">
        <v>2352</v>
      </c>
      <c r="D1694" s="165">
        <v>35.090000000000003</v>
      </c>
    </row>
    <row r="1695" spans="1:4">
      <c r="A1695" s="163">
        <v>7156</v>
      </c>
      <c r="B1695" s="164" t="s">
        <v>3871</v>
      </c>
      <c r="C1695" s="164" t="s">
        <v>2352</v>
      </c>
      <c r="D1695" s="165">
        <v>50.34</v>
      </c>
    </row>
    <row r="1696" spans="1:4">
      <c r="A1696" s="163">
        <v>7158</v>
      </c>
      <c r="B1696" s="164" t="s">
        <v>3872</v>
      </c>
      <c r="C1696" s="164" t="s">
        <v>2352</v>
      </c>
      <c r="D1696" s="165">
        <v>34.22</v>
      </c>
    </row>
    <row r="1697" spans="1:4">
      <c r="A1697" s="163">
        <v>7161</v>
      </c>
      <c r="B1697" s="164" t="s">
        <v>3873</v>
      </c>
      <c r="C1697" s="164" t="s">
        <v>2352</v>
      </c>
      <c r="D1697" s="165">
        <v>4.8099999999999996</v>
      </c>
    </row>
    <row r="1698" spans="1:4">
      <c r="A1698" s="163">
        <v>7162</v>
      </c>
      <c r="B1698" s="164" t="s">
        <v>3874</v>
      </c>
      <c r="C1698" s="164" t="s">
        <v>2352</v>
      </c>
      <c r="D1698" s="165">
        <v>53.55</v>
      </c>
    </row>
    <row r="1699" spans="1:4">
      <c r="A1699" s="163">
        <v>7164</v>
      </c>
      <c r="B1699" s="164" t="s">
        <v>3875</v>
      </c>
      <c r="C1699" s="164" t="s">
        <v>2352</v>
      </c>
      <c r="D1699" s="165">
        <v>38.65</v>
      </c>
    </row>
    <row r="1700" spans="1:4">
      <c r="A1700" s="163">
        <v>7167</v>
      </c>
      <c r="B1700" s="164" t="s">
        <v>3876</v>
      </c>
      <c r="C1700" s="164" t="s">
        <v>2352</v>
      </c>
      <c r="D1700" s="165">
        <v>23.28</v>
      </c>
    </row>
    <row r="1701" spans="1:4">
      <c r="A1701" s="163">
        <v>7170</v>
      </c>
      <c r="B1701" s="164" t="s">
        <v>3877</v>
      </c>
      <c r="C1701" s="164" t="s">
        <v>2352</v>
      </c>
      <c r="D1701" s="165">
        <v>3.64</v>
      </c>
    </row>
    <row r="1702" spans="1:4">
      <c r="A1702" s="163">
        <v>7173</v>
      </c>
      <c r="B1702" s="164" t="s">
        <v>3878</v>
      </c>
      <c r="C1702" s="164" t="s">
        <v>3556</v>
      </c>
      <c r="D1702" s="165">
        <v>828</v>
      </c>
    </row>
    <row r="1703" spans="1:4">
      <c r="A1703" s="163">
        <v>7175</v>
      </c>
      <c r="B1703" s="164" t="s">
        <v>3879</v>
      </c>
      <c r="C1703" s="164" t="s">
        <v>2171</v>
      </c>
      <c r="D1703" s="165">
        <v>0.93</v>
      </c>
    </row>
    <row r="1704" spans="1:4">
      <c r="A1704" s="163">
        <v>7181</v>
      </c>
      <c r="B1704" s="164" t="s">
        <v>3880</v>
      </c>
      <c r="C1704" s="164" t="s">
        <v>2171</v>
      </c>
      <c r="D1704" s="165">
        <v>2.14</v>
      </c>
    </row>
    <row r="1705" spans="1:4">
      <c r="A1705" s="163">
        <v>7184</v>
      </c>
      <c r="B1705" s="164" t="s">
        <v>3881</v>
      </c>
      <c r="C1705" s="164" t="s">
        <v>2352</v>
      </c>
      <c r="D1705" s="165">
        <v>36.89</v>
      </c>
    </row>
    <row r="1706" spans="1:4">
      <c r="A1706" s="163">
        <v>7186</v>
      </c>
      <c r="B1706" s="164" t="s">
        <v>3882</v>
      </c>
      <c r="C1706" s="164" t="s">
        <v>2171</v>
      </c>
      <c r="D1706" s="165">
        <v>66.5</v>
      </c>
    </row>
    <row r="1707" spans="1:4">
      <c r="A1707" s="163">
        <v>7189</v>
      </c>
      <c r="B1707" s="164" t="s">
        <v>3883</v>
      </c>
      <c r="C1707" s="164" t="s">
        <v>2171</v>
      </c>
      <c r="D1707" s="165">
        <v>122.62</v>
      </c>
    </row>
    <row r="1708" spans="1:4">
      <c r="A1708" s="163">
        <v>7190</v>
      </c>
      <c r="B1708" s="164" t="s">
        <v>3884</v>
      </c>
      <c r="C1708" s="164" t="s">
        <v>2171</v>
      </c>
      <c r="D1708" s="165">
        <v>11.58</v>
      </c>
    </row>
    <row r="1709" spans="1:4">
      <c r="A1709" s="163">
        <v>7192</v>
      </c>
      <c r="B1709" s="164" t="s">
        <v>3885</v>
      </c>
      <c r="C1709" s="164" t="s">
        <v>2171</v>
      </c>
      <c r="D1709" s="165">
        <v>73.13</v>
      </c>
    </row>
    <row r="1710" spans="1:4">
      <c r="A1710" s="163">
        <v>7193</v>
      </c>
      <c r="B1710" s="164" t="s">
        <v>3886</v>
      </c>
      <c r="C1710" s="164" t="s">
        <v>2171</v>
      </c>
      <c r="D1710" s="165">
        <v>87.3</v>
      </c>
    </row>
    <row r="1711" spans="1:4">
      <c r="A1711" s="163">
        <v>7194</v>
      </c>
      <c r="B1711" s="164" t="s">
        <v>3887</v>
      </c>
      <c r="C1711" s="164" t="s">
        <v>2352</v>
      </c>
      <c r="D1711" s="165">
        <v>32.979999999999997</v>
      </c>
    </row>
    <row r="1712" spans="1:4">
      <c r="A1712" s="163">
        <v>7195</v>
      </c>
      <c r="B1712" s="164" t="s">
        <v>3888</v>
      </c>
      <c r="C1712" s="164" t="s">
        <v>2171</v>
      </c>
      <c r="D1712" s="165">
        <v>55.58</v>
      </c>
    </row>
    <row r="1713" spans="1:4">
      <c r="A1713" s="163">
        <v>7197</v>
      </c>
      <c r="B1713" s="164" t="s">
        <v>3889</v>
      </c>
      <c r="C1713" s="164" t="s">
        <v>2171</v>
      </c>
      <c r="D1713" s="165">
        <v>132.97</v>
      </c>
    </row>
    <row r="1714" spans="1:4">
      <c r="A1714" s="163">
        <v>7198</v>
      </c>
      <c r="B1714" s="164" t="s">
        <v>3890</v>
      </c>
      <c r="C1714" s="164" t="s">
        <v>2352</v>
      </c>
      <c r="D1714" s="165">
        <v>45.65</v>
      </c>
    </row>
    <row r="1715" spans="1:4">
      <c r="A1715" s="163">
        <v>7202</v>
      </c>
      <c r="B1715" s="164" t="s">
        <v>3891</v>
      </c>
      <c r="C1715" s="164" t="s">
        <v>2352</v>
      </c>
      <c r="D1715" s="165">
        <v>67.5</v>
      </c>
    </row>
    <row r="1716" spans="1:4">
      <c r="A1716" s="163">
        <v>7212</v>
      </c>
      <c r="B1716" s="164" t="s">
        <v>3892</v>
      </c>
      <c r="C1716" s="164" t="s">
        <v>2171</v>
      </c>
      <c r="D1716" s="165">
        <v>384.1</v>
      </c>
    </row>
    <row r="1717" spans="1:4">
      <c r="A1717" s="163">
        <v>7213</v>
      </c>
      <c r="B1717" s="164" t="s">
        <v>3893</v>
      </c>
      <c r="C1717" s="164" t="s">
        <v>2352</v>
      </c>
      <c r="D1717" s="165">
        <v>19.12</v>
      </c>
    </row>
    <row r="1718" spans="1:4">
      <c r="A1718" s="163">
        <v>7214</v>
      </c>
      <c r="B1718" s="164" t="s">
        <v>3894</v>
      </c>
      <c r="C1718" s="164" t="s">
        <v>2171</v>
      </c>
      <c r="D1718" s="165">
        <v>45.26</v>
      </c>
    </row>
    <row r="1719" spans="1:4">
      <c r="A1719" s="163">
        <v>7215</v>
      </c>
      <c r="B1719" s="164" t="s">
        <v>3895</v>
      </c>
      <c r="C1719" s="164" t="s">
        <v>2171</v>
      </c>
      <c r="D1719" s="165">
        <v>31.61</v>
      </c>
    </row>
    <row r="1720" spans="1:4">
      <c r="A1720" s="163">
        <v>7216</v>
      </c>
      <c r="B1720" s="164" t="s">
        <v>3896</v>
      </c>
      <c r="C1720" s="164" t="s">
        <v>2171</v>
      </c>
      <c r="D1720" s="165">
        <v>132.11000000000001</v>
      </c>
    </row>
    <row r="1721" spans="1:4">
      <c r="A1721" s="163">
        <v>7219</v>
      </c>
      <c r="B1721" s="164" t="s">
        <v>3897</v>
      </c>
      <c r="C1721" s="164" t="s">
        <v>2171</v>
      </c>
      <c r="D1721" s="165">
        <v>46.85</v>
      </c>
    </row>
    <row r="1722" spans="1:4">
      <c r="A1722" s="163">
        <v>7220</v>
      </c>
      <c r="B1722" s="164" t="s">
        <v>3898</v>
      </c>
      <c r="C1722" s="164" t="s">
        <v>2171</v>
      </c>
      <c r="D1722" s="165">
        <v>653.54</v>
      </c>
    </row>
    <row r="1723" spans="1:4">
      <c r="A1723" s="163">
        <v>7221</v>
      </c>
      <c r="B1723" s="164" t="s">
        <v>3899</v>
      </c>
      <c r="C1723" s="164" t="s">
        <v>2352</v>
      </c>
      <c r="D1723" s="165">
        <v>102.61</v>
      </c>
    </row>
    <row r="1724" spans="1:4">
      <c r="A1724" s="163">
        <v>7223</v>
      </c>
      <c r="B1724" s="164" t="s">
        <v>3900</v>
      </c>
      <c r="C1724" s="164" t="s">
        <v>2171</v>
      </c>
      <c r="D1724" s="165">
        <v>132.46</v>
      </c>
    </row>
    <row r="1725" spans="1:4">
      <c r="A1725" s="163">
        <v>7224</v>
      </c>
      <c r="B1725" s="164" t="s">
        <v>3901</v>
      </c>
      <c r="C1725" s="164" t="s">
        <v>2171</v>
      </c>
      <c r="D1725" s="165">
        <v>211.03</v>
      </c>
    </row>
    <row r="1726" spans="1:4">
      <c r="A1726" s="163">
        <v>7225</v>
      </c>
      <c r="B1726" s="164" t="s">
        <v>3902</v>
      </c>
      <c r="C1726" s="164" t="s">
        <v>2171</v>
      </c>
      <c r="D1726" s="165">
        <v>266.8</v>
      </c>
    </row>
    <row r="1727" spans="1:4">
      <c r="A1727" s="163">
        <v>7226</v>
      </c>
      <c r="B1727" s="164" t="s">
        <v>3903</v>
      </c>
      <c r="C1727" s="164" t="s">
        <v>2171</v>
      </c>
      <c r="D1727" s="165">
        <v>293.60000000000002</v>
      </c>
    </row>
    <row r="1728" spans="1:4">
      <c r="A1728" s="163">
        <v>7227</v>
      </c>
      <c r="B1728" s="164" t="s">
        <v>3904</v>
      </c>
      <c r="C1728" s="164" t="s">
        <v>2171</v>
      </c>
      <c r="D1728" s="165">
        <v>346.9</v>
      </c>
    </row>
    <row r="1729" spans="1:4">
      <c r="A1729" s="163">
        <v>7229</v>
      </c>
      <c r="B1729" s="164" t="s">
        <v>3905</v>
      </c>
      <c r="C1729" s="164" t="s">
        <v>2171</v>
      </c>
      <c r="D1729" s="165">
        <v>254.01</v>
      </c>
    </row>
    <row r="1730" spans="1:4">
      <c r="A1730" s="163">
        <v>7230</v>
      </c>
      <c r="B1730" s="164" t="s">
        <v>3906</v>
      </c>
      <c r="C1730" s="164" t="s">
        <v>2171</v>
      </c>
      <c r="D1730" s="165">
        <v>404.77</v>
      </c>
    </row>
    <row r="1731" spans="1:4">
      <c r="A1731" s="163">
        <v>7231</v>
      </c>
      <c r="B1731" s="164" t="s">
        <v>3907</v>
      </c>
      <c r="C1731" s="164" t="s">
        <v>2171</v>
      </c>
      <c r="D1731" s="165">
        <v>531.59</v>
      </c>
    </row>
    <row r="1732" spans="1:4">
      <c r="A1732" s="163">
        <v>7233</v>
      </c>
      <c r="B1732" s="164" t="s">
        <v>3908</v>
      </c>
      <c r="C1732" s="164" t="s">
        <v>2171</v>
      </c>
      <c r="D1732" s="165">
        <v>814.36</v>
      </c>
    </row>
    <row r="1733" spans="1:4">
      <c r="A1733" s="163">
        <v>7234</v>
      </c>
      <c r="B1733" s="164" t="s">
        <v>3909</v>
      </c>
      <c r="C1733" s="164" t="s">
        <v>2171</v>
      </c>
      <c r="D1733" s="165">
        <v>191.05</v>
      </c>
    </row>
    <row r="1734" spans="1:4">
      <c r="A1734" s="163">
        <v>7236</v>
      </c>
      <c r="B1734" s="164" t="s">
        <v>3910</v>
      </c>
      <c r="C1734" s="164" t="s">
        <v>2171</v>
      </c>
      <c r="D1734" s="165">
        <v>320.20999999999998</v>
      </c>
    </row>
    <row r="1735" spans="1:4">
      <c r="A1735" s="163">
        <v>7237</v>
      </c>
      <c r="B1735" s="164" t="s">
        <v>3911</v>
      </c>
      <c r="C1735" s="164" t="s">
        <v>2171</v>
      </c>
      <c r="D1735" s="165">
        <v>29</v>
      </c>
    </row>
    <row r="1736" spans="1:4">
      <c r="A1736" s="163">
        <v>7243</v>
      </c>
      <c r="B1736" s="164" t="s">
        <v>3912</v>
      </c>
      <c r="C1736" s="164" t="s">
        <v>2352</v>
      </c>
      <c r="D1736" s="165">
        <v>72.099999999999994</v>
      </c>
    </row>
    <row r="1737" spans="1:4">
      <c r="A1737" s="163">
        <v>7245</v>
      </c>
      <c r="B1737" s="164" t="s">
        <v>3913</v>
      </c>
      <c r="C1737" s="164" t="s">
        <v>2171</v>
      </c>
      <c r="D1737" s="165">
        <v>36.72</v>
      </c>
    </row>
    <row r="1738" spans="1:4">
      <c r="A1738" s="163">
        <v>7246</v>
      </c>
      <c r="B1738" s="164" t="s">
        <v>3914</v>
      </c>
      <c r="C1738" s="164" t="s">
        <v>2171</v>
      </c>
      <c r="D1738" s="165">
        <v>34.159999999999997</v>
      </c>
    </row>
    <row r="1739" spans="1:4">
      <c r="A1739" s="163">
        <v>7247</v>
      </c>
      <c r="B1739" s="164" t="s">
        <v>3915</v>
      </c>
      <c r="C1739" s="164" t="s">
        <v>2256</v>
      </c>
      <c r="D1739" s="165">
        <v>2.25</v>
      </c>
    </row>
    <row r="1740" spans="1:4">
      <c r="A1740" s="163">
        <v>7252</v>
      </c>
      <c r="B1740" s="164" t="s">
        <v>3916</v>
      </c>
      <c r="C1740" s="164" t="s">
        <v>2256</v>
      </c>
      <c r="D1740" s="165">
        <v>2.25</v>
      </c>
    </row>
    <row r="1741" spans="1:4">
      <c r="A1741" s="163">
        <v>7253</v>
      </c>
      <c r="B1741" s="164" t="s">
        <v>3917</v>
      </c>
      <c r="C1741" s="164" t="s">
        <v>2167</v>
      </c>
      <c r="D1741" s="165">
        <v>107.14</v>
      </c>
    </row>
    <row r="1742" spans="1:4">
      <c r="A1742" s="163">
        <v>7256</v>
      </c>
      <c r="B1742" s="164" t="s">
        <v>3918</v>
      </c>
      <c r="C1742" s="164" t="s">
        <v>2171</v>
      </c>
      <c r="D1742" s="165">
        <v>1.57</v>
      </c>
    </row>
    <row r="1743" spans="1:4">
      <c r="A1743" s="163">
        <v>7258</v>
      </c>
      <c r="B1743" s="164" t="s">
        <v>3919</v>
      </c>
      <c r="C1743" s="164" t="s">
        <v>2171</v>
      </c>
      <c r="D1743" s="165">
        <v>0.64</v>
      </c>
    </row>
    <row r="1744" spans="1:4">
      <c r="A1744" s="163">
        <v>7260</v>
      </c>
      <c r="B1744" s="164" t="s">
        <v>3920</v>
      </c>
      <c r="C1744" s="164" t="s">
        <v>2171</v>
      </c>
      <c r="D1744" s="165">
        <v>1.58</v>
      </c>
    </row>
    <row r="1745" spans="1:4">
      <c r="A1745" s="163">
        <v>7266</v>
      </c>
      <c r="B1745" s="164" t="s">
        <v>3921</v>
      </c>
      <c r="C1745" s="164" t="s">
        <v>3556</v>
      </c>
      <c r="D1745" s="165">
        <v>750</v>
      </c>
    </row>
    <row r="1746" spans="1:4">
      <c r="A1746" s="163">
        <v>7267</v>
      </c>
      <c r="B1746" s="164" t="s">
        <v>3922</v>
      </c>
      <c r="C1746" s="164" t="s">
        <v>2171</v>
      </c>
      <c r="D1746" s="165">
        <v>0.68</v>
      </c>
    </row>
    <row r="1747" spans="1:4">
      <c r="A1747" s="163">
        <v>7268</v>
      </c>
      <c r="B1747" s="164" t="s">
        <v>3923</v>
      </c>
      <c r="C1747" s="164" t="s">
        <v>2171</v>
      </c>
      <c r="D1747" s="165">
        <v>1.04</v>
      </c>
    </row>
    <row r="1748" spans="1:4">
      <c r="A1748" s="163">
        <v>7269</v>
      </c>
      <c r="B1748" s="164" t="s">
        <v>3924</v>
      </c>
      <c r="C1748" s="164" t="s">
        <v>2171</v>
      </c>
      <c r="D1748" s="165">
        <v>0.69</v>
      </c>
    </row>
    <row r="1749" spans="1:4">
      <c r="A1749" s="163">
        <v>7270</v>
      </c>
      <c r="B1749" s="164" t="s">
        <v>3925</v>
      </c>
      <c r="C1749" s="164" t="s">
        <v>2171</v>
      </c>
      <c r="D1749" s="165">
        <v>0.86</v>
      </c>
    </row>
    <row r="1750" spans="1:4">
      <c r="A1750" s="163">
        <v>7271</v>
      </c>
      <c r="B1750" s="164" t="s">
        <v>3926</v>
      </c>
      <c r="C1750" s="164" t="s">
        <v>2171</v>
      </c>
      <c r="D1750" s="165">
        <v>0.75</v>
      </c>
    </row>
    <row r="1751" spans="1:4">
      <c r="A1751" s="163">
        <v>7272</v>
      </c>
      <c r="B1751" s="164" t="s">
        <v>3927</v>
      </c>
      <c r="C1751" s="164" t="s">
        <v>2171</v>
      </c>
      <c r="D1751" s="165">
        <v>2.35</v>
      </c>
    </row>
    <row r="1752" spans="1:4">
      <c r="A1752" s="163">
        <v>7274</v>
      </c>
      <c r="B1752" s="164" t="s">
        <v>3928</v>
      </c>
      <c r="C1752" s="164" t="s">
        <v>2171</v>
      </c>
      <c r="D1752" s="165">
        <v>63.93</v>
      </c>
    </row>
    <row r="1753" spans="1:4">
      <c r="A1753" s="163">
        <v>7288</v>
      </c>
      <c r="B1753" s="164" t="s">
        <v>3929</v>
      </c>
      <c r="C1753" s="164" t="s">
        <v>2169</v>
      </c>
      <c r="D1753" s="165">
        <v>25.91</v>
      </c>
    </row>
    <row r="1754" spans="1:4">
      <c r="A1754" s="163">
        <v>7292</v>
      </c>
      <c r="B1754" s="164" t="s">
        <v>3930</v>
      </c>
      <c r="C1754" s="164" t="s">
        <v>2169</v>
      </c>
      <c r="D1754" s="165">
        <v>25.56</v>
      </c>
    </row>
    <row r="1755" spans="1:4">
      <c r="A1755" s="163">
        <v>7293</v>
      </c>
      <c r="B1755" s="164" t="s">
        <v>3931</v>
      </c>
      <c r="C1755" s="164" t="s">
        <v>2169</v>
      </c>
      <c r="D1755" s="165">
        <v>28.27</v>
      </c>
    </row>
    <row r="1756" spans="1:4">
      <c r="A1756" s="163">
        <v>7304</v>
      </c>
      <c r="B1756" s="164" t="s">
        <v>3932</v>
      </c>
      <c r="C1756" s="164" t="s">
        <v>2169</v>
      </c>
      <c r="D1756" s="165">
        <v>52.73</v>
      </c>
    </row>
    <row r="1757" spans="1:4">
      <c r="A1757" s="163">
        <v>7306</v>
      </c>
      <c r="B1757" s="164" t="s">
        <v>3933</v>
      </c>
      <c r="C1757" s="164" t="s">
        <v>2169</v>
      </c>
      <c r="D1757" s="165">
        <v>31.2</v>
      </c>
    </row>
    <row r="1758" spans="1:4">
      <c r="A1758" s="163">
        <v>7307</v>
      </c>
      <c r="B1758" s="164" t="s">
        <v>3934</v>
      </c>
      <c r="C1758" s="164" t="s">
        <v>2169</v>
      </c>
      <c r="D1758" s="165">
        <v>27.57</v>
      </c>
    </row>
    <row r="1759" spans="1:4">
      <c r="A1759" s="163">
        <v>7311</v>
      </c>
      <c r="B1759" s="164" t="s">
        <v>3935</v>
      </c>
      <c r="C1759" s="164" t="s">
        <v>2169</v>
      </c>
      <c r="D1759" s="165">
        <v>26.4</v>
      </c>
    </row>
    <row r="1760" spans="1:4">
      <c r="A1760" s="163">
        <v>7313</v>
      </c>
      <c r="B1760" s="164" t="s">
        <v>3936</v>
      </c>
      <c r="C1760" s="164" t="s">
        <v>2169</v>
      </c>
      <c r="D1760" s="165">
        <v>16.47</v>
      </c>
    </row>
    <row r="1761" spans="1:4">
      <c r="A1761" s="163">
        <v>7314</v>
      </c>
      <c r="B1761" s="164" t="s">
        <v>3937</v>
      </c>
      <c r="C1761" s="164" t="s">
        <v>2169</v>
      </c>
      <c r="D1761" s="165">
        <v>105.58</v>
      </c>
    </row>
    <row r="1762" spans="1:4">
      <c r="A1762" s="163">
        <v>7317</v>
      </c>
      <c r="B1762" s="164" t="s">
        <v>3938</v>
      </c>
      <c r="C1762" s="164" t="s">
        <v>2165</v>
      </c>
      <c r="D1762" s="165">
        <v>31.19</v>
      </c>
    </row>
    <row r="1763" spans="1:4">
      <c r="A1763" s="163">
        <v>7319</v>
      </c>
      <c r="B1763" s="164" t="s">
        <v>3939</v>
      </c>
      <c r="C1763" s="164" t="s">
        <v>2169</v>
      </c>
      <c r="D1763" s="165">
        <v>9.42</v>
      </c>
    </row>
    <row r="1764" spans="1:4">
      <c r="A1764" s="163">
        <v>7334</v>
      </c>
      <c r="B1764" s="164" t="s">
        <v>3940</v>
      </c>
      <c r="C1764" s="164" t="s">
        <v>2169</v>
      </c>
      <c r="D1764" s="165">
        <v>11.98</v>
      </c>
    </row>
    <row r="1765" spans="1:4">
      <c r="A1765" s="163">
        <v>7340</v>
      </c>
      <c r="B1765" s="164" t="s">
        <v>3941</v>
      </c>
      <c r="C1765" s="164" t="s">
        <v>2169</v>
      </c>
      <c r="D1765" s="165">
        <v>22.37</v>
      </c>
    </row>
    <row r="1766" spans="1:4">
      <c r="A1766" s="163">
        <v>7342</v>
      </c>
      <c r="B1766" s="164" t="s">
        <v>3942</v>
      </c>
      <c r="C1766" s="164" t="s">
        <v>2165</v>
      </c>
      <c r="D1766" s="165">
        <v>1.8</v>
      </c>
    </row>
    <row r="1767" spans="1:4">
      <c r="A1767" s="163">
        <v>7343</v>
      </c>
      <c r="B1767" s="164" t="s">
        <v>3943</v>
      </c>
      <c r="C1767" s="164" t="s">
        <v>2169</v>
      </c>
      <c r="D1767" s="165">
        <v>10.68</v>
      </c>
    </row>
    <row r="1768" spans="1:4">
      <c r="A1768" s="163">
        <v>7344</v>
      </c>
      <c r="B1768" s="164" t="s">
        <v>3944</v>
      </c>
      <c r="C1768" s="164" t="s">
        <v>3419</v>
      </c>
      <c r="D1768" s="165">
        <v>60.8</v>
      </c>
    </row>
    <row r="1769" spans="1:4">
      <c r="A1769" s="163">
        <v>7348</v>
      </c>
      <c r="B1769" s="164" t="s">
        <v>3945</v>
      </c>
      <c r="C1769" s="164" t="s">
        <v>2169</v>
      </c>
      <c r="D1769" s="165">
        <v>13.03</v>
      </c>
    </row>
    <row r="1770" spans="1:4">
      <c r="A1770" s="163">
        <v>7350</v>
      </c>
      <c r="B1770" s="164" t="s">
        <v>3946</v>
      </c>
      <c r="C1770" s="164" t="s">
        <v>2169</v>
      </c>
      <c r="D1770" s="165">
        <v>23.24</v>
      </c>
    </row>
    <row r="1771" spans="1:4">
      <c r="A1771" s="163">
        <v>7353</v>
      </c>
      <c r="B1771" s="164" t="s">
        <v>3947</v>
      </c>
      <c r="C1771" s="164" t="s">
        <v>2169</v>
      </c>
      <c r="D1771" s="165">
        <v>22.63</v>
      </c>
    </row>
    <row r="1772" spans="1:4">
      <c r="A1772" s="163">
        <v>7356</v>
      </c>
      <c r="B1772" s="164" t="s">
        <v>3948</v>
      </c>
      <c r="C1772" s="164" t="s">
        <v>2169</v>
      </c>
      <c r="D1772" s="165">
        <v>19.54</v>
      </c>
    </row>
    <row r="1773" spans="1:4">
      <c r="A1773" s="163">
        <v>7524</v>
      </c>
      <c r="B1773" s="164" t="s">
        <v>3949</v>
      </c>
      <c r="C1773" s="164" t="s">
        <v>2171</v>
      </c>
      <c r="D1773" s="165">
        <v>55.63</v>
      </c>
    </row>
    <row r="1774" spans="1:4">
      <c r="A1774" s="163">
        <v>7525</v>
      </c>
      <c r="B1774" s="164" t="s">
        <v>3950</v>
      </c>
      <c r="C1774" s="164" t="s">
        <v>2171</v>
      </c>
      <c r="D1774" s="165">
        <v>59.04</v>
      </c>
    </row>
    <row r="1775" spans="1:4">
      <c r="A1775" s="163">
        <v>7528</v>
      </c>
      <c r="B1775" s="164" t="s">
        <v>3951</v>
      </c>
      <c r="C1775" s="164" t="s">
        <v>2171</v>
      </c>
      <c r="D1775" s="165">
        <v>11.99</v>
      </c>
    </row>
    <row r="1776" spans="1:4">
      <c r="A1776" s="163">
        <v>7543</v>
      </c>
      <c r="B1776" s="164" t="s">
        <v>3952</v>
      </c>
      <c r="C1776" s="164" t="s">
        <v>2171</v>
      </c>
      <c r="D1776" s="165">
        <v>5.32</v>
      </c>
    </row>
    <row r="1777" spans="1:4">
      <c r="A1777" s="163">
        <v>7552</v>
      </c>
      <c r="B1777" s="164" t="s">
        <v>3953</v>
      </c>
      <c r="C1777" s="164" t="s">
        <v>2171</v>
      </c>
      <c r="D1777" s="165">
        <v>24.15</v>
      </c>
    </row>
    <row r="1778" spans="1:4">
      <c r="A1778" s="163">
        <v>7568</v>
      </c>
      <c r="B1778" s="164" t="s">
        <v>3954</v>
      </c>
      <c r="C1778" s="164" t="s">
        <v>2171</v>
      </c>
      <c r="D1778" s="165">
        <v>0.61</v>
      </c>
    </row>
    <row r="1779" spans="1:4">
      <c r="A1779" s="163">
        <v>7569</v>
      </c>
      <c r="B1779" s="164" t="s">
        <v>3955</v>
      </c>
      <c r="C1779" s="164" t="s">
        <v>2171</v>
      </c>
      <c r="D1779" s="165">
        <v>64.790000000000006</v>
      </c>
    </row>
    <row r="1780" spans="1:4">
      <c r="A1780" s="163">
        <v>7572</v>
      </c>
      <c r="B1780" s="164" t="s">
        <v>3956</v>
      </c>
      <c r="C1780" s="164" t="s">
        <v>2171</v>
      </c>
      <c r="D1780" s="165">
        <v>9.33</v>
      </c>
    </row>
    <row r="1781" spans="1:4">
      <c r="A1781" s="163">
        <v>7576</v>
      </c>
      <c r="B1781" s="164" t="s">
        <v>3957</v>
      </c>
      <c r="C1781" s="164" t="s">
        <v>2171</v>
      </c>
      <c r="D1781" s="165">
        <v>161.79</v>
      </c>
    </row>
    <row r="1782" spans="1:4">
      <c r="A1782" s="163">
        <v>7581</v>
      </c>
      <c r="B1782" s="164" t="s">
        <v>3958</v>
      </c>
      <c r="C1782" s="164" t="s">
        <v>2171</v>
      </c>
      <c r="D1782" s="165">
        <v>3.94</v>
      </c>
    </row>
    <row r="1783" spans="1:4">
      <c r="A1783" s="163">
        <v>7583</v>
      </c>
      <c r="B1783" s="164" t="s">
        <v>3959</v>
      </c>
      <c r="C1783" s="164" t="s">
        <v>2171</v>
      </c>
      <c r="D1783" s="165">
        <v>0.41</v>
      </c>
    </row>
    <row r="1784" spans="1:4">
      <c r="A1784" s="163">
        <v>7584</v>
      </c>
      <c r="B1784" s="164" t="s">
        <v>3960</v>
      </c>
      <c r="C1784" s="164" t="s">
        <v>2171</v>
      </c>
      <c r="D1784" s="165">
        <v>0.93</v>
      </c>
    </row>
    <row r="1785" spans="1:4">
      <c r="A1785" s="163">
        <v>7588</v>
      </c>
      <c r="B1785" s="164" t="s">
        <v>3961</v>
      </c>
      <c r="C1785" s="164" t="s">
        <v>2171</v>
      </c>
      <c r="D1785" s="165">
        <v>38.43</v>
      </c>
    </row>
    <row r="1786" spans="1:4">
      <c r="A1786" s="163">
        <v>7592</v>
      </c>
      <c r="B1786" s="164" t="s">
        <v>3962</v>
      </c>
      <c r="C1786" s="164" t="s">
        <v>2256</v>
      </c>
      <c r="D1786" s="165">
        <v>28.29</v>
      </c>
    </row>
    <row r="1787" spans="1:4">
      <c r="A1787" s="163">
        <v>7595</v>
      </c>
      <c r="B1787" s="164" t="s">
        <v>3963</v>
      </c>
      <c r="C1787" s="164" t="s">
        <v>2256</v>
      </c>
      <c r="D1787" s="165">
        <v>14.55</v>
      </c>
    </row>
    <row r="1788" spans="1:4">
      <c r="A1788" s="163">
        <v>7602</v>
      </c>
      <c r="B1788" s="164" t="s">
        <v>3964</v>
      </c>
      <c r="C1788" s="164" t="s">
        <v>2171</v>
      </c>
      <c r="D1788" s="165">
        <v>16.489999999999998</v>
      </c>
    </row>
    <row r="1789" spans="1:4">
      <c r="A1789" s="163">
        <v>7603</v>
      </c>
      <c r="B1789" s="164" t="s">
        <v>3965</v>
      </c>
      <c r="C1789" s="164" t="s">
        <v>2171</v>
      </c>
      <c r="D1789" s="165">
        <v>16</v>
      </c>
    </row>
    <row r="1790" spans="1:4">
      <c r="A1790" s="163">
        <v>7604</v>
      </c>
      <c r="B1790" s="164" t="s">
        <v>3966</v>
      </c>
      <c r="C1790" s="164" t="s">
        <v>2171</v>
      </c>
      <c r="D1790" s="165">
        <v>16.64</v>
      </c>
    </row>
    <row r="1791" spans="1:4">
      <c r="A1791" s="163">
        <v>7606</v>
      </c>
      <c r="B1791" s="164" t="s">
        <v>3967</v>
      </c>
      <c r="C1791" s="164" t="s">
        <v>2171</v>
      </c>
      <c r="D1791" s="165">
        <v>21.38</v>
      </c>
    </row>
    <row r="1792" spans="1:4">
      <c r="A1792" s="163">
        <v>7608</v>
      </c>
      <c r="B1792" s="164" t="s">
        <v>3968</v>
      </c>
      <c r="C1792" s="164" t="s">
        <v>2171</v>
      </c>
      <c r="D1792" s="165">
        <v>5.15</v>
      </c>
    </row>
    <row r="1793" spans="1:4">
      <c r="A1793" s="163">
        <v>7610</v>
      </c>
      <c r="B1793" s="164" t="s">
        <v>3969</v>
      </c>
      <c r="C1793" s="164" t="s">
        <v>2171</v>
      </c>
      <c r="D1793" s="165">
        <v>7002.69</v>
      </c>
    </row>
    <row r="1794" spans="1:4">
      <c r="A1794" s="163">
        <v>7611</v>
      </c>
      <c r="B1794" s="164" t="s">
        <v>3970</v>
      </c>
      <c r="C1794" s="164" t="s">
        <v>2171</v>
      </c>
      <c r="D1794" s="165">
        <v>10115</v>
      </c>
    </row>
    <row r="1795" spans="1:4">
      <c r="A1795" s="163">
        <v>7612</v>
      </c>
      <c r="B1795" s="164" t="s">
        <v>3971</v>
      </c>
      <c r="C1795" s="164" t="s">
        <v>2171</v>
      </c>
      <c r="D1795" s="165">
        <v>57748.04</v>
      </c>
    </row>
    <row r="1796" spans="1:4">
      <c r="A1796" s="163">
        <v>7613</v>
      </c>
      <c r="B1796" s="164" t="s">
        <v>3972</v>
      </c>
      <c r="C1796" s="164" t="s">
        <v>2171</v>
      </c>
      <c r="D1796" s="165">
        <v>80854.47</v>
      </c>
    </row>
    <row r="1797" spans="1:4">
      <c r="A1797" s="163">
        <v>7614</v>
      </c>
      <c r="B1797" s="164" t="s">
        <v>3973</v>
      </c>
      <c r="C1797" s="164" t="s">
        <v>2171</v>
      </c>
      <c r="D1797" s="165">
        <v>15763.42</v>
      </c>
    </row>
    <row r="1798" spans="1:4">
      <c r="A1798" s="163">
        <v>7615</v>
      </c>
      <c r="B1798" s="164" t="s">
        <v>3974</v>
      </c>
      <c r="C1798" s="164" t="s">
        <v>2171</v>
      </c>
      <c r="D1798" s="165">
        <v>25799.39</v>
      </c>
    </row>
    <row r="1799" spans="1:4">
      <c r="A1799" s="163">
        <v>7616</v>
      </c>
      <c r="B1799" s="164" t="s">
        <v>3975</v>
      </c>
      <c r="C1799" s="164" t="s">
        <v>2171</v>
      </c>
      <c r="D1799" s="165">
        <v>42100.51</v>
      </c>
    </row>
    <row r="1800" spans="1:4">
      <c r="A1800" s="163">
        <v>7617</v>
      </c>
      <c r="B1800" s="164" t="s">
        <v>3976</v>
      </c>
      <c r="C1800" s="164" t="s">
        <v>2171</v>
      </c>
      <c r="D1800" s="165">
        <v>7821.72</v>
      </c>
    </row>
    <row r="1801" spans="1:4">
      <c r="A1801" s="163">
        <v>7618</v>
      </c>
      <c r="B1801" s="164" t="s">
        <v>3977</v>
      </c>
      <c r="C1801" s="164" t="s">
        <v>2171</v>
      </c>
      <c r="D1801" s="165">
        <v>102237.66</v>
      </c>
    </row>
    <row r="1802" spans="1:4">
      <c r="A1802" s="163">
        <v>7619</v>
      </c>
      <c r="B1802" s="164" t="s">
        <v>3978</v>
      </c>
      <c r="C1802" s="164" t="s">
        <v>2171</v>
      </c>
      <c r="D1802" s="165">
        <v>12498.37</v>
      </c>
    </row>
    <row r="1803" spans="1:4">
      <c r="A1803" s="163">
        <v>7620</v>
      </c>
      <c r="B1803" s="164" t="s">
        <v>3979</v>
      </c>
      <c r="C1803" s="164" t="s">
        <v>2171</v>
      </c>
      <c r="D1803" s="165">
        <v>22113.759999999998</v>
      </c>
    </row>
    <row r="1804" spans="1:4">
      <c r="A1804" s="163">
        <v>7622</v>
      </c>
      <c r="B1804" s="164" t="s">
        <v>3980</v>
      </c>
      <c r="C1804" s="164" t="s">
        <v>2171</v>
      </c>
      <c r="D1804" s="165">
        <v>779083.7</v>
      </c>
    </row>
    <row r="1805" spans="1:4">
      <c r="A1805" s="163">
        <v>7623</v>
      </c>
      <c r="B1805" s="164" t="s">
        <v>3981</v>
      </c>
      <c r="C1805" s="164" t="s">
        <v>2171</v>
      </c>
      <c r="D1805" s="165">
        <v>3308316.71</v>
      </c>
    </row>
    <row r="1806" spans="1:4">
      <c r="A1806" s="163">
        <v>7624</v>
      </c>
      <c r="B1806" s="164" t="s">
        <v>3982</v>
      </c>
      <c r="C1806" s="164" t="s">
        <v>2171</v>
      </c>
      <c r="D1806" s="165">
        <v>1010000</v>
      </c>
    </row>
    <row r="1807" spans="1:4">
      <c r="A1807" s="163">
        <v>7625</v>
      </c>
      <c r="B1807" s="164" t="s">
        <v>3983</v>
      </c>
      <c r="C1807" s="164" t="s">
        <v>2171</v>
      </c>
      <c r="D1807" s="165">
        <v>1003822.53</v>
      </c>
    </row>
    <row r="1808" spans="1:4">
      <c r="A1808" s="163">
        <v>7640</v>
      </c>
      <c r="B1808" s="164" t="s">
        <v>3984</v>
      </c>
      <c r="C1808" s="164" t="s">
        <v>2171</v>
      </c>
      <c r="D1808" s="165">
        <v>200295</v>
      </c>
    </row>
    <row r="1809" spans="1:4">
      <c r="A1809" s="163">
        <v>7660</v>
      </c>
      <c r="B1809" s="164" t="s">
        <v>3985</v>
      </c>
      <c r="C1809" s="164" t="s">
        <v>2288</v>
      </c>
      <c r="D1809" s="165">
        <v>3894.46</v>
      </c>
    </row>
    <row r="1810" spans="1:4">
      <c r="A1810" s="163">
        <v>7661</v>
      </c>
      <c r="B1810" s="164" t="s">
        <v>3986</v>
      </c>
      <c r="C1810" s="164" t="s">
        <v>2288</v>
      </c>
      <c r="D1810" s="165">
        <v>816.71</v>
      </c>
    </row>
    <row r="1811" spans="1:4">
      <c r="A1811" s="163">
        <v>7667</v>
      </c>
      <c r="B1811" s="164" t="s">
        <v>3987</v>
      </c>
      <c r="C1811" s="164" t="s">
        <v>2288</v>
      </c>
      <c r="D1811" s="165">
        <v>3055.05</v>
      </c>
    </row>
    <row r="1812" spans="1:4">
      <c r="A1812" s="163">
        <v>7672</v>
      </c>
      <c r="B1812" s="164" t="s">
        <v>3988</v>
      </c>
      <c r="C1812" s="164" t="s">
        <v>2288</v>
      </c>
      <c r="D1812" s="165">
        <v>542.41999999999996</v>
      </c>
    </row>
    <row r="1813" spans="1:4">
      <c r="A1813" s="163">
        <v>7676</v>
      </c>
      <c r="B1813" s="164" t="s">
        <v>3989</v>
      </c>
      <c r="C1813" s="164" t="s">
        <v>2288</v>
      </c>
      <c r="D1813" s="165">
        <v>3938.97</v>
      </c>
    </row>
    <row r="1814" spans="1:4">
      <c r="A1814" s="163">
        <v>7690</v>
      </c>
      <c r="B1814" s="164" t="s">
        <v>3990</v>
      </c>
      <c r="C1814" s="164" t="s">
        <v>2288</v>
      </c>
      <c r="D1814" s="165">
        <v>629.34</v>
      </c>
    </row>
    <row r="1815" spans="1:4">
      <c r="A1815" s="163">
        <v>7691</v>
      </c>
      <c r="B1815" s="164" t="s">
        <v>3991</v>
      </c>
      <c r="C1815" s="164" t="s">
        <v>2288</v>
      </c>
      <c r="D1815" s="165">
        <v>27.47</v>
      </c>
    </row>
    <row r="1816" spans="1:4">
      <c r="A1816" s="163">
        <v>7692</v>
      </c>
      <c r="B1816" s="164" t="s">
        <v>3992</v>
      </c>
      <c r="C1816" s="164" t="s">
        <v>2288</v>
      </c>
      <c r="D1816" s="165">
        <v>375.06</v>
      </c>
    </row>
    <row r="1817" spans="1:4">
      <c r="A1817" s="163">
        <v>7693</v>
      </c>
      <c r="B1817" s="164" t="s">
        <v>3993</v>
      </c>
      <c r="C1817" s="164" t="s">
        <v>2288</v>
      </c>
      <c r="D1817" s="165">
        <v>250.51</v>
      </c>
    </row>
    <row r="1818" spans="1:4">
      <c r="A1818" s="163">
        <v>7694</v>
      </c>
      <c r="B1818" s="164" t="s">
        <v>3994</v>
      </c>
      <c r="C1818" s="164" t="s">
        <v>2288</v>
      </c>
      <c r="D1818" s="165">
        <v>181.9</v>
      </c>
    </row>
    <row r="1819" spans="1:4">
      <c r="A1819" s="163">
        <v>7695</v>
      </c>
      <c r="B1819" s="164" t="s">
        <v>3995</v>
      </c>
      <c r="C1819" s="164" t="s">
        <v>2288</v>
      </c>
      <c r="D1819" s="165">
        <v>406.76</v>
      </c>
    </row>
    <row r="1820" spans="1:4">
      <c r="A1820" s="163">
        <v>7696</v>
      </c>
      <c r="B1820" s="164" t="s">
        <v>3996</v>
      </c>
      <c r="C1820" s="164" t="s">
        <v>2288</v>
      </c>
      <c r="D1820" s="165">
        <v>108.92</v>
      </c>
    </row>
    <row r="1821" spans="1:4">
      <c r="A1821" s="163">
        <v>7697</v>
      </c>
      <c r="B1821" s="164" t="s">
        <v>3997</v>
      </c>
      <c r="C1821" s="164" t="s">
        <v>2288</v>
      </c>
      <c r="D1821" s="165">
        <v>75.53</v>
      </c>
    </row>
    <row r="1822" spans="1:4">
      <c r="A1822" s="163">
        <v>7698</v>
      </c>
      <c r="B1822" s="164" t="s">
        <v>3998</v>
      </c>
      <c r="C1822" s="164" t="s">
        <v>2288</v>
      </c>
      <c r="D1822" s="165">
        <v>65.02</v>
      </c>
    </row>
    <row r="1823" spans="1:4">
      <c r="A1823" s="163">
        <v>7700</v>
      </c>
      <c r="B1823" s="164" t="s">
        <v>3999</v>
      </c>
      <c r="C1823" s="164" t="s">
        <v>2288</v>
      </c>
      <c r="D1823" s="165">
        <v>34.75</v>
      </c>
    </row>
    <row r="1824" spans="1:4">
      <c r="A1824" s="163">
        <v>7701</v>
      </c>
      <c r="B1824" s="164" t="s">
        <v>4000</v>
      </c>
      <c r="C1824" s="164" t="s">
        <v>2288</v>
      </c>
      <c r="D1824" s="165">
        <v>135.16999999999999</v>
      </c>
    </row>
    <row r="1825" spans="1:4">
      <c r="A1825" s="163">
        <v>7714</v>
      </c>
      <c r="B1825" s="164" t="s">
        <v>4001</v>
      </c>
      <c r="C1825" s="164" t="s">
        <v>2288</v>
      </c>
      <c r="D1825" s="165">
        <v>81.83</v>
      </c>
    </row>
    <row r="1826" spans="1:4">
      <c r="A1826" s="163">
        <v>7720</v>
      </c>
      <c r="B1826" s="164" t="s">
        <v>4002</v>
      </c>
      <c r="C1826" s="164" t="s">
        <v>2288</v>
      </c>
      <c r="D1826" s="165">
        <v>518.86</v>
      </c>
    </row>
    <row r="1827" spans="1:4">
      <c r="A1827" s="163">
        <v>7722</v>
      </c>
      <c r="B1827" s="164" t="s">
        <v>4003</v>
      </c>
      <c r="C1827" s="164" t="s">
        <v>2288</v>
      </c>
      <c r="D1827" s="165">
        <v>175.92</v>
      </c>
    </row>
    <row r="1828" spans="1:4">
      <c r="A1828" s="163">
        <v>7725</v>
      </c>
      <c r="B1828" s="164" t="s">
        <v>4004</v>
      </c>
      <c r="C1828" s="164" t="s">
        <v>2288</v>
      </c>
      <c r="D1828" s="165">
        <v>132.5</v>
      </c>
    </row>
    <row r="1829" spans="1:4">
      <c r="A1829" s="163">
        <v>7727</v>
      </c>
      <c r="B1829" s="164" t="s">
        <v>4005</v>
      </c>
      <c r="C1829" s="164" t="s">
        <v>2288</v>
      </c>
      <c r="D1829" s="165">
        <v>1736.97</v>
      </c>
    </row>
    <row r="1830" spans="1:4">
      <c r="A1830" s="163">
        <v>7733</v>
      </c>
      <c r="B1830" s="164" t="s">
        <v>4006</v>
      </c>
      <c r="C1830" s="164" t="s">
        <v>2288</v>
      </c>
      <c r="D1830" s="165">
        <v>378.57</v>
      </c>
    </row>
    <row r="1831" spans="1:4">
      <c r="A1831" s="163">
        <v>7734</v>
      </c>
      <c r="B1831" s="164" t="s">
        <v>4007</v>
      </c>
      <c r="C1831" s="164" t="s">
        <v>2288</v>
      </c>
      <c r="D1831" s="165">
        <v>587.34</v>
      </c>
    </row>
    <row r="1832" spans="1:4">
      <c r="A1832" s="163">
        <v>7735</v>
      </c>
      <c r="B1832" s="164" t="s">
        <v>4008</v>
      </c>
      <c r="C1832" s="164" t="s">
        <v>2288</v>
      </c>
      <c r="D1832" s="165">
        <v>662.5</v>
      </c>
    </row>
    <row r="1833" spans="1:4">
      <c r="A1833" s="163">
        <v>7740</v>
      </c>
      <c r="B1833" s="164" t="s">
        <v>4009</v>
      </c>
      <c r="C1833" s="164" t="s">
        <v>2288</v>
      </c>
      <c r="D1833" s="165">
        <v>111.34</v>
      </c>
    </row>
    <row r="1834" spans="1:4">
      <c r="A1834" s="163">
        <v>7741</v>
      </c>
      <c r="B1834" s="164" t="s">
        <v>4010</v>
      </c>
      <c r="C1834" s="164" t="s">
        <v>2288</v>
      </c>
      <c r="D1834" s="165">
        <v>205.98</v>
      </c>
    </row>
    <row r="1835" spans="1:4">
      <c r="A1835" s="163">
        <v>7742</v>
      </c>
      <c r="B1835" s="164" t="s">
        <v>4011</v>
      </c>
      <c r="C1835" s="164" t="s">
        <v>2288</v>
      </c>
      <c r="D1835" s="165">
        <v>180.6</v>
      </c>
    </row>
    <row r="1836" spans="1:4">
      <c r="A1836" s="163">
        <v>7743</v>
      </c>
      <c r="B1836" s="164" t="s">
        <v>4012</v>
      </c>
      <c r="C1836" s="164" t="s">
        <v>2288</v>
      </c>
      <c r="D1836" s="165">
        <v>290.05</v>
      </c>
    </row>
    <row r="1837" spans="1:4">
      <c r="A1837" s="163">
        <v>7744</v>
      </c>
      <c r="B1837" s="164" t="s">
        <v>4013</v>
      </c>
      <c r="C1837" s="164" t="s">
        <v>2288</v>
      </c>
      <c r="D1837" s="165">
        <v>330.13</v>
      </c>
    </row>
    <row r="1838" spans="1:4">
      <c r="A1838" s="163">
        <v>7745</v>
      </c>
      <c r="B1838" s="164" t="s">
        <v>4014</v>
      </c>
      <c r="C1838" s="164" t="s">
        <v>2288</v>
      </c>
      <c r="D1838" s="165">
        <v>68.47</v>
      </c>
    </row>
    <row r="1839" spans="1:4">
      <c r="A1839" s="163">
        <v>7750</v>
      </c>
      <c r="B1839" s="164" t="s">
        <v>4015</v>
      </c>
      <c r="C1839" s="164" t="s">
        <v>2288</v>
      </c>
      <c r="D1839" s="165">
        <v>220.46</v>
      </c>
    </row>
    <row r="1840" spans="1:4">
      <c r="A1840" s="163">
        <v>7752</v>
      </c>
      <c r="B1840" s="164" t="s">
        <v>4016</v>
      </c>
      <c r="C1840" s="164" t="s">
        <v>2288</v>
      </c>
      <c r="D1840" s="165">
        <v>87.96</v>
      </c>
    </row>
    <row r="1841" spans="1:4">
      <c r="A1841" s="163">
        <v>7753</v>
      </c>
      <c r="B1841" s="164" t="s">
        <v>4017</v>
      </c>
      <c r="C1841" s="164" t="s">
        <v>2288</v>
      </c>
      <c r="D1841" s="165">
        <v>258.31</v>
      </c>
    </row>
    <row r="1842" spans="1:4">
      <c r="A1842" s="163">
        <v>7754</v>
      </c>
      <c r="B1842" s="164" t="s">
        <v>4018</v>
      </c>
      <c r="C1842" s="164" t="s">
        <v>2288</v>
      </c>
      <c r="D1842" s="165">
        <v>511.62</v>
      </c>
    </row>
    <row r="1843" spans="1:4">
      <c r="A1843" s="163">
        <v>7755</v>
      </c>
      <c r="B1843" s="164" t="s">
        <v>4019</v>
      </c>
      <c r="C1843" s="164" t="s">
        <v>2288</v>
      </c>
      <c r="D1843" s="165">
        <v>131.38</v>
      </c>
    </row>
    <row r="1844" spans="1:4">
      <c r="A1844" s="163">
        <v>7756</v>
      </c>
      <c r="B1844" s="164" t="s">
        <v>4020</v>
      </c>
      <c r="C1844" s="164" t="s">
        <v>2288</v>
      </c>
      <c r="D1844" s="165">
        <v>253.3</v>
      </c>
    </row>
    <row r="1845" spans="1:4">
      <c r="A1845" s="163">
        <v>7757</v>
      </c>
      <c r="B1845" s="164" t="s">
        <v>4021</v>
      </c>
      <c r="C1845" s="164" t="s">
        <v>2288</v>
      </c>
      <c r="D1845" s="165">
        <v>385.8</v>
      </c>
    </row>
    <row r="1846" spans="1:4">
      <c r="A1846" s="163">
        <v>7758</v>
      </c>
      <c r="B1846" s="164" t="s">
        <v>4022</v>
      </c>
      <c r="C1846" s="164" t="s">
        <v>2288</v>
      </c>
      <c r="D1846" s="165">
        <v>558.94000000000005</v>
      </c>
    </row>
    <row r="1847" spans="1:4">
      <c r="A1847" s="163">
        <v>7759</v>
      </c>
      <c r="B1847" s="164" t="s">
        <v>4023</v>
      </c>
      <c r="C1847" s="164" t="s">
        <v>2288</v>
      </c>
      <c r="D1847" s="165">
        <v>1548.84</v>
      </c>
    </row>
    <row r="1848" spans="1:4">
      <c r="A1848" s="163">
        <v>7760</v>
      </c>
      <c r="B1848" s="164" t="s">
        <v>4024</v>
      </c>
      <c r="C1848" s="164" t="s">
        <v>2288</v>
      </c>
      <c r="D1848" s="165">
        <v>69.03</v>
      </c>
    </row>
    <row r="1849" spans="1:4">
      <c r="A1849" s="163">
        <v>7761</v>
      </c>
      <c r="B1849" s="164" t="s">
        <v>4025</v>
      </c>
      <c r="C1849" s="164" t="s">
        <v>2288</v>
      </c>
      <c r="D1849" s="165">
        <v>72.37</v>
      </c>
    </row>
    <row r="1850" spans="1:4">
      <c r="A1850" s="163">
        <v>7762</v>
      </c>
      <c r="B1850" s="164" t="s">
        <v>4026</v>
      </c>
      <c r="C1850" s="164" t="s">
        <v>2288</v>
      </c>
      <c r="D1850" s="165">
        <v>114.96</v>
      </c>
    </row>
    <row r="1851" spans="1:4">
      <c r="A1851" s="163">
        <v>7763</v>
      </c>
      <c r="B1851" s="164" t="s">
        <v>4027</v>
      </c>
      <c r="C1851" s="164" t="s">
        <v>2288</v>
      </c>
      <c r="D1851" s="165">
        <v>214.33</v>
      </c>
    </row>
    <row r="1852" spans="1:4">
      <c r="A1852" s="163">
        <v>7764</v>
      </c>
      <c r="B1852" s="164" t="s">
        <v>4028</v>
      </c>
      <c r="C1852" s="164" t="s">
        <v>2288</v>
      </c>
      <c r="D1852" s="165">
        <v>256.08999999999997</v>
      </c>
    </row>
    <row r="1853" spans="1:4">
      <c r="A1853" s="163">
        <v>7765</v>
      </c>
      <c r="B1853" s="164" t="s">
        <v>4029</v>
      </c>
      <c r="C1853" s="164" t="s">
        <v>2288</v>
      </c>
      <c r="D1853" s="165">
        <v>283.92</v>
      </c>
    </row>
    <row r="1854" spans="1:4">
      <c r="A1854" s="163">
        <v>7766</v>
      </c>
      <c r="B1854" s="164" t="s">
        <v>4030</v>
      </c>
      <c r="C1854" s="164" t="s">
        <v>2288</v>
      </c>
      <c r="D1854" s="165">
        <v>416.42</v>
      </c>
    </row>
    <row r="1855" spans="1:4">
      <c r="A1855" s="163">
        <v>7767</v>
      </c>
      <c r="B1855" s="164" t="s">
        <v>4031</v>
      </c>
      <c r="C1855" s="164" t="s">
        <v>2288</v>
      </c>
      <c r="D1855" s="165">
        <v>597.91999999999996</v>
      </c>
    </row>
    <row r="1856" spans="1:4">
      <c r="A1856" s="163">
        <v>7773</v>
      </c>
      <c r="B1856" s="164" t="s">
        <v>4032</v>
      </c>
      <c r="C1856" s="164" t="s">
        <v>2288</v>
      </c>
      <c r="D1856" s="165">
        <v>337.42</v>
      </c>
    </row>
    <row r="1857" spans="1:4">
      <c r="A1857" s="163">
        <v>7774</v>
      </c>
      <c r="B1857" s="164" t="s">
        <v>4033</v>
      </c>
      <c r="C1857" s="164" t="s">
        <v>2288</v>
      </c>
      <c r="D1857" s="165">
        <v>252.75</v>
      </c>
    </row>
    <row r="1858" spans="1:4">
      <c r="A1858" s="163">
        <v>7775</v>
      </c>
      <c r="B1858" s="164" t="s">
        <v>4034</v>
      </c>
      <c r="C1858" s="164" t="s">
        <v>2288</v>
      </c>
      <c r="D1858" s="165">
        <v>414.75</v>
      </c>
    </row>
    <row r="1859" spans="1:4">
      <c r="A1859" s="163">
        <v>7776</v>
      </c>
      <c r="B1859" s="164" t="s">
        <v>4035</v>
      </c>
      <c r="C1859" s="164" t="s">
        <v>2288</v>
      </c>
      <c r="D1859" s="165">
        <v>273.89999999999998</v>
      </c>
    </row>
    <row r="1860" spans="1:4">
      <c r="A1860" s="163">
        <v>7778</v>
      </c>
      <c r="B1860" s="164" t="s">
        <v>4036</v>
      </c>
      <c r="C1860" s="164" t="s">
        <v>2288</v>
      </c>
      <c r="D1860" s="165">
        <v>23.78</v>
      </c>
    </row>
    <row r="1861" spans="1:4">
      <c r="A1861" s="163">
        <v>7781</v>
      </c>
      <c r="B1861" s="164" t="s">
        <v>4037</v>
      </c>
      <c r="C1861" s="164" t="s">
        <v>2288</v>
      </c>
      <c r="D1861" s="165">
        <v>38.520000000000003</v>
      </c>
    </row>
    <row r="1862" spans="1:4">
      <c r="A1862" s="163">
        <v>7783</v>
      </c>
      <c r="B1862" s="164" t="s">
        <v>4038</v>
      </c>
      <c r="C1862" s="164" t="s">
        <v>2288</v>
      </c>
      <c r="D1862" s="165">
        <v>24.32</v>
      </c>
    </row>
    <row r="1863" spans="1:4">
      <c r="A1863" s="163">
        <v>7785</v>
      </c>
      <c r="B1863" s="164" t="s">
        <v>4039</v>
      </c>
      <c r="C1863" s="164" t="s">
        <v>2288</v>
      </c>
      <c r="D1863" s="165">
        <v>42.29</v>
      </c>
    </row>
    <row r="1864" spans="1:4">
      <c r="A1864" s="163">
        <v>7790</v>
      </c>
      <c r="B1864" s="164" t="s">
        <v>4040</v>
      </c>
      <c r="C1864" s="164" t="s">
        <v>2288</v>
      </c>
      <c r="D1864" s="165">
        <v>38.32</v>
      </c>
    </row>
    <row r="1865" spans="1:4">
      <c r="A1865" s="163">
        <v>7791</v>
      </c>
      <c r="B1865" s="164" t="s">
        <v>4041</v>
      </c>
      <c r="C1865" s="164" t="s">
        <v>2288</v>
      </c>
      <c r="D1865" s="165">
        <v>68.63</v>
      </c>
    </row>
    <row r="1866" spans="1:4">
      <c r="A1866" s="163">
        <v>7792</v>
      </c>
      <c r="B1866" s="164" t="s">
        <v>4042</v>
      </c>
      <c r="C1866" s="164" t="s">
        <v>2288</v>
      </c>
      <c r="D1866" s="165">
        <v>59.97</v>
      </c>
    </row>
    <row r="1867" spans="1:4">
      <c r="A1867" s="163">
        <v>7793</v>
      </c>
      <c r="B1867" s="164" t="s">
        <v>4043</v>
      </c>
      <c r="C1867" s="164" t="s">
        <v>2288</v>
      </c>
      <c r="D1867" s="165">
        <v>70.83</v>
      </c>
    </row>
    <row r="1868" spans="1:4">
      <c r="A1868" s="163">
        <v>7795</v>
      </c>
      <c r="B1868" s="164" t="s">
        <v>4044</v>
      </c>
      <c r="C1868" s="164" t="s">
        <v>2288</v>
      </c>
      <c r="D1868" s="165">
        <v>57.33</v>
      </c>
    </row>
    <row r="1869" spans="1:4">
      <c r="A1869" s="163">
        <v>7796</v>
      </c>
      <c r="B1869" s="164" t="s">
        <v>4045</v>
      </c>
      <c r="C1869" s="164" t="s">
        <v>2288</v>
      </c>
      <c r="D1869" s="165">
        <v>32.6</v>
      </c>
    </row>
    <row r="1870" spans="1:4">
      <c r="A1870" s="163">
        <v>9813</v>
      </c>
      <c r="B1870" s="164" t="s">
        <v>4046</v>
      </c>
      <c r="C1870" s="164" t="s">
        <v>2288</v>
      </c>
      <c r="D1870" s="165">
        <v>6.2</v>
      </c>
    </row>
    <row r="1871" spans="1:4">
      <c r="A1871" s="163">
        <v>9815</v>
      </c>
      <c r="B1871" s="164" t="s">
        <v>4047</v>
      </c>
      <c r="C1871" s="164" t="s">
        <v>2288</v>
      </c>
      <c r="D1871" s="165">
        <v>12.24</v>
      </c>
    </row>
    <row r="1872" spans="1:4">
      <c r="A1872" s="163">
        <v>9825</v>
      </c>
      <c r="B1872" s="164" t="s">
        <v>4048</v>
      </c>
      <c r="C1872" s="164" t="s">
        <v>2288</v>
      </c>
      <c r="D1872" s="165">
        <v>52.72</v>
      </c>
    </row>
    <row r="1873" spans="1:4">
      <c r="A1873" s="163">
        <v>9826</v>
      </c>
      <c r="B1873" s="164" t="s">
        <v>4049</v>
      </c>
      <c r="C1873" s="164" t="s">
        <v>2288</v>
      </c>
      <c r="D1873" s="165">
        <v>366.06</v>
      </c>
    </row>
    <row r="1874" spans="1:4">
      <c r="A1874" s="163">
        <v>9827</v>
      </c>
      <c r="B1874" s="164" t="s">
        <v>4050</v>
      </c>
      <c r="C1874" s="164" t="s">
        <v>2288</v>
      </c>
      <c r="D1874" s="165">
        <v>519.80999999999995</v>
      </c>
    </row>
    <row r="1875" spans="1:4">
      <c r="A1875" s="163">
        <v>9828</v>
      </c>
      <c r="B1875" s="164" t="s">
        <v>4051</v>
      </c>
      <c r="C1875" s="164" t="s">
        <v>2288</v>
      </c>
      <c r="D1875" s="165">
        <v>141.88</v>
      </c>
    </row>
    <row r="1876" spans="1:4">
      <c r="A1876" s="163">
        <v>9829</v>
      </c>
      <c r="B1876" s="164" t="s">
        <v>4052</v>
      </c>
      <c r="C1876" s="164" t="s">
        <v>2288</v>
      </c>
      <c r="D1876" s="165">
        <v>240.46</v>
      </c>
    </row>
    <row r="1877" spans="1:4">
      <c r="A1877" s="163">
        <v>9830</v>
      </c>
      <c r="B1877" s="164" t="s">
        <v>4053</v>
      </c>
      <c r="C1877" s="164" t="s">
        <v>2288</v>
      </c>
      <c r="D1877" s="165">
        <v>6.12</v>
      </c>
    </row>
    <row r="1878" spans="1:4">
      <c r="A1878" s="163">
        <v>9833</v>
      </c>
      <c r="B1878" s="164" t="s">
        <v>4054</v>
      </c>
      <c r="C1878" s="164" t="s">
        <v>2288</v>
      </c>
      <c r="D1878" s="165">
        <v>11.44</v>
      </c>
    </row>
    <row r="1879" spans="1:4">
      <c r="A1879" s="163">
        <v>9834</v>
      </c>
      <c r="B1879" s="164" t="s">
        <v>4055</v>
      </c>
      <c r="C1879" s="164" t="s">
        <v>2288</v>
      </c>
      <c r="D1879" s="165">
        <v>31.83</v>
      </c>
    </row>
    <row r="1880" spans="1:4">
      <c r="A1880" s="163">
        <v>9835</v>
      </c>
      <c r="B1880" s="164" t="s">
        <v>4056</v>
      </c>
      <c r="C1880" s="164" t="s">
        <v>2288</v>
      </c>
      <c r="D1880" s="165">
        <v>5.62</v>
      </c>
    </row>
    <row r="1881" spans="1:4">
      <c r="A1881" s="163">
        <v>9836</v>
      </c>
      <c r="B1881" s="164" t="s">
        <v>4057</v>
      </c>
      <c r="C1881" s="164" t="s">
        <v>2288</v>
      </c>
      <c r="D1881" s="165">
        <v>15.6</v>
      </c>
    </row>
    <row r="1882" spans="1:4">
      <c r="A1882" s="163">
        <v>9837</v>
      </c>
      <c r="B1882" s="164" t="s">
        <v>4058</v>
      </c>
      <c r="C1882" s="164" t="s">
        <v>2288</v>
      </c>
      <c r="D1882" s="165">
        <v>13.82</v>
      </c>
    </row>
    <row r="1883" spans="1:4">
      <c r="A1883" s="163">
        <v>9838</v>
      </c>
      <c r="B1883" s="164" t="s">
        <v>4059</v>
      </c>
      <c r="C1883" s="164" t="s">
        <v>2288</v>
      </c>
      <c r="D1883" s="165">
        <v>9.58</v>
      </c>
    </row>
    <row r="1884" spans="1:4">
      <c r="A1884" s="163">
        <v>9839</v>
      </c>
      <c r="B1884" s="164" t="s">
        <v>4060</v>
      </c>
      <c r="C1884" s="164" t="s">
        <v>2288</v>
      </c>
      <c r="D1884" s="165">
        <v>21.98</v>
      </c>
    </row>
    <row r="1885" spans="1:4">
      <c r="A1885" s="163">
        <v>9840</v>
      </c>
      <c r="B1885" s="164" t="s">
        <v>4061</v>
      </c>
      <c r="C1885" s="164" t="s">
        <v>2288</v>
      </c>
      <c r="D1885" s="165">
        <v>78.25</v>
      </c>
    </row>
    <row r="1886" spans="1:4">
      <c r="A1886" s="163">
        <v>9841</v>
      </c>
      <c r="B1886" s="164" t="s">
        <v>4062</v>
      </c>
      <c r="C1886" s="164" t="s">
        <v>2288</v>
      </c>
      <c r="D1886" s="165">
        <v>38.5</v>
      </c>
    </row>
    <row r="1887" spans="1:4">
      <c r="A1887" s="163">
        <v>9850</v>
      </c>
      <c r="B1887" s="164" t="s">
        <v>4063</v>
      </c>
      <c r="C1887" s="164" t="s">
        <v>2288</v>
      </c>
      <c r="D1887" s="165">
        <v>142.5</v>
      </c>
    </row>
    <row r="1888" spans="1:4">
      <c r="A1888" s="163">
        <v>9851</v>
      </c>
      <c r="B1888" s="164" t="s">
        <v>4064</v>
      </c>
      <c r="C1888" s="164" t="s">
        <v>2288</v>
      </c>
      <c r="D1888" s="165">
        <v>192.53</v>
      </c>
    </row>
    <row r="1889" spans="1:4">
      <c r="A1889" s="163">
        <v>9853</v>
      </c>
      <c r="B1889" s="164" t="s">
        <v>4065</v>
      </c>
      <c r="C1889" s="164" t="s">
        <v>2288</v>
      </c>
      <c r="D1889" s="165">
        <v>253.41</v>
      </c>
    </row>
    <row r="1890" spans="1:4">
      <c r="A1890" s="163">
        <v>9854</v>
      </c>
      <c r="B1890" s="164" t="s">
        <v>4066</v>
      </c>
      <c r="C1890" s="164" t="s">
        <v>2288</v>
      </c>
      <c r="D1890" s="165">
        <v>111.03</v>
      </c>
    </row>
    <row r="1891" spans="1:4">
      <c r="A1891" s="163">
        <v>9855</v>
      </c>
      <c r="B1891" s="164" t="s">
        <v>4067</v>
      </c>
      <c r="C1891" s="164" t="s">
        <v>2288</v>
      </c>
      <c r="D1891" s="165">
        <v>322.02</v>
      </c>
    </row>
    <row r="1892" spans="1:4">
      <c r="A1892" s="163">
        <v>9856</v>
      </c>
      <c r="B1892" s="164" t="s">
        <v>4068</v>
      </c>
      <c r="C1892" s="164" t="s">
        <v>2288</v>
      </c>
      <c r="D1892" s="165">
        <v>8.1999999999999993</v>
      </c>
    </row>
    <row r="1893" spans="1:4">
      <c r="A1893" s="163">
        <v>9857</v>
      </c>
      <c r="B1893" s="164" t="s">
        <v>4069</v>
      </c>
      <c r="C1893" s="164" t="s">
        <v>2288</v>
      </c>
      <c r="D1893" s="165">
        <v>108.45</v>
      </c>
    </row>
    <row r="1894" spans="1:4">
      <c r="A1894" s="163">
        <v>9858</v>
      </c>
      <c r="B1894" s="164" t="s">
        <v>4070</v>
      </c>
      <c r="C1894" s="164" t="s">
        <v>2288</v>
      </c>
      <c r="D1894" s="165">
        <v>197.4</v>
      </c>
    </row>
    <row r="1895" spans="1:4">
      <c r="A1895" s="163">
        <v>9859</v>
      </c>
      <c r="B1895" s="164" t="s">
        <v>4071</v>
      </c>
      <c r="C1895" s="164" t="s">
        <v>2288</v>
      </c>
      <c r="D1895" s="165">
        <v>11.62</v>
      </c>
    </row>
    <row r="1896" spans="1:4">
      <c r="A1896" s="163">
        <v>9860</v>
      </c>
      <c r="B1896" s="164" t="s">
        <v>4072</v>
      </c>
      <c r="C1896" s="164" t="s">
        <v>2288</v>
      </c>
      <c r="D1896" s="165">
        <v>53.83</v>
      </c>
    </row>
    <row r="1897" spans="1:4">
      <c r="A1897" s="163">
        <v>9861</v>
      </c>
      <c r="B1897" s="164" t="s">
        <v>4073</v>
      </c>
      <c r="C1897" s="164" t="s">
        <v>2288</v>
      </c>
      <c r="D1897" s="165">
        <v>30.53</v>
      </c>
    </row>
    <row r="1898" spans="1:4">
      <c r="A1898" s="163">
        <v>9862</v>
      </c>
      <c r="B1898" s="164" t="s">
        <v>4074</v>
      </c>
      <c r="C1898" s="164" t="s">
        <v>2288</v>
      </c>
      <c r="D1898" s="165">
        <v>37.99</v>
      </c>
    </row>
    <row r="1899" spans="1:4">
      <c r="A1899" s="163">
        <v>9863</v>
      </c>
      <c r="B1899" s="164" t="s">
        <v>4075</v>
      </c>
      <c r="C1899" s="164" t="s">
        <v>2288</v>
      </c>
      <c r="D1899" s="165">
        <v>83.85</v>
      </c>
    </row>
    <row r="1900" spans="1:4">
      <c r="A1900" s="163">
        <v>9864</v>
      </c>
      <c r="B1900" s="164" t="s">
        <v>4076</v>
      </c>
      <c r="C1900" s="164" t="s">
        <v>2288</v>
      </c>
      <c r="D1900" s="165">
        <v>130.93</v>
      </c>
    </row>
    <row r="1901" spans="1:4">
      <c r="A1901" s="163">
        <v>9865</v>
      </c>
      <c r="B1901" s="164" t="s">
        <v>4077</v>
      </c>
      <c r="C1901" s="164" t="s">
        <v>2288</v>
      </c>
      <c r="D1901" s="165">
        <v>188.29</v>
      </c>
    </row>
    <row r="1902" spans="1:4">
      <c r="A1902" s="163">
        <v>9866</v>
      </c>
      <c r="B1902" s="164" t="s">
        <v>4078</v>
      </c>
      <c r="C1902" s="164" t="s">
        <v>2288</v>
      </c>
      <c r="D1902" s="165">
        <v>22.55</v>
      </c>
    </row>
    <row r="1903" spans="1:4">
      <c r="A1903" s="163">
        <v>9867</v>
      </c>
      <c r="B1903" s="164" t="s">
        <v>4079</v>
      </c>
      <c r="C1903" s="164" t="s">
        <v>2288</v>
      </c>
      <c r="D1903" s="165">
        <v>3.36</v>
      </c>
    </row>
    <row r="1904" spans="1:4">
      <c r="A1904" s="163">
        <v>9868</v>
      </c>
      <c r="B1904" s="164" t="s">
        <v>4080</v>
      </c>
      <c r="C1904" s="164" t="s">
        <v>2288</v>
      </c>
      <c r="D1904" s="165">
        <v>4.3099999999999996</v>
      </c>
    </row>
    <row r="1905" spans="1:4">
      <c r="A1905" s="163">
        <v>9869</v>
      </c>
      <c r="B1905" s="164" t="s">
        <v>4081</v>
      </c>
      <c r="C1905" s="164" t="s">
        <v>2288</v>
      </c>
      <c r="D1905" s="165">
        <v>9.68</v>
      </c>
    </row>
    <row r="1906" spans="1:4">
      <c r="A1906" s="163">
        <v>9870</v>
      </c>
      <c r="B1906" s="164" t="s">
        <v>4082</v>
      </c>
      <c r="C1906" s="164" t="s">
        <v>2288</v>
      </c>
      <c r="D1906" s="165">
        <v>91.44</v>
      </c>
    </row>
    <row r="1907" spans="1:4">
      <c r="A1907" s="163">
        <v>9871</v>
      </c>
      <c r="B1907" s="164" t="s">
        <v>4083</v>
      </c>
      <c r="C1907" s="164" t="s">
        <v>2288</v>
      </c>
      <c r="D1907" s="165">
        <v>45.61</v>
      </c>
    </row>
    <row r="1908" spans="1:4">
      <c r="A1908" s="163">
        <v>9872</v>
      </c>
      <c r="B1908" s="164" t="s">
        <v>4084</v>
      </c>
      <c r="C1908" s="164" t="s">
        <v>2288</v>
      </c>
      <c r="D1908" s="165">
        <v>56.99</v>
      </c>
    </row>
    <row r="1909" spans="1:4">
      <c r="A1909" s="163">
        <v>9873</v>
      </c>
      <c r="B1909" s="164" t="s">
        <v>4085</v>
      </c>
      <c r="C1909" s="164" t="s">
        <v>2288</v>
      </c>
      <c r="D1909" s="165">
        <v>27.23</v>
      </c>
    </row>
    <row r="1910" spans="1:4">
      <c r="A1910" s="163">
        <v>9874</v>
      </c>
      <c r="B1910" s="164" t="s">
        <v>4086</v>
      </c>
      <c r="C1910" s="164" t="s">
        <v>2288</v>
      </c>
      <c r="D1910" s="165">
        <v>14.09</v>
      </c>
    </row>
    <row r="1911" spans="1:4">
      <c r="A1911" s="163">
        <v>9875</v>
      </c>
      <c r="B1911" s="164" t="s">
        <v>4087</v>
      </c>
      <c r="C1911" s="164" t="s">
        <v>2288</v>
      </c>
      <c r="D1911" s="165">
        <v>16.14</v>
      </c>
    </row>
    <row r="1912" spans="1:4">
      <c r="A1912" s="163">
        <v>9876</v>
      </c>
      <c r="B1912" s="164" t="s">
        <v>4088</v>
      </c>
      <c r="C1912" s="164" t="s">
        <v>2288</v>
      </c>
      <c r="D1912" s="165">
        <v>23.92</v>
      </c>
    </row>
    <row r="1913" spans="1:4">
      <c r="A1913" s="163">
        <v>9877</v>
      </c>
      <c r="B1913" s="164" t="s">
        <v>4089</v>
      </c>
      <c r="C1913" s="164" t="s">
        <v>2288</v>
      </c>
      <c r="D1913" s="165">
        <v>83.8</v>
      </c>
    </row>
    <row r="1914" spans="1:4">
      <c r="A1914" s="163">
        <v>9878</v>
      </c>
      <c r="B1914" s="164" t="s">
        <v>4090</v>
      </c>
      <c r="C1914" s="164" t="s">
        <v>2288</v>
      </c>
      <c r="D1914" s="165">
        <v>109.15</v>
      </c>
    </row>
    <row r="1915" spans="1:4">
      <c r="A1915" s="163">
        <v>9879</v>
      </c>
      <c r="B1915" s="164" t="s">
        <v>4091</v>
      </c>
      <c r="C1915" s="164" t="s">
        <v>2288</v>
      </c>
      <c r="D1915" s="165">
        <v>260.52999999999997</v>
      </c>
    </row>
    <row r="1916" spans="1:4">
      <c r="A1916" s="163">
        <v>9883</v>
      </c>
      <c r="B1916" s="164" t="s">
        <v>4092</v>
      </c>
      <c r="C1916" s="164" t="s">
        <v>2171</v>
      </c>
      <c r="D1916" s="165">
        <v>23.47</v>
      </c>
    </row>
    <row r="1917" spans="1:4">
      <c r="A1917" s="163">
        <v>9884</v>
      </c>
      <c r="B1917" s="164" t="s">
        <v>4093</v>
      </c>
      <c r="C1917" s="164" t="s">
        <v>2171</v>
      </c>
      <c r="D1917" s="165">
        <v>66.94</v>
      </c>
    </row>
    <row r="1918" spans="1:4">
      <c r="A1918" s="163">
        <v>9885</v>
      </c>
      <c r="B1918" s="164" t="s">
        <v>4094</v>
      </c>
      <c r="C1918" s="164" t="s">
        <v>2171</v>
      </c>
      <c r="D1918" s="165">
        <v>31.08</v>
      </c>
    </row>
    <row r="1919" spans="1:4">
      <c r="A1919" s="163">
        <v>9886</v>
      </c>
      <c r="B1919" s="164" t="s">
        <v>4095</v>
      </c>
      <c r="C1919" s="164" t="s">
        <v>2171</v>
      </c>
      <c r="D1919" s="165">
        <v>32.15</v>
      </c>
    </row>
    <row r="1920" spans="1:4">
      <c r="A1920" s="163">
        <v>9887</v>
      </c>
      <c r="B1920" s="164" t="s">
        <v>4096</v>
      </c>
      <c r="C1920" s="164" t="s">
        <v>2171</v>
      </c>
      <c r="D1920" s="165">
        <v>98.43</v>
      </c>
    </row>
    <row r="1921" spans="1:4">
      <c r="A1921" s="163">
        <v>9888</v>
      </c>
      <c r="B1921" s="164" t="s">
        <v>4097</v>
      </c>
      <c r="C1921" s="164" t="s">
        <v>2171</v>
      </c>
      <c r="D1921" s="165">
        <v>53.78</v>
      </c>
    </row>
    <row r="1922" spans="1:4">
      <c r="A1922" s="163">
        <v>9889</v>
      </c>
      <c r="B1922" s="164" t="s">
        <v>4098</v>
      </c>
      <c r="C1922" s="164" t="s">
        <v>2171</v>
      </c>
      <c r="D1922" s="165">
        <v>162.86000000000001</v>
      </c>
    </row>
    <row r="1923" spans="1:4">
      <c r="A1923" s="163">
        <v>9890</v>
      </c>
      <c r="B1923" s="164" t="s">
        <v>4099</v>
      </c>
      <c r="C1923" s="164" t="s">
        <v>2171</v>
      </c>
      <c r="D1923" s="165">
        <v>252.31</v>
      </c>
    </row>
    <row r="1924" spans="1:4">
      <c r="A1924" s="163">
        <v>9891</v>
      </c>
      <c r="B1924" s="164" t="s">
        <v>4100</v>
      </c>
      <c r="C1924" s="164" t="s">
        <v>2171</v>
      </c>
      <c r="D1924" s="165">
        <v>354.2</v>
      </c>
    </row>
    <row r="1925" spans="1:4">
      <c r="A1925" s="163">
        <v>9892</v>
      </c>
      <c r="B1925" s="164" t="s">
        <v>4101</v>
      </c>
      <c r="C1925" s="164" t="s">
        <v>2171</v>
      </c>
      <c r="D1925" s="165">
        <v>7.33</v>
      </c>
    </row>
    <row r="1926" spans="1:4">
      <c r="A1926" s="163">
        <v>9893</v>
      </c>
      <c r="B1926" s="164" t="s">
        <v>4102</v>
      </c>
      <c r="C1926" s="164" t="s">
        <v>2171</v>
      </c>
      <c r="D1926" s="165">
        <v>99.46</v>
      </c>
    </row>
    <row r="1927" spans="1:4">
      <c r="A1927" s="163">
        <v>9894</v>
      </c>
      <c r="B1927" s="164" t="s">
        <v>4103</v>
      </c>
      <c r="C1927" s="164" t="s">
        <v>2171</v>
      </c>
      <c r="D1927" s="165">
        <v>33.04</v>
      </c>
    </row>
    <row r="1928" spans="1:4">
      <c r="A1928" s="163">
        <v>9895</v>
      </c>
      <c r="B1928" s="164" t="s">
        <v>4104</v>
      </c>
      <c r="C1928" s="164" t="s">
        <v>2171</v>
      </c>
      <c r="D1928" s="165">
        <v>16.96</v>
      </c>
    </row>
    <row r="1929" spans="1:4">
      <c r="A1929" s="163">
        <v>9896</v>
      </c>
      <c r="B1929" s="164" t="s">
        <v>4105</v>
      </c>
      <c r="C1929" s="164" t="s">
        <v>2171</v>
      </c>
      <c r="D1929" s="165">
        <v>39.78</v>
      </c>
    </row>
    <row r="1930" spans="1:4">
      <c r="A1930" s="163">
        <v>9897</v>
      </c>
      <c r="B1930" s="164" t="s">
        <v>4106</v>
      </c>
      <c r="C1930" s="164" t="s">
        <v>2171</v>
      </c>
      <c r="D1930" s="165">
        <v>35.78</v>
      </c>
    </row>
    <row r="1931" spans="1:4">
      <c r="A1931" s="163">
        <v>9898</v>
      </c>
      <c r="B1931" s="164" t="s">
        <v>4107</v>
      </c>
      <c r="C1931" s="164" t="s">
        <v>2171</v>
      </c>
      <c r="D1931" s="165">
        <v>204.51</v>
      </c>
    </row>
    <row r="1932" spans="1:4">
      <c r="A1932" s="163">
        <v>9899</v>
      </c>
      <c r="B1932" s="164" t="s">
        <v>4108</v>
      </c>
      <c r="C1932" s="164" t="s">
        <v>2171</v>
      </c>
      <c r="D1932" s="165">
        <v>13.18</v>
      </c>
    </row>
    <row r="1933" spans="1:4">
      <c r="A1933" s="163">
        <v>9900</v>
      </c>
      <c r="B1933" s="164" t="s">
        <v>4109</v>
      </c>
      <c r="C1933" s="164" t="s">
        <v>2171</v>
      </c>
      <c r="D1933" s="165">
        <v>24.13</v>
      </c>
    </row>
    <row r="1934" spans="1:4">
      <c r="A1934" s="163">
        <v>9901</v>
      </c>
      <c r="B1934" s="164" t="s">
        <v>4110</v>
      </c>
      <c r="C1934" s="164" t="s">
        <v>2171</v>
      </c>
      <c r="D1934" s="165">
        <v>44.14</v>
      </c>
    </row>
    <row r="1935" spans="1:4">
      <c r="A1935" s="163">
        <v>9902</v>
      </c>
      <c r="B1935" s="164" t="s">
        <v>4111</v>
      </c>
      <c r="C1935" s="164" t="s">
        <v>2171</v>
      </c>
      <c r="D1935" s="165">
        <v>258.98</v>
      </c>
    </row>
    <row r="1936" spans="1:4">
      <c r="A1936" s="163">
        <v>9905</v>
      </c>
      <c r="B1936" s="164" t="s">
        <v>4112</v>
      </c>
      <c r="C1936" s="164" t="s">
        <v>2171</v>
      </c>
      <c r="D1936" s="165">
        <v>8.6300000000000008</v>
      </c>
    </row>
    <row r="1937" spans="1:4">
      <c r="A1937" s="163">
        <v>9906</v>
      </c>
      <c r="B1937" s="164" t="s">
        <v>4113</v>
      </c>
      <c r="C1937" s="164" t="s">
        <v>2171</v>
      </c>
      <c r="D1937" s="165">
        <v>10.34</v>
      </c>
    </row>
    <row r="1938" spans="1:4">
      <c r="A1938" s="163">
        <v>9907</v>
      </c>
      <c r="B1938" s="164" t="s">
        <v>4114</v>
      </c>
      <c r="C1938" s="164" t="s">
        <v>2171</v>
      </c>
      <c r="D1938" s="165">
        <v>279.39999999999998</v>
      </c>
    </row>
    <row r="1939" spans="1:4">
      <c r="A1939" s="163">
        <v>9908</v>
      </c>
      <c r="B1939" s="164" t="s">
        <v>4115</v>
      </c>
      <c r="C1939" s="164" t="s">
        <v>2171</v>
      </c>
      <c r="D1939" s="165">
        <v>516.37</v>
      </c>
    </row>
    <row r="1940" spans="1:4">
      <c r="A1940" s="163">
        <v>9909</v>
      </c>
      <c r="B1940" s="164" t="s">
        <v>4116</v>
      </c>
      <c r="C1940" s="164" t="s">
        <v>2171</v>
      </c>
      <c r="D1940" s="165">
        <v>181.72</v>
      </c>
    </row>
    <row r="1941" spans="1:4">
      <c r="A1941" s="163">
        <v>9910</v>
      </c>
      <c r="B1941" s="164" t="s">
        <v>4117</v>
      </c>
      <c r="C1941" s="164" t="s">
        <v>2171</v>
      </c>
      <c r="D1941" s="165">
        <v>90.05</v>
      </c>
    </row>
    <row r="1942" spans="1:4">
      <c r="A1942" s="163">
        <v>9912</v>
      </c>
      <c r="B1942" s="164" t="s">
        <v>4118</v>
      </c>
      <c r="C1942" s="164" t="s">
        <v>2171</v>
      </c>
      <c r="D1942" s="165">
        <v>2200000</v>
      </c>
    </row>
    <row r="1943" spans="1:4">
      <c r="A1943" s="163">
        <v>9914</v>
      </c>
      <c r="B1943" s="164" t="s">
        <v>4119</v>
      </c>
      <c r="C1943" s="164" t="s">
        <v>2171</v>
      </c>
      <c r="D1943" s="165">
        <v>700000</v>
      </c>
    </row>
    <row r="1944" spans="1:4">
      <c r="A1944" s="163">
        <v>9921</v>
      </c>
      <c r="B1944" s="164" t="s">
        <v>4120</v>
      </c>
      <c r="C1944" s="164" t="s">
        <v>2171</v>
      </c>
      <c r="D1944" s="165">
        <v>1134864.06</v>
      </c>
    </row>
    <row r="1945" spans="1:4">
      <c r="A1945" s="163">
        <v>10228</v>
      </c>
      <c r="B1945" s="164" t="s">
        <v>4121</v>
      </c>
      <c r="C1945" s="164" t="s">
        <v>2171</v>
      </c>
      <c r="D1945" s="165">
        <v>221.95</v>
      </c>
    </row>
    <row r="1946" spans="1:4">
      <c r="A1946" s="163">
        <v>10229</v>
      </c>
      <c r="B1946" s="164" t="s">
        <v>4122</v>
      </c>
      <c r="C1946" s="164" t="s">
        <v>2171</v>
      </c>
      <c r="D1946" s="165">
        <v>54.65</v>
      </c>
    </row>
    <row r="1947" spans="1:4">
      <c r="A1947" s="163">
        <v>10230</v>
      </c>
      <c r="B1947" s="164" t="s">
        <v>4123</v>
      </c>
      <c r="C1947" s="164" t="s">
        <v>2171</v>
      </c>
      <c r="D1947" s="165">
        <v>668.56</v>
      </c>
    </row>
    <row r="1948" spans="1:4">
      <c r="A1948" s="163">
        <v>10231</v>
      </c>
      <c r="B1948" s="164" t="s">
        <v>4124</v>
      </c>
      <c r="C1948" s="164" t="s">
        <v>2171</v>
      </c>
      <c r="D1948" s="165">
        <v>277.11</v>
      </c>
    </row>
    <row r="1949" spans="1:4">
      <c r="A1949" s="163">
        <v>10232</v>
      </c>
      <c r="B1949" s="164" t="s">
        <v>4125</v>
      </c>
      <c r="C1949" s="164" t="s">
        <v>2171</v>
      </c>
      <c r="D1949" s="165">
        <v>155.06</v>
      </c>
    </row>
    <row r="1950" spans="1:4">
      <c r="A1950" s="163">
        <v>10233</v>
      </c>
      <c r="B1950" s="164" t="s">
        <v>4126</v>
      </c>
      <c r="C1950" s="164" t="s">
        <v>2171</v>
      </c>
      <c r="D1950" s="165">
        <v>95.93</v>
      </c>
    </row>
    <row r="1951" spans="1:4">
      <c r="A1951" s="163">
        <v>10234</v>
      </c>
      <c r="B1951" s="164" t="s">
        <v>4127</v>
      </c>
      <c r="C1951" s="164" t="s">
        <v>2171</v>
      </c>
      <c r="D1951" s="165">
        <v>60.43</v>
      </c>
    </row>
    <row r="1952" spans="1:4">
      <c r="A1952" s="163">
        <v>10235</v>
      </c>
      <c r="B1952" s="164" t="s">
        <v>4128</v>
      </c>
      <c r="C1952" s="164" t="s">
        <v>2171</v>
      </c>
      <c r="D1952" s="165">
        <v>379.88</v>
      </c>
    </row>
    <row r="1953" spans="1:4">
      <c r="A1953" s="163">
        <v>10236</v>
      </c>
      <c r="B1953" s="164" t="s">
        <v>4129</v>
      </c>
      <c r="C1953" s="164" t="s">
        <v>2171</v>
      </c>
      <c r="D1953" s="165">
        <v>102.37</v>
      </c>
    </row>
    <row r="1954" spans="1:4">
      <c r="A1954" s="163">
        <v>10404</v>
      </c>
      <c r="B1954" s="164" t="s">
        <v>4130</v>
      </c>
      <c r="C1954" s="164" t="s">
        <v>2171</v>
      </c>
      <c r="D1954" s="165">
        <v>72.08</v>
      </c>
    </row>
    <row r="1955" spans="1:4">
      <c r="A1955" s="163">
        <v>10405</v>
      </c>
      <c r="B1955" s="164" t="s">
        <v>4131</v>
      </c>
      <c r="C1955" s="164" t="s">
        <v>2171</v>
      </c>
      <c r="D1955" s="165">
        <v>397.94</v>
      </c>
    </row>
    <row r="1956" spans="1:4">
      <c r="A1956" s="163">
        <v>10406</v>
      </c>
      <c r="B1956" s="164" t="s">
        <v>4132</v>
      </c>
      <c r="C1956" s="164" t="s">
        <v>2171</v>
      </c>
      <c r="D1956" s="165">
        <v>549.63</v>
      </c>
    </row>
    <row r="1957" spans="1:4">
      <c r="A1957" s="163">
        <v>10407</v>
      </c>
      <c r="B1957" s="164" t="s">
        <v>4133</v>
      </c>
      <c r="C1957" s="164" t="s">
        <v>2171</v>
      </c>
      <c r="D1957" s="165">
        <v>852.48</v>
      </c>
    </row>
    <row r="1958" spans="1:4">
      <c r="A1958" s="163">
        <v>10408</v>
      </c>
      <c r="B1958" s="164" t="s">
        <v>4134</v>
      </c>
      <c r="C1958" s="164" t="s">
        <v>2171</v>
      </c>
      <c r="D1958" s="165">
        <v>278.27</v>
      </c>
    </row>
    <row r="1959" spans="1:4">
      <c r="A1959" s="163">
        <v>10409</v>
      </c>
      <c r="B1959" s="164" t="s">
        <v>4135</v>
      </c>
      <c r="C1959" s="164" t="s">
        <v>2171</v>
      </c>
      <c r="D1959" s="165">
        <v>198.62</v>
      </c>
    </row>
    <row r="1960" spans="1:4">
      <c r="A1960" s="163">
        <v>10410</v>
      </c>
      <c r="B1960" s="164" t="s">
        <v>4136</v>
      </c>
      <c r="C1960" s="164" t="s">
        <v>2171</v>
      </c>
      <c r="D1960" s="165">
        <v>118.72</v>
      </c>
    </row>
    <row r="1961" spans="1:4">
      <c r="A1961" s="163">
        <v>10411</v>
      </c>
      <c r="B1961" s="164" t="s">
        <v>4137</v>
      </c>
      <c r="C1961" s="164" t="s">
        <v>2171</v>
      </c>
      <c r="D1961" s="165">
        <v>177.73</v>
      </c>
    </row>
    <row r="1962" spans="1:4">
      <c r="A1962" s="163">
        <v>10412</v>
      </c>
      <c r="B1962" s="164" t="s">
        <v>4138</v>
      </c>
      <c r="C1962" s="164" t="s">
        <v>2171</v>
      </c>
      <c r="D1962" s="165">
        <v>87.35</v>
      </c>
    </row>
    <row r="1963" spans="1:4">
      <c r="A1963" s="163">
        <v>10413</v>
      </c>
      <c r="B1963" s="164" t="s">
        <v>4139</v>
      </c>
      <c r="C1963" s="164" t="s">
        <v>2171</v>
      </c>
      <c r="D1963" s="165">
        <v>55.99</v>
      </c>
    </row>
    <row r="1964" spans="1:4">
      <c r="A1964" s="163">
        <v>10414</v>
      </c>
      <c r="B1964" s="164" t="s">
        <v>4140</v>
      </c>
      <c r="C1964" s="164" t="s">
        <v>2171</v>
      </c>
      <c r="D1964" s="165">
        <v>337.13</v>
      </c>
    </row>
    <row r="1965" spans="1:4">
      <c r="A1965" s="163">
        <v>10415</v>
      </c>
      <c r="B1965" s="164" t="s">
        <v>4141</v>
      </c>
      <c r="C1965" s="164" t="s">
        <v>2171</v>
      </c>
      <c r="D1965" s="165">
        <v>585.11</v>
      </c>
    </row>
    <row r="1966" spans="1:4">
      <c r="A1966" s="163">
        <v>10416</v>
      </c>
      <c r="B1966" s="164" t="s">
        <v>4142</v>
      </c>
      <c r="C1966" s="164" t="s">
        <v>2171</v>
      </c>
      <c r="D1966" s="165">
        <v>105.74</v>
      </c>
    </row>
    <row r="1967" spans="1:4">
      <c r="A1967" s="163">
        <v>10417</v>
      </c>
      <c r="B1967" s="164" t="s">
        <v>4143</v>
      </c>
      <c r="C1967" s="164" t="s">
        <v>2171</v>
      </c>
      <c r="D1967" s="165">
        <v>154.07</v>
      </c>
    </row>
    <row r="1968" spans="1:4">
      <c r="A1968" s="163">
        <v>10418</v>
      </c>
      <c r="B1968" s="164" t="s">
        <v>4144</v>
      </c>
      <c r="C1968" s="164" t="s">
        <v>2171</v>
      </c>
      <c r="D1968" s="165">
        <v>61.18</v>
      </c>
    </row>
    <row r="1969" spans="1:4">
      <c r="A1969" s="163">
        <v>10419</v>
      </c>
      <c r="B1969" s="164" t="s">
        <v>4145</v>
      </c>
      <c r="C1969" s="164" t="s">
        <v>2171</v>
      </c>
      <c r="D1969" s="165">
        <v>91.78</v>
      </c>
    </row>
    <row r="1970" spans="1:4">
      <c r="A1970" s="163">
        <v>10420</v>
      </c>
      <c r="B1970" s="164" t="s">
        <v>4146</v>
      </c>
      <c r="C1970" s="164" t="s">
        <v>2171</v>
      </c>
      <c r="D1970" s="165">
        <v>150</v>
      </c>
    </row>
    <row r="1971" spans="1:4">
      <c r="A1971" s="163">
        <v>10421</v>
      </c>
      <c r="B1971" s="164" t="s">
        <v>4147</v>
      </c>
      <c r="C1971" s="164" t="s">
        <v>2171</v>
      </c>
      <c r="D1971" s="165">
        <v>164.83</v>
      </c>
    </row>
    <row r="1972" spans="1:4">
      <c r="A1972" s="163">
        <v>10422</v>
      </c>
      <c r="B1972" s="164" t="s">
        <v>4148</v>
      </c>
      <c r="C1972" s="164" t="s">
        <v>2171</v>
      </c>
      <c r="D1972" s="165">
        <v>280.38</v>
      </c>
    </row>
    <row r="1973" spans="1:4">
      <c r="A1973" s="163">
        <v>10423</v>
      </c>
      <c r="B1973" s="164" t="s">
        <v>4149</v>
      </c>
      <c r="C1973" s="164" t="s">
        <v>2171</v>
      </c>
      <c r="D1973" s="165">
        <v>287.3</v>
      </c>
    </row>
    <row r="1974" spans="1:4">
      <c r="A1974" s="163">
        <v>10425</v>
      </c>
      <c r="B1974" s="164" t="s">
        <v>4150</v>
      </c>
      <c r="C1974" s="164" t="s">
        <v>2171</v>
      </c>
      <c r="D1974" s="165">
        <v>67.91</v>
      </c>
    </row>
    <row r="1975" spans="1:4">
      <c r="A1975" s="163">
        <v>10426</v>
      </c>
      <c r="B1975" s="164" t="s">
        <v>4151</v>
      </c>
      <c r="C1975" s="164" t="s">
        <v>2171</v>
      </c>
      <c r="D1975" s="165">
        <v>133.86000000000001</v>
      </c>
    </row>
    <row r="1976" spans="1:4">
      <c r="A1976" s="163">
        <v>10427</v>
      </c>
      <c r="B1976" s="164" t="s">
        <v>4152</v>
      </c>
      <c r="C1976" s="164" t="s">
        <v>2171</v>
      </c>
      <c r="D1976" s="165">
        <v>349.3</v>
      </c>
    </row>
    <row r="1977" spans="1:4">
      <c r="A1977" s="163">
        <v>10428</v>
      </c>
      <c r="B1977" s="164" t="s">
        <v>4153</v>
      </c>
      <c r="C1977" s="164" t="s">
        <v>2171</v>
      </c>
      <c r="D1977" s="165">
        <v>359.89</v>
      </c>
    </row>
    <row r="1978" spans="1:4">
      <c r="A1978" s="163">
        <v>10429</v>
      </c>
      <c r="B1978" s="164" t="s">
        <v>4154</v>
      </c>
      <c r="C1978" s="164" t="s">
        <v>2171</v>
      </c>
      <c r="D1978" s="165">
        <v>114.69</v>
      </c>
    </row>
    <row r="1979" spans="1:4">
      <c r="A1979" s="163">
        <v>10431</v>
      </c>
      <c r="B1979" s="164" t="s">
        <v>4155</v>
      </c>
      <c r="C1979" s="164" t="s">
        <v>2171</v>
      </c>
      <c r="D1979" s="165">
        <v>232.5</v>
      </c>
    </row>
    <row r="1980" spans="1:4">
      <c r="A1980" s="163">
        <v>10432</v>
      </c>
      <c r="B1980" s="164" t="s">
        <v>4156</v>
      </c>
      <c r="C1980" s="164" t="s">
        <v>2171</v>
      </c>
      <c r="D1980" s="165">
        <v>261.16000000000003</v>
      </c>
    </row>
    <row r="1981" spans="1:4">
      <c r="A1981" s="163">
        <v>10475</v>
      </c>
      <c r="B1981" s="164" t="s">
        <v>4157</v>
      </c>
      <c r="C1981" s="164" t="s">
        <v>2169</v>
      </c>
      <c r="D1981" s="165">
        <v>25.1</v>
      </c>
    </row>
    <row r="1982" spans="1:4">
      <c r="A1982" s="163">
        <v>10478</v>
      </c>
      <c r="B1982" s="164" t="s">
        <v>4158</v>
      </c>
      <c r="C1982" s="164" t="s">
        <v>2169</v>
      </c>
      <c r="D1982" s="165">
        <v>28.53</v>
      </c>
    </row>
    <row r="1983" spans="1:4">
      <c r="A1983" s="163">
        <v>10481</v>
      </c>
      <c r="B1983" s="164" t="s">
        <v>4159</v>
      </c>
      <c r="C1983" s="164" t="s">
        <v>2169</v>
      </c>
      <c r="D1983" s="165">
        <v>27.37</v>
      </c>
    </row>
    <row r="1984" spans="1:4">
      <c r="A1984" s="163">
        <v>10488</v>
      </c>
      <c r="B1984" s="164" t="s">
        <v>4160</v>
      </c>
      <c r="C1984" s="164" t="s">
        <v>2171</v>
      </c>
      <c r="D1984" s="165">
        <v>2100000</v>
      </c>
    </row>
    <row r="1985" spans="1:4">
      <c r="A1985" s="163">
        <v>10489</v>
      </c>
      <c r="B1985" s="164" t="s">
        <v>4161</v>
      </c>
      <c r="C1985" s="164" t="s">
        <v>2256</v>
      </c>
      <c r="D1985" s="165">
        <v>11.41</v>
      </c>
    </row>
    <row r="1986" spans="1:4">
      <c r="A1986" s="163">
        <v>10490</v>
      </c>
      <c r="B1986" s="164" t="s">
        <v>4162</v>
      </c>
      <c r="C1986" s="164" t="s">
        <v>2352</v>
      </c>
      <c r="D1986" s="165">
        <v>100</v>
      </c>
    </row>
    <row r="1987" spans="1:4">
      <c r="A1987" s="163">
        <v>10491</v>
      </c>
      <c r="B1987" s="164" t="s">
        <v>4163</v>
      </c>
      <c r="C1987" s="164" t="s">
        <v>2352</v>
      </c>
      <c r="D1987" s="165">
        <v>188.88</v>
      </c>
    </row>
    <row r="1988" spans="1:4">
      <c r="A1988" s="163">
        <v>10492</v>
      </c>
      <c r="B1988" s="164" t="s">
        <v>4164</v>
      </c>
      <c r="C1988" s="164" t="s">
        <v>2352</v>
      </c>
      <c r="D1988" s="165">
        <v>133.33000000000001</v>
      </c>
    </row>
    <row r="1989" spans="1:4">
      <c r="A1989" s="163">
        <v>10493</v>
      </c>
      <c r="B1989" s="164" t="s">
        <v>4165</v>
      </c>
      <c r="C1989" s="164" t="s">
        <v>2352</v>
      </c>
      <c r="D1989" s="165">
        <v>155.55000000000001</v>
      </c>
    </row>
    <row r="1990" spans="1:4">
      <c r="A1990" s="163">
        <v>10496</v>
      </c>
      <c r="B1990" s="164" t="s">
        <v>4166</v>
      </c>
      <c r="C1990" s="164" t="s">
        <v>2352</v>
      </c>
      <c r="D1990" s="165">
        <v>555.54999999999995</v>
      </c>
    </row>
    <row r="1991" spans="1:4">
      <c r="A1991" s="163">
        <v>10497</v>
      </c>
      <c r="B1991" s="164" t="s">
        <v>4167</v>
      </c>
      <c r="C1991" s="164" t="s">
        <v>2352</v>
      </c>
      <c r="D1991" s="165">
        <v>1444.44</v>
      </c>
    </row>
    <row r="1992" spans="1:4">
      <c r="A1992" s="163">
        <v>10498</v>
      </c>
      <c r="B1992" s="164" t="s">
        <v>4168</v>
      </c>
      <c r="C1992" s="164" t="s">
        <v>2165</v>
      </c>
      <c r="D1992" s="165">
        <v>8.4700000000000006</v>
      </c>
    </row>
    <row r="1993" spans="1:4">
      <c r="A1993" s="163">
        <v>10499</v>
      </c>
      <c r="B1993" s="164" t="s">
        <v>4169</v>
      </c>
      <c r="C1993" s="164" t="s">
        <v>2352</v>
      </c>
      <c r="D1993" s="165">
        <v>111.11</v>
      </c>
    </row>
    <row r="1994" spans="1:4">
      <c r="A1994" s="163">
        <v>10501</v>
      </c>
      <c r="B1994" s="164" t="s">
        <v>4170</v>
      </c>
      <c r="C1994" s="164" t="s">
        <v>2352</v>
      </c>
      <c r="D1994" s="165">
        <v>232.38</v>
      </c>
    </row>
    <row r="1995" spans="1:4">
      <c r="A1995" s="163">
        <v>10502</v>
      </c>
      <c r="B1995" s="164" t="s">
        <v>4171</v>
      </c>
      <c r="C1995" s="164" t="s">
        <v>2352</v>
      </c>
      <c r="D1995" s="165">
        <v>411.32</v>
      </c>
    </row>
    <row r="1996" spans="1:4">
      <c r="A1996" s="163">
        <v>10503</v>
      </c>
      <c r="B1996" s="164" t="s">
        <v>4172</v>
      </c>
      <c r="C1996" s="164" t="s">
        <v>2352</v>
      </c>
      <c r="D1996" s="165">
        <v>313.95</v>
      </c>
    </row>
    <row r="1997" spans="1:4">
      <c r="A1997" s="163">
        <v>10504</v>
      </c>
      <c r="B1997" s="164" t="s">
        <v>4173</v>
      </c>
      <c r="C1997" s="164" t="s">
        <v>2352</v>
      </c>
      <c r="D1997" s="165">
        <v>1688.88</v>
      </c>
    </row>
    <row r="1998" spans="1:4">
      <c r="A1998" s="163">
        <v>10505</v>
      </c>
      <c r="B1998" s="164" t="s">
        <v>4174</v>
      </c>
      <c r="C1998" s="164" t="s">
        <v>2352</v>
      </c>
      <c r="D1998" s="165">
        <v>192.58</v>
      </c>
    </row>
    <row r="1999" spans="1:4">
      <c r="A1999" s="163">
        <v>10506</v>
      </c>
      <c r="B1999" s="164" t="s">
        <v>4175</v>
      </c>
      <c r="C1999" s="164" t="s">
        <v>2352</v>
      </c>
      <c r="D1999" s="165">
        <v>251.39</v>
      </c>
    </row>
    <row r="2000" spans="1:4">
      <c r="A2000" s="163">
        <v>10507</v>
      </c>
      <c r="B2000" s="164" t="s">
        <v>4176</v>
      </c>
      <c r="C2000" s="164" t="s">
        <v>2352</v>
      </c>
      <c r="D2000" s="165">
        <v>326.36</v>
      </c>
    </row>
    <row r="2001" spans="1:4">
      <c r="A2001" s="163">
        <v>10510</v>
      </c>
      <c r="B2001" s="164" t="s">
        <v>4177</v>
      </c>
      <c r="C2001" s="164" t="s">
        <v>2171</v>
      </c>
      <c r="D2001" s="165">
        <v>105.01</v>
      </c>
    </row>
    <row r="2002" spans="1:4">
      <c r="A2002" s="163">
        <v>10512</v>
      </c>
      <c r="B2002" s="164" t="s">
        <v>4178</v>
      </c>
      <c r="C2002" s="164" t="s">
        <v>4179</v>
      </c>
      <c r="D2002" s="165">
        <v>2291.6</v>
      </c>
    </row>
    <row r="2003" spans="1:4">
      <c r="A2003" s="163">
        <v>10515</v>
      </c>
      <c r="B2003" s="164" t="s">
        <v>4180</v>
      </c>
      <c r="C2003" s="164" t="s">
        <v>2352</v>
      </c>
      <c r="D2003" s="165">
        <v>39.950000000000003</v>
      </c>
    </row>
    <row r="2004" spans="1:4">
      <c r="A2004" s="163">
        <v>10518</v>
      </c>
      <c r="B2004" s="164" t="s">
        <v>4181</v>
      </c>
      <c r="C2004" s="164" t="s">
        <v>2171</v>
      </c>
      <c r="D2004" s="165">
        <v>103.91</v>
      </c>
    </row>
    <row r="2005" spans="1:4">
      <c r="A2005" s="163">
        <v>10521</v>
      </c>
      <c r="B2005" s="164" t="s">
        <v>4182</v>
      </c>
      <c r="C2005" s="164" t="s">
        <v>2171</v>
      </c>
      <c r="D2005" s="165">
        <v>219.54</v>
      </c>
    </row>
    <row r="2006" spans="1:4">
      <c r="A2006" s="163">
        <v>10527</v>
      </c>
      <c r="B2006" s="164" t="s">
        <v>4183</v>
      </c>
      <c r="C2006" s="164" t="s">
        <v>4184</v>
      </c>
      <c r="D2006" s="165">
        <v>14</v>
      </c>
    </row>
    <row r="2007" spans="1:4">
      <c r="A2007" s="163">
        <v>10535</v>
      </c>
      <c r="B2007" s="164" t="s">
        <v>4185</v>
      </c>
      <c r="C2007" s="164" t="s">
        <v>2171</v>
      </c>
      <c r="D2007" s="165">
        <v>5504.49</v>
      </c>
    </row>
    <row r="2008" spans="1:4">
      <c r="A2008" s="163">
        <v>10537</v>
      </c>
      <c r="B2008" s="164" t="s">
        <v>4186</v>
      </c>
      <c r="C2008" s="164" t="s">
        <v>2171</v>
      </c>
      <c r="D2008" s="165">
        <v>7506.63</v>
      </c>
    </row>
    <row r="2009" spans="1:4">
      <c r="A2009" s="163">
        <v>10541</v>
      </c>
      <c r="B2009" s="164" t="s">
        <v>4187</v>
      </c>
      <c r="C2009" s="164" t="s">
        <v>2288</v>
      </c>
      <c r="D2009" s="165">
        <v>16.149999999999999</v>
      </c>
    </row>
    <row r="2010" spans="1:4">
      <c r="A2010" s="163">
        <v>10542</v>
      </c>
      <c r="B2010" s="164" t="s">
        <v>4188</v>
      </c>
      <c r="C2010" s="164" t="s">
        <v>2288</v>
      </c>
      <c r="D2010" s="165">
        <v>21.11</v>
      </c>
    </row>
    <row r="2011" spans="1:4">
      <c r="A2011" s="163">
        <v>10543</v>
      </c>
      <c r="B2011" s="164" t="s">
        <v>4189</v>
      </c>
      <c r="C2011" s="164" t="s">
        <v>2288</v>
      </c>
      <c r="D2011" s="165">
        <v>34.26</v>
      </c>
    </row>
    <row r="2012" spans="1:4">
      <c r="A2012" s="163">
        <v>10544</v>
      </c>
      <c r="B2012" s="164" t="s">
        <v>4190</v>
      </c>
      <c r="C2012" s="164" t="s">
        <v>2288</v>
      </c>
      <c r="D2012" s="165">
        <v>44.31</v>
      </c>
    </row>
    <row r="2013" spans="1:4">
      <c r="A2013" s="163">
        <v>10545</v>
      </c>
      <c r="B2013" s="164" t="s">
        <v>4191</v>
      </c>
      <c r="C2013" s="164" t="s">
        <v>2288</v>
      </c>
      <c r="D2013" s="165">
        <v>82.82</v>
      </c>
    </row>
    <row r="2014" spans="1:4">
      <c r="A2014" s="163">
        <v>10553</v>
      </c>
      <c r="B2014" s="164" t="s">
        <v>4192</v>
      </c>
      <c r="C2014" s="164" t="s">
        <v>2171</v>
      </c>
      <c r="D2014" s="165">
        <v>169.55</v>
      </c>
    </row>
    <row r="2015" spans="1:4">
      <c r="A2015" s="163">
        <v>10554</v>
      </c>
      <c r="B2015" s="164" t="s">
        <v>4193</v>
      </c>
      <c r="C2015" s="164" t="s">
        <v>2171</v>
      </c>
      <c r="D2015" s="165">
        <v>171.05</v>
      </c>
    </row>
    <row r="2016" spans="1:4">
      <c r="A2016" s="163">
        <v>10555</v>
      </c>
      <c r="B2016" s="164" t="s">
        <v>4194</v>
      </c>
      <c r="C2016" s="164" t="s">
        <v>2171</v>
      </c>
      <c r="D2016" s="165">
        <v>186.54</v>
      </c>
    </row>
    <row r="2017" spans="1:4">
      <c r="A2017" s="163">
        <v>10556</v>
      </c>
      <c r="B2017" s="164" t="s">
        <v>4195</v>
      </c>
      <c r="C2017" s="164" t="s">
        <v>2171</v>
      </c>
      <c r="D2017" s="165">
        <v>248.03</v>
      </c>
    </row>
    <row r="2018" spans="1:4">
      <c r="A2018" s="163">
        <v>10559</v>
      </c>
      <c r="B2018" s="164" t="s">
        <v>4196</v>
      </c>
      <c r="C2018" s="164" t="s">
        <v>2171</v>
      </c>
      <c r="D2018" s="165">
        <v>2210</v>
      </c>
    </row>
    <row r="2019" spans="1:4">
      <c r="A2019" s="163">
        <v>10567</v>
      </c>
      <c r="B2019" s="164" t="s">
        <v>4197</v>
      </c>
      <c r="C2019" s="164" t="s">
        <v>2288</v>
      </c>
      <c r="D2019" s="165">
        <v>13.77</v>
      </c>
    </row>
    <row r="2020" spans="1:4">
      <c r="A2020" s="163">
        <v>10569</v>
      </c>
      <c r="B2020" s="164" t="s">
        <v>4198</v>
      </c>
      <c r="C2020" s="164" t="s">
        <v>2171</v>
      </c>
      <c r="D2020" s="165">
        <v>4.43</v>
      </c>
    </row>
    <row r="2021" spans="1:4">
      <c r="A2021" s="163">
        <v>10575</v>
      </c>
      <c r="B2021" s="164" t="s">
        <v>4199</v>
      </c>
      <c r="C2021" s="164" t="s">
        <v>2171</v>
      </c>
      <c r="D2021" s="165">
        <v>940.8</v>
      </c>
    </row>
    <row r="2022" spans="1:4">
      <c r="A2022" s="163">
        <v>10577</v>
      </c>
      <c r="B2022" s="164" t="s">
        <v>4200</v>
      </c>
      <c r="C2022" s="164" t="s">
        <v>2171</v>
      </c>
      <c r="D2022" s="165">
        <v>19.559999999999999</v>
      </c>
    </row>
    <row r="2023" spans="1:4">
      <c r="A2023" s="163">
        <v>10578</v>
      </c>
      <c r="B2023" s="164" t="s">
        <v>4201</v>
      </c>
      <c r="C2023" s="164" t="s">
        <v>2171</v>
      </c>
      <c r="D2023" s="165">
        <v>14.83</v>
      </c>
    </row>
    <row r="2024" spans="1:4">
      <c r="A2024" s="163">
        <v>10579</v>
      </c>
      <c r="B2024" s="164" t="s">
        <v>4202</v>
      </c>
      <c r="C2024" s="164" t="s">
        <v>2171</v>
      </c>
      <c r="D2024" s="165">
        <v>17.71</v>
      </c>
    </row>
    <row r="2025" spans="1:4">
      <c r="A2025" s="163">
        <v>10582</v>
      </c>
      <c r="B2025" s="164" t="s">
        <v>4203</v>
      </c>
      <c r="C2025" s="164" t="s">
        <v>2171</v>
      </c>
      <c r="D2025" s="165">
        <v>8.9499999999999993</v>
      </c>
    </row>
    <row r="2026" spans="1:4">
      <c r="A2026" s="163">
        <v>10583</v>
      </c>
      <c r="B2026" s="164" t="s">
        <v>4204</v>
      </c>
      <c r="C2026" s="164" t="s">
        <v>2171</v>
      </c>
      <c r="D2026" s="165">
        <v>10.16</v>
      </c>
    </row>
    <row r="2027" spans="1:4">
      <c r="A2027" s="163">
        <v>10587</v>
      </c>
      <c r="B2027" s="164" t="s">
        <v>4205</v>
      </c>
      <c r="C2027" s="164" t="s">
        <v>2171</v>
      </c>
      <c r="D2027" s="165">
        <v>3115.83</v>
      </c>
    </row>
    <row r="2028" spans="1:4">
      <c r="A2028" s="163">
        <v>10588</v>
      </c>
      <c r="B2028" s="164" t="s">
        <v>4206</v>
      </c>
      <c r="C2028" s="164" t="s">
        <v>2171</v>
      </c>
      <c r="D2028" s="165">
        <v>3234.62</v>
      </c>
    </row>
    <row r="2029" spans="1:4">
      <c r="A2029" s="163">
        <v>10589</v>
      </c>
      <c r="B2029" s="164" t="s">
        <v>4207</v>
      </c>
      <c r="C2029" s="164" t="s">
        <v>2171</v>
      </c>
      <c r="D2029" s="165">
        <v>5248.81</v>
      </c>
    </row>
    <row r="2030" spans="1:4">
      <c r="A2030" s="163">
        <v>10592</v>
      </c>
      <c r="B2030" s="164" t="s">
        <v>4208</v>
      </c>
      <c r="C2030" s="164" t="s">
        <v>2171</v>
      </c>
      <c r="D2030" s="165">
        <v>3907</v>
      </c>
    </row>
    <row r="2031" spans="1:4">
      <c r="A2031" s="163">
        <v>10597</v>
      </c>
      <c r="B2031" s="164" t="s">
        <v>4209</v>
      </c>
      <c r="C2031" s="164" t="s">
        <v>2171</v>
      </c>
      <c r="D2031" s="165">
        <v>975785</v>
      </c>
    </row>
    <row r="2032" spans="1:4">
      <c r="A2032" s="163">
        <v>10598</v>
      </c>
      <c r="B2032" s="164" t="s">
        <v>4210</v>
      </c>
      <c r="C2032" s="164" t="s">
        <v>2171</v>
      </c>
      <c r="D2032" s="165">
        <v>130530.54</v>
      </c>
    </row>
    <row r="2033" spans="1:4">
      <c r="A2033" s="163">
        <v>10601</v>
      </c>
      <c r="B2033" s="164" t="s">
        <v>4211</v>
      </c>
      <c r="C2033" s="164" t="s">
        <v>2171</v>
      </c>
      <c r="D2033" s="165">
        <v>2702328.64</v>
      </c>
    </row>
    <row r="2034" spans="1:4">
      <c r="A2034" s="163">
        <v>10604</v>
      </c>
      <c r="B2034" s="164" t="s">
        <v>4212</v>
      </c>
      <c r="C2034" s="164" t="s">
        <v>2171</v>
      </c>
      <c r="D2034" s="165">
        <v>7.67</v>
      </c>
    </row>
    <row r="2035" spans="1:4">
      <c r="A2035" s="163">
        <v>10605</v>
      </c>
      <c r="B2035" s="164" t="s">
        <v>4213</v>
      </c>
      <c r="C2035" s="164" t="s">
        <v>2171</v>
      </c>
      <c r="D2035" s="165">
        <v>3.29</v>
      </c>
    </row>
    <row r="2036" spans="1:4">
      <c r="A2036" s="163">
        <v>10608</v>
      </c>
      <c r="B2036" s="164" t="s">
        <v>4214</v>
      </c>
      <c r="C2036" s="164" t="s">
        <v>2171</v>
      </c>
      <c r="D2036" s="165">
        <v>7936.37</v>
      </c>
    </row>
    <row r="2037" spans="1:4">
      <c r="A2037" s="163">
        <v>10617</v>
      </c>
      <c r="B2037" s="164" t="s">
        <v>4215</v>
      </c>
      <c r="C2037" s="164" t="s">
        <v>2171</v>
      </c>
      <c r="D2037" s="165">
        <v>5.27</v>
      </c>
    </row>
    <row r="2038" spans="1:4">
      <c r="A2038" s="163">
        <v>10629</v>
      </c>
      <c r="B2038" s="164" t="s">
        <v>4216</v>
      </c>
      <c r="C2038" s="164" t="s">
        <v>2352</v>
      </c>
      <c r="D2038" s="165">
        <v>487.77</v>
      </c>
    </row>
    <row r="2039" spans="1:4">
      <c r="A2039" s="163">
        <v>10630</v>
      </c>
      <c r="B2039" s="164" t="s">
        <v>4217</v>
      </c>
      <c r="C2039" s="164" t="s">
        <v>2171</v>
      </c>
      <c r="D2039" s="165">
        <v>486417.93</v>
      </c>
    </row>
    <row r="2040" spans="1:4">
      <c r="A2040" s="163">
        <v>10640</v>
      </c>
      <c r="B2040" s="164" t="s">
        <v>4218</v>
      </c>
      <c r="C2040" s="164" t="s">
        <v>2171</v>
      </c>
      <c r="D2040" s="165">
        <v>12717.43</v>
      </c>
    </row>
    <row r="2041" spans="1:4">
      <c r="A2041" s="163">
        <v>10642</v>
      </c>
      <c r="B2041" s="164" t="s">
        <v>4219</v>
      </c>
      <c r="C2041" s="164" t="s">
        <v>2171</v>
      </c>
      <c r="D2041" s="165">
        <v>610350</v>
      </c>
    </row>
    <row r="2042" spans="1:4">
      <c r="A2042" s="163">
        <v>10646</v>
      </c>
      <c r="B2042" s="164" t="s">
        <v>4220</v>
      </c>
      <c r="C2042" s="164" t="s">
        <v>2171</v>
      </c>
      <c r="D2042" s="165">
        <v>390536.65</v>
      </c>
    </row>
    <row r="2043" spans="1:4">
      <c r="A2043" s="163">
        <v>10658</v>
      </c>
      <c r="B2043" s="164" t="s">
        <v>4221</v>
      </c>
      <c r="C2043" s="164" t="s">
        <v>2171</v>
      </c>
      <c r="D2043" s="165">
        <v>7000</v>
      </c>
    </row>
    <row r="2044" spans="1:4">
      <c r="A2044" s="163">
        <v>10664</v>
      </c>
      <c r="B2044" s="164" t="s">
        <v>4222</v>
      </c>
      <c r="C2044" s="164" t="s">
        <v>2171</v>
      </c>
      <c r="D2044" s="165">
        <v>6006.3</v>
      </c>
    </row>
    <row r="2045" spans="1:4">
      <c r="A2045" s="163">
        <v>10667</v>
      </c>
      <c r="B2045" s="164" t="s">
        <v>4223</v>
      </c>
      <c r="C2045" s="164" t="s">
        <v>2171</v>
      </c>
      <c r="D2045" s="165">
        <v>14750</v>
      </c>
    </row>
    <row r="2046" spans="1:4">
      <c r="A2046" s="163">
        <v>10685</v>
      </c>
      <c r="B2046" s="164" t="s">
        <v>4224</v>
      </c>
      <c r="C2046" s="164" t="s">
        <v>2171</v>
      </c>
      <c r="D2046" s="165">
        <v>575000</v>
      </c>
    </row>
    <row r="2047" spans="1:4">
      <c r="A2047" s="163">
        <v>10691</v>
      </c>
      <c r="B2047" s="164" t="s">
        <v>4225</v>
      </c>
      <c r="C2047" s="164" t="s">
        <v>2169</v>
      </c>
      <c r="D2047" s="165">
        <v>56.03</v>
      </c>
    </row>
    <row r="2048" spans="1:4">
      <c r="A2048" s="163">
        <v>10698</v>
      </c>
      <c r="B2048" s="164" t="s">
        <v>4226</v>
      </c>
      <c r="C2048" s="164" t="s">
        <v>2352</v>
      </c>
      <c r="D2048" s="165">
        <v>168.34</v>
      </c>
    </row>
    <row r="2049" spans="1:4">
      <c r="A2049" s="163">
        <v>10700</v>
      </c>
      <c r="B2049" s="164" t="s">
        <v>4227</v>
      </c>
      <c r="C2049" s="164" t="s">
        <v>2171</v>
      </c>
      <c r="D2049" s="165">
        <v>23388.69</v>
      </c>
    </row>
    <row r="2050" spans="1:4">
      <c r="A2050" s="163">
        <v>10708</v>
      </c>
      <c r="B2050" s="164" t="s">
        <v>4228</v>
      </c>
      <c r="C2050" s="164" t="s">
        <v>2352</v>
      </c>
      <c r="D2050" s="165">
        <v>48.97</v>
      </c>
    </row>
    <row r="2051" spans="1:4">
      <c r="A2051" s="163">
        <v>10709</v>
      </c>
      <c r="B2051" s="164" t="s">
        <v>4229</v>
      </c>
      <c r="C2051" s="164" t="s">
        <v>2352</v>
      </c>
      <c r="D2051" s="165">
        <v>155.41</v>
      </c>
    </row>
    <row r="2052" spans="1:4">
      <c r="A2052" s="163">
        <v>10710</v>
      </c>
      <c r="B2052" s="164" t="s">
        <v>4230</v>
      </c>
      <c r="C2052" s="164" t="s">
        <v>2352</v>
      </c>
      <c r="D2052" s="165">
        <v>126.5</v>
      </c>
    </row>
    <row r="2053" spans="1:4">
      <c r="A2053" s="163">
        <v>10712</v>
      </c>
      <c r="B2053" s="164" t="s">
        <v>4231</v>
      </c>
      <c r="C2053" s="164" t="s">
        <v>2171</v>
      </c>
      <c r="D2053" s="165">
        <v>83748.429999999993</v>
      </c>
    </row>
    <row r="2054" spans="1:4">
      <c r="A2054" s="163">
        <v>10730</v>
      </c>
      <c r="B2054" s="164" t="s">
        <v>4232</v>
      </c>
      <c r="C2054" s="164" t="s">
        <v>2352</v>
      </c>
      <c r="D2054" s="165">
        <v>29.85</v>
      </c>
    </row>
    <row r="2055" spans="1:4">
      <c r="A2055" s="163">
        <v>10731</v>
      </c>
      <c r="B2055" s="164" t="s">
        <v>4233</v>
      </c>
      <c r="C2055" s="164" t="s">
        <v>2352</v>
      </c>
      <c r="D2055" s="165">
        <v>30.87</v>
      </c>
    </row>
    <row r="2056" spans="1:4">
      <c r="A2056" s="163">
        <v>10734</v>
      </c>
      <c r="B2056" s="164" t="s">
        <v>4234</v>
      </c>
      <c r="C2056" s="164" t="s">
        <v>2352</v>
      </c>
      <c r="D2056" s="165">
        <v>57.71</v>
      </c>
    </row>
    <row r="2057" spans="1:4">
      <c r="A2057" s="163">
        <v>10737</v>
      </c>
      <c r="B2057" s="164" t="s">
        <v>4235</v>
      </c>
      <c r="C2057" s="164" t="s">
        <v>2352</v>
      </c>
      <c r="D2057" s="165">
        <v>97.01</v>
      </c>
    </row>
    <row r="2058" spans="1:4">
      <c r="A2058" s="163">
        <v>10740</v>
      </c>
      <c r="B2058" s="164" t="s">
        <v>4236</v>
      </c>
      <c r="C2058" s="164" t="s">
        <v>2171</v>
      </c>
      <c r="D2058" s="165">
        <v>10737.71</v>
      </c>
    </row>
    <row r="2059" spans="1:4">
      <c r="A2059" s="163">
        <v>10742</v>
      </c>
      <c r="B2059" s="164" t="s">
        <v>4237</v>
      </c>
      <c r="C2059" s="164" t="s">
        <v>2171</v>
      </c>
      <c r="D2059" s="165">
        <v>1133.1400000000001</v>
      </c>
    </row>
    <row r="2060" spans="1:4">
      <c r="A2060" s="163">
        <v>10743</v>
      </c>
      <c r="B2060" s="164" t="s">
        <v>4238</v>
      </c>
      <c r="C2060" s="164" t="s">
        <v>2171</v>
      </c>
      <c r="D2060" s="165">
        <v>627.30999999999995</v>
      </c>
    </row>
    <row r="2061" spans="1:4">
      <c r="A2061" s="163">
        <v>10747</v>
      </c>
      <c r="B2061" s="164" t="s">
        <v>4239</v>
      </c>
      <c r="C2061" s="164" t="s">
        <v>2171</v>
      </c>
      <c r="D2061" s="165">
        <v>21454.79</v>
      </c>
    </row>
    <row r="2062" spans="1:4">
      <c r="A2062" s="163">
        <v>10749</v>
      </c>
      <c r="B2062" s="164" t="s">
        <v>4240</v>
      </c>
      <c r="C2062" s="164" t="s">
        <v>4179</v>
      </c>
      <c r="D2062" s="165">
        <v>6.41</v>
      </c>
    </row>
    <row r="2063" spans="1:4">
      <c r="A2063" s="163">
        <v>10765</v>
      </c>
      <c r="B2063" s="164" t="s">
        <v>4241</v>
      </c>
      <c r="C2063" s="164" t="s">
        <v>2171</v>
      </c>
      <c r="D2063" s="165">
        <v>12.03</v>
      </c>
    </row>
    <row r="2064" spans="1:4">
      <c r="A2064" s="163">
        <v>10767</v>
      </c>
      <c r="B2064" s="164" t="s">
        <v>4242</v>
      </c>
      <c r="C2064" s="164" t="s">
        <v>2171</v>
      </c>
      <c r="D2064" s="165">
        <v>39.42</v>
      </c>
    </row>
    <row r="2065" spans="1:4">
      <c r="A2065" s="163">
        <v>10775</v>
      </c>
      <c r="B2065" s="164" t="s">
        <v>4243</v>
      </c>
      <c r="C2065" s="164" t="s">
        <v>4179</v>
      </c>
      <c r="D2065" s="165">
        <v>585</v>
      </c>
    </row>
    <row r="2066" spans="1:4">
      <c r="A2066" s="163">
        <v>10776</v>
      </c>
      <c r="B2066" s="164" t="s">
        <v>4244</v>
      </c>
      <c r="C2066" s="164" t="s">
        <v>4179</v>
      </c>
      <c r="D2066" s="165">
        <v>457.03</v>
      </c>
    </row>
    <row r="2067" spans="1:4">
      <c r="A2067" s="163">
        <v>10777</v>
      </c>
      <c r="B2067" s="164" t="s">
        <v>4245</v>
      </c>
      <c r="C2067" s="164" t="s">
        <v>4179</v>
      </c>
      <c r="D2067" s="165">
        <v>664.21</v>
      </c>
    </row>
    <row r="2068" spans="1:4">
      <c r="A2068" s="163">
        <v>10778</v>
      </c>
      <c r="B2068" s="164" t="s">
        <v>4246</v>
      </c>
      <c r="C2068" s="164" t="s">
        <v>4179</v>
      </c>
      <c r="D2068" s="165">
        <v>731.25</v>
      </c>
    </row>
    <row r="2069" spans="1:4">
      <c r="A2069" s="163">
        <v>10779</v>
      </c>
      <c r="B2069" s="164" t="s">
        <v>4247</v>
      </c>
      <c r="C2069" s="164" t="s">
        <v>4179</v>
      </c>
      <c r="D2069" s="165">
        <v>731.25</v>
      </c>
    </row>
    <row r="2070" spans="1:4">
      <c r="A2070" s="163">
        <v>10780</v>
      </c>
      <c r="B2070" s="164" t="s">
        <v>4248</v>
      </c>
      <c r="C2070" s="164" t="s">
        <v>2171</v>
      </c>
      <c r="D2070" s="165">
        <v>9.86</v>
      </c>
    </row>
    <row r="2071" spans="1:4">
      <c r="A2071" s="163">
        <v>10781</v>
      </c>
      <c r="B2071" s="164" t="s">
        <v>4249</v>
      </c>
      <c r="C2071" s="164" t="s">
        <v>2171</v>
      </c>
      <c r="D2071" s="165">
        <v>15.82</v>
      </c>
    </row>
    <row r="2072" spans="1:4">
      <c r="A2072" s="163">
        <v>10809</v>
      </c>
      <c r="B2072" s="164" t="s">
        <v>4250</v>
      </c>
      <c r="C2072" s="164" t="s">
        <v>2256</v>
      </c>
      <c r="D2072" s="165">
        <v>1.24</v>
      </c>
    </row>
    <row r="2073" spans="1:4">
      <c r="A2073" s="163">
        <v>10811</v>
      </c>
      <c r="B2073" s="164" t="s">
        <v>4251</v>
      </c>
      <c r="C2073" s="164" t="s">
        <v>2256</v>
      </c>
      <c r="D2073" s="165">
        <v>1.06</v>
      </c>
    </row>
    <row r="2074" spans="1:4">
      <c r="A2074" s="163">
        <v>10818</v>
      </c>
      <c r="B2074" s="164" t="s">
        <v>4252</v>
      </c>
      <c r="C2074" s="164" t="s">
        <v>2165</v>
      </c>
      <c r="D2074" s="165">
        <v>34.5</v>
      </c>
    </row>
    <row r="2075" spans="1:4">
      <c r="A2075" s="163">
        <v>10826</v>
      </c>
      <c r="B2075" s="164" t="s">
        <v>4253</v>
      </c>
      <c r="C2075" s="164" t="s">
        <v>2171</v>
      </c>
      <c r="D2075" s="165">
        <v>86.2</v>
      </c>
    </row>
    <row r="2076" spans="1:4">
      <c r="A2076" s="163">
        <v>10835</v>
      </c>
      <c r="B2076" s="164" t="s">
        <v>4254</v>
      </c>
      <c r="C2076" s="164" t="s">
        <v>2171</v>
      </c>
      <c r="D2076" s="165">
        <v>4.2699999999999996</v>
      </c>
    </row>
    <row r="2077" spans="1:4">
      <c r="A2077" s="163">
        <v>10836</v>
      </c>
      <c r="B2077" s="164" t="s">
        <v>4255</v>
      </c>
      <c r="C2077" s="164" t="s">
        <v>2171</v>
      </c>
      <c r="D2077" s="165">
        <v>20.43</v>
      </c>
    </row>
    <row r="2078" spans="1:4">
      <c r="A2078" s="163">
        <v>10840</v>
      </c>
      <c r="B2078" s="164" t="s">
        <v>4256</v>
      </c>
      <c r="C2078" s="164" t="s">
        <v>2352</v>
      </c>
      <c r="D2078" s="165">
        <v>250</v>
      </c>
    </row>
    <row r="2079" spans="1:4">
      <c r="A2079" s="163">
        <v>10841</v>
      </c>
      <c r="B2079" s="164" t="s">
        <v>4257</v>
      </c>
      <c r="C2079" s="164" t="s">
        <v>2352</v>
      </c>
      <c r="D2079" s="165">
        <v>188.67</v>
      </c>
    </row>
    <row r="2080" spans="1:4">
      <c r="A2080" s="163">
        <v>10842</v>
      </c>
      <c r="B2080" s="164" t="s">
        <v>4258</v>
      </c>
      <c r="C2080" s="164" t="s">
        <v>2352</v>
      </c>
      <c r="D2080" s="165">
        <v>272.52999999999997</v>
      </c>
    </row>
    <row r="2081" spans="1:4">
      <c r="A2081" s="163">
        <v>10848</v>
      </c>
      <c r="B2081" s="164" t="s">
        <v>4259</v>
      </c>
      <c r="C2081" s="164" t="s">
        <v>2171</v>
      </c>
      <c r="D2081" s="165">
        <v>678.38</v>
      </c>
    </row>
    <row r="2082" spans="1:4">
      <c r="A2082" s="163">
        <v>10849</v>
      </c>
      <c r="B2082" s="164" t="s">
        <v>4260</v>
      </c>
      <c r="C2082" s="164" t="s">
        <v>2171</v>
      </c>
      <c r="D2082" s="165">
        <v>1080.01</v>
      </c>
    </row>
    <row r="2083" spans="1:4">
      <c r="A2083" s="163">
        <v>10850</v>
      </c>
      <c r="B2083" s="164" t="s">
        <v>4261</v>
      </c>
      <c r="C2083" s="164" t="s">
        <v>2171</v>
      </c>
      <c r="D2083" s="165">
        <v>33.75</v>
      </c>
    </row>
    <row r="2084" spans="1:4">
      <c r="A2084" s="163">
        <v>10851</v>
      </c>
      <c r="B2084" s="164" t="s">
        <v>4262</v>
      </c>
      <c r="C2084" s="164" t="s">
        <v>2171</v>
      </c>
      <c r="D2084" s="165">
        <v>57.96</v>
      </c>
    </row>
    <row r="2085" spans="1:4">
      <c r="A2085" s="163">
        <v>10853</v>
      </c>
      <c r="B2085" s="164" t="s">
        <v>4263</v>
      </c>
      <c r="C2085" s="164" t="s">
        <v>2171</v>
      </c>
      <c r="D2085" s="165">
        <v>85.53</v>
      </c>
    </row>
    <row r="2086" spans="1:4">
      <c r="A2086" s="163">
        <v>10856</v>
      </c>
      <c r="B2086" s="164" t="s">
        <v>4264</v>
      </c>
      <c r="C2086" s="164" t="s">
        <v>2288</v>
      </c>
      <c r="D2086" s="165">
        <v>84.17</v>
      </c>
    </row>
    <row r="2087" spans="1:4">
      <c r="A2087" s="163">
        <v>10857</v>
      </c>
      <c r="B2087" s="164" t="s">
        <v>4265</v>
      </c>
      <c r="C2087" s="164" t="s">
        <v>2288</v>
      </c>
      <c r="D2087" s="165">
        <v>12.02</v>
      </c>
    </row>
    <row r="2088" spans="1:4">
      <c r="A2088" s="163">
        <v>10885</v>
      </c>
      <c r="B2088" s="164" t="s">
        <v>4266</v>
      </c>
      <c r="C2088" s="164" t="s">
        <v>2171</v>
      </c>
      <c r="D2088" s="165">
        <v>277.69</v>
      </c>
    </row>
    <row r="2089" spans="1:4">
      <c r="A2089" s="163">
        <v>10886</v>
      </c>
      <c r="B2089" s="164" t="s">
        <v>4267</v>
      </c>
      <c r="C2089" s="164" t="s">
        <v>2171</v>
      </c>
      <c r="D2089" s="165">
        <v>183.75</v>
      </c>
    </row>
    <row r="2090" spans="1:4">
      <c r="A2090" s="163">
        <v>10888</v>
      </c>
      <c r="B2090" s="164" t="s">
        <v>4268</v>
      </c>
      <c r="C2090" s="164" t="s">
        <v>2171</v>
      </c>
      <c r="D2090" s="165">
        <v>581.53</v>
      </c>
    </row>
    <row r="2091" spans="1:4">
      <c r="A2091" s="163">
        <v>10889</v>
      </c>
      <c r="B2091" s="164" t="s">
        <v>4269</v>
      </c>
      <c r="C2091" s="164" t="s">
        <v>2171</v>
      </c>
      <c r="D2091" s="165">
        <v>630</v>
      </c>
    </row>
    <row r="2092" spans="1:4">
      <c r="A2092" s="163">
        <v>10890</v>
      </c>
      <c r="B2092" s="164" t="s">
        <v>4270</v>
      </c>
      <c r="C2092" s="164" t="s">
        <v>2171</v>
      </c>
      <c r="D2092" s="165">
        <v>290.76</v>
      </c>
    </row>
    <row r="2093" spans="1:4">
      <c r="A2093" s="163">
        <v>10891</v>
      </c>
      <c r="B2093" s="164" t="s">
        <v>4271</v>
      </c>
      <c r="C2093" s="164" t="s">
        <v>2171</v>
      </c>
      <c r="D2093" s="165">
        <v>177.69</v>
      </c>
    </row>
    <row r="2094" spans="1:4">
      <c r="A2094" s="163">
        <v>10892</v>
      </c>
      <c r="B2094" s="164" t="s">
        <v>4272</v>
      </c>
      <c r="C2094" s="164" t="s">
        <v>2171</v>
      </c>
      <c r="D2094" s="165">
        <v>210</v>
      </c>
    </row>
    <row r="2095" spans="1:4">
      <c r="A2095" s="163">
        <v>10899</v>
      </c>
      <c r="B2095" s="164" t="s">
        <v>4273</v>
      </c>
      <c r="C2095" s="164" t="s">
        <v>2171</v>
      </c>
      <c r="D2095" s="165">
        <v>91.99</v>
      </c>
    </row>
    <row r="2096" spans="1:4">
      <c r="A2096" s="163">
        <v>10900</v>
      </c>
      <c r="B2096" s="164" t="s">
        <v>4274</v>
      </c>
      <c r="C2096" s="164" t="s">
        <v>2171</v>
      </c>
      <c r="D2096" s="165">
        <v>71.989999999999995</v>
      </c>
    </row>
    <row r="2097" spans="1:4">
      <c r="A2097" s="163">
        <v>10902</v>
      </c>
      <c r="B2097" s="164" t="s">
        <v>4275</v>
      </c>
      <c r="C2097" s="164" t="s">
        <v>2171</v>
      </c>
      <c r="D2097" s="165">
        <v>75.27</v>
      </c>
    </row>
    <row r="2098" spans="1:4">
      <c r="A2098" s="163">
        <v>10903</v>
      </c>
      <c r="B2098" s="164" t="s">
        <v>4276</v>
      </c>
      <c r="C2098" s="164" t="s">
        <v>2171</v>
      </c>
      <c r="D2098" s="165">
        <v>123.99</v>
      </c>
    </row>
    <row r="2099" spans="1:4">
      <c r="A2099" s="163">
        <v>10904</v>
      </c>
      <c r="B2099" s="164" t="s">
        <v>4277</v>
      </c>
      <c r="C2099" s="164" t="s">
        <v>2171</v>
      </c>
      <c r="D2099" s="165">
        <v>210</v>
      </c>
    </row>
    <row r="2100" spans="1:4">
      <c r="A2100" s="163">
        <v>10905</v>
      </c>
      <c r="B2100" s="164" t="s">
        <v>4278</v>
      </c>
      <c r="C2100" s="164" t="s">
        <v>2171</v>
      </c>
      <c r="D2100" s="165">
        <v>109.99</v>
      </c>
    </row>
    <row r="2101" spans="1:4">
      <c r="A2101" s="163">
        <v>10908</v>
      </c>
      <c r="B2101" s="164" t="s">
        <v>4279</v>
      </c>
      <c r="C2101" s="164" t="s">
        <v>2171</v>
      </c>
      <c r="D2101" s="165">
        <v>18.59</v>
      </c>
    </row>
    <row r="2102" spans="1:4">
      <c r="A2102" s="163">
        <v>10909</v>
      </c>
      <c r="B2102" s="164" t="s">
        <v>4280</v>
      </c>
      <c r="C2102" s="164" t="s">
        <v>2171</v>
      </c>
      <c r="D2102" s="165">
        <v>29.64</v>
      </c>
    </row>
    <row r="2103" spans="1:4">
      <c r="A2103" s="163">
        <v>10911</v>
      </c>
      <c r="B2103" s="164" t="s">
        <v>4281</v>
      </c>
      <c r="C2103" s="164" t="s">
        <v>2171</v>
      </c>
      <c r="D2103" s="165">
        <v>23.12</v>
      </c>
    </row>
    <row r="2104" spans="1:4">
      <c r="A2104" s="163">
        <v>10917</v>
      </c>
      <c r="B2104" s="164" t="s">
        <v>4282</v>
      </c>
      <c r="C2104" s="164" t="s">
        <v>2352</v>
      </c>
      <c r="D2104" s="165">
        <v>15.21</v>
      </c>
    </row>
    <row r="2105" spans="1:4">
      <c r="A2105" s="163">
        <v>10921</v>
      </c>
      <c r="B2105" s="164" t="s">
        <v>4283</v>
      </c>
      <c r="C2105" s="164" t="s">
        <v>2171</v>
      </c>
      <c r="D2105" s="165">
        <v>4619.55</v>
      </c>
    </row>
    <row r="2106" spans="1:4">
      <c r="A2106" s="163">
        <v>10922</v>
      </c>
      <c r="B2106" s="164" t="s">
        <v>4284</v>
      </c>
      <c r="C2106" s="164" t="s">
        <v>2171</v>
      </c>
      <c r="D2106" s="165">
        <v>4184.2700000000004</v>
      </c>
    </row>
    <row r="2107" spans="1:4">
      <c r="A2107" s="163">
        <v>10923</v>
      </c>
      <c r="B2107" s="164" t="s">
        <v>4285</v>
      </c>
      <c r="C2107" s="164" t="s">
        <v>2171</v>
      </c>
      <c r="D2107" s="165">
        <v>2473.08</v>
      </c>
    </row>
    <row r="2108" spans="1:4">
      <c r="A2108" s="163">
        <v>10924</v>
      </c>
      <c r="B2108" s="164" t="s">
        <v>4286</v>
      </c>
      <c r="C2108" s="164" t="s">
        <v>2171</v>
      </c>
      <c r="D2108" s="165">
        <v>2604.63</v>
      </c>
    </row>
    <row r="2109" spans="1:4">
      <c r="A2109" s="163">
        <v>10927</v>
      </c>
      <c r="B2109" s="164" t="s">
        <v>4287</v>
      </c>
      <c r="C2109" s="164" t="s">
        <v>2352</v>
      </c>
      <c r="D2109" s="165">
        <v>21.88</v>
      </c>
    </row>
    <row r="2110" spans="1:4">
      <c r="A2110" s="163">
        <v>10928</v>
      </c>
      <c r="B2110" s="164" t="s">
        <v>4288</v>
      </c>
      <c r="C2110" s="164" t="s">
        <v>2352</v>
      </c>
      <c r="D2110" s="165">
        <v>13.38</v>
      </c>
    </row>
    <row r="2111" spans="1:4">
      <c r="A2111" s="163">
        <v>10931</v>
      </c>
      <c r="B2111" s="164" t="s">
        <v>4289</v>
      </c>
      <c r="C2111" s="164" t="s">
        <v>2352</v>
      </c>
      <c r="D2111" s="165">
        <v>11.68</v>
      </c>
    </row>
    <row r="2112" spans="1:4">
      <c r="A2112" s="163">
        <v>10932</v>
      </c>
      <c r="B2112" s="164" t="s">
        <v>4290</v>
      </c>
      <c r="C2112" s="164" t="s">
        <v>2352</v>
      </c>
      <c r="D2112" s="165">
        <v>93.14</v>
      </c>
    </row>
    <row r="2113" spans="1:4">
      <c r="A2113" s="163">
        <v>10933</v>
      </c>
      <c r="B2113" s="164" t="s">
        <v>4291</v>
      </c>
      <c r="C2113" s="164" t="s">
        <v>2352</v>
      </c>
      <c r="D2113" s="165">
        <v>20.170000000000002</v>
      </c>
    </row>
    <row r="2114" spans="1:4">
      <c r="A2114" s="163">
        <v>10935</v>
      </c>
      <c r="B2114" s="164" t="s">
        <v>4292</v>
      </c>
      <c r="C2114" s="164" t="s">
        <v>2352</v>
      </c>
      <c r="D2114" s="165">
        <v>41.52</v>
      </c>
    </row>
    <row r="2115" spans="1:4">
      <c r="A2115" s="163">
        <v>10937</v>
      </c>
      <c r="B2115" s="164" t="s">
        <v>4293</v>
      </c>
      <c r="C2115" s="164" t="s">
        <v>2352</v>
      </c>
      <c r="D2115" s="165">
        <v>23.94</v>
      </c>
    </row>
    <row r="2116" spans="1:4">
      <c r="A2116" s="163">
        <v>10956</v>
      </c>
      <c r="B2116" s="164" t="s">
        <v>4294</v>
      </c>
      <c r="C2116" s="164" t="s">
        <v>2171</v>
      </c>
      <c r="D2116" s="165">
        <v>74.989999999999995</v>
      </c>
    </row>
    <row r="2117" spans="1:4">
      <c r="A2117" s="163">
        <v>10957</v>
      </c>
      <c r="B2117" s="164" t="s">
        <v>4295</v>
      </c>
      <c r="C2117" s="164" t="s">
        <v>2165</v>
      </c>
      <c r="D2117" s="165">
        <v>14.24</v>
      </c>
    </row>
    <row r="2118" spans="1:4">
      <c r="A2118" s="163">
        <v>10966</v>
      </c>
      <c r="B2118" s="164" t="s">
        <v>4296</v>
      </c>
      <c r="C2118" s="164" t="s">
        <v>2165</v>
      </c>
      <c r="D2118" s="165">
        <v>10.93</v>
      </c>
    </row>
    <row r="2119" spans="1:4">
      <c r="A2119" s="163">
        <v>10997</v>
      </c>
      <c r="B2119" s="164" t="s">
        <v>4297</v>
      </c>
      <c r="C2119" s="164" t="s">
        <v>2165</v>
      </c>
      <c r="D2119" s="165">
        <v>29.5</v>
      </c>
    </row>
    <row r="2120" spans="1:4">
      <c r="A2120" s="163">
        <v>10998</v>
      </c>
      <c r="B2120" s="164" t="s">
        <v>4298</v>
      </c>
      <c r="C2120" s="164" t="s">
        <v>2165</v>
      </c>
      <c r="D2120" s="165">
        <v>30.92</v>
      </c>
    </row>
    <row r="2121" spans="1:4">
      <c r="A2121" s="163">
        <v>10999</v>
      </c>
      <c r="B2121" s="164" t="s">
        <v>4299</v>
      </c>
      <c r="C2121" s="164" t="s">
        <v>2165</v>
      </c>
      <c r="D2121" s="165">
        <v>27.22</v>
      </c>
    </row>
    <row r="2122" spans="1:4">
      <c r="A2122" s="163">
        <v>11002</v>
      </c>
      <c r="B2122" s="164" t="s">
        <v>4300</v>
      </c>
      <c r="C2122" s="164" t="s">
        <v>2165</v>
      </c>
      <c r="D2122" s="165">
        <v>28.33</v>
      </c>
    </row>
    <row r="2123" spans="1:4">
      <c r="A2123" s="163">
        <v>11013</v>
      </c>
      <c r="B2123" s="164" t="s">
        <v>4301</v>
      </c>
      <c r="C2123" s="164" t="s">
        <v>2171</v>
      </c>
      <c r="D2123" s="165">
        <v>19.64</v>
      </c>
    </row>
    <row r="2124" spans="1:4">
      <c r="A2124" s="163">
        <v>11017</v>
      </c>
      <c r="B2124" s="164" t="s">
        <v>4302</v>
      </c>
      <c r="C2124" s="164" t="s">
        <v>2171</v>
      </c>
      <c r="D2124" s="165">
        <v>8.3800000000000008</v>
      </c>
    </row>
    <row r="2125" spans="1:4">
      <c r="A2125" s="163">
        <v>11026</v>
      </c>
      <c r="B2125" s="164" t="s">
        <v>4303</v>
      </c>
      <c r="C2125" s="164" t="s">
        <v>2165</v>
      </c>
      <c r="D2125" s="165">
        <v>15.74</v>
      </c>
    </row>
    <row r="2126" spans="1:4">
      <c r="A2126" s="163">
        <v>11027</v>
      </c>
      <c r="B2126" s="164" t="s">
        <v>4304</v>
      </c>
      <c r="C2126" s="164" t="s">
        <v>2165</v>
      </c>
      <c r="D2126" s="165">
        <v>16.38</v>
      </c>
    </row>
    <row r="2127" spans="1:4">
      <c r="A2127" s="163">
        <v>11029</v>
      </c>
      <c r="B2127" s="164" t="s">
        <v>4305</v>
      </c>
      <c r="C2127" s="164" t="s">
        <v>2747</v>
      </c>
      <c r="D2127" s="165">
        <v>2.2599999999999998</v>
      </c>
    </row>
    <row r="2128" spans="1:4">
      <c r="A2128" s="163">
        <v>11032</v>
      </c>
      <c r="B2128" s="164" t="s">
        <v>4306</v>
      </c>
      <c r="C2128" s="164" t="s">
        <v>2171</v>
      </c>
      <c r="D2128" s="165">
        <v>14.73</v>
      </c>
    </row>
    <row r="2129" spans="1:4">
      <c r="A2129" s="163">
        <v>11033</v>
      </c>
      <c r="B2129" s="164" t="s">
        <v>4307</v>
      </c>
      <c r="C2129" s="164" t="s">
        <v>2171</v>
      </c>
      <c r="D2129" s="165">
        <v>8.3800000000000008</v>
      </c>
    </row>
    <row r="2130" spans="1:4">
      <c r="A2130" s="163">
        <v>11045</v>
      </c>
      <c r="B2130" s="164" t="s">
        <v>4308</v>
      </c>
      <c r="C2130" s="164" t="s">
        <v>2171</v>
      </c>
      <c r="D2130" s="165">
        <v>35.83</v>
      </c>
    </row>
    <row r="2131" spans="1:4">
      <c r="A2131" s="163">
        <v>11046</v>
      </c>
      <c r="B2131" s="164" t="s">
        <v>4309</v>
      </c>
      <c r="C2131" s="164" t="s">
        <v>2165</v>
      </c>
      <c r="D2131" s="165">
        <v>15.69</v>
      </c>
    </row>
    <row r="2132" spans="1:4">
      <c r="A2132" s="163">
        <v>11047</v>
      </c>
      <c r="B2132" s="164" t="s">
        <v>4310</v>
      </c>
      <c r="C2132" s="164" t="s">
        <v>2165</v>
      </c>
      <c r="D2132" s="165">
        <v>17.100000000000001</v>
      </c>
    </row>
    <row r="2133" spans="1:4">
      <c r="A2133" s="163">
        <v>11049</v>
      </c>
      <c r="B2133" s="164" t="s">
        <v>4311</v>
      </c>
      <c r="C2133" s="164" t="s">
        <v>2165</v>
      </c>
      <c r="D2133" s="165">
        <v>16.350000000000001</v>
      </c>
    </row>
    <row r="2134" spans="1:4">
      <c r="A2134" s="163">
        <v>11051</v>
      </c>
      <c r="B2134" s="164" t="s">
        <v>4312</v>
      </c>
      <c r="C2134" s="164" t="s">
        <v>2165</v>
      </c>
      <c r="D2134" s="165">
        <v>17.16</v>
      </c>
    </row>
    <row r="2135" spans="1:4">
      <c r="A2135" s="163">
        <v>11054</v>
      </c>
      <c r="B2135" s="164" t="s">
        <v>4313</v>
      </c>
      <c r="C2135" s="164" t="s">
        <v>2171</v>
      </c>
      <c r="D2135" s="165">
        <v>0.05</v>
      </c>
    </row>
    <row r="2136" spans="1:4">
      <c r="A2136" s="163">
        <v>11055</v>
      </c>
      <c r="B2136" s="164" t="s">
        <v>4314</v>
      </c>
      <c r="C2136" s="164" t="s">
        <v>2171</v>
      </c>
      <c r="D2136" s="165">
        <v>0.09</v>
      </c>
    </row>
    <row r="2137" spans="1:4">
      <c r="A2137" s="163">
        <v>11056</v>
      </c>
      <c r="B2137" s="164" t="s">
        <v>4315</v>
      </c>
      <c r="C2137" s="164" t="s">
        <v>2171</v>
      </c>
      <c r="D2137" s="165">
        <v>0.1</v>
      </c>
    </row>
    <row r="2138" spans="1:4">
      <c r="A2138" s="163">
        <v>11057</v>
      </c>
      <c r="B2138" s="164" t="s">
        <v>4316</v>
      </c>
      <c r="C2138" s="164" t="s">
        <v>2171</v>
      </c>
      <c r="D2138" s="165">
        <v>0.2</v>
      </c>
    </row>
    <row r="2139" spans="1:4">
      <c r="A2139" s="163">
        <v>11058</v>
      </c>
      <c r="B2139" s="164" t="s">
        <v>4317</v>
      </c>
      <c r="C2139" s="164" t="s">
        <v>2171</v>
      </c>
      <c r="D2139" s="165">
        <v>0.5</v>
      </c>
    </row>
    <row r="2140" spans="1:4">
      <c r="A2140" s="163">
        <v>11059</v>
      </c>
      <c r="B2140" s="164" t="s">
        <v>4318</v>
      </c>
      <c r="C2140" s="164" t="s">
        <v>2171</v>
      </c>
      <c r="D2140" s="165">
        <v>0.39</v>
      </c>
    </row>
    <row r="2141" spans="1:4">
      <c r="A2141" s="163">
        <v>11060</v>
      </c>
      <c r="B2141" s="164" t="s">
        <v>4319</v>
      </c>
      <c r="C2141" s="164" t="s">
        <v>2171</v>
      </c>
      <c r="D2141" s="165">
        <v>49.65</v>
      </c>
    </row>
    <row r="2142" spans="1:4">
      <c r="A2142" s="163">
        <v>11061</v>
      </c>
      <c r="B2142" s="164" t="s">
        <v>4320</v>
      </c>
      <c r="C2142" s="164" t="s">
        <v>2165</v>
      </c>
      <c r="D2142" s="165">
        <v>20.6</v>
      </c>
    </row>
    <row r="2143" spans="1:4">
      <c r="A2143" s="163">
        <v>11062</v>
      </c>
      <c r="B2143" s="164" t="s">
        <v>4321</v>
      </c>
      <c r="C2143" s="164" t="s">
        <v>2352</v>
      </c>
      <c r="D2143" s="165">
        <v>76.28</v>
      </c>
    </row>
    <row r="2144" spans="1:4">
      <c r="A2144" s="163">
        <v>11063</v>
      </c>
      <c r="B2144" s="164" t="s">
        <v>4322</v>
      </c>
      <c r="C2144" s="164" t="s">
        <v>2352</v>
      </c>
      <c r="D2144" s="165">
        <v>73.849999999999994</v>
      </c>
    </row>
    <row r="2145" spans="1:4">
      <c r="A2145" s="163">
        <v>11064</v>
      </c>
      <c r="B2145" s="164" t="s">
        <v>4323</v>
      </c>
      <c r="C2145" s="164" t="s">
        <v>2171</v>
      </c>
      <c r="D2145" s="165">
        <v>21.26</v>
      </c>
    </row>
    <row r="2146" spans="1:4">
      <c r="A2146" s="163">
        <v>11065</v>
      </c>
      <c r="B2146" s="164" t="s">
        <v>4324</v>
      </c>
      <c r="C2146" s="164" t="s">
        <v>2171</v>
      </c>
      <c r="D2146" s="165">
        <v>20.22</v>
      </c>
    </row>
    <row r="2147" spans="1:4">
      <c r="A2147" s="163">
        <v>11066</v>
      </c>
      <c r="B2147" s="164" t="s">
        <v>4325</v>
      </c>
      <c r="C2147" s="164" t="s">
        <v>2171</v>
      </c>
      <c r="D2147" s="165">
        <v>17.64</v>
      </c>
    </row>
    <row r="2148" spans="1:4">
      <c r="A2148" s="163">
        <v>11067</v>
      </c>
      <c r="B2148" s="164" t="s">
        <v>4326</v>
      </c>
      <c r="C2148" s="164" t="s">
        <v>2171</v>
      </c>
      <c r="D2148" s="165">
        <v>482.54</v>
      </c>
    </row>
    <row r="2149" spans="1:4">
      <c r="A2149" s="163">
        <v>11068</v>
      </c>
      <c r="B2149" s="164" t="s">
        <v>4327</v>
      </c>
      <c r="C2149" s="164" t="s">
        <v>2171</v>
      </c>
      <c r="D2149" s="165">
        <v>609.62</v>
      </c>
    </row>
    <row r="2150" spans="1:4">
      <c r="A2150" s="163">
        <v>11071</v>
      </c>
      <c r="B2150" s="164" t="s">
        <v>4328</v>
      </c>
      <c r="C2150" s="164" t="s">
        <v>2171</v>
      </c>
      <c r="D2150" s="165">
        <v>9.42</v>
      </c>
    </row>
    <row r="2151" spans="1:4">
      <c r="A2151" s="163">
        <v>11072</v>
      </c>
      <c r="B2151" s="164" t="s">
        <v>4329</v>
      </c>
      <c r="C2151" s="164" t="s">
        <v>2171</v>
      </c>
      <c r="D2151" s="165">
        <v>3.29</v>
      </c>
    </row>
    <row r="2152" spans="1:4">
      <c r="A2152" s="163">
        <v>11073</v>
      </c>
      <c r="B2152" s="164" t="s">
        <v>4330</v>
      </c>
      <c r="C2152" s="164" t="s">
        <v>2171</v>
      </c>
      <c r="D2152" s="165">
        <v>5.82</v>
      </c>
    </row>
    <row r="2153" spans="1:4">
      <c r="A2153" s="163">
        <v>11075</v>
      </c>
      <c r="B2153" s="164" t="s">
        <v>4331</v>
      </c>
      <c r="C2153" s="164" t="s">
        <v>2167</v>
      </c>
      <c r="D2153" s="165">
        <v>1310</v>
      </c>
    </row>
    <row r="2154" spans="1:4">
      <c r="A2154" s="163">
        <v>11079</v>
      </c>
      <c r="B2154" s="164" t="s">
        <v>4332</v>
      </c>
      <c r="C2154" s="164" t="s">
        <v>2167</v>
      </c>
      <c r="D2154" s="165">
        <v>1483.08</v>
      </c>
    </row>
    <row r="2155" spans="1:4">
      <c r="A2155" s="163">
        <v>11082</v>
      </c>
      <c r="B2155" s="164" t="s">
        <v>4333</v>
      </c>
      <c r="C2155" s="164" t="s">
        <v>2167</v>
      </c>
      <c r="D2155" s="165">
        <v>1483.08</v>
      </c>
    </row>
    <row r="2156" spans="1:4">
      <c r="A2156" s="163">
        <v>11086</v>
      </c>
      <c r="B2156" s="164" t="s">
        <v>4334</v>
      </c>
      <c r="C2156" s="164" t="s">
        <v>2167</v>
      </c>
      <c r="D2156" s="165">
        <v>64.349999999999994</v>
      </c>
    </row>
    <row r="2157" spans="1:4">
      <c r="A2157" s="163">
        <v>11091</v>
      </c>
      <c r="B2157" s="164" t="s">
        <v>4335</v>
      </c>
      <c r="C2157" s="164" t="s">
        <v>2171</v>
      </c>
      <c r="D2157" s="165">
        <v>1.95</v>
      </c>
    </row>
    <row r="2158" spans="1:4">
      <c r="A2158" s="163">
        <v>11096</v>
      </c>
      <c r="B2158" s="164" t="s">
        <v>4336</v>
      </c>
      <c r="C2158" s="164" t="s">
        <v>2165</v>
      </c>
      <c r="D2158" s="165">
        <v>0.36</v>
      </c>
    </row>
    <row r="2159" spans="1:4">
      <c r="A2159" s="163">
        <v>11116</v>
      </c>
      <c r="B2159" s="164" t="s">
        <v>4337</v>
      </c>
      <c r="C2159" s="164" t="s">
        <v>2171</v>
      </c>
      <c r="D2159" s="165">
        <v>588.48</v>
      </c>
    </row>
    <row r="2160" spans="1:4">
      <c r="A2160" s="163">
        <v>11134</v>
      </c>
      <c r="B2160" s="164" t="s">
        <v>4338</v>
      </c>
      <c r="C2160" s="164" t="s">
        <v>2352</v>
      </c>
      <c r="D2160" s="165">
        <v>51.14</v>
      </c>
    </row>
    <row r="2161" spans="1:4">
      <c r="A2161" s="163">
        <v>11135</v>
      </c>
      <c r="B2161" s="164" t="s">
        <v>4339</v>
      </c>
      <c r="C2161" s="164" t="s">
        <v>2352</v>
      </c>
      <c r="D2161" s="165">
        <v>62.34</v>
      </c>
    </row>
    <row r="2162" spans="1:4">
      <c r="A2162" s="163">
        <v>11136</v>
      </c>
      <c r="B2162" s="164" t="s">
        <v>4340</v>
      </c>
      <c r="C2162" s="164" t="s">
        <v>2352</v>
      </c>
      <c r="D2162" s="165">
        <v>67.430000000000007</v>
      </c>
    </row>
    <row r="2163" spans="1:4">
      <c r="A2163" s="163">
        <v>11137</v>
      </c>
      <c r="B2163" s="164" t="s">
        <v>4341</v>
      </c>
      <c r="C2163" s="164" t="s">
        <v>2352</v>
      </c>
      <c r="D2163" s="165">
        <v>95.73</v>
      </c>
    </row>
    <row r="2164" spans="1:4">
      <c r="A2164" s="163">
        <v>11138</v>
      </c>
      <c r="B2164" s="164" t="s">
        <v>4342</v>
      </c>
      <c r="C2164" s="164" t="s">
        <v>2169</v>
      </c>
      <c r="D2164" s="165">
        <v>3.15</v>
      </c>
    </row>
    <row r="2165" spans="1:4">
      <c r="A2165" s="163">
        <v>11145</v>
      </c>
      <c r="B2165" s="164" t="s">
        <v>4343</v>
      </c>
      <c r="C2165" s="164" t="s">
        <v>2167</v>
      </c>
      <c r="D2165" s="165">
        <v>377.19</v>
      </c>
    </row>
    <row r="2166" spans="1:4">
      <c r="A2166" s="163">
        <v>11146</v>
      </c>
      <c r="B2166" s="164" t="s">
        <v>4344</v>
      </c>
      <c r="C2166" s="164" t="s">
        <v>2167</v>
      </c>
      <c r="D2166" s="165">
        <v>358.95</v>
      </c>
    </row>
    <row r="2167" spans="1:4">
      <c r="A2167" s="163">
        <v>11147</v>
      </c>
      <c r="B2167" s="164" t="s">
        <v>4345</v>
      </c>
      <c r="C2167" s="164" t="s">
        <v>2167</v>
      </c>
      <c r="D2167" s="165">
        <v>373</v>
      </c>
    </row>
    <row r="2168" spans="1:4">
      <c r="A2168" s="163">
        <v>11149</v>
      </c>
      <c r="B2168" s="164" t="s">
        <v>4346</v>
      </c>
      <c r="C2168" s="164" t="s">
        <v>3419</v>
      </c>
      <c r="D2168" s="165">
        <v>192.4</v>
      </c>
    </row>
    <row r="2169" spans="1:4">
      <c r="A2169" s="163">
        <v>11154</v>
      </c>
      <c r="B2169" s="164" t="s">
        <v>4347</v>
      </c>
      <c r="C2169" s="164" t="s">
        <v>2171</v>
      </c>
      <c r="D2169" s="165">
        <v>800.75</v>
      </c>
    </row>
    <row r="2170" spans="1:4">
      <c r="A2170" s="163">
        <v>11161</v>
      </c>
      <c r="B2170" s="164" t="s">
        <v>4348</v>
      </c>
      <c r="C2170" s="164" t="s">
        <v>2165</v>
      </c>
      <c r="D2170" s="165">
        <v>1.58</v>
      </c>
    </row>
    <row r="2171" spans="1:4">
      <c r="A2171" s="163">
        <v>11185</v>
      </c>
      <c r="B2171" s="164" t="s">
        <v>4349</v>
      </c>
      <c r="C2171" s="164" t="s">
        <v>2352</v>
      </c>
      <c r="D2171" s="165">
        <v>344.44</v>
      </c>
    </row>
    <row r="2172" spans="1:4">
      <c r="A2172" s="163">
        <v>11186</v>
      </c>
      <c r="B2172" s="164" t="s">
        <v>4350</v>
      </c>
      <c r="C2172" s="164" t="s">
        <v>2352</v>
      </c>
      <c r="D2172" s="165">
        <v>382.22</v>
      </c>
    </row>
    <row r="2173" spans="1:4">
      <c r="A2173" s="163">
        <v>11188</v>
      </c>
      <c r="B2173" s="164" t="s">
        <v>4351</v>
      </c>
      <c r="C2173" s="164" t="s">
        <v>2352</v>
      </c>
      <c r="D2173" s="165">
        <v>177.77</v>
      </c>
    </row>
    <row r="2174" spans="1:4">
      <c r="A2174" s="163">
        <v>11189</v>
      </c>
      <c r="B2174" s="164" t="s">
        <v>4352</v>
      </c>
      <c r="C2174" s="164" t="s">
        <v>2352</v>
      </c>
      <c r="D2174" s="165">
        <v>266.66000000000003</v>
      </c>
    </row>
    <row r="2175" spans="1:4">
      <c r="A2175" s="163">
        <v>11190</v>
      </c>
      <c r="B2175" s="164" t="s">
        <v>4353</v>
      </c>
      <c r="C2175" s="164" t="s">
        <v>2171</v>
      </c>
      <c r="D2175" s="165">
        <v>204.9</v>
      </c>
    </row>
    <row r="2176" spans="1:4">
      <c r="A2176" s="163">
        <v>11199</v>
      </c>
      <c r="B2176" s="164" t="s">
        <v>4354</v>
      </c>
      <c r="C2176" s="164" t="s">
        <v>2171</v>
      </c>
      <c r="D2176" s="165">
        <v>1131.6199999999999</v>
      </c>
    </row>
    <row r="2177" spans="1:4">
      <c r="A2177" s="163">
        <v>11234</v>
      </c>
      <c r="B2177" s="164" t="s">
        <v>4355</v>
      </c>
      <c r="C2177" s="164" t="s">
        <v>2171</v>
      </c>
      <c r="D2177" s="165">
        <v>96.74</v>
      </c>
    </row>
    <row r="2178" spans="1:4">
      <c r="A2178" s="163">
        <v>11235</v>
      </c>
      <c r="B2178" s="164" t="s">
        <v>4356</v>
      </c>
      <c r="C2178" s="164" t="s">
        <v>2171</v>
      </c>
      <c r="D2178" s="165">
        <v>223.25</v>
      </c>
    </row>
    <row r="2179" spans="1:4">
      <c r="A2179" s="163">
        <v>11236</v>
      </c>
      <c r="B2179" s="164" t="s">
        <v>4357</v>
      </c>
      <c r="C2179" s="164" t="s">
        <v>2171</v>
      </c>
      <c r="D2179" s="165">
        <v>283.72000000000003</v>
      </c>
    </row>
    <row r="2180" spans="1:4">
      <c r="A2180" s="163">
        <v>11241</v>
      </c>
      <c r="B2180" s="164" t="s">
        <v>4358</v>
      </c>
      <c r="C2180" s="164" t="s">
        <v>2171</v>
      </c>
      <c r="D2180" s="165">
        <v>260.45999999999998</v>
      </c>
    </row>
    <row r="2181" spans="1:4">
      <c r="A2181" s="163">
        <v>11244</v>
      </c>
      <c r="B2181" s="164" t="s">
        <v>4359</v>
      </c>
      <c r="C2181" s="164" t="s">
        <v>2171</v>
      </c>
      <c r="D2181" s="165">
        <v>292.55</v>
      </c>
    </row>
    <row r="2182" spans="1:4">
      <c r="A2182" s="163">
        <v>11245</v>
      </c>
      <c r="B2182" s="164" t="s">
        <v>4360</v>
      </c>
      <c r="C2182" s="164" t="s">
        <v>2171</v>
      </c>
      <c r="D2182" s="165">
        <v>404.65</v>
      </c>
    </row>
    <row r="2183" spans="1:4">
      <c r="A2183" s="163">
        <v>11247</v>
      </c>
      <c r="B2183" s="164" t="s">
        <v>4361</v>
      </c>
      <c r="C2183" s="164" t="s">
        <v>2171</v>
      </c>
      <c r="D2183" s="165">
        <v>1886.01</v>
      </c>
    </row>
    <row r="2184" spans="1:4">
      <c r="A2184" s="163">
        <v>11249</v>
      </c>
      <c r="B2184" s="164" t="s">
        <v>4362</v>
      </c>
      <c r="C2184" s="164" t="s">
        <v>2171</v>
      </c>
      <c r="D2184" s="165">
        <v>3684.05</v>
      </c>
    </row>
    <row r="2185" spans="1:4">
      <c r="A2185" s="163">
        <v>11250</v>
      </c>
      <c r="B2185" s="164" t="s">
        <v>4363</v>
      </c>
      <c r="C2185" s="164" t="s">
        <v>2171</v>
      </c>
      <c r="D2185" s="165">
        <v>81.2</v>
      </c>
    </row>
    <row r="2186" spans="1:4">
      <c r="A2186" s="163">
        <v>11251</v>
      </c>
      <c r="B2186" s="164" t="s">
        <v>4364</v>
      </c>
      <c r="C2186" s="164" t="s">
        <v>2171</v>
      </c>
      <c r="D2186" s="165">
        <v>179.85</v>
      </c>
    </row>
    <row r="2187" spans="1:4">
      <c r="A2187" s="163">
        <v>11253</v>
      </c>
      <c r="B2187" s="164" t="s">
        <v>4365</v>
      </c>
      <c r="C2187" s="164" t="s">
        <v>2171</v>
      </c>
      <c r="D2187" s="165">
        <v>298.02999999999997</v>
      </c>
    </row>
    <row r="2188" spans="1:4">
      <c r="A2188" s="163">
        <v>11255</v>
      </c>
      <c r="B2188" s="164" t="s">
        <v>4366</v>
      </c>
      <c r="C2188" s="164" t="s">
        <v>2171</v>
      </c>
      <c r="D2188" s="165">
        <v>445.56</v>
      </c>
    </row>
    <row r="2189" spans="1:4">
      <c r="A2189" s="163">
        <v>11256</v>
      </c>
      <c r="B2189" s="164" t="s">
        <v>4367</v>
      </c>
      <c r="C2189" s="164" t="s">
        <v>2171</v>
      </c>
      <c r="D2189" s="165">
        <v>558.1</v>
      </c>
    </row>
    <row r="2190" spans="1:4">
      <c r="A2190" s="163">
        <v>11267</v>
      </c>
      <c r="B2190" s="164" t="s">
        <v>4368</v>
      </c>
      <c r="C2190" s="164" t="s">
        <v>2171</v>
      </c>
      <c r="D2190" s="165">
        <v>0.9</v>
      </c>
    </row>
    <row r="2191" spans="1:4">
      <c r="A2191" s="163">
        <v>11270</v>
      </c>
      <c r="B2191" s="164" t="s">
        <v>4369</v>
      </c>
      <c r="C2191" s="164" t="s">
        <v>2171</v>
      </c>
      <c r="D2191" s="165">
        <v>1.5</v>
      </c>
    </row>
    <row r="2192" spans="1:4">
      <c r="A2192" s="163">
        <v>11272</v>
      </c>
      <c r="B2192" s="164" t="s">
        <v>4370</v>
      </c>
      <c r="C2192" s="164" t="s">
        <v>2171</v>
      </c>
      <c r="D2192" s="165">
        <v>6.62</v>
      </c>
    </row>
    <row r="2193" spans="1:4">
      <c r="A2193" s="163">
        <v>11273</v>
      </c>
      <c r="B2193" s="164" t="s">
        <v>4371</v>
      </c>
      <c r="C2193" s="164" t="s">
        <v>2171</v>
      </c>
      <c r="D2193" s="165">
        <v>10.96</v>
      </c>
    </row>
    <row r="2194" spans="1:4">
      <c r="A2194" s="163">
        <v>11274</v>
      </c>
      <c r="B2194" s="164" t="s">
        <v>4372</v>
      </c>
      <c r="C2194" s="164" t="s">
        <v>2171</v>
      </c>
      <c r="D2194" s="165">
        <v>2.02</v>
      </c>
    </row>
    <row r="2195" spans="1:4">
      <c r="A2195" s="163">
        <v>11275</v>
      </c>
      <c r="B2195" s="164" t="s">
        <v>4373</v>
      </c>
      <c r="C2195" s="164" t="s">
        <v>2171</v>
      </c>
      <c r="D2195" s="165">
        <v>2.65</v>
      </c>
    </row>
    <row r="2196" spans="1:4">
      <c r="A2196" s="163">
        <v>11280</v>
      </c>
      <c r="B2196" s="164" t="s">
        <v>4374</v>
      </c>
      <c r="C2196" s="164" t="s">
        <v>2171</v>
      </c>
      <c r="D2196" s="165">
        <v>8841.9599999999991</v>
      </c>
    </row>
    <row r="2197" spans="1:4">
      <c r="A2197" s="163">
        <v>11281</v>
      </c>
      <c r="B2197" s="164" t="s">
        <v>4375</v>
      </c>
      <c r="C2197" s="164" t="s">
        <v>2171</v>
      </c>
      <c r="D2197" s="165">
        <v>10399.5</v>
      </c>
    </row>
    <row r="2198" spans="1:4">
      <c r="A2198" s="163">
        <v>11289</v>
      </c>
      <c r="B2198" s="164" t="s">
        <v>4376</v>
      </c>
      <c r="C2198" s="164" t="s">
        <v>2171</v>
      </c>
      <c r="D2198" s="165">
        <v>104.18</v>
      </c>
    </row>
    <row r="2199" spans="1:4">
      <c r="A2199" s="163">
        <v>11296</v>
      </c>
      <c r="B2199" s="164" t="s">
        <v>4377</v>
      </c>
      <c r="C2199" s="164" t="s">
        <v>2171</v>
      </c>
      <c r="D2199" s="165">
        <v>2531.16</v>
      </c>
    </row>
    <row r="2200" spans="1:4">
      <c r="A2200" s="163">
        <v>11299</v>
      </c>
      <c r="B2200" s="164" t="s">
        <v>4378</v>
      </c>
      <c r="C2200" s="164" t="s">
        <v>2171</v>
      </c>
      <c r="D2200" s="165">
        <v>856.74</v>
      </c>
    </row>
    <row r="2201" spans="1:4">
      <c r="A2201" s="163">
        <v>11301</v>
      </c>
      <c r="B2201" s="164" t="s">
        <v>4379</v>
      </c>
      <c r="C2201" s="164" t="s">
        <v>2171</v>
      </c>
      <c r="D2201" s="165">
        <v>660.46</v>
      </c>
    </row>
    <row r="2202" spans="1:4">
      <c r="A2202" s="163">
        <v>11315</v>
      </c>
      <c r="B2202" s="164" t="s">
        <v>4380</v>
      </c>
      <c r="C2202" s="164" t="s">
        <v>2171</v>
      </c>
      <c r="D2202" s="165">
        <v>158.13</v>
      </c>
    </row>
    <row r="2203" spans="1:4">
      <c r="A2203" s="163">
        <v>11316</v>
      </c>
      <c r="B2203" s="164" t="s">
        <v>4381</v>
      </c>
      <c r="C2203" s="164" t="s">
        <v>2171</v>
      </c>
      <c r="D2203" s="165">
        <v>520.92999999999995</v>
      </c>
    </row>
    <row r="2204" spans="1:4">
      <c r="A2204" s="163">
        <v>11321</v>
      </c>
      <c r="B2204" s="164" t="s">
        <v>4382</v>
      </c>
      <c r="C2204" s="164" t="s">
        <v>2171</v>
      </c>
      <c r="D2204" s="165">
        <v>33.049999999999997</v>
      </c>
    </row>
    <row r="2205" spans="1:4">
      <c r="A2205" s="163">
        <v>11323</v>
      </c>
      <c r="B2205" s="164" t="s">
        <v>4383</v>
      </c>
      <c r="C2205" s="164" t="s">
        <v>2171</v>
      </c>
      <c r="D2205" s="165">
        <v>38.01</v>
      </c>
    </row>
    <row r="2206" spans="1:4">
      <c r="A2206" s="163">
        <v>11359</v>
      </c>
      <c r="B2206" s="164" t="s">
        <v>4384</v>
      </c>
      <c r="C2206" s="164" t="s">
        <v>2171</v>
      </c>
      <c r="D2206" s="165">
        <v>640</v>
      </c>
    </row>
    <row r="2207" spans="1:4">
      <c r="A2207" s="163">
        <v>11364</v>
      </c>
      <c r="B2207" s="164" t="s">
        <v>4385</v>
      </c>
      <c r="C2207" s="164" t="s">
        <v>2171</v>
      </c>
      <c r="D2207" s="165">
        <v>155.24</v>
      </c>
    </row>
    <row r="2208" spans="1:4">
      <c r="A2208" s="163">
        <v>11365</v>
      </c>
      <c r="B2208" s="164" t="s">
        <v>4386</v>
      </c>
      <c r="C2208" s="164" t="s">
        <v>2171</v>
      </c>
      <c r="D2208" s="165">
        <v>161.1</v>
      </c>
    </row>
    <row r="2209" spans="1:4">
      <c r="A2209" s="163">
        <v>11366</v>
      </c>
      <c r="B2209" s="164" t="s">
        <v>4387</v>
      </c>
      <c r="C2209" s="164" t="s">
        <v>2171</v>
      </c>
      <c r="D2209" s="165">
        <v>171.24</v>
      </c>
    </row>
    <row r="2210" spans="1:4">
      <c r="A2210" s="163">
        <v>11378</v>
      </c>
      <c r="B2210" s="164" t="s">
        <v>4388</v>
      </c>
      <c r="C2210" s="164" t="s">
        <v>2171</v>
      </c>
      <c r="D2210" s="165">
        <v>103.38</v>
      </c>
    </row>
    <row r="2211" spans="1:4">
      <c r="A2211" s="163">
        <v>11379</v>
      </c>
      <c r="B2211" s="164" t="s">
        <v>4389</v>
      </c>
      <c r="C2211" s="164" t="s">
        <v>2171</v>
      </c>
      <c r="D2211" s="165">
        <v>87.36</v>
      </c>
    </row>
    <row r="2212" spans="1:4">
      <c r="A2212" s="163">
        <v>11427</v>
      </c>
      <c r="B2212" s="164" t="s">
        <v>4390</v>
      </c>
      <c r="C2212" s="164" t="s">
        <v>2165</v>
      </c>
      <c r="D2212" s="165">
        <v>101.73</v>
      </c>
    </row>
    <row r="2213" spans="1:4">
      <c r="A2213" s="163">
        <v>11447</v>
      </c>
      <c r="B2213" s="164" t="s">
        <v>4391</v>
      </c>
      <c r="C2213" s="164" t="s">
        <v>2171</v>
      </c>
      <c r="D2213" s="165">
        <v>19.43</v>
      </c>
    </row>
    <row r="2214" spans="1:4">
      <c r="A2214" s="163">
        <v>11451</v>
      </c>
      <c r="B2214" s="164" t="s">
        <v>4392</v>
      </c>
      <c r="C2214" s="164" t="s">
        <v>2171</v>
      </c>
      <c r="D2214" s="165">
        <v>52.09</v>
      </c>
    </row>
    <row r="2215" spans="1:4">
      <c r="A2215" s="163">
        <v>11455</v>
      </c>
      <c r="B2215" s="164" t="s">
        <v>4393</v>
      </c>
      <c r="C2215" s="164" t="s">
        <v>2171</v>
      </c>
      <c r="D2215" s="165">
        <v>15.7</v>
      </c>
    </row>
    <row r="2216" spans="1:4">
      <c r="A2216" s="163">
        <v>11456</v>
      </c>
      <c r="B2216" s="164" t="s">
        <v>4394</v>
      </c>
      <c r="C2216" s="164" t="s">
        <v>2171</v>
      </c>
      <c r="D2216" s="165">
        <v>18.77</v>
      </c>
    </row>
    <row r="2217" spans="1:4">
      <c r="A2217" s="163">
        <v>11457</v>
      </c>
      <c r="B2217" s="164" t="s">
        <v>4395</v>
      </c>
      <c r="C2217" s="164" t="s">
        <v>2171</v>
      </c>
      <c r="D2217" s="165">
        <v>42.93</v>
      </c>
    </row>
    <row r="2218" spans="1:4">
      <c r="A2218" s="163">
        <v>11458</v>
      </c>
      <c r="B2218" s="164" t="s">
        <v>4396</v>
      </c>
      <c r="C2218" s="164" t="s">
        <v>2171</v>
      </c>
      <c r="D2218" s="165">
        <v>22.94</v>
      </c>
    </row>
    <row r="2219" spans="1:4">
      <c r="A2219" s="163">
        <v>11461</v>
      </c>
      <c r="B2219" s="164" t="s">
        <v>4397</v>
      </c>
      <c r="C2219" s="164" t="s">
        <v>2171</v>
      </c>
      <c r="D2219" s="165">
        <v>9.9700000000000006</v>
      </c>
    </row>
    <row r="2220" spans="1:4">
      <c r="A2220" s="163">
        <v>11462</v>
      </c>
      <c r="B2220" s="164" t="s">
        <v>4398</v>
      </c>
      <c r="C2220" s="164" t="s">
        <v>3716</v>
      </c>
      <c r="D2220" s="165">
        <v>16.82</v>
      </c>
    </row>
    <row r="2221" spans="1:4">
      <c r="A2221" s="163">
        <v>11467</v>
      </c>
      <c r="B2221" s="164" t="s">
        <v>4399</v>
      </c>
      <c r="C2221" s="164" t="s">
        <v>2171</v>
      </c>
      <c r="D2221" s="165">
        <v>17.39</v>
      </c>
    </row>
    <row r="2222" spans="1:4">
      <c r="A2222" s="163">
        <v>11468</v>
      </c>
      <c r="B2222" s="164" t="s">
        <v>4400</v>
      </c>
      <c r="C2222" s="164" t="s">
        <v>2171</v>
      </c>
      <c r="D2222" s="165">
        <v>11.16</v>
      </c>
    </row>
    <row r="2223" spans="1:4">
      <c r="A2223" s="163">
        <v>11469</v>
      </c>
      <c r="B2223" s="164" t="s">
        <v>4401</v>
      </c>
      <c r="C2223" s="164" t="s">
        <v>2171</v>
      </c>
      <c r="D2223" s="165">
        <v>11.15</v>
      </c>
    </row>
    <row r="2224" spans="1:4">
      <c r="A2224" s="163">
        <v>11476</v>
      </c>
      <c r="B2224" s="164" t="s">
        <v>4402</v>
      </c>
      <c r="C2224" s="164" t="s">
        <v>2171</v>
      </c>
      <c r="D2224" s="165">
        <v>38.869999999999997</v>
      </c>
    </row>
    <row r="2225" spans="1:4">
      <c r="A2225" s="163">
        <v>11478</v>
      </c>
      <c r="B2225" s="164" t="s">
        <v>4403</v>
      </c>
      <c r="C2225" s="164" t="s">
        <v>2171</v>
      </c>
      <c r="D2225" s="165">
        <v>50.94</v>
      </c>
    </row>
    <row r="2226" spans="1:4">
      <c r="A2226" s="163">
        <v>11479</v>
      </c>
      <c r="B2226" s="164" t="s">
        <v>4404</v>
      </c>
      <c r="C2226" s="164" t="s">
        <v>2171</v>
      </c>
      <c r="D2226" s="165">
        <v>29.69</v>
      </c>
    </row>
    <row r="2227" spans="1:4">
      <c r="A2227" s="163">
        <v>11480</v>
      </c>
      <c r="B2227" s="164" t="s">
        <v>4405</v>
      </c>
      <c r="C2227" s="164" t="s">
        <v>2747</v>
      </c>
      <c r="D2227" s="165">
        <v>104.5</v>
      </c>
    </row>
    <row r="2228" spans="1:4">
      <c r="A2228" s="163">
        <v>11481</v>
      </c>
      <c r="B2228" s="164" t="s">
        <v>4406</v>
      </c>
      <c r="C2228" s="164" t="s">
        <v>2171</v>
      </c>
      <c r="D2228" s="165">
        <v>26.86</v>
      </c>
    </row>
    <row r="2229" spans="1:4">
      <c r="A2229" s="163">
        <v>11484</v>
      </c>
      <c r="B2229" s="164" t="s">
        <v>4407</v>
      </c>
      <c r="C2229" s="164" t="s">
        <v>2171</v>
      </c>
      <c r="D2229" s="165">
        <v>49.02</v>
      </c>
    </row>
    <row r="2230" spans="1:4">
      <c r="A2230" s="163">
        <v>11493</v>
      </c>
      <c r="B2230" s="164" t="s">
        <v>4408</v>
      </c>
      <c r="C2230" s="164" t="s">
        <v>2171</v>
      </c>
      <c r="D2230" s="165">
        <v>50.39</v>
      </c>
    </row>
    <row r="2231" spans="1:4">
      <c r="A2231" s="163">
        <v>11499</v>
      </c>
      <c r="B2231" s="164" t="s">
        <v>4409</v>
      </c>
      <c r="C2231" s="164" t="s">
        <v>2171</v>
      </c>
      <c r="D2231" s="165">
        <v>701.79</v>
      </c>
    </row>
    <row r="2232" spans="1:4">
      <c r="A2232" s="163">
        <v>11518</v>
      </c>
      <c r="B2232" s="164" t="s">
        <v>4410</v>
      </c>
      <c r="C2232" s="164" t="s">
        <v>3716</v>
      </c>
      <c r="D2232" s="165">
        <v>71.08</v>
      </c>
    </row>
    <row r="2233" spans="1:4">
      <c r="A2233" s="163">
        <v>11519</v>
      </c>
      <c r="B2233" s="164" t="s">
        <v>4411</v>
      </c>
      <c r="C2233" s="164" t="s">
        <v>3716</v>
      </c>
      <c r="D2233" s="165">
        <v>42.28</v>
      </c>
    </row>
    <row r="2234" spans="1:4">
      <c r="A2234" s="163">
        <v>11520</v>
      </c>
      <c r="B2234" s="164" t="s">
        <v>4412</v>
      </c>
      <c r="C2234" s="164" t="s">
        <v>3716</v>
      </c>
      <c r="D2234" s="165">
        <v>19.55</v>
      </c>
    </row>
    <row r="2235" spans="1:4">
      <c r="A2235" s="163">
        <v>11522</v>
      </c>
      <c r="B2235" s="164" t="s">
        <v>4413</v>
      </c>
      <c r="C2235" s="164" t="s">
        <v>2171</v>
      </c>
      <c r="D2235" s="165">
        <v>12.17</v>
      </c>
    </row>
    <row r="2236" spans="1:4">
      <c r="A2236" s="163">
        <v>11552</v>
      </c>
      <c r="B2236" s="164" t="s">
        <v>4414</v>
      </c>
      <c r="C2236" s="164" t="s">
        <v>2288</v>
      </c>
      <c r="D2236" s="165">
        <v>6.71</v>
      </c>
    </row>
    <row r="2237" spans="1:4">
      <c r="A2237" s="163">
        <v>11557</v>
      </c>
      <c r="B2237" s="164" t="s">
        <v>4415</v>
      </c>
      <c r="C2237" s="164" t="s">
        <v>3716</v>
      </c>
      <c r="D2237" s="165">
        <v>34.020000000000003</v>
      </c>
    </row>
    <row r="2238" spans="1:4">
      <c r="A2238" s="163">
        <v>11558</v>
      </c>
      <c r="B2238" s="164" t="s">
        <v>4416</v>
      </c>
      <c r="C2238" s="164" t="s">
        <v>3716</v>
      </c>
      <c r="D2238" s="165">
        <v>13.44</v>
      </c>
    </row>
    <row r="2239" spans="1:4">
      <c r="A2239" s="163">
        <v>11560</v>
      </c>
      <c r="B2239" s="164" t="s">
        <v>4417</v>
      </c>
      <c r="C2239" s="164" t="s">
        <v>2171</v>
      </c>
      <c r="D2239" s="165">
        <v>167.58</v>
      </c>
    </row>
    <row r="2240" spans="1:4">
      <c r="A2240" s="163">
        <v>11561</v>
      </c>
      <c r="B2240" s="164" t="s">
        <v>4418</v>
      </c>
      <c r="C2240" s="164" t="s">
        <v>2171</v>
      </c>
      <c r="D2240" s="165">
        <v>217.12</v>
      </c>
    </row>
    <row r="2241" spans="1:4">
      <c r="A2241" s="163">
        <v>11572</v>
      </c>
      <c r="B2241" s="164" t="s">
        <v>4419</v>
      </c>
      <c r="C2241" s="164" t="s">
        <v>2171</v>
      </c>
      <c r="D2241" s="165">
        <v>29.18</v>
      </c>
    </row>
    <row r="2242" spans="1:4">
      <c r="A2242" s="163">
        <v>11573</v>
      </c>
      <c r="B2242" s="164" t="s">
        <v>4420</v>
      </c>
      <c r="C2242" s="164" t="s">
        <v>2171</v>
      </c>
      <c r="D2242" s="165">
        <v>5.44</v>
      </c>
    </row>
    <row r="2243" spans="1:4">
      <c r="A2243" s="163">
        <v>11575</v>
      </c>
      <c r="B2243" s="164" t="s">
        <v>4421</v>
      </c>
      <c r="C2243" s="164" t="s">
        <v>2171</v>
      </c>
      <c r="D2243" s="165">
        <v>52.51</v>
      </c>
    </row>
    <row r="2244" spans="1:4">
      <c r="A2244" s="163">
        <v>11577</v>
      </c>
      <c r="B2244" s="164" t="s">
        <v>4422</v>
      </c>
      <c r="C2244" s="164" t="s">
        <v>2171</v>
      </c>
      <c r="D2244" s="165">
        <v>10.82</v>
      </c>
    </row>
    <row r="2245" spans="1:4">
      <c r="A2245" s="163">
        <v>11578</v>
      </c>
      <c r="B2245" s="164" t="s">
        <v>4423</v>
      </c>
      <c r="C2245" s="164" t="s">
        <v>2171</v>
      </c>
      <c r="D2245" s="165">
        <v>11.34</v>
      </c>
    </row>
    <row r="2246" spans="1:4">
      <c r="A2246" s="163">
        <v>11580</v>
      </c>
      <c r="B2246" s="164" t="s">
        <v>4424</v>
      </c>
      <c r="C2246" s="164" t="s">
        <v>2288</v>
      </c>
      <c r="D2246" s="165">
        <v>7.73</v>
      </c>
    </row>
    <row r="2247" spans="1:4">
      <c r="A2247" s="163">
        <v>11581</v>
      </c>
      <c r="B2247" s="164" t="s">
        <v>4425</v>
      </c>
      <c r="C2247" s="164" t="s">
        <v>2288</v>
      </c>
      <c r="D2247" s="165">
        <v>19.260000000000002</v>
      </c>
    </row>
    <row r="2248" spans="1:4">
      <c r="A2248" s="163">
        <v>11587</v>
      </c>
      <c r="B2248" s="164" t="s">
        <v>4426</v>
      </c>
      <c r="C2248" s="164" t="s">
        <v>2352</v>
      </c>
      <c r="D2248" s="165">
        <v>110.57</v>
      </c>
    </row>
    <row r="2249" spans="1:4">
      <c r="A2249" s="163">
        <v>11588</v>
      </c>
      <c r="B2249" s="164" t="s">
        <v>4427</v>
      </c>
      <c r="C2249" s="164" t="s">
        <v>2171</v>
      </c>
      <c r="D2249" s="165">
        <v>1266.3699999999999</v>
      </c>
    </row>
    <row r="2250" spans="1:4">
      <c r="A2250" s="163">
        <v>11592</v>
      </c>
      <c r="B2250" s="164" t="s">
        <v>4428</v>
      </c>
      <c r="C2250" s="164" t="s">
        <v>2171</v>
      </c>
      <c r="D2250" s="165">
        <v>538.21</v>
      </c>
    </row>
    <row r="2251" spans="1:4">
      <c r="A2251" s="163">
        <v>11593</v>
      </c>
      <c r="B2251" s="164" t="s">
        <v>4429</v>
      </c>
      <c r="C2251" s="164" t="s">
        <v>2171</v>
      </c>
      <c r="D2251" s="165">
        <v>752.53</v>
      </c>
    </row>
    <row r="2252" spans="1:4">
      <c r="A2252" s="163">
        <v>11594</v>
      </c>
      <c r="B2252" s="164" t="s">
        <v>4430</v>
      </c>
      <c r="C2252" s="164" t="s">
        <v>2171</v>
      </c>
      <c r="D2252" s="165">
        <v>403.63</v>
      </c>
    </row>
    <row r="2253" spans="1:4">
      <c r="A2253" s="163">
        <v>11596</v>
      </c>
      <c r="B2253" s="164" t="s">
        <v>4431</v>
      </c>
      <c r="C2253" s="164" t="s">
        <v>2171</v>
      </c>
      <c r="D2253" s="165">
        <v>427.42</v>
      </c>
    </row>
    <row r="2254" spans="1:4">
      <c r="A2254" s="163">
        <v>11597</v>
      </c>
      <c r="B2254" s="164" t="s">
        <v>4432</v>
      </c>
      <c r="C2254" s="164" t="s">
        <v>2171</v>
      </c>
      <c r="D2254" s="165">
        <v>625.88</v>
      </c>
    </row>
    <row r="2255" spans="1:4">
      <c r="A2255" s="163">
        <v>11599</v>
      </c>
      <c r="B2255" s="164" t="s">
        <v>4433</v>
      </c>
      <c r="C2255" s="164" t="s">
        <v>2171</v>
      </c>
      <c r="D2255" s="165">
        <v>536.78</v>
      </c>
    </row>
    <row r="2256" spans="1:4">
      <c r="A2256" s="163">
        <v>11609</v>
      </c>
      <c r="B2256" s="164" t="s">
        <v>4434</v>
      </c>
      <c r="C2256" s="164" t="s">
        <v>2169</v>
      </c>
      <c r="D2256" s="165">
        <v>11.08</v>
      </c>
    </row>
    <row r="2257" spans="1:4">
      <c r="A2257" s="163">
        <v>11615</v>
      </c>
      <c r="B2257" s="164" t="s">
        <v>4435</v>
      </c>
      <c r="C2257" s="164" t="s">
        <v>2352</v>
      </c>
      <c r="D2257" s="165">
        <v>3.92</v>
      </c>
    </row>
    <row r="2258" spans="1:4">
      <c r="A2258" s="163">
        <v>11616</v>
      </c>
      <c r="B2258" s="164" t="s">
        <v>4436</v>
      </c>
      <c r="C2258" s="164" t="s">
        <v>2171</v>
      </c>
      <c r="D2258" s="165">
        <v>18885.28</v>
      </c>
    </row>
    <row r="2259" spans="1:4">
      <c r="A2259" s="163">
        <v>11621</v>
      </c>
      <c r="B2259" s="164" t="s">
        <v>4437</v>
      </c>
      <c r="C2259" s="164" t="s">
        <v>2352</v>
      </c>
      <c r="D2259" s="165">
        <v>42.19</v>
      </c>
    </row>
    <row r="2260" spans="1:4">
      <c r="A2260" s="163">
        <v>11622</v>
      </c>
      <c r="B2260" s="164" t="s">
        <v>4438</v>
      </c>
      <c r="C2260" s="164" t="s">
        <v>2165</v>
      </c>
      <c r="D2260" s="165">
        <v>66.67</v>
      </c>
    </row>
    <row r="2261" spans="1:4">
      <c r="A2261" s="163">
        <v>11649</v>
      </c>
      <c r="B2261" s="164" t="s">
        <v>4439</v>
      </c>
      <c r="C2261" s="164" t="s">
        <v>2171</v>
      </c>
      <c r="D2261" s="165">
        <v>497.67</v>
      </c>
    </row>
    <row r="2262" spans="1:4">
      <c r="A2262" s="163">
        <v>11650</v>
      </c>
      <c r="B2262" s="164" t="s">
        <v>4440</v>
      </c>
      <c r="C2262" s="164" t="s">
        <v>2171</v>
      </c>
      <c r="D2262" s="165">
        <v>848.25</v>
      </c>
    </row>
    <row r="2263" spans="1:4">
      <c r="A2263" s="163">
        <v>11651</v>
      </c>
      <c r="B2263" s="164" t="s">
        <v>4441</v>
      </c>
      <c r="C2263" s="164" t="s">
        <v>2171</v>
      </c>
      <c r="D2263" s="165">
        <v>15485.41</v>
      </c>
    </row>
    <row r="2264" spans="1:4">
      <c r="A2264" s="163">
        <v>11652</v>
      </c>
      <c r="B2264" s="164" t="s">
        <v>4442</v>
      </c>
      <c r="C2264" s="164" t="s">
        <v>2171</v>
      </c>
      <c r="D2264" s="165">
        <v>3370</v>
      </c>
    </row>
    <row r="2265" spans="1:4">
      <c r="A2265" s="163">
        <v>11655</v>
      </c>
      <c r="B2265" s="164" t="s">
        <v>4443</v>
      </c>
      <c r="C2265" s="164" t="s">
        <v>2171</v>
      </c>
      <c r="D2265" s="165">
        <v>16.27</v>
      </c>
    </row>
    <row r="2266" spans="1:4">
      <c r="A2266" s="163">
        <v>11656</v>
      </c>
      <c r="B2266" s="164" t="s">
        <v>4444</v>
      </c>
      <c r="C2266" s="164" t="s">
        <v>2171</v>
      </c>
      <c r="D2266" s="165">
        <v>17.02</v>
      </c>
    </row>
    <row r="2267" spans="1:4">
      <c r="A2267" s="163">
        <v>11657</v>
      </c>
      <c r="B2267" s="164" t="s">
        <v>4445</v>
      </c>
      <c r="C2267" s="164" t="s">
        <v>2171</v>
      </c>
      <c r="D2267" s="165">
        <v>14.83</v>
      </c>
    </row>
    <row r="2268" spans="1:4">
      <c r="A2268" s="163">
        <v>11658</v>
      </c>
      <c r="B2268" s="164" t="s">
        <v>4446</v>
      </c>
      <c r="C2268" s="164" t="s">
        <v>2171</v>
      </c>
      <c r="D2268" s="165">
        <v>15.11</v>
      </c>
    </row>
    <row r="2269" spans="1:4">
      <c r="A2269" s="163">
        <v>11663</v>
      </c>
      <c r="B2269" s="164" t="s">
        <v>4447</v>
      </c>
      <c r="C2269" s="164" t="s">
        <v>2171</v>
      </c>
      <c r="D2269" s="165">
        <v>525.85</v>
      </c>
    </row>
    <row r="2270" spans="1:4">
      <c r="A2270" s="163">
        <v>11669</v>
      </c>
      <c r="B2270" s="164" t="s">
        <v>4448</v>
      </c>
      <c r="C2270" s="164" t="s">
        <v>2171</v>
      </c>
      <c r="D2270" s="165">
        <v>29.05</v>
      </c>
    </row>
    <row r="2271" spans="1:4">
      <c r="A2271" s="163">
        <v>11670</v>
      </c>
      <c r="B2271" s="164" t="s">
        <v>4449</v>
      </c>
      <c r="C2271" s="164" t="s">
        <v>2171</v>
      </c>
      <c r="D2271" s="165">
        <v>11.13</v>
      </c>
    </row>
    <row r="2272" spans="1:4">
      <c r="A2272" s="163">
        <v>11671</v>
      </c>
      <c r="B2272" s="164" t="s">
        <v>4450</v>
      </c>
      <c r="C2272" s="164" t="s">
        <v>2171</v>
      </c>
      <c r="D2272" s="165">
        <v>46.69</v>
      </c>
    </row>
    <row r="2273" spans="1:4">
      <c r="A2273" s="163">
        <v>11672</v>
      </c>
      <c r="B2273" s="164" t="s">
        <v>4451</v>
      </c>
      <c r="C2273" s="164" t="s">
        <v>2171</v>
      </c>
      <c r="D2273" s="165">
        <v>30.51</v>
      </c>
    </row>
    <row r="2274" spans="1:4">
      <c r="A2274" s="163">
        <v>11673</v>
      </c>
      <c r="B2274" s="164" t="s">
        <v>4452</v>
      </c>
      <c r="C2274" s="164" t="s">
        <v>2171</v>
      </c>
      <c r="D2274" s="165">
        <v>10.5</v>
      </c>
    </row>
    <row r="2275" spans="1:4">
      <c r="A2275" s="163">
        <v>11674</v>
      </c>
      <c r="B2275" s="164" t="s">
        <v>4453</v>
      </c>
      <c r="C2275" s="164" t="s">
        <v>2171</v>
      </c>
      <c r="D2275" s="165">
        <v>13.52</v>
      </c>
    </row>
    <row r="2276" spans="1:4">
      <c r="A2276" s="163">
        <v>11675</v>
      </c>
      <c r="B2276" s="164" t="s">
        <v>4454</v>
      </c>
      <c r="C2276" s="164" t="s">
        <v>2171</v>
      </c>
      <c r="D2276" s="165">
        <v>21.47</v>
      </c>
    </row>
    <row r="2277" spans="1:4">
      <c r="A2277" s="163">
        <v>11676</v>
      </c>
      <c r="B2277" s="164" t="s">
        <v>4455</v>
      </c>
      <c r="C2277" s="164" t="s">
        <v>2171</v>
      </c>
      <c r="D2277" s="165">
        <v>28.71</v>
      </c>
    </row>
    <row r="2278" spans="1:4">
      <c r="A2278" s="163">
        <v>11677</v>
      </c>
      <c r="B2278" s="164" t="s">
        <v>4456</v>
      </c>
      <c r="C2278" s="164" t="s">
        <v>2171</v>
      </c>
      <c r="D2278" s="165">
        <v>29.65</v>
      </c>
    </row>
    <row r="2279" spans="1:4">
      <c r="A2279" s="163">
        <v>11678</v>
      </c>
      <c r="B2279" s="164" t="s">
        <v>4457</v>
      </c>
      <c r="C2279" s="164" t="s">
        <v>2171</v>
      </c>
      <c r="D2279" s="165">
        <v>54.31</v>
      </c>
    </row>
    <row r="2280" spans="1:4">
      <c r="A2280" s="163">
        <v>11679</v>
      </c>
      <c r="B2280" s="164" t="s">
        <v>4458</v>
      </c>
      <c r="C2280" s="164" t="s">
        <v>2171</v>
      </c>
      <c r="D2280" s="165">
        <v>7.28</v>
      </c>
    </row>
    <row r="2281" spans="1:4">
      <c r="A2281" s="163">
        <v>11680</v>
      </c>
      <c r="B2281" s="164" t="s">
        <v>4459</v>
      </c>
      <c r="C2281" s="164" t="s">
        <v>2171</v>
      </c>
      <c r="D2281" s="165">
        <v>6</v>
      </c>
    </row>
    <row r="2282" spans="1:4">
      <c r="A2282" s="163">
        <v>11681</v>
      </c>
      <c r="B2282" s="164" t="s">
        <v>4460</v>
      </c>
      <c r="C2282" s="164" t="s">
        <v>2171</v>
      </c>
      <c r="D2282" s="165">
        <v>5.05</v>
      </c>
    </row>
    <row r="2283" spans="1:4">
      <c r="A2283" s="163">
        <v>11683</v>
      </c>
      <c r="B2283" s="164" t="s">
        <v>4461</v>
      </c>
      <c r="C2283" s="164" t="s">
        <v>2171</v>
      </c>
      <c r="D2283" s="165">
        <v>28.43</v>
      </c>
    </row>
    <row r="2284" spans="1:4">
      <c r="A2284" s="163">
        <v>11684</v>
      </c>
      <c r="B2284" s="164" t="s">
        <v>4462</v>
      </c>
      <c r="C2284" s="164" t="s">
        <v>2171</v>
      </c>
      <c r="D2284" s="165">
        <v>31.12</v>
      </c>
    </row>
    <row r="2285" spans="1:4">
      <c r="A2285" s="163">
        <v>11685</v>
      </c>
      <c r="B2285" s="164" t="s">
        <v>4463</v>
      </c>
      <c r="C2285" s="164" t="s">
        <v>2171</v>
      </c>
      <c r="D2285" s="165">
        <v>20.05</v>
      </c>
    </row>
    <row r="2286" spans="1:4">
      <c r="A2286" s="163">
        <v>11686</v>
      </c>
      <c r="B2286" s="164" t="s">
        <v>4464</v>
      </c>
      <c r="C2286" s="164" t="s">
        <v>2171</v>
      </c>
      <c r="D2286" s="165">
        <v>10.62</v>
      </c>
    </row>
    <row r="2287" spans="1:4">
      <c r="A2287" s="163">
        <v>11687</v>
      </c>
      <c r="B2287" s="164" t="s">
        <v>4465</v>
      </c>
      <c r="C2287" s="164" t="s">
        <v>2288</v>
      </c>
      <c r="D2287" s="165">
        <v>908.85</v>
      </c>
    </row>
    <row r="2288" spans="1:4">
      <c r="A2288" s="163">
        <v>11688</v>
      </c>
      <c r="B2288" s="164" t="s">
        <v>4466</v>
      </c>
      <c r="C2288" s="164" t="s">
        <v>2171</v>
      </c>
      <c r="D2288" s="165">
        <v>419.03</v>
      </c>
    </row>
    <row r="2289" spans="1:4">
      <c r="A2289" s="163">
        <v>11689</v>
      </c>
      <c r="B2289" s="164" t="s">
        <v>4467</v>
      </c>
      <c r="C2289" s="164" t="s">
        <v>2288</v>
      </c>
      <c r="D2289" s="165">
        <v>1138.74</v>
      </c>
    </row>
    <row r="2290" spans="1:4">
      <c r="A2290" s="163">
        <v>11690</v>
      </c>
      <c r="B2290" s="164" t="s">
        <v>4468</v>
      </c>
      <c r="C2290" s="164" t="s">
        <v>2171</v>
      </c>
      <c r="D2290" s="165">
        <v>120.35</v>
      </c>
    </row>
    <row r="2291" spans="1:4">
      <c r="A2291" s="163">
        <v>11692</v>
      </c>
      <c r="B2291" s="164" t="s">
        <v>4469</v>
      </c>
      <c r="C2291" s="164" t="s">
        <v>2352</v>
      </c>
      <c r="D2291" s="165">
        <v>384.9</v>
      </c>
    </row>
    <row r="2292" spans="1:4">
      <c r="A2292" s="163">
        <v>11693</v>
      </c>
      <c r="B2292" s="164" t="s">
        <v>4470</v>
      </c>
      <c r="C2292" s="164" t="s">
        <v>2352</v>
      </c>
      <c r="D2292" s="165">
        <v>136.16999999999999</v>
      </c>
    </row>
    <row r="2293" spans="1:4">
      <c r="A2293" s="163">
        <v>11694</v>
      </c>
      <c r="B2293" s="164" t="s">
        <v>4471</v>
      </c>
      <c r="C2293" s="164" t="s">
        <v>2171</v>
      </c>
      <c r="D2293" s="165">
        <v>894.15</v>
      </c>
    </row>
    <row r="2294" spans="1:4">
      <c r="A2294" s="163">
        <v>11696</v>
      </c>
      <c r="B2294" s="164" t="s">
        <v>4472</v>
      </c>
      <c r="C2294" s="164" t="s">
        <v>2171</v>
      </c>
      <c r="D2294" s="165">
        <v>124.82</v>
      </c>
    </row>
    <row r="2295" spans="1:4">
      <c r="A2295" s="163">
        <v>11697</v>
      </c>
      <c r="B2295" s="164" t="s">
        <v>4473</v>
      </c>
      <c r="C2295" s="164" t="s">
        <v>2171</v>
      </c>
      <c r="D2295" s="165">
        <v>585.25</v>
      </c>
    </row>
    <row r="2296" spans="1:4">
      <c r="A2296" s="163">
        <v>11698</v>
      </c>
      <c r="B2296" s="164" t="s">
        <v>4474</v>
      </c>
      <c r="C2296" s="164" t="s">
        <v>2171</v>
      </c>
      <c r="D2296" s="165">
        <v>698.17</v>
      </c>
    </row>
    <row r="2297" spans="1:4">
      <c r="A2297" s="163">
        <v>11699</v>
      </c>
      <c r="B2297" s="164" t="s">
        <v>4475</v>
      </c>
      <c r="C2297" s="164" t="s">
        <v>2171</v>
      </c>
      <c r="D2297" s="165">
        <v>771.63</v>
      </c>
    </row>
    <row r="2298" spans="1:4">
      <c r="A2298" s="163">
        <v>11703</v>
      </c>
      <c r="B2298" s="164" t="s">
        <v>4476</v>
      </c>
      <c r="C2298" s="164" t="s">
        <v>2171</v>
      </c>
      <c r="D2298" s="165">
        <v>29.75</v>
      </c>
    </row>
    <row r="2299" spans="1:4">
      <c r="A2299" s="163">
        <v>11707</v>
      </c>
      <c r="B2299" s="164" t="s">
        <v>4477</v>
      </c>
      <c r="C2299" s="164" t="s">
        <v>2171</v>
      </c>
      <c r="D2299" s="165">
        <v>19.16</v>
      </c>
    </row>
    <row r="2300" spans="1:4">
      <c r="A2300" s="163">
        <v>11708</v>
      </c>
      <c r="B2300" s="164" t="s">
        <v>4478</v>
      </c>
      <c r="C2300" s="164" t="s">
        <v>2171</v>
      </c>
      <c r="D2300" s="165">
        <v>25.58</v>
      </c>
    </row>
    <row r="2301" spans="1:4">
      <c r="A2301" s="163">
        <v>11709</v>
      </c>
      <c r="B2301" s="164" t="s">
        <v>4479</v>
      </c>
      <c r="C2301" s="164" t="s">
        <v>2171</v>
      </c>
      <c r="D2301" s="165">
        <v>60.09</v>
      </c>
    </row>
    <row r="2302" spans="1:4">
      <c r="A2302" s="163">
        <v>11710</v>
      </c>
      <c r="B2302" s="164" t="s">
        <v>4480</v>
      </c>
      <c r="C2302" s="164" t="s">
        <v>2171</v>
      </c>
      <c r="D2302" s="165">
        <v>138.13</v>
      </c>
    </row>
    <row r="2303" spans="1:4">
      <c r="A2303" s="163">
        <v>11711</v>
      </c>
      <c r="B2303" s="164" t="s">
        <v>4481</v>
      </c>
      <c r="C2303" s="164" t="s">
        <v>2171</v>
      </c>
      <c r="D2303" s="165">
        <v>9.43</v>
      </c>
    </row>
    <row r="2304" spans="1:4">
      <c r="A2304" s="163">
        <v>11712</v>
      </c>
      <c r="B2304" s="164" t="s">
        <v>4482</v>
      </c>
      <c r="C2304" s="164" t="s">
        <v>2171</v>
      </c>
      <c r="D2304" s="165">
        <v>30</v>
      </c>
    </row>
    <row r="2305" spans="1:4">
      <c r="A2305" s="163">
        <v>11714</v>
      </c>
      <c r="B2305" s="164" t="s">
        <v>4483</v>
      </c>
      <c r="C2305" s="164" t="s">
        <v>2171</v>
      </c>
      <c r="D2305" s="165">
        <v>40.56</v>
      </c>
    </row>
    <row r="2306" spans="1:4">
      <c r="A2306" s="163">
        <v>11717</v>
      </c>
      <c r="B2306" s="164" t="s">
        <v>4484</v>
      </c>
      <c r="C2306" s="164" t="s">
        <v>2171</v>
      </c>
      <c r="D2306" s="165">
        <v>32.6</v>
      </c>
    </row>
    <row r="2307" spans="1:4">
      <c r="A2307" s="163">
        <v>11718</v>
      </c>
      <c r="B2307" s="164" t="s">
        <v>4485</v>
      </c>
      <c r="C2307" s="164" t="s">
        <v>2171</v>
      </c>
      <c r="D2307" s="165">
        <v>9.82</v>
      </c>
    </row>
    <row r="2308" spans="1:4">
      <c r="A2308" s="163">
        <v>11719</v>
      </c>
      <c r="B2308" s="164" t="s">
        <v>4486</v>
      </c>
      <c r="C2308" s="164" t="s">
        <v>2171</v>
      </c>
      <c r="D2308" s="165">
        <v>7.97</v>
      </c>
    </row>
    <row r="2309" spans="1:4">
      <c r="A2309" s="163">
        <v>11731</v>
      </c>
      <c r="B2309" s="164" t="s">
        <v>4487</v>
      </c>
      <c r="C2309" s="164" t="s">
        <v>2171</v>
      </c>
      <c r="D2309" s="165">
        <v>4.83</v>
      </c>
    </row>
    <row r="2310" spans="1:4">
      <c r="A2310" s="163">
        <v>11732</v>
      </c>
      <c r="B2310" s="164" t="s">
        <v>4488</v>
      </c>
      <c r="C2310" s="164" t="s">
        <v>2171</v>
      </c>
      <c r="D2310" s="165">
        <v>24.56</v>
      </c>
    </row>
    <row r="2311" spans="1:4">
      <c r="A2311" s="163">
        <v>11735</v>
      </c>
      <c r="B2311" s="164" t="s">
        <v>4489</v>
      </c>
      <c r="C2311" s="164" t="s">
        <v>2171</v>
      </c>
      <c r="D2311" s="165">
        <v>4.42</v>
      </c>
    </row>
    <row r="2312" spans="1:4">
      <c r="A2312" s="163">
        <v>11737</v>
      </c>
      <c r="B2312" s="164" t="s">
        <v>4490</v>
      </c>
      <c r="C2312" s="164" t="s">
        <v>2171</v>
      </c>
      <c r="D2312" s="165">
        <v>5.91</v>
      </c>
    </row>
    <row r="2313" spans="1:4">
      <c r="A2313" s="163">
        <v>11738</v>
      </c>
      <c r="B2313" s="164" t="s">
        <v>4491</v>
      </c>
      <c r="C2313" s="164" t="s">
        <v>2171</v>
      </c>
      <c r="D2313" s="165">
        <v>9.6</v>
      </c>
    </row>
    <row r="2314" spans="1:4">
      <c r="A2314" s="163">
        <v>11739</v>
      </c>
      <c r="B2314" s="164" t="s">
        <v>4492</v>
      </c>
      <c r="C2314" s="164" t="s">
        <v>2171</v>
      </c>
      <c r="D2314" s="165">
        <v>6.44</v>
      </c>
    </row>
    <row r="2315" spans="1:4">
      <c r="A2315" s="163">
        <v>11741</v>
      </c>
      <c r="B2315" s="164" t="s">
        <v>4493</v>
      </c>
      <c r="C2315" s="164" t="s">
        <v>2171</v>
      </c>
      <c r="D2315" s="165">
        <v>6.64</v>
      </c>
    </row>
    <row r="2316" spans="1:4">
      <c r="A2316" s="163">
        <v>11743</v>
      </c>
      <c r="B2316" s="164" t="s">
        <v>4494</v>
      </c>
      <c r="C2316" s="164" t="s">
        <v>2171</v>
      </c>
      <c r="D2316" s="165">
        <v>6.03</v>
      </c>
    </row>
    <row r="2317" spans="1:4">
      <c r="A2317" s="163">
        <v>11745</v>
      </c>
      <c r="B2317" s="164" t="s">
        <v>4495</v>
      </c>
      <c r="C2317" s="164" t="s">
        <v>2171</v>
      </c>
      <c r="D2317" s="165">
        <v>8.56</v>
      </c>
    </row>
    <row r="2318" spans="1:4">
      <c r="A2318" s="163">
        <v>11746</v>
      </c>
      <c r="B2318" s="164" t="s">
        <v>4496</v>
      </c>
      <c r="C2318" s="164" t="s">
        <v>2171</v>
      </c>
      <c r="D2318" s="165">
        <v>56.29</v>
      </c>
    </row>
    <row r="2319" spans="1:4">
      <c r="A2319" s="163">
        <v>11747</v>
      </c>
      <c r="B2319" s="164" t="s">
        <v>4497</v>
      </c>
      <c r="C2319" s="164" t="s">
        <v>2171</v>
      </c>
      <c r="D2319" s="165">
        <v>155.88999999999999</v>
      </c>
    </row>
    <row r="2320" spans="1:4">
      <c r="A2320" s="163">
        <v>11748</v>
      </c>
      <c r="B2320" s="164" t="s">
        <v>4498</v>
      </c>
      <c r="C2320" s="164" t="s">
        <v>2171</v>
      </c>
      <c r="D2320" s="165">
        <v>36.119999999999997</v>
      </c>
    </row>
    <row r="2321" spans="1:4">
      <c r="A2321" s="163">
        <v>11749</v>
      </c>
      <c r="B2321" s="164" t="s">
        <v>4499</v>
      </c>
      <c r="C2321" s="164" t="s">
        <v>2171</v>
      </c>
      <c r="D2321" s="165">
        <v>41.69</v>
      </c>
    </row>
    <row r="2322" spans="1:4">
      <c r="A2322" s="163">
        <v>11750</v>
      </c>
      <c r="B2322" s="164" t="s">
        <v>4500</v>
      </c>
      <c r="C2322" s="164" t="s">
        <v>2171</v>
      </c>
      <c r="D2322" s="165">
        <v>83.9</v>
      </c>
    </row>
    <row r="2323" spans="1:4">
      <c r="A2323" s="163">
        <v>11751</v>
      </c>
      <c r="B2323" s="164" t="s">
        <v>4501</v>
      </c>
      <c r="C2323" s="164" t="s">
        <v>2171</v>
      </c>
      <c r="D2323" s="165">
        <v>101.1</v>
      </c>
    </row>
    <row r="2324" spans="1:4">
      <c r="A2324" s="163">
        <v>11752</v>
      </c>
      <c r="B2324" s="164" t="s">
        <v>4502</v>
      </c>
      <c r="C2324" s="164" t="s">
        <v>2171</v>
      </c>
      <c r="D2324" s="165">
        <v>17.07</v>
      </c>
    </row>
    <row r="2325" spans="1:4">
      <c r="A2325" s="163">
        <v>11753</v>
      </c>
      <c r="B2325" s="164" t="s">
        <v>4503</v>
      </c>
      <c r="C2325" s="164" t="s">
        <v>2171</v>
      </c>
      <c r="D2325" s="165">
        <v>20.39</v>
      </c>
    </row>
    <row r="2326" spans="1:4">
      <c r="A2326" s="163">
        <v>11756</v>
      </c>
      <c r="B2326" s="164" t="s">
        <v>4504</v>
      </c>
      <c r="C2326" s="164" t="s">
        <v>2171</v>
      </c>
      <c r="D2326" s="165">
        <v>29.61</v>
      </c>
    </row>
    <row r="2327" spans="1:4">
      <c r="A2327" s="163">
        <v>11757</v>
      </c>
      <c r="B2327" s="164" t="s">
        <v>4505</v>
      </c>
      <c r="C2327" s="164" t="s">
        <v>2171</v>
      </c>
      <c r="D2327" s="165">
        <v>29</v>
      </c>
    </row>
    <row r="2328" spans="1:4">
      <c r="A2328" s="163">
        <v>11758</v>
      </c>
      <c r="B2328" s="164" t="s">
        <v>4506</v>
      </c>
      <c r="C2328" s="164" t="s">
        <v>2171</v>
      </c>
      <c r="D2328" s="165">
        <v>58.14</v>
      </c>
    </row>
    <row r="2329" spans="1:4">
      <c r="A2329" s="163">
        <v>11761</v>
      </c>
      <c r="B2329" s="164" t="s">
        <v>4507</v>
      </c>
      <c r="C2329" s="164" t="s">
        <v>2171</v>
      </c>
      <c r="D2329" s="165">
        <v>63.63</v>
      </c>
    </row>
    <row r="2330" spans="1:4">
      <c r="A2330" s="163">
        <v>11762</v>
      </c>
      <c r="B2330" s="164" t="s">
        <v>4508</v>
      </c>
      <c r="C2330" s="164" t="s">
        <v>2171</v>
      </c>
      <c r="D2330" s="165">
        <v>62.49</v>
      </c>
    </row>
    <row r="2331" spans="1:4">
      <c r="A2331" s="163">
        <v>11763</v>
      </c>
      <c r="B2331" s="164" t="s">
        <v>4509</v>
      </c>
      <c r="C2331" s="164" t="s">
        <v>2171</v>
      </c>
      <c r="D2331" s="165">
        <v>48.16</v>
      </c>
    </row>
    <row r="2332" spans="1:4">
      <c r="A2332" s="163">
        <v>11764</v>
      </c>
      <c r="B2332" s="164" t="s">
        <v>4510</v>
      </c>
      <c r="C2332" s="164" t="s">
        <v>2171</v>
      </c>
      <c r="D2332" s="165">
        <v>51.44</v>
      </c>
    </row>
    <row r="2333" spans="1:4">
      <c r="A2333" s="163">
        <v>11765</v>
      </c>
      <c r="B2333" s="164" t="s">
        <v>4511</v>
      </c>
      <c r="C2333" s="164" t="s">
        <v>2171</v>
      </c>
      <c r="D2333" s="165">
        <v>32.25</v>
      </c>
    </row>
    <row r="2334" spans="1:4">
      <c r="A2334" s="163">
        <v>11766</v>
      </c>
      <c r="B2334" s="164" t="s">
        <v>4512</v>
      </c>
      <c r="C2334" s="164" t="s">
        <v>2171</v>
      </c>
      <c r="D2334" s="165">
        <v>23.68</v>
      </c>
    </row>
    <row r="2335" spans="1:4">
      <c r="A2335" s="163">
        <v>11767</v>
      </c>
      <c r="B2335" s="164" t="s">
        <v>4513</v>
      </c>
      <c r="C2335" s="164" t="s">
        <v>2171</v>
      </c>
      <c r="D2335" s="165">
        <v>85.39</v>
      </c>
    </row>
    <row r="2336" spans="1:4">
      <c r="A2336" s="163">
        <v>11769</v>
      </c>
      <c r="B2336" s="164" t="s">
        <v>4514</v>
      </c>
      <c r="C2336" s="164" t="s">
        <v>2171</v>
      </c>
      <c r="D2336" s="165">
        <v>224.04</v>
      </c>
    </row>
    <row r="2337" spans="1:4">
      <c r="A2337" s="163">
        <v>11771</v>
      </c>
      <c r="B2337" s="164" t="s">
        <v>4515</v>
      </c>
      <c r="C2337" s="164" t="s">
        <v>2171</v>
      </c>
      <c r="D2337" s="165">
        <v>277.89999999999998</v>
      </c>
    </row>
    <row r="2338" spans="1:4">
      <c r="A2338" s="163">
        <v>11772</v>
      </c>
      <c r="B2338" s="164" t="s">
        <v>4516</v>
      </c>
      <c r="C2338" s="164" t="s">
        <v>2171</v>
      </c>
      <c r="D2338" s="165">
        <v>106.06</v>
      </c>
    </row>
    <row r="2339" spans="1:4">
      <c r="A2339" s="163">
        <v>11773</v>
      </c>
      <c r="B2339" s="164" t="s">
        <v>4517</v>
      </c>
      <c r="C2339" s="164" t="s">
        <v>2171</v>
      </c>
      <c r="D2339" s="165">
        <v>101.25</v>
      </c>
    </row>
    <row r="2340" spans="1:4">
      <c r="A2340" s="163">
        <v>11777</v>
      </c>
      <c r="B2340" s="164" t="s">
        <v>4518</v>
      </c>
      <c r="C2340" s="164" t="s">
        <v>2171</v>
      </c>
      <c r="D2340" s="165">
        <v>151.57</v>
      </c>
    </row>
    <row r="2341" spans="1:4">
      <c r="A2341" s="163">
        <v>11781</v>
      </c>
      <c r="B2341" s="164" t="s">
        <v>4519</v>
      </c>
      <c r="C2341" s="164" t="s">
        <v>2171</v>
      </c>
      <c r="D2341" s="165">
        <v>179.8</v>
      </c>
    </row>
    <row r="2342" spans="1:4">
      <c r="A2342" s="163">
        <v>11786</v>
      </c>
      <c r="B2342" s="164" t="s">
        <v>4520</v>
      </c>
      <c r="C2342" s="164" t="s">
        <v>2171</v>
      </c>
      <c r="D2342" s="165">
        <v>332.36</v>
      </c>
    </row>
    <row r="2343" spans="1:4">
      <c r="A2343" s="163">
        <v>11789</v>
      </c>
      <c r="B2343" s="164" t="s">
        <v>4521</v>
      </c>
      <c r="C2343" s="164" t="s">
        <v>2171</v>
      </c>
      <c r="D2343" s="165">
        <v>1</v>
      </c>
    </row>
    <row r="2344" spans="1:4">
      <c r="A2344" s="163">
        <v>11790</v>
      </c>
      <c r="B2344" s="164" t="s">
        <v>4522</v>
      </c>
      <c r="C2344" s="164" t="s">
        <v>2171</v>
      </c>
      <c r="D2344" s="165">
        <v>20.29</v>
      </c>
    </row>
    <row r="2345" spans="1:4">
      <c r="A2345" s="163">
        <v>11795</v>
      </c>
      <c r="B2345" s="164" t="s">
        <v>4523</v>
      </c>
      <c r="C2345" s="164" t="s">
        <v>2352</v>
      </c>
      <c r="D2345" s="165">
        <v>377.35</v>
      </c>
    </row>
    <row r="2346" spans="1:4">
      <c r="A2346" s="163">
        <v>11811</v>
      </c>
      <c r="B2346" s="164" t="s">
        <v>4524</v>
      </c>
      <c r="C2346" s="164" t="s">
        <v>2171</v>
      </c>
      <c r="D2346" s="165">
        <v>3993.64</v>
      </c>
    </row>
    <row r="2347" spans="1:4">
      <c r="A2347" s="163">
        <v>11814</v>
      </c>
      <c r="B2347" s="164" t="s">
        <v>4525</v>
      </c>
      <c r="C2347" s="164" t="s">
        <v>2171</v>
      </c>
      <c r="D2347" s="165">
        <v>6421.41</v>
      </c>
    </row>
    <row r="2348" spans="1:4">
      <c r="A2348" s="163">
        <v>11816</v>
      </c>
      <c r="B2348" s="164" t="s">
        <v>4526</v>
      </c>
      <c r="C2348" s="164" t="s">
        <v>2171</v>
      </c>
      <c r="D2348" s="165">
        <v>2950</v>
      </c>
    </row>
    <row r="2349" spans="1:4">
      <c r="A2349" s="163">
        <v>11821</v>
      </c>
      <c r="B2349" s="164" t="s">
        <v>4527</v>
      </c>
      <c r="C2349" s="164" t="s">
        <v>2171</v>
      </c>
      <c r="D2349" s="165">
        <v>7.17</v>
      </c>
    </row>
    <row r="2350" spans="1:4">
      <c r="A2350" s="163">
        <v>11822</v>
      </c>
      <c r="B2350" s="164" t="s">
        <v>4528</v>
      </c>
      <c r="C2350" s="164" t="s">
        <v>2171</v>
      </c>
      <c r="D2350" s="165">
        <v>29.47</v>
      </c>
    </row>
    <row r="2351" spans="1:4">
      <c r="A2351" s="163">
        <v>11823</v>
      </c>
      <c r="B2351" s="164" t="s">
        <v>4529</v>
      </c>
      <c r="C2351" s="164" t="s">
        <v>2171</v>
      </c>
      <c r="D2351" s="165">
        <v>4.46</v>
      </c>
    </row>
    <row r="2352" spans="1:4">
      <c r="A2352" s="163">
        <v>11824</v>
      </c>
      <c r="B2352" s="164" t="s">
        <v>4530</v>
      </c>
      <c r="C2352" s="164" t="s">
        <v>2171</v>
      </c>
      <c r="D2352" s="165">
        <v>24.43</v>
      </c>
    </row>
    <row r="2353" spans="1:4">
      <c r="A2353" s="163">
        <v>11825</v>
      </c>
      <c r="B2353" s="164" t="s">
        <v>4531</v>
      </c>
      <c r="C2353" s="164" t="s">
        <v>2171</v>
      </c>
      <c r="D2353" s="165">
        <v>21.14</v>
      </c>
    </row>
    <row r="2354" spans="1:4">
      <c r="A2354" s="163">
        <v>11826</v>
      </c>
      <c r="B2354" s="164" t="s">
        <v>4532</v>
      </c>
      <c r="C2354" s="164" t="s">
        <v>2171</v>
      </c>
      <c r="D2354" s="165">
        <v>20.51</v>
      </c>
    </row>
    <row r="2355" spans="1:4">
      <c r="A2355" s="163">
        <v>11829</v>
      </c>
      <c r="B2355" s="164" t="s">
        <v>4533</v>
      </c>
      <c r="C2355" s="164" t="s">
        <v>2171</v>
      </c>
      <c r="D2355" s="165">
        <v>12.33</v>
      </c>
    </row>
    <row r="2356" spans="1:4">
      <c r="A2356" s="163">
        <v>11830</v>
      </c>
      <c r="B2356" s="164" t="s">
        <v>4534</v>
      </c>
      <c r="C2356" s="164" t="s">
        <v>2171</v>
      </c>
      <c r="D2356" s="165">
        <v>13.32</v>
      </c>
    </row>
    <row r="2357" spans="1:4">
      <c r="A2357" s="163">
        <v>11831</v>
      </c>
      <c r="B2357" s="164" t="s">
        <v>4535</v>
      </c>
      <c r="C2357" s="164" t="s">
        <v>2171</v>
      </c>
      <c r="D2357" s="165">
        <v>22.37</v>
      </c>
    </row>
    <row r="2358" spans="1:4">
      <c r="A2358" s="163">
        <v>11837</v>
      </c>
      <c r="B2358" s="164" t="s">
        <v>4536</v>
      </c>
      <c r="C2358" s="164" t="s">
        <v>2171</v>
      </c>
      <c r="D2358" s="165">
        <v>41.92</v>
      </c>
    </row>
    <row r="2359" spans="1:4">
      <c r="A2359" s="163">
        <v>11838</v>
      </c>
      <c r="B2359" s="164" t="s">
        <v>4537</v>
      </c>
      <c r="C2359" s="164" t="s">
        <v>2171</v>
      </c>
      <c r="D2359" s="165">
        <v>27</v>
      </c>
    </row>
    <row r="2360" spans="1:4">
      <c r="A2360" s="163">
        <v>11839</v>
      </c>
      <c r="B2360" s="164" t="s">
        <v>4538</v>
      </c>
      <c r="C2360" s="164" t="s">
        <v>2171</v>
      </c>
      <c r="D2360" s="165">
        <v>39.29</v>
      </c>
    </row>
    <row r="2361" spans="1:4">
      <c r="A2361" s="163">
        <v>11844</v>
      </c>
      <c r="B2361" s="164" t="s">
        <v>4539</v>
      </c>
      <c r="C2361" s="164" t="s">
        <v>2288</v>
      </c>
      <c r="D2361" s="165">
        <v>39.85</v>
      </c>
    </row>
    <row r="2362" spans="1:4">
      <c r="A2362" s="163">
        <v>11849</v>
      </c>
      <c r="B2362" s="164" t="s">
        <v>4540</v>
      </c>
      <c r="C2362" s="164" t="s">
        <v>2169</v>
      </c>
      <c r="D2362" s="165">
        <v>12.91</v>
      </c>
    </row>
    <row r="2363" spans="1:4">
      <c r="A2363" s="163">
        <v>11854</v>
      </c>
      <c r="B2363" s="164" t="s">
        <v>4541</v>
      </c>
      <c r="C2363" s="164" t="s">
        <v>2171</v>
      </c>
      <c r="D2363" s="165">
        <v>7.28</v>
      </c>
    </row>
    <row r="2364" spans="1:4">
      <c r="A2364" s="163">
        <v>11855</v>
      </c>
      <c r="B2364" s="164" t="s">
        <v>4542</v>
      </c>
      <c r="C2364" s="164" t="s">
        <v>2171</v>
      </c>
      <c r="D2364" s="165">
        <v>15.24</v>
      </c>
    </row>
    <row r="2365" spans="1:4">
      <c r="A2365" s="163">
        <v>11856</v>
      </c>
      <c r="B2365" s="164" t="s">
        <v>4543</v>
      </c>
      <c r="C2365" s="164" t="s">
        <v>2171</v>
      </c>
      <c r="D2365" s="165">
        <v>4.7</v>
      </c>
    </row>
    <row r="2366" spans="1:4">
      <c r="A2366" s="163">
        <v>11857</v>
      </c>
      <c r="B2366" s="164" t="s">
        <v>4544</v>
      </c>
      <c r="C2366" s="164" t="s">
        <v>2171</v>
      </c>
      <c r="D2366" s="165">
        <v>24.73</v>
      </c>
    </row>
    <row r="2367" spans="1:4">
      <c r="A2367" s="163">
        <v>11858</v>
      </c>
      <c r="B2367" s="164" t="s">
        <v>4545</v>
      </c>
      <c r="C2367" s="164" t="s">
        <v>2171</v>
      </c>
      <c r="D2367" s="165">
        <v>30.7</v>
      </c>
    </row>
    <row r="2368" spans="1:4">
      <c r="A2368" s="163">
        <v>11859</v>
      </c>
      <c r="B2368" s="164" t="s">
        <v>4546</v>
      </c>
      <c r="C2368" s="164" t="s">
        <v>2171</v>
      </c>
      <c r="D2368" s="165">
        <v>41.77</v>
      </c>
    </row>
    <row r="2369" spans="1:4">
      <c r="A2369" s="163">
        <v>11862</v>
      </c>
      <c r="B2369" s="164" t="s">
        <v>4547</v>
      </c>
      <c r="C2369" s="164" t="s">
        <v>2171</v>
      </c>
      <c r="D2369" s="165">
        <v>10.210000000000001</v>
      </c>
    </row>
    <row r="2370" spans="1:4">
      <c r="A2370" s="163">
        <v>11863</v>
      </c>
      <c r="B2370" s="164" t="s">
        <v>4548</v>
      </c>
      <c r="C2370" s="164" t="s">
        <v>2171</v>
      </c>
      <c r="D2370" s="165">
        <v>4.12</v>
      </c>
    </row>
    <row r="2371" spans="1:4">
      <c r="A2371" s="163">
        <v>11864</v>
      </c>
      <c r="B2371" s="164" t="s">
        <v>4549</v>
      </c>
      <c r="C2371" s="164" t="s">
        <v>2171</v>
      </c>
      <c r="D2371" s="165">
        <v>23.05</v>
      </c>
    </row>
    <row r="2372" spans="1:4">
      <c r="A2372" s="163">
        <v>11868</v>
      </c>
      <c r="B2372" s="164" t="s">
        <v>4550</v>
      </c>
      <c r="C2372" s="164" t="s">
        <v>2171</v>
      </c>
      <c r="D2372" s="165">
        <v>517.89</v>
      </c>
    </row>
    <row r="2373" spans="1:4">
      <c r="A2373" s="163">
        <v>11869</v>
      </c>
      <c r="B2373" s="164" t="s">
        <v>4551</v>
      </c>
      <c r="C2373" s="164" t="s">
        <v>2171</v>
      </c>
      <c r="D2373" s="165">
        <v>840.26</v>
      </c>
    </row>
    <row r="2374" spans="1:4">
      <c r="A2374" s="163">
        <v>11871</v>
      </c>
      <c r="B2374" s="164" t="s">
        <v>4552</v>
      </c>
      <c r="C2374" s="164" t="s">
        <v>2171</v>
      </c>
      <c r="D2374" s="165">
        <v>376.82</v>
      </c>
    </row>
    <row r="2375" spans="1:4">
      <c r="A2375" s="163">
        <v>11880</v>
      </c>
      <c r="B2375" s="164" t="s">
        <v>4553</v>
      </c>
      <c r="C2375" s="164" t="s">
        <v>2171</v>
      </c>
      <c r="D2375" s="165">
        <v>83.88</v>
      </c>
    </row>
    <row r="2376" spans="1:4">
      <c r="A2376" s="163">
        <v>11881</v>
      </c>
      <c r="B2376" s="164" t="s">
        <v>4554</v>
      </c>
      <c r="C2376" s="164" t="s">
        <v>2171</v>
      </c>
      <c r="D2376" s="165">
        <v>94.64</v>
      </c>
    </row>
    <row r="2377" spans="1:4">
      <c r="A2377" s="163">
        <v>11882</v>
      </c>
      <c r="B2377" s="164" t="s">
        <v>4555</v>
      </c>
      <c r="C2377" s="164" t="s">
        <v>2171</v>
      </c>
      <c r="D2377" s="165">
        <v>67.92</v>
      </c>
    </row>
    <row r="2378" spans="1:4">
      <c r="A2378" s="163">
        <v>11889</v>
      </c>
      <c r="B2378" s="164" t="s">
        <v>4556</v>
      </c>
      <c r="C2378" s="164" t="s">
        <v>2288</v>
      </c>
      <c r="D2378" s="165">
        <v>2.21</v>
      </c>
    </row>
    <row r="2379" spans="1:4">
      <c r="A2379" s="163">
        <v>11890</v>
      </c>
      <c r="B2379" s="164" t="s">
        <v>4557</v>
      </c>
      <c r="C2379" s="164" t="s">
        <v>2288</v>
      </c>
      <c r="D2379" s="165">
        <v>3.43</v>
      </c>
    </row>
    <row r="2380" spans="1:4">
      <c r="A2380" s="163">
        <v>11891</v>
      </c>
      <c r="B2380" s="164" t="s">
        <v>4558</v>
      </c>
      <c r="C2380" s="164" t="s">
        <v>2288</v>
      </c>
      <c r="D2380" s="165">
        <v>5.66</v>
      </c>
    </row>
    <row r="2381" spans="1:4">
      <c r="A2381" s="163">
        <v>11892</v>
      </c>
      <c r="B2381" s="164" t="s">
        <v>4559</v>
      </c>
      <c r="C2381" s="164" t="s">
        <v>2288</v>
      </c>
      <c r="D2381" s="165">
        <v>8.7200000000000006</v>
      </c>
    </row>
    <row r="2382" spans="1:4">
      <c r="A2382" s="163">
        <v>11901</v>
      </c>
      <c r="B2382" s="164" t="s">
        <v>4560</v>
      </c>
      <c r="C2382" s="164" t="s">
        <v>2288</v>
      </c>
      <c r="D2382" s="165">
        <v>0.6</v>
      </c>
    </row>
    <row r="2383" spans="1:4">
      <c r="A2383" s="163">
        <v>11902</v>
      </c>
      <c r="B2383" s="164" t="s">
        <v>4561</v>
      </c>
      <c r="C2383" s="164" t="s">
        <v>2288</v>
      </c>
      <c r="D2383" s="165">
        <v>1.04</v>
      </c>
    </row>
    <row r="2384" spans="1:4">
      <c r="A2384" s="163">
        <v>11903</v>
      </c>
      <c r="B2384" s="164" t="s">
        <v>4562</v>
      </c>
      <c r="C2384" s="164" t="s">
        <v>2288</v>
      </c>
      <c r="D2384" s="165">
        <v>1.61</v>
      </c>
    </row>
    <row r="2385" spans="1:4">
      <c r="A2385" s="163">
        <v>11904</v>
      </c>
      <c r="B2385" s="164" t="s">
        <v>4563</v>
      </c>
      <c r="C2385" s="164" t="s">
        <v>2288</v>
      </c>
      <c r="D2385" s="165">
        <v>2.0499999999999998</v>
      </c>
    </row>
    <row r="2386" spans="1:4">
      <c r="A2386" s="163">
        <v>11905</v>
      </c>
      <c r="B2386" s="164" t="s">
        <v>4564</v>
      </c>
      <c r="C2386" s="164" t="s">
        <v>2288</v>
      </c>
      <c r="D2386" s="165">
        <v>2.77</v>
      </c>
    </row>
    <row r="2387" spans="1:4">
      <c r="A2387" s="163">
        <v>11906</v>
      </c>
      <c r="B2387" s="164" t="s">
        <v>4565</v>
      </c>
      <c r="C2387" s="164" t="s">
        <v>2288</v>
      </c>
      <c r="D2387" s="165">
        <v>3.18</v>
      </c>
    </row>
    <row r="2388" spans="1:4">
      <c r="A2388" s="163">
        <v>11914</v>
      </c>
      <c r="B2388" s="164" t="s">
        <v>4566</v>
      </c>
      <c r="C2388" s="164" t="s">
        <v>2288</v>
      </c>
      <c r="D2388" s="165">
        <v>58.89</v>
      </c>
    </row>
    <row r="2389" spans="1:4">
      <c r="A2389" s="163">
        <v>11916</v>
      </c>
      <c r="B2389" s="164" t="s">
        <v>4567</v>
      </c>
      <c r="C2389" s="164" t="s">
        <v>2288</v>
      </c>
      <c r="D2389" s="165">
        <v>8.11</v>
      </c>
    </row>
    <row r="2390" spans="1:4">
      <c r="A2390" s="163">
        <v>11917</v>
      </c>
      <c r="B2390" s="164" t="s">
        <v>4568</v>
      </c>
      <c r="C2390" s="164" t="s">
        <v>2288</v>
      </c>
      <c r="D2390" s="165">
        <v>14.11</v>
      </c>
    </row>
    <row r="2391" spans="1:4">
      <c r="A2391" s="163">
        <v>11918</v>
      </c>
      <c r="B2391" s="164" t="s">
        <v>4569</v>
      </c>
      <c r="C2391" s="164" t="s">
        <v>2288</v>
      </c>
      <c r="D2391" s="165">
        <v>19.149999999999999</v>
      </c>
    </row>
    <row r="2392" spans="1:4">
      <c r="A2392" s="163">
        <v>11919</v>
      </c>
      <c r="B2392" s="164" t="s">
        <v>4570</v>
      </c>
      <c r="C2392" s="164" t="s">
        <v>2288</v>
      </c>
      <c r="D2392" s="165">
        <v>6.25</v>
      </c>
    </row>
    <row r="2393" spans="1:4">
      <c r="A2393" s="163">
        <v>11920</v>
      </c>
      <c r="B2393" s="164" t="s">
        <v>4571</v>
      </c>
      <c r="C2393" s="164" t="s">
        <v>2288</v>
      </c>
      <c r="D2393" s="165">
        <v>12.11</v>
      </c>
    </row>
    <row r="2394" spans="1:4">
      <c r="A2394" s="163">
        <v>11921</v>
      </c>
      <c r="B2394" s="164" t="s">
        <v>4572</v>
      </c>
      <c r="C2394" s="164" t="s">
        <v>2288</v>
      </c>
      <c r="D2394" s="165">
        <v>16.48</v>
      </c>
    </row>
    <row r="2395" spans="1:4">
      <c r="A2395" s="163">
        <v>11922</v>
      </c>
      <c r="B2395" s="164" t="s">
        <v>4573</v>
      </c>
      <c r="C2395" s="164" t="s">
        <v>2288</v>
      </c>
      <c r="D2395" s="165">
        <v>29.26</v>
      </c>
    </row>
    <row r="2396" spans="1:4">
      <c r="A2396" s="163">
        <v>11923</v>
      </c>
      <c r="B2396" s="164" t="s">
        <v>4574</v>
      </c>
      <c r="C2396" s="164" t="s">
        <v>2288</v>
      </c>
      <c r="D2396" s="165">
        <v>47.8</v>
      </c>
    </row>
    <row r="2397" spans="1:4">
      <c r="A2397" s="163">
        <v>11924</v>
      </c>
      <c r="B2397" s="164" t="s">
        <v>4575</v>
      </c>
      <c r="C2397" s="164" t="s">
        <v>2288</v>
      </c>
      <c r="D2397" s="165">
        <v>117.74</v>
      </c>
    </row>
    <row r="2398" spans="1:4">
      <c r="A2398" s="163">
        <v>11927</v>
      </c>
      <c r="B2398" s="164" t="s">
        <v>4576</v>
      </c>
      <c r="C2398" s="164" t="s">
        <v>2171</v>
      </c>
      <c r="D2398" s="165">
        <v>4.47</v>
      </c>
    </row>
    <row r="2399" spans="1:4">
      <c r="A2399" s="163">
        <v>11928</v>
      </c>
      <c r="B2399" s="164" t="s">
        <v>4577</v>
      </c>
      <c r="C2399" s="164" t="s">
        <v>2171</v>
      </c>
      <c r="D2399" s="165">
        <v>5.13</v>
      </c>
    </row>
    <row r="2400" spans="1:4">
      <c r="A2400" s="163">
        <v>11929</v>
      </c>
      <c r="B2400" s="164" t="s">
        <v>4578</v>
      </c>
      <c r="C2400" s="164" t="s">
        <v>2171</v>
      </c>
      <c r="D2400" s="165">
        <v>7.93</v>
      </c>
    </row>
    <row r="2401" spans="1:4">
      <c r="A2401" s="163">
        <v>11945</v>
      </c>
      <c r="B2401" s="164" t="s">
        <v>4579</v>
      </c>
      <c r="C2401" s="164" t="s">
        <v>2171</v>
      </c>
      <c r="D2401" s="165">
        <v>0.06</v>
      </c>
    </row>
    <row r="2402" spans="1:4">
      <c r="A2402" s="163">
        <v>11946</v>
      </c>
      <c r="B2402" s="164" t="s">
        <v>4580</v>
      </c>
      <c r="C2402" s="164" t="s">
        <v>2171</v>
      </c>
      <c r="D2402" s="165">
        <v>0.06</v>
      </c>
    </row>
    <row r="2403" spans="1:4">
      <c r="A2403" s="163">
        <v>11948</v>
      </c>
      <c r="B2403" s="164" t="s">
        <v>4581</v>
      </c>
      <c r="C2403" s="164" t="s">
        <v>2171</v>
      </c>
      <c r="D2403" s="165">
        <v>0.39</v>
      </c>
    </row>
    <row r="2404" spans="1:4">
      <c r="A2404" s="163">
        <v>11950</v>
      </c>
      <c r="B2404" s="164" t="s">
        <v>4582</v>
      </c>
      <c r="C2404" s="164" t="s">
        <v>2171</v>
      </c>
      <c r="D2404" s="165">
        <v>0.2</v>
      </c>
    </row>
    <row r="2405" spans="1:4">
      <c r="A2405" s="163">
        <v>11953</v>
      </c>
      <c r="B2405" s="164" t="s">
        <v>4583</v>
      </c>
      <c r="C2405" s="164" t="s">
        <v>2171</v>
      </c>
      <c r="D2405" s="165">
        <v>1.88</v>
      </c>
    </row>
    <row r="2406" spans="1:4">
      <c r="A2406" s="163">
        <v>11955</v>
      </c>
      <c r="B2406" s="164" t="s">
        <v>4584</v>
      </c>
      <c r="C2406" s="164" t="s">
        <v>2171</v>
      </c>
      <c r="D2406" s="165">
        <v>2.56</v>
      </c>
    </row>
    <row r="2407" spans="1:4">
      <c r="A2407" s="163">
        <v>11960</v>
      </c>
      <c r="B2407" s="164" t="s">
        <v>4585</v>
      </c>
      <c r="C2407" s="164" t="s">
        <v>2171</v>
      </c>
      <c r="D2407" s="165">
        <v>0.08</v>
      </c>
    </row>
    <row r="2408" spans="1:4">
      <c r="A2408" s="163">
        <v>11962</v>
      </c>
      <c r="B2408" s="164" t="s">
        <v>4586</v>
      </c>
      <c r="C2408" s="164" t="s">
        <v>2171</v>
      </c>
      <c r="D2408" s="165">
        <v>0.13</v>
      </c>
    </row>
    <row r="2409" spans="1:4">
      <c r="A2409" s="163">
        <v>11963</v>
      </c>
      <c r="B2409" s="164" t="s">
        <v>4587</v>
      </c>
      <c r="C2409" s="164" t="s">
        <v>2171</v>
      </c>
      <c r="D2409" s="165">
        <v>5.46</v>
      </c>
    </row>
    <row r="2410" spans="1:4">
      <c r="A2410" s="163">
        <v>11964</v>
      </c>
      <c r="B2410" s="164" t="s">
        <v>4588</v>
      </c>
      <c r="C2410" s="164" t="s">
        <v>2171</v>
      </c>
      <c r="D2410" s="165">
        <v>1.38</v>
      </c>
    </row>
    <row r="2411" spans="1:4">
      <c r="A2411" s="163">
        <v>11971</v>
      </c>
      <c r="B2411" s="164" t="s">
        <v>4589</v>
      </c>
      <c r="C2411" s="164" t="s">
        <v>2171</v>
      </c>
      <c r="D2411" s="165">
        <v>2.44</v>
      </c>
    </row>
    <row r="2412" spans="1:4">
      <c r="A2412" s="163">
        <v>11975</v>
      </c>
      <c r="B2412" s="164" t="s">
        <v>4590</v>
      </c>
      <c r="C2412" s="164" t="s">
        <v>2171</v>
      </c>
      <c r="D2412" s="165">
        <v>13.57</v>
      </c>
    </row>
    <row r="2413" spans="1:4">
      <c r="A2413" s="163">
        <v>11976</v>
      </c>
      <c r="B2413" s="164" t="s">
        <v>4591</v>
      </c>
      <c r="C2413" s="164" t="s">
        <v>2171</v>
      </c>
      <c r="D2413" s="165">
        <v>0.69</v>
      </c>
    </row>
    <row r="2414" spans="1:4">
      <c r="A2414" s="163">
        <v>11977</v>
      </c>
      <c r="B2414" s="164" t="s">
        <v>4592</v>
      </c>
      <c r="C2414" s="164" t="s">
        <v>2171</v>
      </c>
      <c r="D2414" s="165">
        <v>6.19</v>
      </c>
    </row>
    <row r="2415" spans="1:4">
      <c r="A2415" s="163">
        <v>11981</v>
      </c>
      <c r="B2415" s="164" t="s">
        <v>4593</v>
      </c>
      <c r="C2415" s="164" t="s">
        <v>2171</v>
      </c>
      <c r="D2415" s="165">
        <v>15.32</v>
      </c>
    </row>
    <row r="2416" spans="1:4">
      <c r="A2416" s="163">
        <v>11991</v>
      </c>
      <c r="B2416" s="164" t="s">
        <v>4594</v>
      </c>
      <c r="C2416" s="164" t="s">
        <v>2171</v>
      </c>
      <c r="D2416" s="165">
        <v>47.75</v>
      </c>
    </row>
    <row r="2417" spans="1:4">
      <c r="A2417" s="163">
        <v>12001</v>
      </c>
      <c r="B2417" s="164" t="s">
        <v>4595</v>
      </c>
      <c r="C2417" s="164" t="s">
        <v>2171</v>
      </c>
      <c r="D2417" s="165">
        <v>6.1</v>
      </c>
    </row>
    <row r="2418" spans="1:4">
      <c r="A2418" s="163">
        <v>12008</v>
      </c>
      <c r="B2418" s="164" t="s">
        <v>4596</v>
      </c>
      <c r="C2418" s="164" t="s">
        <v>2171</v>
      </c>
      <c r="D2418" s="165">
        <v>110.61</v>
      </c>
    </row>
    <row r="2419" spans="1:4">
      <c r="A2419" s="163">
        <v>12010</v>
      </c>
      <c r="B2419" s="164" t="s">
        <v>4597</v>
      </c>
      <c r="C2419" s="164" t="s">
        <v>2171</v>
      </c>
      <c r="D2419" s="165">
        <v>9.92</v>
      </c>
    </row>
    <row r="2420" spans="1:4">
      <c r="A2420" s="163">
        <v>12015</v>
      </c>
      <c r="B2420" s="164" t="s">
        <v>4598</v>
      </c>
      <c r="C2420" s="164" t="s">
        <v>2171</v>
      </c>
      <c r="D2420" s="165">
        <v>12.72</v>
      </c>
    </row>
    <row r="2421" spans="1:4">
      <c r="A2421" s="163">
        <v>12016</v>
      </c>
      <c r="B2421" s="164" t="s">
        <v>4599</v>
      </c>
      <c r="C2421" s="164" t="s">
        <v>2171</v>
      </c>
      <c r="D2421" s="165">
        <v>10.93</v>
      </c>
    </row>
    <row r="2422" spans="1:4">
      <c r="A2422" s="163">
        <v>12019</v>
      </c>
      <c r="B2422" s="164" t="s">
        <v>4600</v>
      </c>
      <c r="C2422" s="164" t="s">
        <v>2171</v>
      </c>
      <c r="D2422" s="165">
        <v>12.72</v>
      </c>
    </row>
    <row r="2423" spans="1:4">
      <c r="A2423" s="163">
        <v>12020</v>
      </c>
      <c r="B2423" s="164" t="s">
        <v>4601</v>
      </c>
      <c r="C2423" s="164" t="s">
        <v>2171</v>
      </c>
      <c r="D2423" s="165">
        <v>10.93</v>
      </c>
    </row>
    <row r="2424" spans="1:4">
      <c r="A2424" s="163">
        <v>12025</v>
      </c>
      <c r="B2424" s="164" t="s">
        <v>4602</v>
      </c>
      <c r="C2424" s="164" t="s">
        <v>2171</v>
      </c>
      <c r="D2424" s="165">
        <v>12.06</v>
      </c>
    </row>
    <row r="2425" spans="1:4">
      <c r="A2425" s="163">
        <v>12030</v>
      </c>
      <c r="B2425" s="164" t="s">
        <v>4603</v>
      </c>
      <c r="C2425" s="164" t="s">
        <v>2252</v>
      </c>
      <c r="D2425" s="165">
        <v>48.11</v>
      </c>
    </row>
    <row r="2426" spans="1:4">
      <c r="A2426" s="163">
        <v>12032</v>
      </c>
      <c r="B2426" s="164" t="s">
        <v>4604</v>
      </c>
      <c r="C2426" s="164" t="s">
        <v>2252</v>
      </c>
      <c r="D2426" s="165">
        <v>51.2</v>
      </c>
    </row>
    <row r="2427" spans="1:4">
      <c r="A2427" s="163">
        <v>12033</v>
      </c>
      <c r="B2427" s="164" t="s">
        <v>4605</v>
      </c>
      <c r="C2427" s="164" t="s">
        <v>2171</v>
      </c>
      <c r="D2427" s="165">
        <v>10.36</v>
      </c>
    </row>
    <row r="2428" spans="1:4">
      <c r="A2428" s="163">
        <v>12034</v>
      </c>
      <c r="B2428" s="164" t="s">
        <v>4606</v>
      </c>
      <c r="C2428" s="164" t="s">
        <v>2171</v>
      </c>
      <c r="D2428" s="165">
        <v>4.6900000000000004</v>
      </c>
    </row>
    <row r="2429" spans="1:4">
      <c r="A2429" s="163">
        <v>12038</v>
      </c>
      <c r="B2429" s="164" t="s">
        <v>4607</v>
      </c>
      <c r="C2429" s="164" t="s">
        <v>2171</v>
      </c>
      <c r="D2429" s="165">
        <v>616.1</v>
      </c>
    </row>
    <row r="2430" spans="1:4">
      <c r="A2430" s="163">
        <v>12039</v>
      </c>
      <c r="B2430" s="164" t="s">
        <v>4608</v>
      </c>
      <c r="C2430" s="164" t="s">
        <v>2171</v>
      </c>
      <c r="D2430" s="165">
        <v>699.55</v>
      </c>
    </row>
    <row r="2431" spans="1:4">
      <c r="A2431" s="163">
        <v>12041</v>
      </c>
      <c r="B2431" s="164" t="s">
        <v>4609</v>
      </c>
      <c r="C2431" s="164" t="s">
        <v>2171</v>
      </c>
      <c r="D2431" s="165">
        <v>802.25</v>
      </c>
    </row>
    <row r="2432" spans="1:4">
      <c r="A2432" s="163">
        <v>12042</v>
      </c>
      <c r="B2432" s="164" t="s">
        <v>4610</v>
      </c>
      <c r="C2432" s="164" t="s">
        <v>2171</v>
      </c>
      <c r="D2432" s="165">
        <v>1177.18</v>
      </c>
    </row>
    <row r="2433" spans="1:4">
      <c r="A2433" s="163">
        <v>12043</v>
      </c>
      <c r="B2433" s="164" t="s">
        <v>4611</v>
      </c>
      <c r="C2433" s="164" t="s">
        <v>2171</v>
      </c>
      <c r="D2433" s="165">
        <v>1693.83</v>
      </c>
    </row>
    <row r="2434" spans="1:4">
      <c r="A2434" s="163">
        <v>12056</v>
      </c>
      <c r="B2434" s="164" t="s">
        <v>4612</v>
      </c>
      <c r="C2434" s="164" t="s">
        <v>2288</v>
      </c>
      <c r="D2434" s="165">
        <v>22.89</v>
      </c>
    </row>
    <row r="2435" spans="1:4">
      <c r="A2435" s="163">
        <v>12057</v>
      </c>
      <c r="B2435" s="164" t="s">
        <v>4613</v>
      </c>
      <c r="C2435" s="164" t="s">
        <v>2288</v>
      </c>
      <c r="D2435" s="165">
        <v>19.45</v>
      </c>
    </row>
    <row r="2436" spans="1:4">
      <c r="A2436" s="163">
        <v>12058</v>
      </c>
      <c r="B2436" s="164" t="s">
        <v>4614</v>
      </c>
      <c r="C2436" s="164" t="s">
        <v>2288</v>
      </c>
      <c r="D2436" s="165">
        <v>12.12</v>
      </c>
    </row>
    <row r="2437" spans="1:4">
      <c r="A2437" s="163">
        <v>12059</v>
      </c>
      <c r="B2437" s="164" t="s">
        <v>4615</v>
      </c>
      <c r="C2437" s="164" t="s">
        <v>2288</v>
      </c>
      <c r="D2437" s="165">
        <v>6.82</v>
      </c>
    </row>
    <row r="2438" spans="1:4">
      <c r="A2438" s="163">
        <v>12060</v>
      </c>
      <c r="B2438" s="164" t="s">
        <v>4616</v>
      </c>
      <c r="C2438" s="164" t="s">
        <v>2288</v>
      </c>
      <c r="D2438" s="165">
        <v>50.53</v>
      </c>
    </row>
    <row r="2439" spans="1:4">
      <c r="A2439" s="163">
        <v>12061</v>
      </c>
      <c r="B2439" s="164" t="s">
        <v>4617</v>
      </c>
      <c r="C2439" s="164" t="s">
        <v>2288</v>
      </c>
      <c r="D2439" s="165">
        <v>30.85</v>
      </c>
    </row>
    <row r="2440" spans="1:4">
      <c r="A2440" s="163">
        <v>12062</v>
      </c>
      <c r="B2440" s="164" t="s">
        <v>4618</v>
      </c>
      <c r="C2440" s="164" t="s">
        <v>2288</v>
      </c>
      <c r="D2440" s="165">
        <v>56.89</v>
      </c>
    </row>
    <row r="2441" spans="1:4">
      <c r="A2441" s="163">
        <v>12067</v>
      </c>
      <c r="B2441" s="164" t="s">
        <v>4619</v>
      </c>
      <c r="C2441" s="164" t="s">
        <v>2288</v>
      </c>
      <c r="D2441" s="165">
        <v>8.18</v>
      </c>
    </row>
    <row r="2442" spans="1:4">
      <c r="A2442" s="163">
        <v>12070</v>
      </c>
      <c r="B2442" s="164" t="s">
        <v>4620</v>
      </c>
      <c r="C2442" s="164" t="s">
        <v>2288</v>
      </c>
      <c r="D2442" s="165">
        <v>4.6399999999999997</v>
      </c>
    </row>
    <row r="2443" spans="1:4">
      <c r="A2443" s="163">
        <v>12076</v>
      </c>
      <c r="B2443" s="164" t="s">
        <v>4621</v>
      </c>
      <c r="C2443" s="164" t="s">
        <v>2171</v>
      </c>
      <c r="D2443" s="165">
        <v>5733.19</v>
      </c>
    </row>
    <row r="2444" spans="1:4">
      <c r="A2444" s="163">
        <v>12081</v>
      </c>
      <c r="B2444" s="164" t="s">
        <v>4622</v>
      </c>
      <c r="C2444" s="164" t="s">
        <v>2171</v>
      </c>
      <c r="D2444" s="165">
        <v>161</v>
      </c>
    </row>
    <row r="2445" spans="1:4">
      <c r="A2445" s="163">
        <v>12082</v>
      </c>
      <c r="B2445" s="164" t="s">
        <v>4623</v>
      </c>
      <c r="C2445" s="164" t="s">
        <v>2171</v>
      </c>
      <c r="D2445" s="165">
        <v>253.03</v>
      </c>
    </row>
    <row r="2446" spans="1:4">
      <c r="A2446" s="163">
        <v>12083</v>
      </c>
      <c r="B2446" s="164" t="s">
        <v>4624</v>
      </c>
      <c r="C2446" s="164" t="s">
        <v>2171</v>
      </c>
      <c r="D2446" s="165">
        <v>476.09</v>
      </c>
    </row>
    <row r="2447" spans="1:4">
      <c r="A2447" s="163">
        <v>12114</v>
      </c>
      <c r="B2447" s="164" t="s">
        <v>4625</v>
      </c>
      <c r="C2447" s="164" t="s">
        <v>2171</v>
      </c>
      <c r="D2447" s="165">
        <v>176.81</v>
      </c>
    </row>
    <row r="2448" spans="1:4">
      <c r="A2448" s="163">
        <v>12118</v>
      </c>
      <c r="B2448" s="164" t="s">
        <v>4626</v>
      </c>
      <c r="C2448" s="164" t="s">
        <v>2171</v>
      </c>
      <c r="D2448" s="165">
        <v>29.52</v>
      </c>
    </row>
    <row r="2449" spans="1:4">
      <c r="A2449" s="163">
        <v>12128</v>
      </c>
      <c r="B2449" s="164" t="s">
        <v>4627</v>
      </c>
      <c r="C2449" s="164" t="s">
        <v>2171</v>
      </c>
      <c r="D2449" s="165">
        <v>12.3</v>
      </c>
    </row>
    <row r="2450" spans="1:4">
      <c r="A2450" s="163">
        <v>12129</v>
      </c>
      <c r="B2450" s="164" t="s">
        <v>4628</v>
      </c>
      <c r="C2450" s="164" t="s">
        <v>2171</v>
      </c>
      <c r="D2450" s="165">
        <v>16.260000000000002</v>
      </c>
    </row>
    <row r="2451" spans="1:4">
      <c r="A2451" s="163">
        <v>12147</v>
      </c>
      <c r="B2451" s="164" t="s">
        <v>4629</v>
      </c>
      <c r="C2451" s="164" t="s">
        <v>2171</v>
      </c>
      <c r="D2451" s="165">
        <v>18.28</v>
      </c>
    </row>
    <row r="2452" spans="1:4">
      <c r="A2452" s="163">
        <v>12214</v>
      </c>
      <c r="B2452" s="164" t="s">
        <v>4630</v>
      </c>
      <c r="C2452" s="164" t="s">
        <v>2171</v>
      </c>
      <c r="D2452" s="165">
        <v>26.11</v>
      </c>
    </row>
    <row r="2453" spans="1:4">
      <c r="A2453" s="163">
        <v>12216</v>
      </c>
      <c r="B2453" s="164" t="s">
        <v>4631</v>
      </c>
      <c r="C2453" s="164" t="s">
        <v>2171</v>
      </c>
      <c r="D2453" s="165">
        <v>56.56</v>
      </c>
    </row>
    <row r="2454" spans="1:4">
      <c r="A2454" s="163">
        <v>12230</v>
      </c>
      <c r="B2454" s="164" t="s">
        <v>4632</v>
      </c>
      <c r="C2454" s="164" t="s">
        <v>2171</v>
      </c>
      <c r="D2454" s="165">
        <v>17.100000000000001</v>
      </c>
    </row>
    <row r="2455" spans="1:4">
      <c r="A2455" s="163">
        <v>12231</v>
      </c>
      <c r="B2455" s="164" t="s">
        <v>4633</v>
      </c>
      <c r="C2455" s="164" t="s">
        <v>2171</v>
      </c>
      <c r="D2455" s="165">
        <v>28.44</v>
      </c>
    </row>
    <row r="2456" spans="1:4">
      <c r="A2456" s="163">
        <v>12232</v>
      </c>
      <c r="B2456" s="164" t="s">
        <v>4634</v>
      </c>
      <c r="C2456" s="164" t="s">
        <v>2171</v>
      </c>
      <c r="D2456" s="165">
        <v>29.79</v>
      </c>
    </row>
    <row r="2457" spans="1:4">
      <c r="A2457" s="163">
        <v>12239</v>
      </c>
      <c r="B2457" s="164" t="s">
        <v>4635</v>
      </c>
      <c r="C2457" s="164" t="s">
        <v>2171</v>
      </c>
      <c r="D2457" s="165">
        <v>39.01</v>
      </c>
    </row>
    <row r="2458" spans="1:4">
      <c r="A2458" s="163">
        <v>12266</v>
      </c>
      <c r="B2458" s="164" t="s">
        <v>4636</v>
      </c>
      <c r="C2458" s="164" t="s">
        <v>2171</v>
      </c>
      <c r="D2458" s="165">
        <v>102.47</v>
      </c>
    </row>
    <row r="2459" spans="1:4">
      <c r="A2459" s="163">
        <v>12267</v>
      </c>
      <c r="B2459" s="164" t="s">
        <v>4637</v>
      </c>
      <c r="C2459" s="164" t="s">
        <v>2171</v>
      </c>
      <c r="D2459" s="165">
        <v>200.2</v>
      </c>
    </row>
    <row r="2460" spans="1:4">
      <c r="A2460" s="163">
        <v>12271</v>
      </c>
      <c r="B2460" s="164" t="s">
        <v>4638</v>
      </c>
      <c r="C2460" s="164" t="s">
        <v>2171</v>
      </c>
      <c r="D2460" s="165">
        <v>348.92</v>
      </c>
    </row>
    <row r="2461" spans="1:4">
      <c r="A2461" s="163">
        <v>12273</v>
      </c>
      <c r="B2461" s="164" t="s">
        <v>4639</v>
      </c>
      <c r="C2461" s="164" t="s">
        <v>2171</v>
      </c>
      <c r="D2461" s="165">
        <v>102.96</v>
      </c>
    </row>
    <row r="2462" spans="1:4">
      <c r="A2462" s="163">
        <v>12294</v>
      </c>
      <c r="B2462" s="164" t="s">
        <v>4640</v>
      </c>
      <c r="C2462" s="164" t="s">
        <v>2171</v>
      </c>
      <c r="D2462" s="165">
        <v>8.06</v>
      </c>
    </row>
    <row r="2463" spans="1:4">
      <c r="A2463" s="163">
        <v>12295</v>
      </c>
      <c r="B2463" s="164" t="s">
        <v>4641</v>
      </c>
      <c r="C2463" s="164" t="s">
        <v>2171</v>
      </c>
      <c r="D2463" s="165">
        <v>2.59</v>
      </c>
    </row>
    <row r="2464" spans="1:4">
      <c r="A2464" s="163">
        <v>12296</v>
      </c>
      <c r="B2464" s="164" t="s">
        <v>4642</v>
      </c>
      <c r="C2464" s="164" t="s">
        <v>2171</v>
      </c>
      <c r="D2464" s="165">
        <v>3.36</v>
      </c>
    </row>
    <row r="2465" spans="1:4">
      <c r="A2465" s="163">
        <v>12316</v>
      </c>
      <c r="B2465" s="164" t="s">
        <v>4643</v>
      </c>
      <c r="C2465" s="164" t="s">
        <v>2171</v>
      </c>
      <c r="D2465" s="165">
        <v>106.96</v>
      </c>
    </row>
    <row r="2466" spans="1:4">
      <c r="A2466" s="163">
        <v>12317</v>
      </c>
      <c r="B2466" s="164" t="s">
        <v>4644</v>
      </c>
      <c r="C2466" s="164" t="s">
        <v>2171</v>
      </c>
      <c r="D2466" s="165">
        <v>127.55</v>
      </c>
    </row>
    <row r="2467" spans="1:4">
      <c r="A2467" s="163">
        <v>12318</v>
      </c>
      <c r="B2467" s="164" t="s">
        <v>4645</v>
      </c>
      <c r="C2467" s="164" t="s">
        <v>2171</v>
      </c>
      <c r="D2467" s="165">
        <v>146.94</v>
      </c>
    </row>
    <row r="2468" spans="1:4">
      <c r="A2468" s="163">
        <v>12327</v>
      </c>
      <c r="B2468" s="164" t="s">
        <v>4646</v>
      </c>
      <c r="C2468" s="164" t="s">
        <v>2171</v>
      </c>
      <c r="D2468" s="165">
        <v>37.1</v>
      </c>
    </row>
    <row r="2469" spans="1:4">
      <c r="A2469" s="163">
        <v>12329</v>
      </c>
      <c r="B2469" s="164" t="s">
        <v>4647</v>
      </c>
      <c r="C2469" s="164" t="s">
        <v>2165</v>
      </c>
      <c r="D2469" s="165">
        <v>188.03</v>
      </c>
    </row>
    <row r="2470" spans="1:4">
      <c r="A2470" s="163">
        <v>12343</v>
      </c>
      <c r="B2470" s="164" t="s">
        <v>4648</v>
      </c>
      <c r="C2470" s="164" t="s">
        <v>2171</v>
      </c>
      <c r="D2470" s="165">
        <v>5.81</v>
      </c>
    </row>
    <row r="2471" spans="1:4">
      <c r="A2471" s="163">
        <v>12344</v>
      </c>
      <c r="B2471" s="164" t="s">
        <v>4649</v>
      </c>
      <c r="C2471" s="164" t="s">
        <v>2171</v>
      </c>
      <c r="D2471" s="165">
        <v>3.74</v>
      </c>
    </row>
    <row r="2472" spans="1:4">
      <c r="A2472" s="163">
        <v>12357</v>
      </c>
      <c r="B2472" s="164" t="s">
        <v>4650</v>
      </c>
      <c r="C2472" s="164" t="s">
        <v>2171</v>
      </c>
      <c r="D2472" s="165">
        <v>165.44</v>
      </c>
    </row>
    <row r="2473" spans="1:4">
      <c r="A2473" s="163">
        <v>12358</v>
      </c>
      <c r="B2473" s="164" t="s">
        <v>4651</v>
      </c>
      <c r="C2473" s="164" t="s">
        <v>2171</v>
      </c>
      <c r="D2473" s="165">
        <v>186.09</v>
      </c>
    </row>
    <row r="2474" spans="1:4">
      <c r="A2474" s="163">
        <v>12359</v>
      </c>
      <c r="B2474" s="164" t="s">
        <v>4652</v>
      </c>
      <c r="C2474" s="164" t="s">
        <v>2171</v>
      </c>
      <c r="D2474" s="165">
        <v>126.99</v>
      </c>
    </row>
    <row r="2475" spans="1:4">
      <c r="A2475" s="163">
        <v>12362</v>
      </c>
      <c r="B2475" s="164" t="s">
        <v>4653</v>
      </c>
      <c r="C2475" s="164" t="s">
        <v>2171</v>
      </c>
      <c r="D2475" s="165">
        <v>14.93</v>
      </c>
    </row>
    <row r="2476" spans="1:4">
      <c r="A2476" s="163">
        <v>12366</v>
      </c>
      <c r="B2476" s="164" t="s">
        <v>4654</v>
      </c>
      <c r="C2476" s="164" t="s">
        <v>2171</v>
      </c>
      <c r="D2476" s="165">
        <v>785.99</v>
      </c>
    </row>
    <row r="2477" spans="1:4">
      <c r="A2477" s="163">
        <v>12372</v>
      </c>
      <c r="B2477" s="164" t="s">
        <v>4655</v>
      </c>
      <c r="C2477" s="164" t="s">
        <v>2171</v>
      </c>
      <c r="D2477" s="165">
        <v>837.72</v>
      </c>
    </row>
    <row r="2478" spans="1:4">
      <c r="A2478" s="163">
        <v>12373</v>
      </c>
      <c r="B2478" s="164" t="s">
        <v>4656</v>
      </c>
      <c r="C2478" s="164" t="s">
        <v>2171</v>
      </c>
      <c r="D2478" s="165">
        <v>1304.1600000000001</v>
      </c>
    </row>
    <row r="2479" spans="1:4">
      <c r="A2479" s="163">
        <v>12388</v>
      </c>
      <c r="B2479" s="164" t="s">
        <v>4657</v>
      </c>
      <c r="C2479" s="164" t="s">
        <v>2171</v>
      </c>
      <c r="D2479" s="165">
        <v>333.42</v>
      </c>
    </row>
    <row r="2480" spans="1:4">
      <c r="A2480" s="163">
        <v>12394</v>
      </c>
      <c r="B2480" s="164" t="s">
        <v>4658</v>
      </c>
      <c r="C2480" s="164" t="s">
        <v>2171</v>
      </c>
      <c r="D2480" s="165">
        <v>5.54</v>
      </c>
    </row>
    <row r="2481" spans="1:4">
      <c r="A2481" s="163">
        <v>12395</v>
      </c>
      <c r="B2481" s="164" t="s">
        <v>4659</v>
      </c>
      <c r="C2481" s="164" t="s">
        <v>2171</v>
      </c>
      <c r="D2481" s="165">
        <v>5.07</v>
      </c>
    </row>
    <row r="2482" spans="1:4">
      <c r="A2482" s="163">
        <v>12396</v>
      </c>
      <c r="B2482" s="164" t="s">
        <v>4660</v>
      </c>
      <c r="C2482" s="164" t="s">
        <v>2171</v>
      </c>
      <c r="D2482" s="165">
        <v>5.07</v>
      </c>
    </row>
    <row r="2483" spans="1:4">
      <c r="A2483" s="163">
        <v>12402</v>
      </c>
      <c r="B2483" s="164" t="s">
        <v>4661</v>
      </c>
      <c r="C2483" s="164" t="s">
        <v>2171</v>
      </c>
      <c r="D2483" s="165">
        <v>97.48</v>
      </c>
    </row>
    <row r="2484" spans="1:4">
      <c r="A2484" s="163">
        <v>12403</v>
      </c>
      <c r="B2484" s="164" t="s">
        <v>4662</v>
      </c>
      <c r="C2484" s="164" t="s">
        <v>2171</v>
      </c>
      <c r="D2484" s="165">
        <v>29.23</v>
      </c>
    </row>
    <row r="2485" spans="1:4">
      <c r="A2485" s="163">
        <v>12404</v>
      </c>
      <c r="B2485" s="164" t="s">
        <v>4663</v>
      </c>
      <c r="C2485" s="164" t="s">
        <v>2171</v>
      </c>
      <c r="D2485" s="165">
        <v>10.76</v>
      </c>
    </row>
    <row r="2486" spans="1:4">
      <c r="A2486" s="163">
        <v>12406</v>
      </c>
      <c r="B2486" s="164" t="s">
        <v>4664</v>
      </c>
      <c r="C2486" s="164" t="s">
        <v>2171</v>
      </c>
      <c r="D2486" s="165">
        <v>9.26</v>
      </c>
    </row>
    <row r="2487" spans="1:4">
      <c r="A2487" s="163">
        <v>12407</v>
      </c>
      <c r="B2487" s="164" t="s">
        <v>4665</v>
      </c>
      <c r="C2487" s="164" t="s">
        <v>2171</v>
      </c>
      <c r="D2487" s="165">
        <v>33.51</v>
      </c>
    </row>
    <row r="2488" spans="1:4">
      <c r="A2488" s="163">
        <v>12408</v>
      </c>
      <c r="B2488" s="164" t="s">
        <v>4666</v>
      </c>
      <c r="C2488" s="164" t="s">
        <v>2171</v>
      </c>
      <c r="D2488" s="165">
        <v>18.91</v>
      </c>
    </row>
    <row r="2489" spans="1:4">
      <c r="A2489" s="163">
        <v>12409</v>
      </c>
      <c r="B2489" s="164" t="s">
        <v>4667</v>
      </c>
      <c r="C2489" s="164" t="s">
        <v>2171</v>
      </c>
      <c r="D2489" s="165">
        <v>18.91</v>
      </c>
    </row>
    <row r="2490" spans="1:4">
      <c r="A2490" s="163">
        <v>12410</v>
      </c>
      <c r="B2490" s="164" t="s">
        <v>4668</v>
      </c>
      <c r="C2490" s="164" t="s">
        <v>2171</v>
      </c>
      <c r="D2490" s="165">
        <v>13.03</v>
      </c>
    </row>
    <row r="2491" spans="1:4">
      <c r="A2491" s="163">
        <v>12411</v>
      </c>
      <c r="B2491" s="164" t="s">
        <v>4669</v>
      </c>
      <c r="C2491" s="164" t="s">
        <v>2171</v>
      </c>
      <c r="D2491" s="165">
        <v>40.29</v>
      </c>
    </row>
    <row r="2492" spans="1:4">
      <c r="A2492" s="163">
        <v>12412</v>
      </c>
      <c r="B2492" s="164" t="s">
        <v>4670</v>
      </c>
      <c r="C2492" s="164" t="s">
        <v>2171</v>
      </c>
      <c r="D2492" s="165">
        <v>104.85</v>
      </c>
    </row>
    <row r="2493" spans="1:4">
      <c r="A2493" s="163">
        <v>12424</v>
      </c>
      <c r="B2493" s="164" t="s">
        <v>4671</v>
      </c>
      <c r="C2493" s="164" t="s">
        <v>2171</v>
      </c>
      <c r="D2493" s="165">
        <v>92.85</v>
      </c>
    </row>
    <row r="2494" spans="1:4">
      <c r="A2494" s="163">
        <v>12425</v>
      </c>
      <c r="B2494" s="164" t="s">
        <v>4672</v>
      </c>
      <c r="C2494" s="164" t="s">
        <v>2171</v>
      </c>
      <c r="D2494" s="165">
        <v>60.3</v>
      </c>
    </row>
    <row r="2495" spans="1:4">
      <c r="A2495" s="163">
        <v>12426</v>
      </c>
      <c r="B2495" s="164" t="s">
        <v>4673</v>
      </c>
      <c r="C2495" s="164" t="s">
        <v>2171</v>
      </c>
      <c r="D2495" s="165">
        <v>43.89</v>
      </c>
    </row>
    <row r="2496" spans="1:4">
      <c r="A2496" s="163">
        <v>12427</v>
      </c>
      <c r="B2496" s="164" t="s">
        <v>4674</v>
      </c>
      <c r="C2496" s="164" t="s">
        <v>2171</v>
      </c>
      <c r="D2496" s="165">
        <v>250.29</v>
      </c>
    </row>
    <row r="2497" spans="1:4">
      <c r="A2497" s="163">
        <v>12428</v>
      </c>
      <c r="B2497" s="164" t="s">
        <v>4675</v>
      </c>
      <c r="C2497" s="164" t="s">
        <v>2171</v>
      </c>
      <c r="D2497" s="165">
        <v>160.65</v>
      </c>
    </row>
    <row r="2498" spans="1:4">
      <c r="A2498" s="163">
        <v>12429</v>
      </c>
      <c r="B2498" s="164" t="s">
        <v>4676</v>
      </c>
      <c r="C2498" s="164" t="s">
        <v>2171</v>
      </c>
      <c r="D2498" s="165">
        <v>404.72</v>
      </c>
    </row>
    <row r="2499" spans="1:4">
      <c r="A2499" s="163">
        <v>12430</v>
      </c>
      <c r="B2499" s="164" t="s">
        <v>4677</v>
      </c>
      <c r="C2499" s="164" t="s">
        <v>2171</v>
      </c>
      <c r="D2499" s="165">
        <v>53.81</v>
      </c>
    </row>
    <row r="2500" spans="1:4">
      <c r="A2500" s="163">
        <v>12431</v>
      </c>
      <c r="B2500" s="164" t="s">
        <v>4678</v>
      </c>
      <c r="C2500" s="164" t="s">
        <v>2171</v>
      </c>
      <c r="D2500" s="165">
        <v>688.76</v>
      </c>
    </row>
    <row r="2501" spans="1:4">
      <c r="A2501" s="163">
        <v>12432</v>
      </c>
      <c r="B2501" s="164" t="s">
        <v>4679</v>
      </c>
      <c r="C2501" s="164" t="s">
        <v>2171</v>
      </c>
      <c r="D2501" s="165">
        <v>141.66</v>
      </c>
    </row>
    <row r="2502" spans="1:4">
      <c r="A2502" s="163">
        <v>12433</v>
      </c>
      <c r="B2502" s="164" t="s">
        <v>4680</v>
      </c>
      <c r="C2502" s="164" t="s">
        <v>2171</v>
      </c>
      <c r="D2502" s="165">
        <v>90.18</v>
      </c>
    </row>
    <row r="2503" spans="1:4">
      <c r="A2503" s="163">
        <v>12434</v>
      </c>
      <c r="B2503" s="164" t="s">
        <v>4681</v>
      </c>
      <c r="C2503" s="164" t="s">
        <v>2171</v>
      </c>
      <c r="D2503" s="165">
        <v>46.16</v>
      </c>
    </row>
    <row r="2504" spans="1:4">
      <c r="A2504" s="163">
        <v>12435</v>
      </c>
      <c r="B2504" s="164" t="s">
        <v>4682</v>
      </c>
      <c r="C2504" s="164" t="s">
        <v>2171</v>
      </c>
      <c r="D2504" s="165">
        <v>279.08</v>
      </c>
    </row>
    <row r="2505" spans="1:4">
      <c r="A2505" s="163">
        <v>12436</v>
      </c>
      <c r="B2505" s="164" t="s">
        <v>4683</v>
      </c>
      <c r="C2505" s="164" t="s">
        <v>2171</v>
      </c>
      <c r="D2505" s="165">
        <v>515.26</v>
      </c>
    </row>
    <row r="2506" spans="1:4">
      <c r="A2506" s="163">
        <v>12437</v>
      </c>
      <c r="B2506" s="164" t="s">
        <v>4684</v>
      </c>
      <c r="C2506" s="164" t="s">
        <v>2171</v>
      </c>
      <c r="D2506" s="165">
        <v>225.4</v>
      </c>
    </row>
    <row r="2507" spans="1:4">
      <c r="A2507" s="163">
        <v>12438</v>
      </c>
      <c r="B2507" s="164" t="s">
        <v>4685</v>
      </c>
      <c r="C2507" s="164" t="s">
        <v>2171</v>
      </c>
      <c r="D2507" s="165">
        <v>407.9</v>
      </c>
    </row>
    <row r="2508" spans="1:4">
      <c r="A2508" s="163">
        <v>12439</v>
      </c>
      <c r="B2508" s="164" t="s">
        <v>4686</v>
      </c>
      <c r="C2508" s="164" t="s">
        <v>2171</v>
      </c>
      <c r="D2508" s="165">
        <v>72.34</v>
      </c>
    </row>
    <row r="2509" spans="1:4">
      <c r="A2509" s="163">
        <v>12440</v>
      </c>
      <c r="B2509" s="164" t="s">
        <v>4687</v>
      </c>
      <c r="C2509" s="164" t="s">
        <v>2171</v>
      </c>
      <c r="D2509" s="165">
        <v>89.74</v>
      </c>
    </row>
    <row r="2510" spans="1:4">
      <c r="A2510" s="163">
        <v>12532</v>
      </c>
      <c r="B2510" s="164" t="s">
        <v>4688</v>
      </c>
      <c r="C2510" s="164" t="s">
        <v>2171</v>
      </c>
      <c r="D2510" s="165">
        <v>72.12</v>
      </c>
    </row>
    <row r="2511" spans="1:4">
      <c r="A2511" s="163">
        <v>12544</v>
      </c>
      <c r="B2511" s="164" t="s">
        <v>4689</v>
      </c>
      <c r="C2511" s="164" t="s">
        <v>2171</v>
      </c>
      <c r="D2511" s="165">
        <v>94.64</v>
      </c>
    </row>
    <row r="2512" spans="1:4">
      <c r="A2512" s="163">
        <v>12547</v>
      </c>
      <c r="B2512" s="164" t="s">
        <v>4690</v>
      </c>
      <c r="C2512" s="164" t="s">
        <v>2171</v>
      </c>
      <c r="D2512" s="165">
        <v>127.28</v>
      </c>
    </row>
    <row r="2513" spans="1:4">
      <c r="A2513" s="163">
        <v>12551</v>
      </c>
      <c r="B2513" s="164" t="s">
        <v>4691</v>
      </c>
      <c r="C2513" s="164" t="s">
        <v>2171</v>
      </c>
      <c r="D2513" s="165">
        <v>172.78</v>
      </c>
    </row>
    <row r="2514" spans="1:4">
      <c r="A2514" s="163">
        <v>12563</v>
      </c>
      <c r="B2514" s="164" t="s">
        <v>4692</v>
      </c>
      <c r="C2514" s="164" t="s">
        <v>2171</v>
      </c>
      <c r="D2514" s="165">
        <v>238.98</v>
      </c>
    </row>
    <row r="2515" spans="1:4">
      <c r="A2515" s="163">
        <v>12565</v>
      </c>
      <c r="B2515" s="164" t="s">
        <v>4693</v>
      </c>
      <c r="C2515" s="164" t="s">
        <v>2171</v>
      </c>
      <c r="D2515" s="165">
        <v>414.48</v>
      </c>
    </row>
    <row r="2516" spans="1:4">
      <c r="A2516" s="163">
        <v>12567</v>
      </c>
      <c r="B2516" s="164" t="s">
        <v>4694</v>
      </c>
      <c r="C2516" s="164" t="s">
        <v>2171</v>
      </c>
      <c r="D2516" s="165">
        <v>556.72</v>
      </c>
    </row>
    <row r="2517" spans="1:4">
      <c r="A2517" s="163">
        <v>12568</v>
      </c>
      <c r="B2517" s="164" t="s">
        <v>4695</v>
      </c>
      <c r="C2517" s="164" t="s">
        <v>2171</v>
      </c>
      <c r="D2517" s="165">
        <v>779.41</v>
      </c>
    </row>
    <row r="2518" spans="1:4">
      <c r="A2518" s="163">
        <v>12569</v>
      </c>
      <c r="B2518" s="164" t="s">
        <v>4696</v>
      </c>
      <c r="C2518" s="164" t="s">
        <v>2288</v>
      </c>
      <c r="D2518" s="165">
        <v>391.93</v>
      </c>
    </row>
    <row r="2519" spans="1:4">
      <c r="A2519" s="163">
        <v>12572</v>
      </c>
      <c r="B2519" s="164" t="s">
        <v>4697</v>
      </c>
      <c r="C2519" s="164" t="s">
        <v>2288</v>
      </c>
      <c r="D2519" s="165">
        <v>361.86</v>
      </c>
    </row>
    <row r="2520" spans="1:4">
      <c r="A2520" s="163">
        <v>12573</v>
      </c>
      <c r="B2520" s="164" t="s">
        <v>4698</v>
      </c>
      <c r="C2520" s="164" t="s">
        <v>2288</v>
      </c>
      <c r="D2520" s="165">
        <v>475.99</v>
      </c>
    </row>
    <row r="2521" spans="1:4">
      <c r="A2521" s="163">
        <v>12574</v>
      </c>
      <c r="B2521" s="164" t="s">
        <v>4699</v>
      </c>
      <c r="C2521" s="164" t="s">
        <v>2288</v>
      </c>
      <c r="D2521" s="165">
        <v>575.53</v>
      </c>
    </row>
    <row r="2522" spans="1:4">
      <c r="A2522" s="163">
        <v>12575</v>
      </c>
      <c r="B2522" s="164" t="s">
        <v>4700</v>
      </c>
      <c r="C2522" s="164" t="s">
        <v>2288</v>
      </c>
      <c r="D2522" s="165">
        <v>874.05</v>
      </c>
    </row>
    <row r="2523" spans="1:4">
      <c r="A2523" s="163">
        <v>12576</v>
      </c>
      <c r="B2523" s="164" t="s">
        <v>4701</v>
      </c>
      <c r="C2523" s="164" t="s">
        <v>2288</v>
      </c>
      <c r="D2523" s="165">
        <v>105.77</v>
      </c>
    </row>
    <row r="2524" spans="1:4">
      <c r="A2524" s="163">
        <v>12577</v>
      </c>
      <c r="B2524" s="164" t="s">
        <v>4702</v>
      </c>
      <c r="C2524" s="164" t="s">
        <v>2288</v>
      </c>
      <c r="D2524" s="165">
        <v>142.52000000000001</v>
      </c>
    </row>
    <row r="2525" spans="1:4">
      <c r="A2525" s="163">
        <v>12578</v>
      </c>
      <c r="B2525" s="164" t="s">
        <v>4703</v>
      </c>
      <c r="C2525" s="164" t="s">
        <v>2288</v>
      </c>
      <c r="D2525" s="165">
        <v>172.58</v>
      </c>
    </row>
    <row r="2526" spans="1:4">
      <c r="A2526" s="163">
        <v>12579</v>
      </c>
      <c r="B2526" s="164" t="s">
        <v>4704</v>
      </c>
      <c r="C2526" s="164" t="s">
        <v>2288</v>
      </c>
      <c r="D2526" s="165">
        <v>297.27999999999997</v>
      </c>
    </row>
    <row r="2527" spans="1:4">
      <c r="A2527" s="163">
        <v>12580</v>
      </c>
      <c r="B2527" s="164" t="s">
        <v>4705</v>
      </c>
      <c r="C2527" s="164" t="s">
        <v>2288</v>
      </c>
      <c r="D2527" s="165">
        <v>309.76</v>
      </c>
    </row>
    <row r="2528" spans="1:4">
      <c r="A2528" s="163">
        <v>12581</v>
      </c>
      <c r="B2528" s="164" t="s">
        <v>4706</v>
      </c>
      <c r="C2528" s="164" t="s">
        <v>2288</v>
      </c>
      <c r="D2528" s="165">
        <v>331.8</v>
      </c>
    </row>
    <row r="2529" spans="1:4">
      <c r="A2529" s="163">
        <v>12583</v>
      </c>
      <c r="B2529" s="164" t="s">
        <v>4707</v>
      </c>
      <c r="C2529" s="164" t="s">
        <v>2288</v>
      </c>
      <c r="D2529" s="165">
        <v>20.260000000000002</v>
      </c>
    </row>
    <row r="2530" spans="1:4">
      <c r="A2530" s="163">
        <v>12584</v>
      </c>
      <c r="B2530" s="164" t="s">
        <v>4708</v>
      </c>
      <c r="C2530" s="164" t="s">
        <v>2288</v>
      </c>
      <c r="D2530" s="165">
        <v>26.43</v>
      </c>
    </row>
    <row r="2531" spans="1:4">
      <c r="A2531" s="163">
        <v>12613</v>
      </c>
      <c r="B2531" s="164" t="s">
        <v>4709</v>
      </c>
      <c r="C2531" s="164" t="s">
        <v>2171</v>
      </c>
      <c r="D2531" s="165">
        <v>16.38</v>
      </c>
    </row>
    <row r="2532" spans="1:4">
      <c r="A2532" s="163">
        <v>12614</v>
      </c>
      <c r="B2532" s="164" t="s">
        <v>4710</v>
      </c>
      <c r="C2532" s="164" t="s">
        <v>2171</v>
      </c>
      <c r="D2532" s="165">
        <v>19.79</v>
      </c>
    </row>
    <row r="2533" spans="1:4">
      <c r="A2533" s="163">
        <v>12615</v>
      </c>
      <c r="B2533" s="164" t="s">
        <v>4711</v>
      </c>
      <c r="C2533" s="164" t="s">
        <v>2171</v>
      </c>
      <c r="D2533" s="165">
        <v>4.26</v>
      </c>
    </row>
    <row r="2534" spans="1:4">
      <c r="A2534" s="163">
        <v>12616</v>
      </c>
      <c r="B2534" s="164" t="s">
        <v>4712</v>
      </c>
      <c r="C2534" s="164" t="s">
        <v>2171</v>
      </c>
      <c r="D2534" s="165">
        <v>5.87</v>
      </c>
    </row>
    <row r="2535" spans="1:4">
      <c r="A2535" s="163">
        <v>12618</v>
      </c>
      <c r="B2535" s="164" t="s">
        <v>4713</v>
      </c>
      <c r="C2535" s="164" t="s">
        <v>2171</v>
      </c>
      <c r="D2535" s="165">
        <v>47.2</v>
      </c>
    </row>
    <row r="2536" spans="1:4">
      <c r="A2536" s="163">
        <v>12623</v>
      </c>
      <c r="B2536" s="164" t="s">
        <v>4714</v>
      </c>
      <c r="C2536" s="164" t="s">
        <v>2288</v>
      </c>
      <c r="D2536" s="165">
        <v>12.29</v>
      </c>
    </row>
    <row r="2537" spans="1:4">
      <c r="A2537" s="163">
        <v>12624</v>
      </c>
      <c r="B2537" s="164" t="s">
        <v>4715</v>
      </c>
      <c r="C2537" s="164" t="s">
        <v>2171</v>
      </c>
      <c r="D2537" s="165">
        <v>11.81</v>
      </c>
    </row>
    <row r="2538" spans="1:4">
      <c r="A2538" s="163">
        <v>12625</v>
      </c>
      <c r="B2538" s="164" t="s">
        <v>4716</v>
      </c>
      <c r="C2538" s="164" t="s">
        <v>2171</v>
      </c>
      <c r="D2538" s="165">
        <v>10.19</v>
      </c>
    </row>
    <row r="2539" spans="1:4">
      <c r="A2539" s="163">
        <v>12626</v>
      </c>
      <c r="B2539" s="164" t="s">
        <v>4717</v>
      </c>
      <c r="C2539" s="164" t="s">
        <v>2171</v>
      </c>
      <c r="D2539" s="165">
        <v>16.22</v>
      </c>
    </row>
    <row r="2540" spans="1:4">
      <c r="A2540" s="163">
        <v>12627</v>
      </c>
      <c r="B2540" s="164" t="s">
        <v>4718</v>
      </c>
      <c r="C2540" s="164" t="s">
        <v>2171</v>
      </c>
      <c r="D2540" s="165">
        <v>0.46</v>
      </c>
    </row>
    <row r="2541" spans="1:4">
      <c r="A2541" s="163">
        <v>12628</v>
      </c>
      <c r="B2541" s="164" t="s">
        <v>4719</v>
      </c>
      <c r="C2541" s="164" t="s">
        <v>2171</v>
      </c>
      <c r="D2541" s="165">
        <v>7.43</v>
      </c>
    </row>
    <row r="2542" spans="1:4">
      <c r="A2542" s="163">
        <v>12629</v>
      </c>
      <c r="B2542" s="164" t="s">
        <v>4720</v>
      </c>
      <c r="C2542" s="164" t="s">
        <v>2171</v>
      </c>
      <c r="D2542" s="165">
        <v>8.06</v>
      </c>
    </row>
    <row r="2543" spans="1:4">
      <c r="A2543" s="163">
        <v>12657</v>
      </c>
      <c r="B2543" s="164" t="s">
        <v>4721</v>
      </c>
      <c r="C2543" s="164" t="s">
        <v>2171</v>
      </c>
      <c r="D2543" s="165">
        <v>246.88</v>
      </c>
    </row>
    <row r="2544" spans="1:4">
      <c r="A2544" s="163">
        <v>12713</v>
      </c>
      <c r="B2544" s="164" t="s">
        <v>4722</v>
      </c>
      <c r="C2544" s="164" t="s">
        <v>2288</v>
      </c>
      <c r="D2544" s="165">
        <v>31.96</v>
      </c>
    </row>
    <row r="2545" spans="1:4">
      <c r="A2545" s="163">
        <v>12714</v>
      </c>
      <c r="B2545" s="164" t="s">
        <v>4723</v>
      </c>
      <c r="C2545" s="164" t="s">
        <v>2171</v>
      </c>
      <c r="D2545" s="165">
        <v>5.37</v>
      </c>
    </row>
    <row r="2546" spans="1:4">
      <c r="A2546" s="163">
        <v>12715</v>
      </c>
      <c r="B2546" s="164" t="s">
        <v>4724</v>
      </c>
      <c r="C2546" s="164" t="s">
        <v>2171</v>
      </c>
      <c r="D2546" s="165">
        <v>12.12</v>
      </c>
    </row>
    <row r="2547" spans="1:4">
      <c r="A2547" s="163">
        <v>12716</v>
      </c>
      <c r="B2547" s="164" t="s">
        <v>4725</v>
      </c>
      <c r="C2547" s="164" t="s">
        <v>2171</v>
      </c>
      <c r="D2547" s="165">
        <v>20.81</v>
      </c>
    </row>
    <row r="2548" spans="1:4">
      <c r="A2548" s="163">
        <v>12717</v>
      </c>
      <c r="B2548" s="164" t="s">
        <v>4726</v>
      </c>
      <c r="C2548" s="164" t="s">
        <v>2171</v>
      </c>
      <c r="D2548" s="165">
        <v>40.909999999999997</v>
      </c>
    </row>
    <row r="2549" spans="1:4">
      <c r="A2549" s="163">
        <v>12718</v>
      </c>
      <c r="B2549" s="164" t="s">
        <v>4727</v>
      </c>
      <c r="C2549" s="164" t="s">
        <v>2171</v>
      </c>
      <c r="D2549" s="165">
        <v>62.78</v>
      </c>
    </row>
    <row r="2550" spans="1:4">
      <c r="A2550" s="163">
        <v>12719</v>
      </c>
      <c r="B2550" s="164" t="s">
        <v>4728</v>
      </c>
      <c r="C2550" s="164" t="s">
        <v>2171</v>
      </c>
      <c r="D2550" s="165">
        <v>99.66</v>
      </c>
    </row>
    <row r="2551" spans="1:4">
      <c r="A2551" s="163">
        <v>12720</v>
      </c>
      <c r="B2551" s="164" t="s">
        <v>4729</v>
      </c>
      <c r="C2551" s="164" t="s">
        <v>2171</v>
      </c>
      <c r="D2551" s="165">
        <v>347.03</v>
      </c>
    </row>
    <row r="2552" spans="1:4">
      <c r="A2552" s="163">
        <v>12721</v>
      </c>
      <c r="B2552" s="164" t="s">
        <v>4730</v>
      </c>
      <c r="C2552" s="164" t="s">
        <v>2171</v>
      </c>
      <c r="D2552" s="165">
        <v>332.77</v>
      </c>
    </row>
    <row r="2553" spans="1:4">
      <c r="A2553" s="163">
        <v>12722</v>
      </c>
      <c r="B2553" s="164" t="s">
        <v>4731</v>
      </c>
      <c r="C2553" s="164" t="s">
        <v>2171</v>
      </c>
      <c r="D2553" s="165">
        <v>822.28</v>
      </c>
    </row>
    <row r="2554" spans="1:4">
      <c r="A2554" s="163">
        <v>12723</v>
      </c>
      <c r="B2554" s="164" t="s">
        <v>4732</v>
      </c>
      <c r="C2554" s="164" t="s">
        <v>2171</v>
      </c>
      <c r="D2554" s="165">
        <v>2.98</v>
      </c>
    </row>
    <row r="2555" spans="1:4">
      <c r="A2555" s="163">
        <v>12724</v>
      </c>
      <c r="B2555" s="164" t="s">
        <v>4733</v>
      </c>
      <c r="C2555" s="164" t="s">
        <v>2171</v>
      </c>
      <c r="D2555" s="165">
        <v>5.74</v>
      </c>
    </row>
    <row r="2556" spans="1:4">
      <c r="A2556" s="163">
        <v>12725</v>
      </c>
      <c r="B2556" s="164" t="s">
        <v>4734</v>
      </c>
      <c r="C2556" s="164" t="s">
        <v>2171</v>
      </c>
      <c r="D2556" s="165">
        <v>11.51</v>
      </c>
    </row>
    <row r="2557" spans="1:4">
      <c r="A2557" s="163">
        <v>12726</v>
      </c>
      <c r="B2557" s="164" t="s">
        <v>4735</v>
      </c>
      <c r="C2557" s="164" t="s">
        <v>2171</v>
      </c>
      <c r="D2557" s="165">
        <v>25.41</v>
      </c>
    </row>
    <row r="2558" spans="1:4">
      <c r="A2558" s="163">
        <v>12727</v>
      </c>
      <c r="B2558" s="164" t="s">
        <v>4736</v>
      </c>
      <c r="C2558" s="164" t="s">
        <v>2171</v>
      </c>
      <c r="D2558" s="165">
        <v>32.229999999999997</v>
      </c>
    </row>
    <row r="2559" spans="1:4">
      <c r="A2559" s="163">
        <v>12728</v>
      </c>
      <c r="B2559" s="164" t="s">
        <v>4737</v>
      </c>
      <c r="C2559" s="164" t="s">
        <v>2171</v>
      </c>
      <c r="D2559" s="165">
        <v>52.64</v>
      </c>
    </row>
    <row r="2560" spans="1:4">
      <c r="A2560" s="163">
        <v>12729</v>
      </c>
      <c r="B2560" s="164" t="s">
        <v>4738</v>
      </c>
      <c r="C2560" s="164" t="s">
        <v>2171</v>
      </c>
      <c r="D2560" s="165">
        <v>172.54</v>
      </c>
    </row>
    <row r="2561" spans="1:4">
      <c r="A2561" s="163">
        <v>12730</v>
      </c>
      <c r="B2561" s="164" t="s">
        <v>4739</v>
      </c>
      <c r="C2561" s="164" t="s">
        <v>2171</v>
      </c>
      <c r="D2561" s="165">
        <v>264.16000000000003</v>
      </c>
    </row>
    <row r="2562" spans="1:4">
      <c r="A2562" s="163">
        <v>12731</v>
      </c>
      <c r="B2562" s="164" t="s">
        <v>4740</v>
      </c>
      <c r="C2562" s="164" t="s">
        <v>2171</v>
      </c>
      <c r="D2562" s="165">
        <v>385.2</v>
      </c>
    </row>
    <row r="2563" spans="1:4">
      <c r="A2563" s="163">
        <v>12732</v>
      </c>
      <c r="B2563" s="164" t="s">
        <v>4741</v>
      </c>
      <c r="C2563" s="164" t="s">
        <v>2171</v>
      </c>
      <c r="D2563" s="165">
        <v>302.17</v>
      </c>
    </row>
    <row r="2564" spans="1:4">
      <c r="A2564" s="163">
        <v>12733</v>
      </c>
      <c r="B2564" s="164" t="s">
        <v>4742</v>
      </c>
      <c r="C2564" s="164" t="s">
        <v>2171</v>
      </c>
      <c r="D2564" s="165">
        <v>7.3</v>
      </c>
    </row>
    <row r="2565" spans="1:4">
      <c r="A2565" s="163">
        <v>12734</v>
      </c>
      <c r="B2565" s="164" t="s">
        <v>4743</v>
      </c>
      <c r="C2565" s="164" t="s">
        <v>2171</v>
      </c>
      <c r="D2565" s="165">
        <v>15.56</v>
      </c>
    </row>
    <row r="2566" spans="1:4">
      <c r="A2566" s="163">
        <v>12735</v>
      </c>
      <c r="B2566" s="164" t="s">
        <v>4744</v>
      </c>
      <c r="C2566" s="164" t="s">
        <v>2171</v>
      </c>
      <c r="D2566" s="165">
        <v>25.6</v>
      </c>
    </row>
    <row r="2567" spans="1:4">
      <c r="A2567" s="163">
        <v>12736</v>
      </c>
      <c r="B2567" s="164" t="s">
        <v>4745</v>
      </c>
      <c r="C2567" s="164" t="s">
        <v>2171</v>
      </c>
      <c r="D2567" s="165">
        <v>58.52</v>
      </c>
    </row>
    <row r="2568" spans="1:4">
      <c r="A2568" s="163">
        <v>12737</v>
      </c>
      <c r="B2568" s="164" t="s">
        <v>4746</v>
      </c>
      <c r="C2568" s="164" t="s">
        <v>2171</v>
      </c>
      <c r="D2568" s="165">
        <v>75.39</v>
      </c>
    </row>
    <row r="2569" spans="1:4">
      <c r="A2569" s="163">
        <v>12738</v>
      </c>
      <c r="B2569" s="164" t="s">
        <v>4747</v>
      </c>
      <c r="C2569" s="164" t="s">
        <v>2171</v>
      </c>
      <c r="D2569" s="165">
        <v>149</v>
      </c>
    </row>
    <row r="2570" spans="1:4">
      <c r="A2570" s="163">
        <v>12739</v>
      </c>
      <c r="B2570" s="164" t="s">
        <v>4748</v>
      </c>
      <c r="C2570" s="164" t="s">
        <v>2171</v>
      </c>
      <c r="D2570" s="165">
        <v>424.15</v>
      </c>
    </row>
    <row r="2571" spans="1:4">
      <c r="A2571" s="163">
        <v>12740</v>
      </c>
      <c r="B2571" s="164" t="s">
        <v>4749</v>
      </c>
      <c r="C2571" s="164" t="s">
        <v>2171</v>
      </c>
      <c r="D2571" s="165">
        <v>663.6</v>
      </c>
    </row>
    <row r="2572" spans="1:4">
      <c r="A2572" s="163">
        <v>12741</v>
      </c>
      <c r="B2572" s="164" t="s">
        <v>4750</v>
      </c>
      <c r="C2572" s="164" t="s">
        <v>2171</v>
      </c>
      <c r="D2572" s="165">
        <v>1450.94</v>
      </c>
    </row>
    <row r="2573" spans="1:4">
      <c r="A2573" s="163">
        <v>12742</v>
      </c>
      <c r="B2573" s="164" t="s">
        <v>4751</v>
      </c>
      <c r="C2573" s="164" t="s">
        <v>2288</v>
      </c>
      <c r="D2573" s="165">
        <v>602.61</v>
      </c>
    </row>
    <row r="2574" spans="1:4">
      <c r="A2574" s="163">
        <v>12743</v>
      </c>
      <c r="B2574" s="164" t="s">
        <v>4752</v>
      </c>
      <c r="C2574" s="164" t="s">
        <v>2288</v>
      </c>
      <c r="D2574" s="165">
        <v>54.98</v>
      </c>
    </row>
    <row r="2575" spans="1:4">
      <c r="A2575" s="163">
        <v>12744</v>
      </c>
      <c r="B2575" s="164" t="s">
        <v>4753</v>
      </c>
      <c r="C2575" s="164" t="s">
        <v>2288</v>
      </c>
      <c r="D2575" s="165">
        <v>69.77</v>
      </c>
    </row>
    <row r="2576" spans="1:4">
      <c r="A2576" s="163">
        <v>12745</v>
      </c>
      <c r="B2576" s="164" t="s">
        <v>4754</v>
      </c>
      <c r="C2576" s="164" t="s">
        <v>2288</v>
      </c>
      <c r="D2576" s="165">
        <v>101.33</v>
      </c>
    </row>
    <row r="2577" spans="1:4">
      <c r="A2577" s="163">
        <v>12746</v>
      </c>
      <c r="B2577" s="164" t="s">
        <v>4755</v>
      </c>
      <c r="C2577" s="164" t="s">
        <v>2288</v>
      </c>
      <c r="D2577" s="165">
        <v>136.83000000000001</v>
      </c>
    </row>
    <row r="2578" spans="1:4">
      <c r="A2578" s="163">
        <v>12747</v>
      </c>
      <c r="B2578" s="164" t="s">
        <v>4756</v>
      </c>
      <c r="C2578" s="164" t="s">
        <v>2288</v>
      </c>
      <c r="D2578" s="165">
        <v>198.43</v>
      </c>
    </row>
    <row r="2579" spans="1:4">
      <c r="A2579" s="163">
        <v>12748</v>
      </c>
      <c r="B2579" s="164" t="s">
        <v>4757</v>
      </c>
      <c r="C2579" s="164" t="s">
        <v>2288</v>
      </c>
      <c r="D2579" s="165">
        <v>279.56</v>
      </c>
    </row>
    <row r="2580" spans="1:4">
      <c r="A2580" s="163">
        <v>12749</v>
      </c>
      <c r="B2580" s="164" t="s">
        <v>4758</v>
      </c>
      <c r="C2580" s="164" t="s">
        <v>2288</v>
      </c>
      <c r="D2580" s="165">
        <v>408.67</v>
      </c>
    </row>
    <row r="2581" spans="1:4">
      <c r="A2581" s="163">
        <v>12759</v>
      </c>
      <c r="B2581" s="164" t="s">
        <v>4759</v>
      </c>
      <c r="C2581" s="164" t="s">
        <v>2352</v>
      </c>
      <c r="D2581" s="165">
        <v>814.08</v>
      </c>
    </row>
    <row r="2582" spans="1:4">
      <c r="A2582" s="163">
        <v>12760</v>
      </c>
      <c r="B2582" s="164" t="s">
        <v>4760</v>
      </c>
      <c r="C2582" s="164" t="s">
        <v>2352</v>
      </c>
      <c r="D2582" s="165">
        <v>1221.1500000000001</v>
      </c>
    </row>
    <row r="2583" spans="1:4">
      <c r="A2583" s="163">
        <v>12768</v>
      </c>
      <c r="B2583" s="164" t="s">
        <v>4761</v>
      </c>
      <c r="C2583" s="164" t="s">
        <v>2171</v>
      </c>
      <c r="D2583" s="165">
        <v>1129.04</v>
      </c>
    </row>
    <row r="2584" spans="1:4">
      <c r="A2584" s="163">
        <v>12769</v>
      </c>
      <c r="B2584" s="164" t="s">
        <v>4762</v>
      </c>
      <c r="C2584" s="164" t="s">
        <v>2171</v>
      </c>
      <c r="D2584" s="165">
        <v>92.5</v>
      </c>
    </row>
    <row r="2585" spans="1:4">
      <c r="A2585" s="163">
        <v>12770</v>
      </c>
      <c r="B2585" s="164" t="s">
        <v>4763</v>
      </c>
      <c r="C2585" s="164" t="s">
        <v>2171</v>
      </c>
      <c r="D2585" s="165">
        <v>482.9</v>
      </c>
    </row>
    <row r="2586" spans="1:4">
      <c r="A2586" s="163">
        <v>12772</v>
      </c>
      <c r="B2586" s="164" t="s">
        <v>4764</v>
      </c>
      <c r="C2586" s="164" t="s">
        <v>2171</v>
      </c>
      <c r="D2586" s="165">
        <v>802.57</v>
      </c>
    </row>
    <row r="2587" spans="1:4">
      <c r="A2587" s="163">
        <v>12773</v>
      </c>
      <c r="B2587" s="164" t="s">
        <v>4765</v>
      </c>
      <c r="C2587" s="164" t="s">
        <v>2171</v>
      </c>
      <c r="D2587" s="165">
        <v>99.3</v>
      </c>
    </row>
    <row r="2588" spans="1:4">
      <c r="A2588" s="163">
        <v>12774</v>
      </c>
      <c r="B2588" s="164" t="s">
        <v>4766</v>
      </c>
      <c r="C2588" s="164" t="s">
        <v>2171</v>
      </c>
      <c r="D2588" s="165">
        <v>122.42</v>
      </c>
    </row>
    <row r="2589" spans="1:4">
      <c r="A2589" s="163">
        <v>12775</v>
      </c>
      <c r="B2589" s="164" t="s">
        <v>4767</v>
      </c>
      <c r="C2589" s="164" t="s">
        <v>2171</v>
      </c>
      <c r="D2589" s="165">
        <v>353.67</v>
      </c>
    </row>
    <row r="2590" spans="1:4">
      <c r="A2590" s="163">
        <v>12776</v>
      </c>
      <c r="B2590" s="164" t="s">
        <v>4768</v>
      </c>
      <c r="C2590" s="164" t="s">
        <v>2171</v>
      </c>
      <c r="D2590" s="165">
        <v>1822.79</v>
      </c>
    </row>
    <row r="2591" spans="1:4">
      <c r="A2591" s="163">
        <v>12777</v>
      </c>
      <c r="B2591" s="164" t="s">
        <v>4769</v>
      </c>
      <c r="C2591" s="164" t="s">
        <v>2171</v>
      </c>
      <c r="D2591" s="165">
        <v>2380.5100000000002</v>
      </c>
    </row>
    <row r="2592" spans="1:4">
      <c r="A2592" s="163">
        <v>12815</v>
      </c>
      <c r="B2592" s="164" t="s">
        <v>4770</v>
      </c>
      <c r="C2592" s="164" t="s">
        <v>2171</v>
      </c>
      <c r="D2592" s="165">
        <v>5.84</v>
      </c>
    </row>
    <row r="2593" spans="1:4">
      <c r="A2593" s="163">
        <v>12863</v>
      </c>
      <c r="B2593" s="164" t="s">
        <v>4771</v>
      </c>
      <c r="C2593" s="164" t="s">
        <v>2171</v>
      </c>
      <c r="D2593" s="165">
        <v>33.19</v>
      </c>
    </row>
    <row r="2594" spans="1:4">
      <c r="A2594" s="163">
        <v>12868</v>
      </c>
      <c r="B2594" s="164" t="s">
        <v>4772</v>
      </c>
      <c r="C2594" s="164" t="s">
        <v>2256</v>
      </c>
      <c r="D2594" s="165">
        <v>14.27</v>
      </c>
    </row>
    <row r="2595" spans="1:4">
      <c r="A2595" s="163">
        <v>12869</v>
      </c>
      <c r="B2595" s="164" t="s">
        <v>4773</v>
      </c>
      <c r="C2595" s="164" t="s">
        <v>2256</v>
      </c>
      <c r="D2595" s="165">
        <v>17.899999999999999</v>
      </c>
    </row>
    <row r="2596" spans="1:4">
      <c r="A2596" s="163">
        <v>12872</v>
      </c>
      <c r="B2596" s="164" t="s">
        <v>4774</v>
      </c>
      <c r="C2596" s="164" t="s">
        <v>2256</v>
      </c>
      <c r="D2596" s="165">
        <v>10.68</v>
      </c>
    </row>
    <row r="2597" spans="1:4">
      <c r="A2597" s="163">
        <v>12873</v>
      </c>
      <c r="B2597" s="164" t="s">
        <v>4775</v>
      </c>
      <c r="C2597" s="164" t="s">
        <v>2256</v>
      </c>
      <c r="D2597" s="165">
        <v>14.97</v>
      </c>
    </row>
    <row r="2598" spans="1:4">
      <c r="A2598" s="163">
        <v>12874</v>
      </c>
      <c r="B2598" s="164" t="s">
        <v>4776</v>
      </c>
      <c r="C2598" s="164" t="s">
        <v>2256</v>
      </c>
      <c r="D2598" s="165">
        <v>17.68</v>
      </c>
    </row>
    <row r="2599" spans="1:4">
      <c r="A2599" s="163">
        <v>12888</v>
      </c>
      <c r="B2599" s="164" t="s">
        <v>4777</v>
      </c>
      <c r="C2599" s="164" t="s">
        <v>4778</v>
      </c>
      <c r="D2599" s="165">
        <v>104.77</v>
      </c>
    </row>
    <row r="2600" spans="1:4">
      <c r="A2600" s="163">
        <v>12889</v>
      </c>
      <c r="B2600" s="164" t="s">
        <v>4779</v>
      </c>
      <c r="C2600" s="164" t="s">
        <v>4778</v>
      </c>
      <c r="D2600" s="165">
        <v>68.42</v>
      </c>
    </row>
    <row r="2601" spans="1:4">
      <c r="A2601" s="163">
        <v>12892</v>
      </c>
      <c r="B2601" s="164" t="s">
        <v>4780</v>
      </c>
      <c r="C2601" s="164" t="s">
        <v>3716</v>
      </c>
      <c r="D2601" s="165">
        <v>12.6</v>
      </c>
    </row>
    <row r="2602" spans="1:4">
      <c r="A2602" s="163">
        <v>12893</v>
      </c>
      <c r="B2602" s="164" t="s">
        <v>4781</v>
      </c>
      <c r="C2602" s="164" t="s">
        <v>3716</v>
      </c>
      <c r="D2602" s="165">
        <v>67.2</v>
      </c>
    </row>
    <row r="2603" spans="1:4">
      <c r="A2603" s="163">
        <v>12894</v>
      </c>
      <c r="B2603" s="164" t="s">
        <v>4782</v>
      </c>
      <c r="C2603" s="164" t="s">
        <v>2171</v>
      </c>
      <c r="D2603" s="165">
        <v>18.2</v>
      </c>
    </row>
    <row r="2604" spans="1:4">
      <c r="A2604" s="163">
        <v>12895</v>
      </c>
      <c r="B2604" s="164" t="s">
        <v>4783</v>
      </c>
      <c r="C2604" s="164" t="s">
        <v>2171</v>
      </c>
      <c r="D2604" s="165">
        <v>14</v>
      </c>
    </row>
    <row r="2605" spans="1:4">
      <c r="A2605" s="163">
        <v>12898</v>
      </c>
      <c r="B2605" s="164" t="s">
        <v>4784</v>
      </c>
      <c r="C2605" s="164" t="s">
        <v>2171</v>
      </c>
      <c r="D2605" s="165">
        <v>143</v>
      </c>
    </row>
    <row r="2606" spans="1:4">
      <c r="A2606" s="163">
        <v>12899</v>
      </c>
      <c r="B2606" s="164" t="s">
        <v>4785</v>
      </c>
      <c r="C2606" s="164" t="s">
        <v>2171</v>
      </c>
      <c r="D2606" s="165">
        <v>90.15</v>
      </c>
    </row>
    <row r="2607" spans="1:4">
      <c r="A2607" s="163">
        <v>12909</v>
      </c>
      <c r="B2607" s="164" t="s">
        <v>4786</v>
      </c>
      <c r="C2607" s="164" t="s">
        <v>2171</v>
      </c>
      <c r="D2607" s="165">
        <v>4.37</v>
      </c>
    </row>
    <row r="2608" spans="1:4">
      <c r="A2608" s="163">
        <v>12910</v>
      </c>
      <c r="B2608" s="164" t="s">
        <v>4787</v>
      </c>
      <c r="C2608" s="164" t="s">
        <v>2171</v>
      </c>
      <c r="D2608" s="165">
        <v>7.29</v>
      </c>
    </row>
    <row r="2609" spans="1:4">
      <c r="A2609" s="163">
        <v>13042</v>
      </c>
      <c r="B2609" s="164" t="s">
        <v>4788</v>
      </c>
      <c r="C2609" s="164" t="s">
        <v>2288</v>
      </c>
      <c r="D2609" s="165">
        <v>1901.72</v>
      </c>
    </row>
    <row r="2610" spans="1:4">
      <c r="A2610" s="163">
        <v>13109</v>
      </c>
      <c r="B2610" s="164" t="s">
        <v>4789</v>
      </c>
      <c r="C2610" s="164" t="s">
        <v>2171</v>
      </c>
      <c r="D2610" s="165">
        <v>261.3</v>
      </c>
    </row>
    <row r="2611" spans="1:4">
      <c r="A2611" s="163">
        <v>13110</v>
      </c>
      <c r="B2611" s="164" t="s">
        <v>4790</v>
      </c>
      <c r="C2611" s="164" t="s">
        <v>2171</v>
      </c>
      <c r="D2611" s="165">
        <v>343.89</v>
      </c>
    </row>
    <row r="2612" spans="1:4">
      <c r="A2612" s="163">
        <v>13115</v>
      </c>
      <c r="B2612" s="164" t="s">
        <v>4791</v>
      </c>
      <c r="C2612" s="164" t="s">
        <v>2288</v>
      </c>
      <c r="D2612" s="165">
        <v>13.21</v>
      </c>
    </row>
    <row r="2613" spans="1:4">
      <c r="A2613" s="163">
        <v>13127</v>
      </c>
      <c r="B2613" s="164" t="s">
        <v>4792</v>
      </c>
      <c r="C2613" s="164" t="s">
        <v>2288</v>
      </c>
      <c r="D2613" s="165">
        <v>37.619999999999997</v>
      </c>
    </row>
    <row r="2614" spans="1:4">
      <c r="A2614" s="163">
        <v>13137</v>
      </c>
      <c r="B2614" s="164" t="s">
        <v>4793</v>
      </c>
      <c r="C2614" s="164" t="s">
        <v>2288</v>
      </c>
      <c r="D2614" s="165">
        <v>49.92</v>
      </c>
    </row>
    <row r="2615" spans="1:4">
      <c r="A2615" s="163">
        <v>13141</v>
      </c>
      <c r="B2615" s="164" t="s">
        <v>4794</v>
      </c>
      <c r="C2615" s="164" t="s">
        <v>2288</v>
      </c>
      <c r="D2615" s="165">
        <v>64.66</v>
      </c>
    </row>
    <row r="2616" spans="1:4">
      <c r="A2616" s="163">
        <v>13142</v>
      </c>
      <c r="B2616" s="164" t="s">
        <v>4795</v>
      </c>
      <c r="C2616" s="164" t="s">
        <v>2288</v>
      </c>
      <c r="D2616" s="165">
        <v>439.15</v>
      </c>
    </row>
    <row r="2617" spans="1:4">
      <c r="A2617" s="163">
        <v>13159</v>
      </c>
      <c r="B2617" s="164" t="s">
        <v>4796</v>
      </c>
      <c r="C2617" s="164" t="s">
        <v>2288</v>
      </c>
      <c r="D2617" s="165">
        <v>61.67</v>
      </c>
    </row>
    <row r="2618" spans="1:4">
      <c r="A2618" s="163">
        <v>13168</v>
      </c>
      <c r="B2618" s="164" t="s">
        <v>4797</v>
      </c>
      <c r="C2618" s="164" t="s">
        <v>2288</v>
      </c>
      <c r="D2618" s="165">
        <v>74.89</v>
      </c>
    </row>
    <row r="2619" spans="1:4">
      <c r="A2619" s="163">
        <v>13173</v>
      </c>
      <c r="B2619" s="164" t="s">
        <v>4798</v>
      </c>
      <c r="C2619" s="164" t="s">
        <v>2288</v>
      </c>
      <c r="D2619" s="165">
        <v>101.32</v>
      </c>
    </row>
    <row r="2620" spans="1:4">
      <c r="A2620" s="163">
        <v>13186</v>
      </c>
      <c r="B2620" s="164" t="s">
        <v>4799</v>
      </c>
      <c r="C2620" s="164" t="s">
        <v>2167</v>
      </c>
      <c r="D2620" s="165">
        <v>52.73</v>
      </c>
    </row>
    <row r="2621" spans="1:4">
      <c r="A2621" s="163">
        <v>13192</v>
      </c>
      <c r="B2621" s="164" t="s">
        <v>4800</v>
      </c>
      <c r="C2621" s="164" t="s">
        <v>2171</v>
      </c>
      <c r="D2621" s="165">
        <v>3989.68</v>
      </c>
    </row>
    <row r="2622" spans="1:4">
      <c r="A2622" s="163">
        <v>13215</v>
      </c>
      <c r="B2622" s="164" t="s">
        <v>4801</v>
      </c>
      <c r="C2622" s="164" t="s">
        <v>2171</v>
      </c>
      <c r="D2622" s="165">
        <v>588599.52</v>
      </c>
    </row>
    <row r="2623" spans="1:4">
      <c r="A2623" s="163">
        <v>13227</v>
      </c>
      <c r="B2623" s="164" t="s">
        <v>4802</v>
      </c>
      <c r="C2623" s="164" t="s">
        <v>2171</v>
      </c>
      <c r="D2623" s="165">
        <v>926998.02</v>
      </c>
    </row>
    <row r="2624" spans="1:4">
      <c r="A2624" s="163">
        <v>13238</v>
      </c>
      <c r="B2624" s="164" t="s">
        <v>4803</v>
      </c>
      <c r="C2624" s="164" t="s">
        <v>2171</v>
      </c>
      <c r="D2624" s="165">
        <v>235861.38</v>
      </c>
    </row>
    <row r="2625" spans="1:4">
      <c r="A2625" s="163">
        <v>13244</v>
      </c>
      <c r="B2625" s="164" t="s">
        <v>4804</v>
      </c>
      <c r="C2625" s="164" t="s">
        <v>2171</v>
      </c>
      <c r="D2625" s="165">
        <v>43</v>
      </c>
    </row>
    <row r="2626" spans="1:4">
      <c r="A2626" s="163">
        <v>13246</v>
      </c>
      <c r="B2626" s="164" t="s">
        <v>4805</v>
      </c>
      <c r="C2626" s="164" t="s">
        <v>2171</v>
      </c>
      <c r="D2626" s="165">
        <v>0.26</v>
      </c>
    </row>
    <row r="2627" spans="1:4">
      <c r="A2627" s="163">
        <v>13256</v>
      </c>
      <c r="B2627" s="164" t="s">
        <v>4806</v>
      </c>
      <c r="C2627" s="164" t="s">
        <v>2288</v>
      </c>
      <c r="D2627" s="165">
        <v>361.86</v>
      </c>
    </row>
    <row r="2628" spans="1:4">
      <c r="A2628" s="163">
        <v>13261</v>
      </c>
      <c r="B2628" s="164" t="s">
        <v>4807</v>
      </c>
      <c r="C2628" s="164" t="s">
        <v>2171</v>
      </c>
      <c r="D2628" s="165">
        <v>2.79</v>
      </c>
    </row>
    <row r="2629" spans="1:4">
      <c r="A2629" s="163">
        <v>13279</v>
      </c>
      <c r="B2629" s="164" t="s">
        <v>4808</v>
      </c>
      <c r="C2629" s="164" t="s">
        <v>2165</v>
      </c>
      <c r="D2629" s="165">
        <v>11.95</v>
      </c>
    </row>
    <row r="2630" spans="1:4">
      <c r="A2630" s="163">
        <v>13284</v>
      </c>
      <c r="B2630" s="164" t="s">
        <v>4809</v>
      </c>
      <c r="C2630" s="164" t="s">
        <v>2165</v>
      </c>
      <c r="D2630" s="165">
        <v>0.64</v>
      </c>
    </row>
    <row r="2631" spans="1:4">
      <c r="A2631" s="163">
        <v>13294</v>
      </c>
      <c r="B2631" s="164" t="s">
        <v>4810</v>
      </c>
      <c r="C2631" s="164" t="s">
        <v>2171</v>
      </c>
      <c r="D2631" s="165">
        <v>0.86</v>
      </c>
    </row>
    <row r="2632" spans="1:4">
      <c r="A2632" s="163">
        <v>13329</v>
      </c>
      <c r="B2632" s="164" t="s">
        <v>4811</v>
      </c>
      <c r="C2632" s="164" t="s">
        <v>2171</v>
      </c>
      <c r="D2632" s="165">
        <v>3.38</v>
      </c>
    </row>
    <row r="2633" spans="1:4">
      <c r="A2633" s="163">
        <v>13333</v>
      </c>
      <c r="B2633" s="164" t="s">
        <v>4812</v>
      </c>
      <c r="C2633" s="164" t="s">
        <v>2171</v>
      </c>
      <c r="D2633" s="165">
        <v>132151.10999999999</v>
      </c>
    </row>
    <row r="2634" spans="1:4">
      <c r="A2634" s="163">
        <v>13339</v>
      </c>
      <c r="B2634" s="164" t="s">
        <v>4813</v>
      </c>
      <c r="C2634" s="164" t="s">
        <v>2171</v>
      </c>
      <c r="D2634" s="165">
        <v>1245.3599999999999</v>
      </c>
    </row>
    <row r="2635" spans="1:4">
      <c r="A2635" s="163">
        <v>13343</v>
      </c>
      <c r="B2635" s="164" t="s">
        <v>4814</v>
      </c>
      <c r="C2635" s="164" t="s">
        <v>2171</v>
      </c>
      <c r="D2635" s="165">
        <v>25.76</v>
      </c>
    </row>
    <row r="2636" spans="1:4">
      <c r="A2636" s="163">
        <v>13348</v>
      </c>
      <c r="B2636" s="164" t="s">
        <v>4815</v>
      </c>
      <c r="C2636" s="164" t="s">
        <v>2171</v>
      </c>
      <c r="D2636" s="165">
        <v>1.03</v>
      </c>
    </row>
    <row r="2637" spans="1:4">
      <c r="A2637" s="163">
        <v>13354</v>
      </c>
      <c r="B2637" s="164" t="s">
        <v>4816</v>
      </c>
      <c r="C2637" s="164" t="s">
        <v>2171</v>
      </c>
      <c r="D2637" s="165">
        <v>377.9</v>
      </c>
    </row>
    <row r="2638" spans="1:4">
      <c r="A2638" s="163">
        <v>13356</v>
      </c>
      <c r="B2638" s="164" t="s">
        <v>4817</v>
      </c>
      <c r="C2638" s="164" t="s">
        <v>2288</v>
      </c>
      <c r="D2638" s="165">
        <v>29.49</v>
      </c>
    </row>
    <row r="2639" spans="1:4">
      <c r="A2639" s="163">
        <v>13369</v>
      </c>
      <c r="B2639" s="164" t="s">
        <v>4818</v>
      </c>
      <c r="C2639" s="164" t="s">
        <v>2171</v>
      </c>
      <c r="D2639" s="165">
        <v>245.98</v>
      </c>
    </row>
    <row r="2640" spans="1:4">
      <c r="A2640" s="163">
        <v>13370</v>
      </c>
      <c r="B2640" s="164" t="s">
        <v>4819</v>
      </c>
      <c r="C2640" s="164" t="s">
        <v>2171</v>
      </c>
      <c r="D2640" s="165">
        <v>340.98</v>
      </c>
    </row>
    <row r="2641" spans="1:4">
      <c r="A2641" s="163">
        <v>13374</v>
      </c>
      <c r="B2641" s="164" t="s">
        <v>4820</v>
      </c>
      <c r="C2641" s="164" t="s">
        <v>2171</v>
      </c>
      <c r="D2641" s="165">
        <v>67.349999999999994</v>
      </c>
    </row>
    <row r="2642" spans="1:4">
      <c r="A2642" s="163">
        <v>13382</v>
      </c>
      <c r="B2642" s="164" t="s">
        <v>4821</v>
      </c>
      <c r="C2642" s="164" t="s">
        <v>2171</v>
      </c>
      <c r="D2642" s="165">
        <v>371.8</v>
      </c>
    </row>
    <row r="2643" spans="1:4">
      <c r="A2643" s="163">
        <v>13388</v>
      </c>
      <c r="B2643" s="164" t="s">
        <v>4822</v>
      </c>
      <c r="C2643" s="164" t="s">
        <v>2165</v>
      </c>
      <c r="D2643" s="165">
        <v>143.56</v>
      </c>
    </row>
    <row r="2644" spans="1:4">
      <c r="A2644" s="163">
        <v>13390</v>
      </c>
      <c r="B2644" s="164" t="s">
        <v>4823</v>
      </c>
      <c r="C2644" s="164" t="s">
        <v>2171</v>
      </c>
      <c r="D2644" s="165">
        <v>134.99</v>
      </c>
    </row>
    <row r="2645" spans="1:4">
      <c r="A2645" s="163">
        <v>13393</v>
      </c>
      <c r="B2645" s="164" t="s">
        <v>4824</v>
      </c>
      <c r="C2645" s="164" t="s">
        <v>2171</v>
      </c>
      <c r="D2645" s="165">
        <v>475.01</v>
      </c>
    </row>
    <row r="2646" spans="1:4">
      <c r="A2646" s="163">
        <v>13395</v>
      </c>
      <c r="B2646" s="164" t="s">
        <v>4825</v>
      </c>
      <c r="C2646" s="164" t="s">
        <v>2171</v>
      </c>
      <c r="D2646" s="165">
        <v>665.67</v>
      </c>
    </row>
    <row r="2647" spans="1:4">
      <c r="A2647" s="163">
        <v>13396</v>
      </c>
      <c r="B2647" s="164" t="s">
        <v>4826</v>
      </c>
      <c r="C2647" s="164" t="s">
        <v>2171</v>
      </c>
      <c r="D2647" s="165">
        <v>982.48</v>
      </c>
    </row>
    <row r="2648" spans="1:4">
      <c r="A2648" s="163">
        <v>13415</v>
      </c>
      <c r="B2648" s="164" t="s">
        <v>4827</v>
      </c>
      <c r="C2648" s="164" t="s">
        <v>2171</v>
      </c>
      <c r="D2648" s="165">
        <v>52.6</v>
      </c>
    </row>
    <row r="2649" spans="1:4">
      <c r="A2649" s="163">
        <v>13416</v>
      </c>
      <c r="B2649" s="164" t="s">
        <v>4828</v>
      </c>
      <c r="C2649" s="164" t="s">
        <v>2171</v>
      </c>
      <c r="D2649" s="165">
        <v>43.56</v>
      </c>
    </row>
    <row r="2650" spans="1:4">
      <c r="A2650" s="163">
        <v>13417</v>
      </c>
      <c r="B2650" s="164" t="s">
        <v>4829</v>
      </c>
      <c r="C2650" s="164" t="s">
        <v>2171</v>
      </c>
      <c r="D2650" s="165">
        <v>38.42</v>
      </c>
    </row>
    <row r="2651" spans="1:4">
      <c r="A2651" s="163">
        <v>13447</v>
      </c>
      <c r="B2651" s="164" t="s">
        <v>4830</v>
      </c>
      <c r="C2651" s="164" t="s">
        <v>2171</v>
      </c>
      <c r="D2651" s="165">
        <v>39098.730000000003</v>
      </c>
    </row>
    <row r="2652" spans="1:4">
      <c r="A2652" s="163">
        <v>13457</v>
      </c>
      <c r="B2652" s="164" t="s">
        <v>4831</v>
      </c>
      <c r="C2652" s="164" t="s">
        <v>2171</v>
      </c>
      <c r="D2652" s="165">
        <v>7535.86</v>
      </c>
    </row>
    <row r="2653" spans="1:4">
      <c r="A2653" s="163">
        <v>13458</v>
      </c>
      <c r="B2653" s="164" t="s">
        <v>4832</v>
      </c>
      <c r="C2653" s="164" t="s">
        <v>2171</v>
      </c>
      <c r="D2653" s="165">
        <v>12886.33</v>
      </c>
    </row>
    <row r="2654" spans="1:4">
      <c r="A2654" s="163">
        <v>13475</v>
      </c>
      <c r="B2654" s="164" t="s">
        <v>4833</v>
      </c>
      <c r="C2654" s="164" t="s">
        <v>2171</v>
      </c>
      <c r="D2654" s="165">
        <v>3682.6</v>
      </c>
    </row>
    <row r="2655" spans="1:4">
      <c r="A2655" s="163">
        <v>13476</v>
      </c>
      <c r="B2655" s="164" t="s">
        <v>4834</v>
      </c>
      <c r="C2655" s="164" t="s">
        <v>2171</v>
      </c>
      <c r="D2655" s="165">
        <v>1733372.97</v>
      </c>
    </row>
    <row r="2656" spans="1:4">
      <c r="A2656" s="163">
        <v>13521</v>
      </c>
      <c r="B2656" s="164" t="s">
        <v>4835</v>
      </c>
      <c r="C2656" s="164" t="s">
        <v>2171</v>
      </c>
      <c r="D2656" s="165">
        <v>74.25</v>
      </c>
    </row>
    <row r="2657" spans="1:4">
      <c r="A2657" s="163">
        <v>13533</v>
      </c>
      <c r="B2657" s="164" t="s">
        <v>4836</v>
      </c>
      <c r="C2657" s="164" t="s">
        <v>2171</v>
      </c>
      <c r="D2657" s="165">
        <v>118128.41</v>
      </c>
    </row>
    <row r="2658" spans="1:4">
      <c r="A2658" s="163">
        <v>13587</v>
      </c>
      <c r="B2658" s="164" t="s">
        <v>4837</v>
      </c>
      <c r="C2658" s="164" t="s">
        <v>2288</v>
      </c>
      <c r="D2658" s="165">
        <v>3.32</v>
      </c>
    </row>
    <row r="2659" spans="1:4">
      <c r="A2659" s="163">
        <v>13600</v>
      </c>
      <c r="B2659" s="164" t="s">
        <v>4838</v>
      </c>
      <c r="C2659" s="164" t="s">
        <v>2171</v>
      </c>
      <c r="D2659" s="165">
        <v>523905.51</v>
      </c>
    </row>
    <row r="2660" spans="1:4">
      <c r="A2660" s="163">
        <v>13606</v>
      </c>
      <c r="B2660" s="164" t="s">
        <v>4839</v>
      </c>
      <c r="C2660" s="164" t="s">
        <v>2171</v>
      </c>
      <c r="D2660" s="165">
        <v>1860569.97</v>
      </c>
    </row>
    <row r="2661" spans="1:4">
      <c r="A2661" s="163">
        <v>13617</v>
      </c>
      <c r="B2661" s="164" t="s">
        <v>4840</v>
      </c>
      <c r="C2661" s="164" t="s">
        <v>2171</v>
      </c>
      <c r="D2661" s="165">
        <v>60814.67</v>
      </c>
    </row>
    <row r="2662" spans="1:4">
      <c r="A2662" s="163">
        <v>13726</v>
      </c>
      <c r="B2662" s="164" t="s">
        <v>4841</v>
      </c>
      <c r="C2662" s="164" t="s">
        <v>2171</v>
      </c>
      <c r="D2662" s="165">
        <v>68305.100000000006</v>
      </c>
    </row>
    <row r="2663" spans="1:4">
      <c r="A2663" s="163">
        <v>13741</v>
      </c>
      <c r="B2663" s="164" t="s">
        <v>4842</v>
      </c>
      <c r="C2663" s="164" t="s">
        <v>2171</v>
      </c>
      <c r="D2663" s="165">
        <v>2048.13</v>
      </c>
    </row>
    <row r="2664" spans="1:4">
      <c r="A2664" s="163">
        <v>13761</v>
      </c>
      <c r="B2664" s="164" t="s">
        <v>4843</v>
      </c>
      <c r="C2664" s="164" t="s">
        <v>2171</v>
      </c>
      <c r="D2664" s="165">
        <v>2891.25</v>
      </c>
    </row>
    <row r="2665" spans="1:4">
      <c r="A2665" s="163">
        <v>13803</v>
      </c>
      <c r="B2665" s="164" t="s">
        <v>4844</v>
      </c>
      <c r="C2665" s="164" t="s">
        <v>2171</v>
      </c>
      <c r="D2665" s="165">
        <v>86568.5</v>
      </c>
    </row>
    <row r="2666" spans="1:4">
      <c r="A2666" s="163">
        <v>13836</v>
      </c>
      <c r="B2666" s="164" t="s">
        <v>4845</v>
      </c>
      <c r="C2666" s="164" t="s">
        <v>2171</v>
      </c>
      <c r="D2666" s="165">
        <v>55478.04</v>
      </c>
    </row>
    <row r="2667" spans="1:4">
      <c r="A2667" s="163">
        <v>13877</v>
      </c>
      <c r="B2667" s="164" t="s">
        <v>4846</v>
      </c>
      <c r="C2667" s="164" t="s">
        <v>2171</v>
      </c>
      <c r="D2667" s="165">
        <v>2509026.0299999998</v>
      </c>
    </row>
    <row r="2668" spans="1:4">
      <c r="A2668" s="163">
        <v>13883</v>
      </c>
      <c r="B2668" s="164" t="s">
        <v>4847</v>
      </c>
      <c r="C2668" s="164" t="s">
        <v>2171</v>
      </c>
      <c r="D2668" s="165">
        <v>111541.1</v>
      </c>
    </row>
    <row r="2669" spans="1:4">
      <c r="A2669" s="163">
        <v>13887</v>
      </c>
      <c r="B2669" s="164" t="s">
        <v>4848</v>
      </c>
      <c r="C2669" s="164" t="s">
        <v>2171</v>
      </c>
      <c r="D2669" s="165">
        <v>473.04</v>
      </c>
    </row>
    <row r="2670" spans="1:4">
      <c r="A2670" s="163">
        <v>13891</v>
      </c>
      <c r="B2670" s="164" t="s">
        <v>4849</v>
      </c>
      <c r="C2670" s="164" t="s">
        <v>2171</v>
      </c>
      <c r="D2670" s="165">
        <v>6885.27</v>
      </c>
    </row>
    <row r="2671" spans="1:4">
      <c r="A2671" s="163">
        <v>13892</v>
      </c>
      <c r="B2671" s="164" t="s">
        <v>4850</v>
      </c>
      <c r="C2671" s="164" t="s">
        <v>2171</v>
      </c>
      <c r="D2671" s="165">
        <v>647029.46</v>
      </c>
    </row>
    <row r="2672" spans="1:4">
      <c r="A2672" s="163">
        <v>13894</v>
      </c>
      <c r="B2672" s="164" t="s">
        <v>4851</v>
      </c>
      <c r="C2672" s="164" t="s">
        <v>2171</v>
      </c>
      <c r="D2672" s="165">
        <v>392649.25</v>
      </c>
    </row>
    <row r="2673" spans="1:4">
      <c r="A2673" s="163">
        <v>13895</v>
      </c>
      <c r="B2673" s="164" t="s">
        <v>4852</v>
      </c>
      <c r="C2673" s="164" t="s">
        <v>2171</v>
      </c>
      <c r="D2673" s="165">
        <v>527982.35</v>
      </c>
    </row>
    <row r="2674" spans="1:4">
      <c r="A2674" s="163">
        <v>13896</v>
      </c>
      <c r="B2674" s="164" t="s">
        <v>4853</v>
      </c>
      <c r="C2674" s="164" t="s">
        <v>2171</v>
      </c>
      <c r="D2674" s="165">
        <v>3023.18</v>
      </c>
    </row>
    <row r="2675" spans="1:4">
      <c r="A2675" s="163">
        <v>13897</v>
      </c>
      <c r="B2675" s="164" t="s">
        <v>4854</v>
      </c>
      <c r="C2675" s="164" t="s">
        <v>2171</v>
      </c>
      <c r="D2675" s="165">
        <v>5871.96</v>
      </c>
    </row>
    <row r="2676" spans="1:4">
      <c r="A2676" s="163">
        <v>13914</v>
      </c>
      <c r="B2676" s="164" t="s">
        <v>4855</v>
      </c>
      <c r="C2676" s="164" t="s">
        <v>2171</v>
      </c>
      <c r="D2676" s="165">
        <v>776.91</v>
      </c>
    </row>
    <row r="2677" spans="1:4">
      <c r="A2677" s="163">
        <v>13954</v>
      </c>
      <c r="B2677" s="164" t="s">
        <v>4856</v>
      </c>
      <c r="C2677" s="164" t="s">
        <v>2171</v>
      </c>
      <c r="D2677" s="165">
        <v>6438.55</v>
      </c>
    </row>
    <row r="2678" spans="1:4">
      <c r="A2678" s="163">
        <v>13955</v>
      </c>
      <c r="B2678" s="164" t="s">
        <v>4857</v>
      </c>
      <c r="C2678" s="164" t="s">
        <v>2171</v>
      </c>
      <c r="D2678" s="165">
        <v>2165.48</v>
      </c>
    </row>
    <row r="2679" spans="1:4">
      <c r="A2679" s="163">
        <v>13983</v>
      </c>
      <c r="B2679" s="164" t="s">
        <v>4858</v>
      </c>
      <c r="C2679" s="164" t="s">
        <v>2171</v>
      </c>
      <c r="D2679" s="165">
        <v>54.02</v>
      </c>
    </row>
    <row r="2680" spans="1:4">
      <c r="A2680" s="163">
        <v>13984</v>
      </c>
      <c r="B2680" s="164" t="s">
        <v>4859</v>
      </c>
      <c r="C2680" s="164" t="s">
        <v>2171</v>
      </c>
      <c r="D2680" s="165">
        <v>43.67</v>
      </c>
    </row>
    <row r="2681" spans="1:4">
      <c r="A2681" s="163">
        <v>14013</v>
      </c>
      <c r="B2681" s="164" t="s">
        <v>4860</v>
      </c>
      <c r="C2681" s="164" t="s">
        <v>2171</v>
      </c>
      <c r="D2681" s="165">
        <v>153990.01999999999</v>
      </c>
    </row>
    <row r="2682" spans="1:4">
      <c r="A2682" s="163">
        <v>14041</v>
      </c>
      <c r="B2682" s="164" t="s">
        <v>4861</v>
      </c>
      <c r="C2682" s="164" t="s">
        <v>2167</v>
      </c>
      <c r="D2682" s="165">
        <v>301.2</v>
      </c>
    </row>
    <row r="2683" spans="1:4">
      <c r="A2683" s="163">
        <v>14052</v>
      </c>
      <c r="B2683" s="164" t="s">
        <v>4862</v>
      </c>
      <c r="C2683" s="164" t="s">
        <v>2171</v>
      </c>
      <c r="D2683" s="165">
        <v>10.74</v>
      </c>
    </row>
    <row r="2684" spans="1:4">
      <c r="A2684" s="163">
        <v>14053</v>
      </c>
      <c r="B2684" s="164" t="s">
        <v>4863</v>
      </c>
      <c r="C2684" s="164" t="s">
        <v>2171</v>
      </c>
      <c r="D2684" s="165">
        <v>10.91</v>
      </c>
    </row>
    <row r="2685" spans="1:4">
      <c r="A2685" s="163">
        <v>14054</v>
      </c>
      <c r="B2685" s="164" t="s">
        <v>4864</v>
      </c>
      <c r="C2685" s="164" t="s">
        <v>2171</v>
      </c>
      <c r="D2685" s="165">
        <v>13.97</v>
      </c>
    </row>
    <row r="2686" spans="1:4">
      <c r="A2686" s="163">
        <v>14055</v>
      </c>
      <c r="B2686" s="164" t="s">
        <v>4865</v>
      </c>
      <c r="C2686" s="164" t="s">
        <v>2171</v>
      </c>
      <c r="D2686" s="165">
        <v>896.3</v>
      </c>
    </row>
    <row r="2687" spans="1:4">
      <c r="A2687" s="163">
        <v>14057</v>
      </c>
      <c r="B2687" s="164" t="s">
        <v>4866</v>
      </c>
      <c r="C2687" s="164" t="s">
        <v>2171</v>
      </c>
      <c r="D2687" s="165">
        <v>210.99</v>
      </c>
    </row>
    <row r="2688" spans="1:4">
      <c r="A2688" s="163">
        <v>14058</v>
      </c>
      <c r="B2688" s="164" t="s">
        <v>4867</v>
      </c>
      <c r="C2688" s="164" t="s">
        <v>2171</v>
      </c>
      <c r="D2688" s="165">
        <v>332.83</v>
      </c>
    </row>
    <row r="2689" spans="1:4">
      <c r="A2689" s="163">
        <v>14077</v>
      </c>
      <c r="B2689" s="164" t="s">
        <v>4868</v>
      </c>
      <c r="C2689" s="164" t="s">
        <v>2288</v>
      </c>
      <c r="D2689" s="165">
        <v>142.34</v>
      </c>
    </row>
    <row r="2690" spans="1:4">
      <c r="A2690" s="163">
        <v>14112</v>
      </c>
      <c r="B2690" s="164" t="s">
        <v>4869</v>
      </c>
      <c r="C2690" s="164" t="s">
        <v>2171</v>
      </c>
      <c r="D2690" s="165">
        <v>337.67</v>
      </c>
    </row>
    <row r="2691" spans="1:4">
      <c r="A2691" s="163">
        <v>14146</v>
      </c>
      <c r="B2691" s="164" t="s">
        <v>4870</v>
      </c>
      <c r="C2691" s="164" t="s">
        <v>4871</v>
      </c>
      <c r="D2691" s="165">
        <v>65.3</v>
      </c>
    </row>
    <row r="2692" spans="1:4">
      <c r="A2692" s="163">
        <v>14147</v>
      </c>
      <c r="B2692" s="164" t="s">
        <v>4872</v>
      </c>
      <c r="C2692" s="164" t="s">
        <v>4871</v>
      </c>
      <c r="D2692" s="165">
        <v>51.15</v>
      </c>
    </row>
    <row r="2693" spans="1:4">
      <c r="A2693" s="163">
        <v>14148</v>
      </c>
      <c r="B2693" s="164" t="s">
        <v>4873</v>
      </c>
      <c r="C2693" s="164" t="s">
        <v>2171</v>
      </c>
      <c r="D2693" s="165">
        <v>0.87</v>
      </c>
    </row>
    <row r="2694" spans="1:4">
      <c r="A2694" s="163">
        <v>14149</v>
      </c>
      <c r="B2694" s="164" t="s">
        <v>4874</v>
      </c>
      <c r="C2694" s="164" t="s">
        <v>4871</v>
      </c>
      <c r="D2694" s="165">
        <v>182.04</v>
      </c>
    </row>
    <row r="2695" spans="1:4">
      <c r="A2695" s="163">
        <v>14151</v>
      </c>
      <c r="B2695" s="164" t="s">
        <v>4875</v>
      </c>
      <c r="C2695" s="164" t="s">
        <v>2171</v>
      </c>
      <c r="D2695" s="165">
        <v>46.93</v>
      </c>
    </row>
    <row r="2696" spans="1:4">
      <c r="A2696" s="163">
        <v>14152</v>
      </c>
      <c r="B2696" s="164" t="s">
        <v>4876</v>
      </c>
      <c r="C2696" s="164" t="s">
        <v>2171</v>
      </c>
      <c r="D2696" s="165">
        <v>40.729999999999997</v>
      </c>
    </row>
    <row r="2697" spans="1:4">
      <c r="A2697" s="163">
        <v>14153</v>
      </c>
      <c r="B2697" s="164" t="s">
        <v>4877</v>
      </c>
      <c r="C2697" s="164" t="s">
        <v>2171</v>
      </c>
      <c r="D2697" s="165">
        <v>53.05</v>
      </c>
    </row>
    <row r="2698" spans="1:4">
      <c r="A2698" s="163">
        <v>14154</v>
      </c>
      <c r="B2698" s="164" t="s">
        <v>4878</v>
      </c>
      <c r="C2698" s="164" t="s">
        <v>2171</v>
      </c>
      <c r="D2698" s="165">
        <v>142.55000000000001</v>
      </c>
    </row>
    <row r="2699" spans="1:4">
      <c r="A2699" s="163">
        <v>14157</v>
      </c>
      <c r="B2699" s="164" t="s">
        <v>4879</v>
      </c>
      <c r="C2699" s="164" t="s">
        <v>2171</v>
      </c>
      <c r="D2699" s="165">
        <v>1.21</v>
      </c>
    </row>
    <row r="2700" spans="1:4">
      <c r="A2700" s="163">
        <v>14162</v>
      </c>
      <c r="B2700" s="164" t="s">
        <v>4880</v>
      </c>
      <c r="C2700" s="164" t="s">
        <v>2171</v>
      </c>
      <c r="D2700" s="165">
        <v>2186.3200000000002</v>
      </c>
    </row>
    <row r="2701" spans="1:4">
      <c r="A2701" s="163">
        <v>14163</v>
      </c>
      <c r="B2701" s="164" t="s">
        <v>4881</v>
      </c>
      <c r="C2701" s="164" t="s">
        <v>2171</v>
      </c>
      <c r="D2701" s="165">
        <v>2574.4</v>
      </c>
    </row>
    <row r="2702" spans="1:4">
      <c r="A2702" s="163">
        <v>14164</v>
      </c>
      <c r="B2702" s="164" t="s">
        <v>4882</v>
      </c>
      <c r="C2702" s="164" t="s">
        <v>2171</v>
      </c>
      <c r="D2702" s="165">
        <v>2265.0700000000002</v>
      </c>
    </row>
    <row r="2703" spans="1:4">
      <c r="A2703" s="163">
        <v>14165</v>
      </c>
      <c r="B2703" s="164" t="s">
        <v>4883</v>
      </c>
      <c r="C2703" s="164" t="s">
        <v>2171</v>
      </c>
      <c r="D2703" s="165">
        <v>2288.63</v>
      </c>
    </row>
    <row r="2704" spans="1:4">
      <c r="A2704" s="163">
        <v>14166</v>
      </c>
      <c r="B2704" s="164" t="s">
        <v>4884</v>
      </c>
      <c r="C2704" s="164" t="s">
        <v>2171</v>
      </c>
      <c r="D2704" s="165">
        <v>1652.01</v>
      </c>
    </row>
    <row r="2705" spans="1:4">
      <c r="A2705" s="163">
        <v>14185</v>
      </c>
      <c r="B2705" s="164" t="s">
        <v>4885</v>
      </c>
      <c r="C2705" s="164" t="s">
        <v>2171</v>
      </c>
      <c r="D2705" s="165">
        <v>10444.66</v>
      </c>
    </row>
    <row r="2706" spans="1:4">
      <c r="A2706" s="163">
        <v>14186</v>
      </c>
      <c r="B2706" s="164" t="s">
        <v>4886</v>
      </c>
      <c r="C2706" s="164" t="s">
        <v>2171</v>
      </c>
      <c r="D2706" s="165">
        <v>8062.94</v>
      </c>
    </row>
    <row r="2707" spans="1:4">
      <c r="A2707" s="163">
        <v>14211</v>
      </c>
      <c r="B2707" s="164" t="s">
        <v>4887</v>
      </c>
      <c r="C2707" s="164" t="s">
        <v>2171</v>
      </c>
      <c r="D2707" s="165">
        <v>25.86</v>
      </c>
    </row>
    <row r="2708" spans="1:4">
      <c r="A2708" s="163">
        <v>14221</v>
      </c>
      <c r="B2708" s="164" t="s">
        <v>4888</v>
      </c>
      <c r="C2708" s="164" t="s">
        <v>2171</v>
      </c>
      <c r="D2708" s="165">
        <v>430262.65</v>
      </c>
    </row>
    <row r="2709" spans="1:4">
      <c r="A2709" s="163">
        <v>14250</v>
      </c>
      <c r="B2709" s="164" t="s">
        <v>4889</v>
      </c>
      <c r="C2709" s="164" t="s">
        <v>3053</v>
      </c>
      <c r="D2709" s="165">
        <v>1.02</v>
      </c>
    </row>
    <row r="2710" spans="1:4">
      <c r="A2710" s="163">
        <v>14252</v>
      </c>
      <c r="B2710" s="164" t="s">
        <v>4890</v>
      </c>
      <c r="C2710" s="164" t="s">
        <v>2171</v>
      </c>
      <c r="D2710" s="165">
        <v>2049.66</v>
      </c>
    </row>
    <row r="2711" spans="1:4">
      <c r="A2711" s="163">
        <v>14254</v>
      </c>
      <c r="B2711" s="164" t="s">
        <v>4891</v>
      </c>
      <c r="C2711" s="164" t="s">
        <v>2171</v>
      </c>
      <c r="D2711" s="165">
        <v>69290.5</v>
      </c>
    </row>
    <row r="2712" spans="1:4">
      <c r="A2712" s="163">
        <v>14405</v>
      </c>
      <c r="B2712" s="164" t="s">
        <v>4892</v>
      </c>
      <c r="C2712" s="164" t="s">
        <v>2171</v>
      </c>
      <c r="D2712" s="165">
        <v>138481.35</v>
      </c>
    </row>
    <row r="2713" spans="1:4">
      <c r="A2713" s="163">
        <v>14439</v>
      </c>
      <c r="B2713" s="164" t="s">
        <v>4893</v>
      </c>
      <c r="C2713" s="164" t="s">
        <v>2288</v>
      </c>
      <c r="D2713" s="165">
        <v>3.25</v>
      </c>
    </row>
    <row r="2714" spans="1:4">
      <c r="A2714" s="163">
        <v>14489</v>
      </c>
      <c r="B2714" s="164" t="s">
        <v>4894</v>
      </c>
      <c r="C2714" s="164" t="s">
        <v>2171</v>
      </c>
      <c r="D2714" s="165">
        <v>541369.09</v>
      </c>
    </row>
    <row r="2715" spans="1:4">
      <c r="A2715" s="163">
        <v>14511</v>
      </c>
      <c r="B2715" s="164" t="s">
        <v>4895</v>
      </c>
      <c r="C2715" s="164" t="s">
        <v>2171</v>
      </c>
      <c r="D2715" s="165">
        <v>647896.53</v>
      </c>
    </row>
    <row r="2716" spans="1:4">
      <c r="A2716" s="163">
        <v>14513</v>
      </c>
      <c r="B2716" s="164" t="s">
        <v>4896</v>
      </c>
      <c r="C2716" s="164" t="s">
        <v>2171</v>
      </c>
      <c r="D2716" s="165">
        <v>406039.67</v>
      </c>
    </row>
    <row r="2717" spans="1:4">
      <c r="A2717" s="163">
        <v>14525</v>
      </c>
      <c r="B2717" s="164" t="s">
        <v>4897</v>
      </c>
      <c r="C2717" s="164" t="s">
        <v>2171</v>
      </c>
      <c r="D2717" s="165">
        <v>639687.5</v>
      </c>
    </row>
    <row r="2718" spans="1:4">
      <c r="A2718" s="163">
        <v>14529</v>
      </c>
      <c r="B2718" s="164" t="s">
        <v>4898</v>
      </c>
      <c r="C2718" s="164" t="s">
        <v>2171</v>
      </c>
      <c r="D2718" s="165">
        <v>21866.92</v>
      </c>
    </row>
    <row r="2719" spans="1:4">
      <c r="A2719" s="163">
        <v>14531</v>
      </c>
      <c r="B2719" s="164" t="s">
        <v>4899</v>
      </c>
      <c r="C2719" s="164" t="s">
        <v>2171</v>
      </c>
      <c r="D2719" s="165">
        <v>17375.990000000002</v>
      </c>
    </row>
    <row r="2720" spans="1:4">
      <c r="A2720" s="163">
        <v>14534</v>
      </c>
      <c r="B2720" s="164" t="s">
        <v>4900</v>
      </c>
      <c r="C2720" s="164" t="s">
        <v>2171</v>
      </c>
      <c r="D2720" s="165">
        <v>23224.58</v>
      </c>
    </row>
    <row r="2721" spans="1:4">
      <c r="A2721" s="163">
        <v>14535</v>
      </c>
      <c r="B2721" s="164" t="s">
        <v>4901</v>
      </c>
      <c r="C2721" s="164" t="s">
        <v>2171</v>
      </c>
      <c r="D2721" s="165">
        <v>230506.14</v>
      </c>
    </row>
    <row r="2722" spans="1:4">
      <c r="A2722" s="163">
        <v>14543</v>
      </c>
      <c r="B2722" s="164" t="s">
        <v>4902</v>
      </c>
      <c r="C2722" s="164" t="s">
        <v>2171</v>
      </c>
      <c r="D2722" s="165">
        <v>5.76</v>
      </c>
    </row>
    <row r="2723" spans="1:4">
      <c r="A2723" s="163">
        <v>14575</v>
      </c>
      <c r="B2723" s="164" t="s">
        <v>4903</v>
      </c>
      <c r="C2723" s="164" t="s">
        <v>2171</v>
      </c>
      <c r="D2723" s="165">
        <v>5092874.01</v>
      </c>
    </row>
    <row r="2724" spans="1:4">
      <c r="A2724" s="163">
        <v>14576</v>
      </c>
      <c r="B2724" s="164" t="s">
        <v>4904</v>
      </c>
      <c r="C2724" s="164" t="s">
        <v>2171</v>
      </c>
      <c r="D2724" s="165">
        <v>5861045.1900000004</v>
      </c>
    </row>
    <row r="2725" spans="1:4">
      <c r="A2725" s="163">
        <v>14580</v>
      </c>
      <c r="B2725" s="164" t="s">
        <v>4905</v>
      </c>
      <c r="C2725" s="164" t="s">
        <v>2288</v>
      </c>
      <c r="D2725" s="165">
        <v>68.75</v>
      </c>
    </row>
    <row r="2726" spans="1:4">
      <c r="A2726" s="163">
        <v>14583</v>
      </c>
      <c r="B2726" s="164" t="s">
        <v>4906</v>
      </c>
      <c r="C2726" s="164" t="s">
        <v>2167</v>
      </c>
      <c r="D2726" s="165">
        <v>19.3</v>
      </c>
    </row>
    <row r="2727" spans="1:4">
      <c r="A2727" s="163">
        <v>14615</v>
      </c>
      <c r="B2727" s="164" t="s">
        <v>4907</v>
      </c>
      <c r="C2727" s="164" t="s">
        <v>2171</v>
      </c>
      <c r="D2727" s="165">
        <v>3711.75</v>
      </c>
    </row>
    <row r="2728" spans="1:4">
      <c r="A2728" s="163">
        <v>14618</v>
      </c>
      <c r="B2728" s="164" t="s">
        <v>4908</v>
      </c>
      <c r="C2728" s="164" t="s">
        <v>2171</v>
      </c>
      <c r="D2728" s="165">
        <v>963.02</v>
      </c>
    </row>
    <row r="2729" spans="1:4">
      <c r="A2729" s="163">
        <v>14619</v>
      </c>
      <c r="B2729" s="164" t="s">
        <v>4909</v>
      </c>
      <c r="C2729" s="164" t="s">
        <v>2171</v>
      </c>
      <c r="D2729" s="165">
        <v>11277.72</v>
      </c>
    </row>
    <row r="2730" spans="1:4">
      <c r="A2730" s="163">
        <v>14626</v>
      </c>
      <c r="B2730" s="164" t="s">
        <v>4910</v>
      </c>
      <c r="C2730" s="164" t="s">
        <v>2171</v>
      </c>
      <c r="D2730" s="165">
        <v>584192.16</v>
      </c>
    </row>
    <row r="2731" spans="1:4">
      <c r="A2731" s="163">
        <v>20001</v>
      </c>
      <c r="B2731" s="164" t="s">
        <v>4911</v>
      </c>
      <c r="C2731" s="164" t="s">
        <v>2252</v>
      </c>
      <c r="D2731" s="165">
        <v>131.61000000000001</v>
      </c>
    </row>
    <row r="2732" spans="1:4">
      <c r="A2732" s="163">
        <v>20007</v>
      </c>
      <c r="B2732" s="164" t="s">
        <v>4912</v>
      </c>
      <c r="C2732" s="164" t="s">
        <v>2288</v>
      </c>
      <c r="D2732" s="165">
        <v>3.69</v>
      </c>
    </row>
    <row r="2733" spans="1:4">
      <c r="A2733" s="163">
        <v>20017</v>
      </c>
      <c r="B2733" s="164" t="s">
        <v>4913</v>
      </c>
      <c r="C2733" s="164" t="s">
        <v>2288</v>
      </c>
      <c r="D2733" s="165">
        <v>6.18</v>
      </c>
    </row>
    <row r="2734" spans="1:4">
      <c r="A2734" s="163">
        <v>20020</v>
      </c>
      <c r="B2734" s="164" t="s">
        <v>4914</v>
      </c>
      <c r="C2734" s="164" t="s">
        <v>2256</v>
      </c>
      <c r="D2734" s="165">
        <v>12.33</v>
      </c>
    </row>
    <row r="2735" spans="1:4">
      <c r="A2735" s="163">
        <v>20032</v>
      </c>
      <c r="B2735" s="164" t="s">
        <v>4915</v>
      </c>
      <c r="C2735" s="164" t="s">
        <v>2171</v>
      </c>
      <c r="D2735" s="165">
        <v>72.489999999999995</v>
      </c>
    </row>
    <row r="2736" spans="1:4">
      <c r="A2736" s="163">
        <v>20034</v>
      </c>
      <c r="B2736" s="164" t="s">
        <v>4916</v>
      </c>
      <c r="C2736" s="164" t="s">
        <v>2171</v>
      </c>
      <c r="D2736" s="165">
        <v>124.16</v>
      </c>
    </row>
    <row r="2737" spans="1:4">
      <c r="A2737" s="163">
        <v>20036</v>
      </c>
      <c r="B2737" s="164" t="s">
        <v>4917</v>
      </c>
      <c r="C2737" s="164" t="s">
        <v>2171</v>
      </c>
      <c r="D2737" s="165">
        <v>238.84</v>
      </c>
    </row>
    <row r="2738" spans="1:4">
      <c r="A2738" s="163">
        <v>20037</v>
      </c>
      <c r="B2738" s="164" t="s">
        <v>4918</v>
      </c>
      <c r="C2738" s="164" t="s">
        <v>2171</v>
      </c>
      <c r="D2738" s="165">
        <v>450.5</v>
      </c>
    </row>
    <row r="2739" spans="1:4">
      <c r="A2739" s="163">
        <v>20042</v>
      </c>
      <c r="B2739" s="164" t="s">
        <v>4919</v>
      </c>
      <c r="C2739" s="164" t="s">
        <v>2171</v>
      </c>
      <c r="D2739" s="165">
        <v>6.7</v>
      </c>
    </row>
    <row r="2740" spans="1:4">
      <c r="A2740" s="163">
        <v>20043</v>
      </c>
      <c r="B2740" s="164" t="s">
        <v>4920</v>
      </c>
      <c r="C2740" s="164" t="s">
        <v>2171</v>
      </c>
      <c r="D2740" s="165">
        <v>7.91</v>
      </c>
    </row>
    <row r="2741" spans="1:4">
      <c r="A2741" s="163">
        <v>20044</v>
      </c>
      <c r="B2741" s="164" t="s">
        <v>4921</v>
      </c>
      <c r="C2741" s="164" t="s">
        <v>2171</v>
      </c>
      <c r="D2741" s="165">
        <v>9.24</v>
      </c>
    </row>
    <row r="2742" spans="1:4">
      <c r="A2742" s="163">
        <v>20045</v>
      </c>
      <c r="B2742" s="164" t="s">
        <v>4922</v>
      </c>
      <c r="C2742" s="164" t="s">
        <v>2171</v>
      </c>
      <c r="D2742" s="165">
        <v>8.06</v>
      </c>
    </row>
    <row r="2743" spans="1:4">
      <c r="A2743" s="163">
        <v>20046</v>
      </c>
      <c r="B2743" s="164" t="s">
        <v>4923</v>
      </c>
      <c r="C2743" s="164" t="s">
        <v>2171</v>
      </c>
      <c r="D2743" s="165">
        <v>19.61</v>
      </c>
    </row>
    <row r="2744" spans="1:4">
      <c r="A2744" s="163">
        <v>20047</v>
      </c>
      <c r="B2744" s="164" t="s">
        <v>4924</v>
      </c>
      <c r="C2744" s="164" t="s">
        <v>2171</v>
      </c>
      <c r="D2744" s="165">
        <v>53.59</v>
      </c>
    </row>
    <row r="2745" spans="1:4">
      <c r="A2745" s="163">
        <v>20055</v>
      </c>
      <c r="B2745" s="164" t="s">
        <v>4925</v>
      </c>
      <c r="C2745" s="164" t="s">
        <v>2171</v>
      </c>
      <c r="D2745" s="165">
        <v>21.76</v>
      </c>
    </row>
    <row r="2746" spans="1:4">
      <c r="A2746" s="163">
        <v>20059</v>
      </c>
      <c r="B2746" s="164" t="s">
        <v>4926</v>
      </c>
      <c r="C2746" s="164" t="s">
        <v>2171</v>
      </c>
      <c r="D2746" s="165">
        <v>16.75</v>
      </c>
    </row>
    <row r="2747" spans="1:4">
      <c r="A2747" s="163">
        <v>20061</v>
      </c>
      <c r="B2747" s="164" t="s">
        <v>4927</v>
      </c>
      <c r="C2747" s="164" t="s">
        <v>2171</v>
      </c>
      <c r="D2747" s="165">
        <v>3.38</v>
      </c>
    </row>
    <row r="2748" spans="1:4">
      <c r="A2748" s="163">
        <v>20062</v>
      </c>
      <c r="B2748" s="164" t="s">
        <v>4928</v>
      </c>
      <c r="C2748" s="164" t="s">
        <v>2171</v>
      </c>
      <c r="D2748" s="165">
        <v>14.66</v>
      </c>
    </row>
    <row r="2749" spans="1:4">
      <c r="A2749" s="163">
        <v>20063</v>
      </c>
      <c r="B2749" s="164" t="s">
        <v>4929</v>
      </c>
      <c r="C2749" s="164" t="s">
        <v>2171</v>
      </c>
      <c r="D2749" s="165">
        <v>4.2300000000000004</v>
      </c>
    </row>
    <row r="2750" spans="1:4">
      <c r="A2750" s="163">
        <v>20065</v>
      </c>
      <c r="B2750" s="164" t="s">
        <v>4930</v>
      </c>
      <c r="C2750" s="164" t="s">
        <v>2288</v>
      </c>
      <c r="D2750" s="165">
        <v>39.909999999999997</v>
      </c>
    </row>
    <row r="2751" spans="1:4">
      <c r="A2751" s="163">
        <v>20067</v>
      </c>
      <c r="B2751" s="164" t="s">
        <v>4931</v>
      </c>
      <c r="C2751" s="164" t="s">
        <v>2288</v>
      </c>
      <c r="D2751" s="165">
        <v>13.44</v>
      </c>
    </row>
    <row r="2752" spans="1:4">
      <c r="A2752" s="163">
        <v>20068</v>
      </c>
      <c r="B2752" s="164" t="s">
        <v>4932</v>
      </c>
      <c r="C2752" s="164" t="s">
        <v>2288</v>
      </c>
      <c r="D2752" s="165">
        <v>16.77</v>
      </c>
    </row>
    <row r="2753" spans="1:4">
      <c r="A2753" s="163">
        <v>20078</v>
      </c>
      <c r="B2753" s="164" t="s">
        <v>4933</v>
      </c>
      <c r="C2753" s="164" t="s">
        <v>2171</v>
      </c>
      <c r="D2753" s="165">
        <v>21.5</v>
      </c>
    </row>
    <row r="2754" spans="1:4">
      <c r="A2754" s="163">
        <v>20080</v>
      </c>
      <c r="B2754" s="164" t="s">
        <v>4934</v>
      </c>
      <c r="C2754" s="164" t="s">
        <v>2171</v>
      </c>
      <c r="D2754" s="165">
        <v>18.63</v>
      </c>
    </row>
    <row r="2755" spans="1:4">
      <c r="A2755" s="163">
        <v>20083</v>
      </c>
      <c r="B2755" s="164" t="s">
        <v>4935</v>
      </c>
      <c r="C2755" s="164" t="s">
        <v>2171</v>
      </c>
      <c r="D2755" s="165">
        <v>50.99</v>
      </c>
    </row>
    <row r="2756" spans="1:4">
      <c r="A2756" s="163">
        <v>20084</v>
      </c>
      <c r="B2756" s="164" t="s">
        <v>4936</v>
      </c>
      <c r="C2756" s="164" t="s">
        <v>2171</v>
      </c>
      <c r="D2756" s="165">
        <v>1.85</v>
      </c>
    </row>
    <row r="2757" spans="1:4">
      <c r="A2757" s="163">
        <v>20085</v>
      </c>
      <c r="B2757" s="164" t="s">
        <v>4937</v>
      </c>
      <c r="C2757" s="164" t="s">
        <v>2171</v>
      </c>
      <c r="D2757" s="165">
        <v>1.71</v>
      </c>
    </row>
    <row r="2758" spans="1:4">
      <c r="A2758" s="163">
        <v>20086</v>
      </c>
      <c r="B2758" s="164" t="s">
        <v>4938</v>
      </c>
      <c r="C2758" s="164" t="s">
        <v>2171</v>
      </c>
      <c r="D2758" s="165">
        <v>2.46</v>
      </c>
    </row>
    <row r="2759" spans="1:4">
      <c r="A2759" s="163">
        <v>20087</v>
      </c>
      <c r="B2759" s="164" t="s">
        <v>4939</v>
      </c>
      <c r="C2759" s="164" t="s">
        <v>2171</v>
      </c>
      <c r="D2759" s="165">
        <v>11.87</v>
      </c>
    </row>
    <row r="2760" spans="1:4">
      <c r="A2760" s="163">
        <v>20088</v>
      </c>
      <c r="B2760" s="164" t="s">
        <v>4940</v>
      </c>
      <c r="C2760" s="164" t="s">
        <v>2171</v>
      </c>
      <c r="D2760" s="165">
        <v>16.489999999999998</v>
      </c>
    </row>
    <row r="2761" spans="1:4">
      <c r="A2761" s="163">
        <v>20089</v>
      </c>
      <c r="B2761" s="164" t="s">
        <v>4941</v>
      </c>
      <c r="C2761" s="164" t="s">
        <v>2171</v>
      </c>
      <c r="D2761" s="165">
        <v>78.59</v>
      </c>
    </row>
    <row r="2762" spans="1:4">
      <c r="A2762" s="163">
        <v>20094</v>
      </c>
      <c r="B2762" s="164" t="s">
        <v>4942</v>
      </c>
      <c r="C2762" s="164" t="s">
        <v>2171</v>
      </c>
      <c r="D2762" s="165">
        <v>31.34</v>
      </c>
    </row>
    <row r="2763" spans="1:4">
      <c r="A2763" s="163">
        <v>20095</v>
      </c>
      <c r="B2763" s="164" t="s">
        <v>4943</v>
      </c>
      <c r="C2763" s="164" t="s">
        <v>2171</v>
      </c>
      <c r="D2763" s="165">
        <v>39.92</v>
      </c>
    </row>
    <row r="2764" spans="1:4">
      <c r="A2764" s="163">
        <v>20096</v>
      </c>
      <c r="B2764" s="164" t="s">
        <v>4944</v>
      </c>
      <c r="C2764" s="164" t="s">
        <v>2171</v>
      </c>
      <c r="D2764" s="165">
        <v>30.54</v>
      </c>
    </row>
    <row r="2765" spans="1:4">
      <c r="A2765" s="163">
        <v>20097</v>
      </c>
      <c r="B2765" s="164" t="s">
        <v>4945</v>
      </c>
      <c r="C2765" s="164" t="s">
        <v>2171</v>
      </c>
      <c r="D2765" s="165">
        <v>46.67</v>
      </c>
    </row>
    <row r="2766" spans="1:4">
      <c r="A2766" s="163">
        <v>20098</v>
      </c>
      <c r="B2766" s="164" t="s">
        <v>4946</v>
      </c>
      <c r="C2766" s="164" t="s">
        <v>2171</v>
      </c>
      <c r="D2766" s="165">
        <v>157.38</v>
      </c>
    </row>
    <row r="2767" spans="1:4">
      <c r="A2767" s="163">
        <v>20104</v>
      </c>
      <c r="B2767" s="164" t="s">
        <v>4947</v>
      </c>
      <c r="C2767" s="164" t="s">
        <v>2171</v>
      </c>
      <c r="D2767" s="165">
        <v>651.52</v>
      </c>
    </row>
    <row r="2768" spans="1:4">
      <c r="A2768" s="163">
        <v>20105</v>
      </c>
      <c r="B2768" s="164" t="s">
        <v>4948</v>
      </c>
      <c r="C2768" s="164" t="s">
        <v>2171</v>
      </c>
      <c r="D2768" s="165">
        <v>1014.81</v>
      </c>
    </row>
    <row r="2769" spans="1:4">
      <c r="A2769" s="163">
        <v>20106</v>
      </c>
      <c r="B2769" s="164" t="s">
        <v>4949</v>
      </c>
      <c r="C2769" s="164" t="s">
        <v>2171</v>
      </c>
      <c r="D2769" s="165">
        <v>5.21</v>
      </c>
    </row>
    <row r="2770" spans="1:4">
      <c r="A2770" s="163">
        <v>20107</v>
      </c>
      <c r="B2770" s="164" t="s">
        <v>4950</v>
      </c>
      <c r="C2770" s="164" t="s">
        <v>2171</v>
      </c>
      <c r="D2770" s="165">
        <v>5.97</v>
      </c>
    </row>
    <row r="2771" spans="1:4">
      <c r="A2771" s="163">
        <v>20108</v>
      </c>
      <c r="B2771" s="164" t="s">
        <v>4951</v>
      </c>
      <c r="C2771" s="164" t="s">
        <v>2171</v>
      </c>
      <c r="D2771" s="165">
        <v>7.88</v>
      </c>
    </row>
    <row r="2772" spans="1:4">
      <c r="A2772" s="163">
        <v>20109</v>
      </c>
      <c r="B2772" s="164" t="s">
        <v>4952</v>
      </c>
      <c r="C2772" s="164" t="s">
        <v>2171</v>
      </c>
      <c r="D2772" s="165">
        <v>9.86</v>
      </c>
    </row>
    <row r="2773" spans="1:4">
      <c r="A2773" s="163">
        <v>20111</v>
      </c>
      <c r="B2773" s="164" t="s">
        <v>4953</v>
      </c>
      <c r="C2773" s="164" t="s">
        <v>2171</v>
      </c>
      <c r="D2773" s="165">
        <v>8.5</v>
      </c>
    </row>
    <row r="2774" spans="1:4">
      <c r="A2774" s="163">
        <v>20128</v>
      </c>
      <c r="B2774" s="164" t="s">
        <v>4954</v>
      </c>
      <c r="C2774" s="164" t="s">
        <v>2171</v>
      </c>
      <c r="D2774" s="165">
        <v>59.86</v>
      </c>
    </row>
    <row r="2775" spans="1:4">
      <c r="A2775" s="163">
        <v>20131</v>
      </c>
      <c r="B2775" s="164" t="s">
        <v>4955</v>
      </c>
      <c r="C2775" s="164" t="s">
        <v>2171</v>
      </c>
      <c r="D2775" s="165">
        <v>54.64</v>
      </c>
    </row>
    <row r="2776" spans="1:4">
      <c r="A2776" s="163">
        <v>20136</v>
      </c>
      <c r="B2776" s="164" t="s">
        <v>4956</v>
      </c>
      <c r="C2776" s="164" t="s">
        <v>2171</v>
      </c>
      <c r="D2776" s="165">
        <v>142.41999999999999</v>
      </c>
    </row>
    <row r="2777" spans="1:4">
      <c r="A2777" s="163">
        <v>20138</v>
      </c>
      <c r="B2777" s="164" t="s">
        <v>4957</v>
      </c>
      <c r="C2777" s="164" t="s">
        <v>2171</v>
      </c>
      <c r="D2777" s="165">
        <v>63.11</v>
      </c>
    </row>
    <row r="2778" spans="1:4">
      <c r="A2778" s="163">
        <v>20139</v>
      </c>
      <c r="B2778" s="164" t="s">
        <v>4958</v>
      </c>
      <c r="C2778" s="164" t="s">
        <v>2171</v>
      </c>
      <c r="D2778" s="165">
        <v>106.03</v>
      </c>
    </row>
    <row r="2779" spans="1:4">
      <c r="A2779" s="163">
        <v>20140</v>
      </c>
      <c r="B2779" s="164" t="s">
        <v>4959</v>
      </c>
      <c r="C2779" s="164" t="s">
        <v>2171</v>
      </c>
      <c r="D2779" s="165">
        <v>7.44</v>
      </c>
    </row>
    <row r="2780" spans="1:4">
      <c r="A2780" s="163">
        <v>20141</v>
      </c>
      <c r="B2780" s="164" t="s">
        <v>4960</v>
      </c>
      <c r="C2780" s="164" t="s">
        <v>2171</v>
      </c>
      <c r="D2780" s="165">
        <v>13.07</v>
      </c>
    </row>
    <row r="2781" spans="1:4">
      <c r="A2781" s="163">
        <v>20142</v>
      </c>
      <c r="B2781" s="164" t="s">
        <v>4961</v>
      </c>
      <c r="C2781" s="164" t="s">
        <v>2171</v>
      </c>
      <c r="D2781" s="165">
        <v>39.979999999999997</v>
      </c>
    </row>
    <row r="2782" spans="1:4">
      <c r="A2782" s="163">
        <v>20143</v>
      </c>
      <c r="B2782" s="164" t="s">
        <v>4962</v>
      </c>
      <c r="C2782" s="164" t="s">
        <v>2171</v>
      </c>
      <c r="D2782" s="165">
        <v>58.42</v>
      </c>
    </row>
    <row r="2783" spans="1:4">
      <c r="A2783" s="163">
        <v>20144</v>
      </c>
      <c r="B2783" s="164" t="s">
        <v>4963</v>
      </c>
      <c r="C2783" s="164" t="s">
        <v>2171</v>
      </c>
      <c r="D2783" s="165">
        <v>62.56</v>
      </c>
    </row>
    <row r="2784" spans="1:4">
      <c r="A2784" s="163">
        <v>20145</v>
      </c>
      <c r="B2784" s="164" t="s">
        <v>4964</v>
      </c>
      <c r="C2784" s="164" t="s">
        <v>2171</v>
      </c>
      <c r="D2784" s="165">
        <v>165.8</v>
      </c>
    </row>
    <row r="2785" spans="1:4">
      <c r="A2785" s="163">
        <v>20146</v>
      </c>
      <c r="B2785" s="164" t="s">
        <v>4965</v>
      </c>
      <c r="C2785" s="164" t="s">
        <v>2171</v>
      </c>
      <c r="D2785" s="165">
        <v>186.96</v>
      </c>
    </row>
    <row r="2786" spans="1:4">
      <c r="A2786" s="163">
        <v>20147</v>
      </c>
      <c r="B2786" s="164" t="s">
        <v>4966</v>
      </c>
      <c r="C2786" s="164" t="s">
        <v>2171</v>
      </c>
      <c r="D2786" s="165">
        <v>7.1</v>
      </c>
    </row>
    <row r="2787" spans="1:4">
      <c r="A2787" s="163">
        <v>20148</v>
      </c>
      <c r="B2787" s="164" t="s">
        <v>4967</v>
      </c>
      <c r="C2787" s="164" t="s">
        <v>2171</v>
      </c>
      <c r="D2787" s="165">
        <v>4.8899999999999997</v>
      </c>
    </row>
    <row r="2788" spans="1:4">
      <c r="A2788" s="163">
        <v>20149</v>
      </c>
      <c r="B2788" s="164" t="s">
        <v>4968</v>
      </c>
      <c r="C2788" s="164" t="s">
        <v>2171</v>
      </c>
      <c r="D2788" s="165">
        <v>7.57</v>
      </c>
    </row>
    <row r="2789" spans="1:4">
      <c r="A2789" s="163">
        <v>20150</v>
      </c>
      <c r="B2789" s="164" t="s">
        <v>4969</v>
      </c>
      <c r="C2789" s="164" t="s">
        <v>2171</v>
      </c>
      <c r="D2789" s="165">
        <v>17.670000000000002</v>
      </c>
    </row>
    <row r="2790" spans="1:4">
      <c r="A2790" s="163">
        <v>20151</v>
      </c>
      <c r="B2790" s="164" t="s">
        <v>4970</v>
      </c>
      <c r="C2790" s="164" t="s">
        <v>2171</v>
      </c>
      <c r="D2790" s="165">
        <v>24.61</v>
      </c>
    </row>
    <row r="2791" spans="1:4">
      <c r="A2791" s="163">
        <v>20152</v>
      </c>
      <c r="B2791" s="164" t="s">
        <v>4971</v>
      </c>
      <c r="C2791" s="164" t="s">
        <v>2171</v>
      </c>
      <c r="D2791" s="165">
        <v>85.62</v>
      </c>
    </row>
    <row r="2792" spans="1:4">
      <c r="A2792" s="163">
        <v>20154</v>
      </c>
      <c r="B2792" s="164" t="s">
        <v>4972</v>
      </c>
      <c r="C2792" s="164" t="s">
        <v>2171</v>
      </c>
      <c r="D2792" s="165">
        <v>6.29</v>
      </c>
    </row>
    <row r="2793" spans="1:4">
      <c r="A2793" s="163">
        <v>20155</v>
      </c>
      <c r="B2793" s="164" t="s">
        <v>4973</v>
      </c>
      <c r="C2793" s="164" t="s">
        <v>2171</v>
      </c>
      <c r="D2793" s="165">
        <v>9.42</v>
      </c>
    </row>
    <row r="2794" spans="1:4">
      <c r="A2794" s="163">
        <v>20156</v>
      </c>
      <c r="B2794" s="164" t="s">
        <v>4974</v>
      </c>
      <c r="C2794" s="164" t="s">
        <v>2171</v>
      </c>
      <c r="D2794" s="165">
        <v>21.2</v>
      </c>
    </row>
    <row r="2795" spans="1:4">
      <c r="A2795" s="163">
        <v>20157</v>
      </c>
      <c r="B2795" s="164" t="s">
        <v>4975</v>
      </c>
      <c r="C2795" s="164" t="s">
        <v>2171</v>
      </c>
      <c r="D2795" s="165">
        <v>33.200000000000003</v>
      </c>
    </row>
    <row r="2796" spans="1:4">
      <c r="A2796" s="163">
        <v>20158</v>
      </c>
      <c r="B2796" s="164" t="s">
        <v>4976</v>
      </c>
      <c r="C2796" s="164" t="s">
        <v>2171</v>
      </c>
      <c r="D2796" s="165">
        <v>110.3</v>
      </c>
    </row>
    <row r="2797" spans="1:4">
      <c r="A2797" s="163">
        <v>20159</v>
      </c>
      <c r="B2797" s="164" t="s">
        <v>4977</v>
      </c>
      <c r="C2797" s="164" t="s">
        <v>2171</v>
      </c>
      <c r="D2797" s="165">
        <v>58.27</v>
      </c>
    </row>
    <row r="2798" spans="1:4">
      <c r="A2798" s="163">
        <v>20162</v>
      </c>
      <c r="B2798" s="164" t="s">
        <v>4978</v>
      </c>
      <c r="C2798" s="164" t="s">
        <v>2171</v>
      </c>
      <c r="D2798" s="165">
        <v>19.11</v>
      </c>
    </row>
    <row r="2799" spans="1:4">
      <c r="A2799" s="163">
        <v>20164</v>
      </c>
      <c r="B2799" s="164" t="s">
        <v>4979</v>
      </c>
      <c r="C2799" s="164" t="s">
        <v>2171</v>
      </c>
      <c r="D2799" s="165">
        <v>14.53</v>
      </c>
    </row>
    <row r="2800" spans="1:4">
      <c r="A2800" s="163">
        <v>20165</v>
      </c>
      <c r="B2800" s="164" t="s">
        <v>4980</v>
      </c>
      <c r="C2800" s="164" t="s">
        <v>2171</v>
      </c>
      <c r="D2800" s="165">
        <v>27.51</v>
      </c>
    </row>
    <row r="2801" spans="1:4">
      <c r="A2801" s="163">
        <v>20166</v>
      </c>
      <c r="B2801" s="164" t="s">
        <v>4981</v>
      </c>
      <c r="C2801" s="164" t="s">
        <v>2171</v>
      </c>
      <c r="D2801" s="165">
        <v>88.9</v>
      </c>
    </row>
    <row r="2802" spans="1:4">
      <c r="A2802" s="163">
        <v>20167</v>
      </c>
      <c r="B2802" s="164" t="s">
        <v>4982</v>
      </c>
      <c r="C2802" s="164" t="s">
        <v>2171</v>
      </c>
      <c r="D2802" s="165">
        <v>5.75</v>
      </c>
    </row>
    <row r="2803" spans="1:4">
      <c r="A2803" s="163">
        <v>20168</v>
      </c>
      <c r="B2803" s="164" t="s">
        <v>4983</v>
      </c>
      <c r="C2803" s="164" t="s">
        <v>2171</v>
      </c>
      <c r="D2803" s="165">
        <v>9.02</v>
      </c>
    </row>
    <row r="2804" spans="1:4">
      <c r="A2804" s="163">
        <v>20169</v>
      </c>
      <c r="B2804" s="164" t="s">
        <v>4984</v>
      </c>
      <c r="C2804" s="164" t="s">
        <v>2171</v>
      </c>
      <c r="D2804" s="165">
        <v>12.77</v>
      </c>
    </row>
    <row r="2805" spans="1:4">
      <c r="A2805" s="163">
        <v>20170</v>
      </c>
      <c r="B2805" s="164" t="s">
        <v>4985</v>
      </c>
      <c r="C2805" s="164" t="s">
        <v>2171</v>
      </c>
      <c r="D2805" s="165">
        <v>15.48</v>
      </c>
    </row>
    <row r="2806" spans="1:4">
      <c r="A2806" s="163">
        <v>20171</v>
      </c>
      <c r="B2806" s="164" t="s">
        <v>4986</v>
      </c>
      <c r="C2806" s="164" t="s">
        <v>2171</v>
      </c>
      <c r="D2806" s="165">
        <v>46</v>
      </c>
    </row>
    <row r="2807" spans="1:4">
      <c r="A2807" s="163">
        <v>20172</v>
      </c>
      <c r="B2807" s="164" t="s">
        <v>4987</v>
      </c>
      <c r="C2807" s="164" t="s">
        <v>2171</v>
      </c>
      <c r="D2807" s="165">
        <v>53.13</v>
      </c>
    </row>
    <row r="2808" spans="1:4">
      <c r="A2808" s="163">
        <v>20174</v>
      </c>
      <c r="B2808" s="164" t="s">
        <v>4988</v>
      </c>
      <c r="C2808" s="164" t="s">
        <v>2171</v>
      </c>
      <c r="D2808" s="165">
        <v>41.51</v>
      </c>
    </row>
    <row r="2809" spans="1:4">
      <c r="A2809" s="163">
        <v>20176</v>
      </c>
      <c r="B2809" s="164" t="s">
        <v>4989</v>
      </c>
      <c r="C2809" s="164" t="s">
        <v>2171</v>
      </c>
      <c r="D2809" s="165">
        <v>48.39</v>
      </c>
    </row>
    <row r="2810" spans="1:4">
      <c r="A2810" s="163">
        <v>20177</v>
      </c>
      <c r="B2810" s="164" t="s">
        <v>4990</v>
      </c>
      <c r="C2810" s="164" t="s">
        <v>2171</v>
      </c>
      <c r="D2810" s="165">
        <v>32.36</v>
      </c>
    </row>
    <row r="2811" spans="1:4">
      <c r="A2811" s="163">
        <v>20178</v>
      </c>
      <c r="B2811" s="164" t="s">
        <v>4991</v>
      </c>
      <c r="C2811" s="164" t="s">
        <v>2171</v>
      </c>
      <c r="D2811" s="165">
        <v>49.38</v>
      </c>
    </row>
    <row r="2812" spans="1:4">
      <c r="A2812" s="163">
        <v>20179</v>
      </c>
      <c r="B2812" s="164" t="s">
        <v>4992</v>
      </c>
      <c r="C2812" s="164" t="s">
        <v>2171</v>
      </c>
      <c r="D2812" s="165">
        <v>55.88</v>
      </c>
    </row>
    <row r="2813" spans="1:4">
      <c r="A2813" s="163">
        <v>20180</v>
      </c>
      <c r="B2813" s="164" t="s">
        <v>4993</v>
      </c>
      <c r="C2813" s="164" t="s">
        <v>2171</v>
      </c>
      <c r="D2813" s="165">
        <v>90.74</v>
      </c>
    </row>
    <row r="2814" spans="1:4">
      <c r="A2814" s="163">
        <v>20181</v>
      </c>
      <c r="B2814" s="164" t="s">
        <v>4994</v>
      </c>
      <c r="C2814" s="164" t="s">
        <v>2171</v>
      </c>
      <c r="D2814" s="165">
        <v>134.61000000000001</v>
      </c>
    </row>
    <row r="2815" spans="1:4">
      <c r="A2815" s="163">
        <v>20182</v>
      </c>
      <c r="B2815" s="164" t="s">
        <v>4995</v>
      </c>
      <c r="C2815" s="164" t="s">
        <v>2171</v>
      </c>
      <c r="D2815" s="165">
        <v>32.06</v>
      </c>
    </row>
    <row r="2816" spans="1:4">
      <c r="A2816" s="163">
        <v>20183</v>
      </c>
      <c r="B2816" s="164" t="s">
        <v>4996</v>
      </c>
      <c r="C2816" s="164" t="s">
        <v>2171</v>
      </c>
      <c r="D2816" s="165">
        <v>56.16</v>
      </c>
    </row>
    <row r="2817" spans="1:4">
      <c r="A2817" s="163">
        <v>20185</v>
      </c>
      <c r="B2817" s="164" t="s">
        <v>4997</v>
      </c>
      <c r="C2817" s="164" t="s">
        <v>2288</v>
      </c>
      <c r="D2817" s="165">
        <v>19.940000000000001</v>
      </c>
    </row>
    <row r="2818" spans="1:4">
      <c r="A2818" s="163">
        <v>20193</v>
      </c>
      <c r="B2818" s="164" t="s">
        <v>4998</v>
      </c>
      <c r="C2818" s="164" t="s">
        <v>4999</v>
      </c>
      <c r="D2818" s="165">
        <v>4.66</v>
      </c>
    </row>
    <row r="2819" spans="1:4">
      <c r="A2819" s="163">
        <v>20204</v>
      </c>
      <c r="B2819" s="164" t="s">
        <v>5000</v>
      </c>
      <c r="C2819" s="164" t="s">
        <v>2288</v>
      </c>
      <c r="D2819" s="165">
        <v>61.11</v>
      </c>
    </row>
    <row r="2820" spans="1:4">
      <c r="A2820" s="163">
        <v>20205</v>
      </c>
      <c r="B2820" s="164" t="s">
        <v>5001</v>
      </c>
      <c r="C2820" s="164" t="s">
        <v>2288</v>
      </c>
      <c r="D2820" s="165">
        <v>2.54</v>
      </c>
    </row>
    <row r="2821" spans="1:4">
      <c r="A2821" s="163">
        <v>20206</v>
      </c>
      <c r="B2821" s="164" t="s">
        <v>5002</v>
      </c>
      <c r="C2821" s="164" t="s">
        <v>2288</v>
      </c>
      <c r="D2821" s="165">
        <v>6.87</v>
      </c>
    </row>
    <row r="2822" spans="1:4">
      <c r="A2822" s="163">
        <v>20208</v>
      </c>
      <c r="B2822" s="164" t="s">
        <v>5003</v>
      </c>
      <c r="C2822" s="164" t="s">
        <v>2288</v>
      </c>
      <c r="D2822" s="165">
        <v>82.5</v>
      </c>
    </row>
    <row r="2823" spans="1:4">
      <c r="A2823" s="163">
        <v>20209</v>
      </c>
      <c r="B2823" s="164" t="s">
        <v>5004</v>
      </c>
      <c r="C2823" s="164" t="s">
        <v>2288</v>
      </c>
      <c r="D2823" s="165">
        <v>20.41</v>
      </c>
    </row>
    <row r="2824" spans="1:4">
      <c r="A2824" s="163">
        <v>20211</v>
      </c>
      <c r="B2824" s="164" t="s">
        <v>5005</v>
      </c>
      <c r="C2824" s="164" t="s">
        <v>2288</v>
      </c>
      <c r="D2824" s="165">
        <v>25.59</v>
      </c>
    </row>
    <row r="2825" spans="1:4">
      <c r="A2825" s="163">
        <v>20212</v>
      </c>
      <c r="B2825" s="164" t="s">
        <v>5006</v>
      </c>
      <c r="C2825" s="164" t="s">
        <v>2288</v>
      </c>
      <c r="D2825" s="165">
        <v>17.079999999999998</v>
      </c>
    </row>
    <row r="2826" spans="1:4">
      <c r="A2826" s="163">
        <v>20213</v>
      </c>
      <c r="B2826" s="164" t="s">
        <v>5007</v>
      </c>
      <c r="C2826" s="164" t="s">
        <v>2288</v>
      </c>
      <c r="D2826" s="165">
        <v>19.32</v>
      </c>
    </row>
    <row r="2827" spans="1:4">
      <c r="A2827" s="163">
        <v>20214</v>
      </c>
      <c r="B2827" s="164" t="s">
        <v>5008</v>
      </c>
      <c r="C2827" s="164" t="s">
        <v>2171</v>
      </c>
      <c r="D2827" s="165">
        <v>50.14</v>
      </c>
    </row>
    <row r="2828" spans="1:4">
      <c r="A2828" s="163">
        <v>20219</v>
      </c>
      <c r="B2828" s="164" t="s">
        <v>5009</v>
      </c>
      <c r="C2828" s="164" t="s">
        <v>2171</v>
      </c>
      <c r="D2828" s="165">
        <v>104300</v>
      </c>
    </row>
    <row r="2829" spans="1:4">
      <c r="A2829" s="163">
        <v>20231</v>
      </c>
      <c r="B2829" s="164" t="s">
        <v>5010</v>
      </c>
      <c r="C2829" s="164" t="s">
        <v>2288</v>
      </c>
      <c r="D2829" s="165">
        <v>37.21</v>
      </c>
    </row>
    <row r="2830" spans="1:4">
      <c r="A2830" s="163">
        <v>20232</v>
      </c>
      <c r="B2830" s="164" t="s">
        <v>5011</v>
      </c>
      <c r="C2830" s="164" t="s">
        <v>2288</v>
      </c>
      <c r="D2830" s="165">
        <v>52.67</v>
      </c>
    </row>
    <row r="2831" spans="1:4">
      <c r="A2831" s="163">
        <v>20234</v>
      </c>
      <c r="B2831" s="164" t="s">
        <v>5012</v>
      </c>
      <c r="C2831" s="164" t="s">
        <v>2171</v>
      </c>
      <c r="D2831" s="165">
        <v>152.31</v>
      </c>
    </row>
    <row r="2832" spans="1:4">
      <c r="A2832" s="163">
        <v>20235</v>
      </c>
      <c r="B2832" s="164" t="s">
        <v>5013</v>
      </c>
      <c r="C2832" s="164" t="s">
        <v>2171</v>
      </c>
      <c r="D2832" s="165">
        <v>66.790000000000006</v>
      </c>
    </row>
    <row r="2833" spans="1:4">
      <c r="A2833" s="163">
        <v>20236</v>
      </c>
      <c r="B2833" s="164" t="s">
        <v>5014</v>
      </c>
      <c r="C2833" s="164" t="s">
        <v>2171</v>
      </c>
      <c r="D2833" s="165">
        <v>36.909999999999997</v>
      </c>
    </row>
    <row r="2834" spans="1:4">
      <c r="A2834" s="163">
        <v>20247</v>
      </c>
      <c r="B2834" s="164" t="s">
        <v>5015</v>
      </c>
      <c r="C2834" s="164" t="s">
        <v>2165</v>
      </c>
      <c r="D2834" s="165">
        <v>25.68</v>
      </c>
    </row>
    <row r="2835" spans="1:4">
      <c r="A2835" s="163">
        <v>20249</v>
      </c>
      <c r="B2835" s="164" t="s">
        <v>5016</v>
      </c>
      <c r="C2835" s="164" t="s">
        <v>2288</v>
      </c>
      <c r="D2835" s="165">
        <v>31.13</v>
      </c>
    </row>
    <row r="2836" spans="1:4">
      <c r="A2836" s="163">
        <v>20250</v>
      </c>
      <c r="B2836" s="164" t="s">
        <v>5017</v>
      </c>
      <c r="C2836" s="164" t="s">
        <v>2165</v>
      </c>
      <c r="D2836" s="165">
        <v>17.149999999999999</v>
      </c>
    </row>
    <row r="2837" spans="1:4">
      <c r="A2837" s="163">
        <v>20253</v>
      </c>
      <c r="B2837" s="164" t="s">
        <v>5018</v>
      </c>
      <c r="C2837" s="164" t="s">
        <v>2171</v>
      </c>
      <c r="D2837" s="165">
        <v>98.08</v>
      </c>
    </row>
    <row r="2838" spans="1:4">
      <c r="A2838" s="163">
        <v>20254</v>
      </c>
      <c r="B2838" s="164" t="s">
        <v>5019</v>
      </c>
      <c r="C2838" s="164" t="s">
        <v>2171</v>
      </c>
      <c r="D2838" s="165">
        <v>29.87</v>
      </c>
    </row>
    <row r="2839" spans="1:4">
      <c r="A2839" s="163">
        <v>20256</v>
      </c>
      <c r="B2839" s="164" t="s">
        <v>5020</v>
      </c>
      <c r="C2839" s="164" t="s">
        <v>2171</v>
      </c>
      <c r="D2839" s="165">
        <v>0.3</v>
      </c>
    </row>
    <row r="2840" spans="1:4">
      <c r="A2840" s="163">
        <v>20259</v>
      </c>
      <c r="B2840" s="164" t="s">
        <v>5021</v>
      </c>
      <c r="C2840" s="164" t="s">
        <v>2288</v>
      </c>
      <c r="D2840" s="165">
        <v>9.3000000000000007</v>
      </c>
    </row>
    <row r="2841" spans="1:4">
      <c r="A2841" s="163">
        <v>20260</v>
      </c>
      <c r="B2841" s="164" t="s">
        <v>5022</v>
      </c>
      <c r="C2841" s="164" t="s">
        <v>2171</v>
      </c>
      <c r="D2841" s="165">
        <v>16.04</v>
      </c>
    </row>
    <row r="2842" spans="1:4">
      <c r="A2842" s="163">
        <v>20262</v>
      </c>
      <c r="B2842" s="164" t="s">
        <v>5023</v>
      </c>
      <c r="C2842" s="164" t="s">
        <v>2171</v>
      </c>
      <c r="D2842" s="165">
        <v>10.85</v>
      </c>
    </row>
    <row r="2843" spans="1:4">
      <c r="A2843" s="163">
        <v>20269</v>
      </c>
      <c r="B2843" s="164" t="s">
        <v>5024</v>
      </c>
      <c r="C2843" s="164" t="s">
        <v>2171</v>
      </c>
      <c r="D2843" s="165">
        <v>70.569999999999993</v>
      </c>
    </row>
    <row r="2844" spans="1:4">
      <c r="A2844" s="163">
        <v>20270</v>
      </c>
      <c r="B2844" s="164" t="s">
        <v>5025</v>
      </c>
      <c r="C2844" s="164" t="s">
        <v>2171</v>
      </c>
      <c r="D2844" s="165">
        <v>77.97</v>
      </c>
    </row>
    <row r="2845" spans="1:4">
      <c r="A2845" s="163">
        <v>20271</v>
      </c>
      <c r="B2845" s="164" t="s">
        <v>5026</v>
      </c>
      <c r="C2845" s="164" t="s">
        <v>2171</v>
      </c>
      <c r="D2845" s="165">
        <v>391.29</v>
      </c>
    </row>
    <row r="2846" spans="1:4">
      <c r="A2846" s="163">
        <v>20322</v>
      </c>
      <c r="B2846" s="164" t="s">
        <v>5027</v>
      </c>
      <c r="C2846" s="164" t="s">
        <v>2171</v>
      </c>
      <c r="D2846" s="165">
        <v>186.73</v>
      </c>
    </row>
    <row r="2847" spans="1:4">
      <c r="A2847" s="163">
        <v>20326</v>
      </c>
      <c r="B2847" s="164" t="s">
        <v>5028</v>
      </c>
      <c r="C2847" s="164" t="s">
        <v>2171</v>
      </c>
      <c r="D2847" s="165">
        <v>9.23</v>
      </c>
    </row>
    <row r="2848" spans="1:4">
      <c r="A2848" s="163">
        <v>20327</v>
      </c>
      <c r="B2848" s="164" t="s">
        <v>5029</v>
      </c>
      <c r="C2848" s="164" t="s">
        <v>2171</v>
      </c>
      <c r="D2848" s="165">
        <v>21.57</v>
      </c>
    </row>
    <row r="2849" spans="1:4">
      <c r="A2849" s="163">
        <v>20962</v>
      </c>
      <c r="B2849" s="164" t="s">
        <v>5030</v>
      </c>
      <c r="C2849" s="164" t="s">
        <v>2171</v>
      </c>
      <c r="D2849" s="165">
        <v>230</v>
      </c>
    </row>
    <row r="2850" spans="1:4">
      <c r="A2850" s="163">
        <v>20963</v>
      </c>
      <c r="B2850" s="164" t="s">
        <v>5031</v>
      </c>
      <c r="C2850" s="164" t="s">
        <v>2171</v>
      </c>
      <c r="D2850" s="165">
        <v>280.95999999999998</v>
      </c>
    </row>
    <row r="2851" spans="1:4">
      <c r="A2851" s="163">
        <v>20964</v>
      </c>
      <c r="B2851" s="164" t="s">
        <v>5032</v>
      </c>
      <c r="C2851" s="164" t="s">
        <v>2171</v>
      </c>
      <c r="D2851" s="165">
        <v>81.99</v>
      </c>
    </row>
    <row r="2852" spans="1:4">
      <c r="A2852" s="163">
        <v>20965</v>
      </c>
      <c r="B2852" s="164" t="s">
        <v>5033</v>
      </c>
      <c r="C2852" s="164" t="s">
        <v>2171</v>
      </c>
      <c r="D2852" s="165">
        <v>75.97</v>
      </c>
    </row>
    <row r="2853" spans="1:4">
      <c r="A2853" s="163">
        <v>20966</v>
      </c>
      <c r="B2853" s="164" t="s">
        <v>5034</v>
      </c>
      <c r="C2853" s="164" t="s">
        <v>2171</v>
      </c>
      <c r="D2853" s="165">
        <v>81.8</v>
      </c>
    </row>
    <row r="2854" spans="1:4">
      <c r="A2854" s="163">
        <v>20967</v>
      </c>
      <c r="B2854" s="164" t="s">
        <v>5035</v>
      </c>
      <c r="C2854" s="164" t="s">
        <v>2171</v>
      </c>
      <c r="D2854" s="165">
        <v>123.99</v>
      </c>
    </row>
    <row r="2855" spans="1:4">
      <c r="A2855" s="163">
        <v>20968</v>
      </c>
      <c r="B2855" s="164" t="s">
        <v>5036</v>
      </c>
      <c r="C2855" s="164" t="s">
        <v>2171</v>
      </c>
      <c r="D2855" s="165">
        <v>135.99</v>
      </c>
    </row>
    <row r="2856" spans="1:4">
      <c r="A2856" s="163">
        <v>20971</v>
      </c>
      <c r="B2856" s="164" t="s">
        <v>5037</v>
      </c>
      <c r="C2856" s="164" t="s">
        <v>2171</v>
      </c>
      <c r="D2856" s="165">
        <v>19.989999999999998</v>
      </c>
    </row>
    <row r="2857" spans="1:4">
      <c r="A2857" s="163">
        <v>20972</v>
      </c>
      <c r="B2857" s="164" t="s">
        <v>5038</v>
      </c>
      <c r="C2857" s="164" t="s">
        <v>2171</v>
      </c>
      <c r="D2857" s="165">
        <v>149.99</v>
      </c>
    </row>
    <row r="2858" spans="1:4">
      <c r="A2858" s="163">
        <v>20973</v>
      </c>
      <c r="B2858" s="164" t="s">
        <v>5039</v>
      </c>
      <c r="C2858" s="164" t="s">
        <v>2171</v>
      </c>
      <c r="D2858" s="165">
        <v>128.6</v>
      </c>
    </row>
    <row r="2859" spans="1:4">
      <c r="A2859" s="163">
        <v>20974</v>
      </c>
      <c r="B2859" s="164" t="s">
        <v>5040</v>
      </c>
      <c r="C2859" s="164" t="s">
        <v>2171</v>
      </c>
      <c r="D2859" s="165">
        <v>183.99</v>
      </c>
    </row>
    <row r="2860" spans="1:4">
      <c r="A2860" s="163">
        <v>20975</v>
      </c>
      <c r="B2860" s="164" t="s">
        <v>5041</v>
      </c>
      <c r="C2860" s="164" t="s">
        <v>2171</v>
      </c>
      <c r="D2860" s="165">
        <v>14.42</v>
      </c>
    </row>
    <row r="2861" spans="1:4">
      <c r="A2861" s="163">
        <v>20976</v>
      </c>
      <c r="B2861" s="164" t="s">
        <v>5042</v>
      </c>
      <c r="C2861" s="164" t="s">
        <v>2171</v>
      </c>
      <c r="D2861" s="165">
        <v>21.79</v>
      </c>
    </row>
    <row r="2862" spans="1:4">
      <c r="A2862" s="163">
        <v>20977</v>
      </c>
      <c r="B2862" s="164" t="s">
        <v>5043</v>
      </c>
      <c r="C2862" s="164" t="s">
        <v>2171</v>
      </c>
      <c r="D2862" s="165">
        <v>250.38</v>
      </c>
    </row>
    <row r="2863" spans="1:4">
      <c r="A2863" s="163">
        <v>20980</v>
      </c>
      <c r="B2863" s="164" t="s">
        <v>5044</v>
      </c>
      <c r="C2863" s="164" t="s">
        <v>2288</v>
      </c>
      <c r="D2863" s="165">
        <v>686.55</v>
      </c>
    </row>
    <row r="2864" spans="1:4">
      <c r="A2864" s="163">
        <v>20984</v>
      </c>
      <c r="B2864" s="164" t="s">
        <v>5045</v>
      </c>
      <c r="C2864" s="164" t="s">
        <v>2288</v>
      </c>
      <c r="D2864" s="165">
        <v>3431.79</v>
      </c>
    </row>
    <row r="2865" spans="1:4">
      <c r="A2865" s="163">
        <v>20989</v>
      </c>
      <c r="B2865" s="164" t="s">
        <v>5046</v>
      </c>
      <c r="C2865" s="164" t="s">
        <v>2288</v>
      </c>
      <c r="D2865" s="165">
        <v>1788.5</v>
      </c>
    </row>
    <row r="2866" spans="1:4">
      <c r="A2866" s="163">
        <v>20994</v>
      </c>
      <c r="B2866" s="164" t="s">
        <v>5047</v>
      </c>
      <c r="C2866" s="164" t="s">
        <v>2288</v>
      </c>
      <c r="D2866" s="165">
        <v>827.99</v>
      </c>
    </row>
    <row r="2867" spans="1:4">
      <c r="A2867" s="163">
        <v>20995</v>
      </c>
      <c r="B2867" s="164" t="s">
        <v>5048</v>
      </c>
      <c r="C2867" s="164" t="s">
        <v>2288</v>
      </c>
      <c r="D2867" s="165">
        <v>1088.1300000000001</v>
      </c>
    </row>
    <row r="2868" spans="1:4">
      <c r="A2868" s="163">
        <v>20999</v>
      </c>
      <c r="B2868" s="164" t="s">
        <v>5049</v>
      </c>
      <c r="C2868" s="164" t="s">
        <v>2288</v>
      </c>
      <c r="D2868" s="165">
        <v>20.350000000000001</v>
      </c>
    </row>
    <row r="2869" spans="1:4">
      <c r="A2869" s="163">
        <v>21001</v>
      </c>
      <c r="B2869" s="164" t="s">
        <v>5050</v>
      </c>
      <c r="C2869" s="164" t="s">
        <v>2288</v>
      </c>
      <c r="D2869" s="165">
        <v>37.979999999999997</v>
      </c>
    </row>
    <row r="2870" spans="1:4">
      <c r="A2870" s="163">
        <v>21003</v>
      </c>
      <c r="B2870" s="164" t="s">
        <v>5051</v>
      </c>
      <c r="C2870" s="164" t="s">
        <v>2288</v>
      </c>
      <c r="D2870" s="165">
        <v>62.41</v>
      </c>
    </row>
    <row r="2871" spans="1:4">
      <c r="A2871" s="163">
        <v>21006</v>
      </c>
      <c r="B2871" s="164" t="s">
        <v>5052</v>
      </c>
      <c r="C2871" s="164" t="s">
        <v>2288</v>
      </c>
      <c r="D2871" s="165">
        <v>132.44999999999999</v>
      </c>
    </row>
    <row r="2872" spans="1:4">
      <c r="A2872" s="163">
        <v>21008</v>
      </c>
      <c r="B2872" s="164" t="s">
        <v>5053</v>
      </c>
      <c r="C2872" s="164" t="s">
        <v>2288</v>
      </c>
      <c r="D2872" s="165">
        <v>26.8</v>
      </c>
    </row>
    <row r="2873" spans="1:4">
      <c r="A2873" s="163">
        <v>21009</v>
      </c>
      <c r="B2873" s="164" t="s">
        <v>5054</v>
      </c>
      <c r="C2873" s="164" t="s">
        <v>2288</v>
      </c>
      <c r="D2873" s="165">
        <v>34.89</v>
      </c>
    </row>
    <row r="2874" spans="1:4">
      <c r="A2874" s="163">
        <v>21010</v>
      </c>
      <c r="B2874" s="164" t="s">
        <v>5055</v>
      </c>
      <c r="C2874" s="164" t="s">
        <v>2288</v>
      </c>
      <c r="D2874" s="165">
        <v>46.85</v>
      </c>
    </row>
    <row r="2875" spans="1:4">
      <c r="A2875" s="163">
        <v>21011</v>
      </c>
      <c r="B2875" s="164" t="s">
        <v>5056</v>
      </c>
      <c r="C2875" s="164" t="s">
        <v>2288</v>
      </c>
      <c r="D2875" s="165">
        <v>68.28</v>
      </c>
    </row>
    <row r="2876" spans="1:4">
      <c r="A2876" s="163">
        <v>21012</v>
      </c>
      <c r="B2876" s="164" t="s">
        <v>5057</v>
      </c>
      <c r="C2876" s="164" t="s">
        <v>2288</v>
      </c>
      <c r="D2876" s="165">
        <v>75.459999999999994</v>
      </c>
    </row>
    <row r="2877" spans="1:4">
      <c r="A2877" s="163">
        <v>21013</v>
      </c>
      <c r="B2877" s="164" t="s">
        <v>5058</v>
      </c>
      <c r="C2877" s="164" t="s">
        <v>2288</v>
      </c>
      <c r="D2877" s="165">
        <v>98.47</v>
      </c>
    </row>
    <row r="2878" spans="1:4">
      <c r="A2878" s="163">
        <v>21014</v>
      </c>
      <c r="B2878" s="164" t="s">
        <v>5059</v>
      </c>
      <c r="C2878" s="164" t="s">
        <v>2288</v>
      </c>
      <c r="D2878" s="165">
        <v>137.78</v>
      </c>
    </row>
    <row r="2879" spans="1:4">
      <c r="A2879" s="163">
        <v>21015</v>
      </c>
      <c r="B2879" s="164" t="s">
        <v>5060</v>
      </c>
      <c r="C2879" s="164" t="s">
        <v>2288</v>
      </c>
      <c r="D2879" s="165">
        <v>158.29</v>
      </c>
    </row>
    <row r="2880" spans="1:4">
      <c r="A2880" s="163">
        <v>21016</v>
      </c>
      <c r="B2880" s="164" t="s">
        <v>5061</v>
      </c>
      <c r="C2880" s="164" t="s">
        <v>2288</v>
      </c>
      <c r="D2880" s="165">
        <v>229.41</v>
      </c>
    </row>
    <row r="2881" spans="1:4">
      <c r="A2881" s="163">
        <v>21019</v>
      </c>
      <c r="B2881" s="164" t="s">
        <v>5062</v>
      </c>
      <c r="C2881" s="164" t="s">
        <v>2288</v>
      </c>
      <c r="D2881" s="165">
        <v>46.04</v>
      </c>
    </row>
    <row r="2882" spans="1:4">
      <c r="A2882" s="163">
        <v>21021</v>
      </c>
      <c r="B2882" s="164" t="s">
        <v>5063</v>
      </c>
      <c r="C2882" s="164" t="s">
        <v>2288</v>
      </c>
      <c r="D2882" s="165">
        <v>72.78</v>
      </c>
    </row>
    <row r="2883" spans="1:4">
      <c r="A2883" s="163">
        <v>21024</v>
      </c>
      <c r="B2883" s="164" t="s">
        <v>5064</v>
      </c>
      <c r="C2883" s="164" t="s">
        <v>2288</v>
      </c>
      <c r="D2883" s="165">
        <v>155.94</v>
      </c>
    </row>
    <row r="2884" spans="1:4">
      <c r="A2884" s="163">
        <v>21029</v>
      </c>
      <c r="B2884" s="164" t="s">
        <v>5065</v>
      </c>
      <c r="C2884" s="164" t="s">
        <v>2171</v>
      </c>
      <c r="D2884" s="165">
        <v>300</v>
      </c>
    </row>
    <row r="2885" spans="1:4">
      <c r="A2885" s="163">
        <v>21030</v>
      </c>
      <c r="B2885" s="164" t="s">
        <v>5066</v>
      </c>
      <c r="C2885" s="164" t="s">
        <v>2171</v>
      </c>
      <c r="D2885" s="165">
        <v>369.8</v>
      </c>
    </row>
    <row r="2886" spans="1:4">
      <c r="A2886" s="163">
        <v>21031</v>
      </c>
      <c r="B2886" s="164" t="s">
        <v>5067</v>
      </c>
      <c r="C2886" s="164" t="s">
        <v>2171</v>
      </c>
      <c r="D2886" s="165">
        <v>460.39</v>
      </c>
    </row>
    <row r="2887" spans="1:4">
      <c r="A2887" s="163">
        <v>21032</v>
      </c>
      <c r="B2887" s="164" t="s">
        <v>5068</v>
      </c>
      <c r="C2887" s="164" t="s">
        <v>2171</v>
      </c>
      <c r="D2887" s="165">
        <v>491.58</v>
      </c>
    </row>
    <row r="2888" spans="1:4">
      <c r="A2888" s="163">
        <v>21034</v>
      </c>
      <c r="B2888" s="164" t="s">
        <v>5069</v>
      </c>
      <c r="C2888" s="164" t="s">
        <v>2171</v>
      </c>
      <c r="D2888" s="165">
        <v>595.54</v>
      </c>
    </row>
    <row r="2889" spans="1:4">
      <c r="A2889" s="163">
        <v>21036</v>
      </c>
      <c r="B2889" s="164" t="s">
        <v>5070</v>
      </c>
      <c r="C2889" s="164" t="s">
        <v>2171</v>
      </c>
      <c r="D2889" s="165">
        <v>911.88</v>
      </c>
    </row>
    <row r="2890" spans="1:4">
      <c r="A2890" s="163">
        <v>21037</v>
      </c>
      <c r="B2890" s="164" t="s">
        <v>5071</v>
      </c>
      <c r="C2890" s="164" t="s">
        <v>2171</v>
      </c>
      <c r="D2890" s="165">
        <v>1039.5999999999999</v>
      </c>
    </row>
    <row r="2891" spans="1:4">
      <c r="A2891" s="163">
        <v>21040</v>
      </c>
      <c r="B2891" s="164" t="s">
        <v>5072</v>
      </c>
      <c r="C2891" s="164" t="s">
        <v>2171</v>
      </c>
      <c r="D2891" s="165">
        <v>24</v>
      </c>
    </row>
    <row r="2892" spans="1:4">
      <c r="A2892" s="163">
        <v>21041</v>
      </c>
      <c r="B2892" s="164" t="s">
        <v>5073</v>
      </c>
      <c r="C2892" s="164" t="s">
        <v>2171</v>
      </c>
      <c r="D2892" s="165">
        <v>28.97</v>
      </c>
    </row>
    <row r="2893" spans="1:4">
      <c r="A2893" s="163">
        <v>21042</v>
      </c>
      <c r="B2893" s="164" t="s">
        <v>5074</v>
      </c>
      <c r="C2893" s="164" t="s">
        <v>2171</v>
      </c>
      <c r="D2893" s="165">
        <v>27.87</v>
      </c>
    </row>
    <row r="2894" spans="1:4">
      <c r="A2894" s="163">
        <v>21043</v>
      </c>
      <c r="B2894" s="164" t="s">
        <v>5075</v>
      </c>
      <c r="C2894" s="164" t="s">
        <v>2171</v>
      </c>
      <c r="D2894" s="165">
        <v>35.200000000000003</v>
      </c>
    </row>
    <row r="2895" spans="1:4">
      <c r="A2895" s="163">
        <v>21044</v>
      </c>
      <c r="B2895" s="164" t="s">
        <v>5076</v>
      </c>
      <c r="C2895" s="164" t="s">
        <v>2171</v>
      </c>
      <c r="D2895" s="165">
        <v>24.52</v>
      </c>
    </row>
    <row r="2896" spans="1:4">
      <c r="A2896" s="163">
        <v>21045</v>
      </c>
      <c r="B2896" s="164" t="s">
        <v>5077</v>
      </c>
      <c r="C2896" s="164" t="s">
        <v>2171</v>
      </c>
      <c r="D2896" s="165">
        <v>33.590000000000003</v>
      </c>
    </row>
    <row r="2897" spans="1:4">
      <c r="A2897" s="163">
        <v>21047</v>
      </c>
      <c r="B2897" s="164" t="s">
        <v>5078</v>
      </c>
      <c r="C2897" s="164" t="s">
        <v>2171</v>
      </c>
      <c r="D2897" s="165">
        <v>36.159999999999997</v>
      </c>
    </row>
    <row r="2898" spans="1:4">
      <c r="A2898" s="163">
        <v>21059</v>
      </c>
      <c r="B2898" s="164" t="s">
        <v>5079</v>
      </c>
      <c r="C2898" s="164" t="s">
        <v>2171</v>
      </c>
      <c r="D2898" s="165">
        <v>64.180000000000007</v>
      </c>
    </row>
    <row r="2899" spans="1:4">
      <c r="A2899" s="163">
        <v>21060</v>
      </c>
      <c r="B2899" s="164" t="s">
        <v>5080</v>
      </c>
      <c r="C2899" s="164" t="s">
        <v>2171</v>
      </c>
      <c r="D2899" s="165">
        <v>119.06</v>
      </c>
    </row>
    <row r="2900" spans="1:4">
      <c r="A2900" s="163">
        <v>21061</v>
      </c>
      <c r="B2900" s="164" t="s">
        <v>5081</v>
      </c>
      <c r="C2900" s="164" t="s">
        <v>2171</v>
      </c>
      <c r="D2900" s="165">
        <v>148.83000000000001</v>
      </c>
    </row>
    <row r="2901" spans="1:4">
      <c r="A2901" s="163">
        <v>21062</v>
      </c>
      <c r="B2901" s="164" t="s">
        <v>5082</v>
      </c>
      <c r="C2901" s="164" t="s">
        <v>2171</v>
      </c>
      <c r="D2901" s="165">
        <v>234.41</v>
      </c>
    </row>
    <row r="2902" spans="1:4">
      <c r="A2902" s="163">
        <v>21071</v>
      </c>
      <c r="B2902" s="164" t="s">
        <v>5083</v>
      </c>
      <c r="C2902" s="164" t="s">
        <v>2171</v>
      </c>
      <c r="D2902" s="165">
        <v>241.86</v>
      </c>
    </row>
    <row r="2903" spans="1:4">
      <c r="A2903" s="163">
        <v>21090</v>
      </c>
      <c r="B2903" s="164" t="s">
        <v>5084</v>
      </c>
      <c r="C2903" s="164" t="s">
        <v>2171</v>
      </c>
      <c r="D2903" s="165">
        <v>809.3</v>
      </c>
    </row>
    <row r="2904" spans="1:4">
      <c r="A2904" s="163">
        <v>21092</v>
      </c>
      <c r="B2904" s="164" t="s">
        <v>5085</v>
      </c>
      <c r="C2904" s="164" t="s">
        <v>2171</v>
      </c>
      <c r="D2904" s="165">
        <v>52.47</v>
      </c>
    </row>
    <row r="2905" spans="1:4">
      <c r="A2905" s="163">
        <v>21100</v>
      </c>
      <c r="B2905" s="164" t="s">
        <v>5086</v>
      </c>
      <c r="C2905" s="164" t="s">
        <v>2171</v>
      </c>
      <c r="D2905" s="165">
        <v>2766.6</v>
      </c>
    </row>
    <row r="2906" spans="1:4">
      <c r="A2906" s="163">
        <v>21101</v>
      </c>
      <c r="B2906" s="164" t="s">
        <v>5087</v>
      </c>
      <c r="C2906" s="164" t="s">
        <v>2171</v>
      </c>
      <c r="D2906" s="165">
        <v>22.72</v>
      </c>
    </row>
    <row r="2907" spans="1:4">
      <c r="A2907" s="163">
        <v>21102</v>
      </c>
      <c r="B2907" s="164" t="s">
        <v>5088</v>
      </c>
      <c r="C2907" s="164" t="s">
        <v>2171</v>
      </c>
      <c r="D2907" s="165">
        <v>35.39</v>
      </c>
    </row>
    <row r="2908" spans="1:4">
      <c r="A2908" s="163">
        <v>21106</v>
      </c>
      <c r="B2908" s="164" t="s">
        <v>5089</v>
      </c>
      <c r="C2908" s="164" t="s">
        <v>2165</v>
      </c>
      <c r="D2908" s="165">
        <v>47.38</v>
      </c>
    </row>
    <row r="2909" spans="1:4">
      <c r="A2909" s="163">
        <v>21107</v>
      </c>
      <c r="B2909" s="164" t="s">
        <v>5090</v>
      </c>
      <c r="C2909" s="164" t="s">
        <v>2352</v>
      </c>
      <c r="D2909" s="165">
        <v>191.9</v>
      </c>
    </row>
    <row r="2910" spans="1:4">
      <c r="A2910" s="163">
        <v>21108</v>
      </c>
      <c r="B2910" s="164" t="s">
        <v>5091</v>
      </c>
      <c r="C2910" s="164" t="s">
        <v>2352</v>
      </c>
      <c r="D2910" s="165">
        <v>77.16</v>
      </c>
    </row>
    <row r="2911" spans="1:4">
      <c r="A2911" s="163">
        <v>21109</v>
      </c>
      <c r="B2911" s="164" t="s">
        <v>5092</v>
      </c>
      <c r="C2911" s="164" t="s">
        <v>2171</v>
      </c>
      <c r="D2911" s="165">
        <v>33.14</v>
      </c>
    </row>
    <row r="2912" spans="1:4">
      <c r="A2912" s="163">
        <v>21112</v>
      </c>
      <c r="B2912" s="164" t="s">
        <v>5093</v>
      </c>
      <c r="C2912" s="164" t="s">
        <v>2171</v>
      </c>
      <c r="D2912" s="165">
        <v>191.05</v>
      </c>
    </row>
    <row r="2913" spans="1:4">
      <c r="A2913" s="163">
        <v>21114</v>
      </c>
      <c r="B2913" s="164" t="s">
        <v>5094</v>
      </c>
      <c r="C2913" s="164" t="s">
        <v>2171</v>
      </c>
      <c r="D2913" s="165">
        <v>16.47</v>
      </c>
    </row>
    <row r="2914" spans="1:4">
      <c r="A2914" s="163">
        <v>21116</v>
      </c>
      <c r="B2914" s="164" t="s">
        <v>5095</v>
      </c>
      <c r="C2914" s="164" t="s">
        <v>2171</v>
      </c>
      <c r="D2914" s="165">
        <v>36.01</v>
      </c>
    </row>
    <row r="2915" spans="1:4">
      <c r="A2915" s="163">
        <v>21118</v>
      </c>
      <c r="B2915" s="164" t="s">
        <v>5096</v>
      </c>
      <c r="C2915" s="164" t="s">
        <v>2171</v>
      </c>
      <c r="D2915" s="165">
        <v>2.48</v>
      </c>
    </row>
    <row r="2916" spans="1:4">
      <c r="A2916" s="163">
        <v>21119</v>
      </c>
      <c r="B2916" s="164" t="s">
        <v>5097</v>
      </c>
      <c r="C2916" s="164" t="s">
        <v>2171</v>
      </c>
      <c r="D2916" s="165">
        <v>1.47</v>
      </c>
    </row>
    <row r="2917" spans="1:4">
      <c r="A2917" s="163">
        <v>21120</v>
      </c>
      <c r="B2917" s="164" t="s">
        <v>5098</v>
      </c>
      <c r="C2917" s="164" t="s">
        <v>2171</v>
      </c>
      <c r="D2917" s="165">
        <v>10.43</v>
      </c>
    </row>
    <row r="2918" spans="1:4">
      <c r="A2918" s="163">
        <v>21121</v>
      </c>
      <c r="B2918" s="164" t="s">
        <v>5099</v>
      </c>
      <c r="C2918" s="164" t="s">
        <v>2171</v>
      </c>
      <c r="D2918" s="165">
        <v>2.81</v>
      </c>
    </row>
    <row r="2919" spans="1:4">
      <c r="A2919" s="163">
        <v>21123</v>
      </c>
      <c r="B2919" s="164" t="s">
        <v>5100</v>
      </c>
      <c r="C2919" s="164" t="s">
        <v>2288</v>
      </c>
      <c r="D2919" s="165">
        <v>9.89</v>
      </c>
    </row>
    <row r="2920" spans="1:4">
      <c r="A2920" s="163">
        <v>21124</v>
      </c>
      <c r="B2920" s="164" t="s">
        <v>5101</v>
      </c>
      <c r="C2920" s="164" t="s">
        <v>2288</v>
      </c>
      <c r="D2920" s="165">
        <v>17.54</v>
      </c>
    </row>
    <row r="2921" spans="1:4">
      <c r="A2921" s="163">
        <v>21125</v>
      </c>
      <c r="B2921" s="164" t="s">
        <v>5102</v>
      </c>
      <c r="C2921" s="164" t="s">
        <v>2288</v>
      </c>
      <c r="D2921" s="165">
        <v>28.14</v>
      </c>
    </row>
    <row r="2922" spans="1:4">
      <c r="A2922" s="163">
        <v>21127</v>
      </c>
      <c r="B2922" s="164" t="s">
        <v>5103</v>
      </c>
      <c r="C2922" s="164" t="s">
        <v>2171</v>
      </c>
      <c r="D2922" s="165">
        <v>3.21</v>
      </c>
    </row>
    <row r="2923" spans="1:4">
      <c r="A2923" s="163">
        <v>21128</v>
      </c>
      <c r="B2923" s="164" t="s">
        <v>5104</v>
      </c>
      <c r="C2923" s="164" t="s">
        <v>2288</v>
      </c>
      <c r="D2923" s="165">
        <v>9.66</v>
      </c>
    </row>
    <row r="2924" spans="1:4">
      <c r="A2924" s="163">
        <v>21130</v>
      </c>
      <c r="B2924" s="164" t="s">
        <v>5105</v>
      </c>
      <c r="C2924" s="164" t="s">
        <v>2288</v>
      </c>
      <c r="D2924" s="165">
        <v>24.4</v>
      </c>
    </row>
    <row r="2925" spans="1:4">
      <c r="A2925" s="163">
        <v>21135</v>
      </c>
      <c r="B2925" s="164" t="s">
        <v>5106</v>
      </c>
      <c r="C2925" s="164" t="s">
        <v>2288</v>
      </c>
      <c r="D2925" s="165">
        <v>24.02</v>
      </c>
    </row>
    <row r="2926" spans="1:4">
      <c r="A2926" s="163">
        <v>21136</v>
      </c>
      <c r="B2926" s="164" t="s">
        <v>5107</v>
      </c>
      <c r="C2926" s="164" t="s">
        <v>2288</v>
      </c>
      <c r="D2926" s="165">
        <v>12.48</v>
      </c>
    </row>
    <row r="2927" spans="1:4">
      <c r="A2927" s="163">
        <v>21137</v>
      </c>
      <c r="B2927" s="164" t="s">
        <v>5108</v>
      </c>
      <c r="C2927" s="164" t="s">
        <v>2288</v>
      </c>
      <c r="D2927" s="165">
        <v>9.89</v>
      </c>
    </row>
    <row r="2928" spans="1:4">
      <c r="A2928" s="163">
        <v>21138</v>
      </c>
      <c r="B2928" s="164" t="s">
        <v>5109</v>
      </c>
      <c r="C2928" s="164" t="s">
        <v>2288</v>
      </c>
      <c r="D2928" s="165">
        <v>7.13</v>
      </c>
    </row>
    <row r="2929" spans="1:4">
      <c r="A2929" s="163">
        <v>21141</v>
      </c>
      <c r="B2929" s="164" t="s">
        <v>5110</v>
      </c>
      <c r="C2929" s="164" t="s">
        <v>2352</v>
      </c>
      <c r="D2929" s="165">
        <v>23.54</v>
      </c>
    </row>
    <row r="2930" spans="1:4">
      <c r="A2930" s="163">
        <v>21142</v>
      </c>
      <c r="B2930" s="164" t="s">
        <v>5111</v>
      </c>
      <c r="C2930" s="164" t="s">
        <v>2171</v>
      </c>
      <c r="D2930" s="165">
        <v>37.71</v>
      </c>
    </row>
    <row r="2931" spans="1:4">
      <c r="A2931" s="163">
        <v>21147</v>
      </c>
      <c r="B2931" s="164" t="s">
        <v>5112</v>
      </c>
      <c r="C2931" s="164" t="s">
        <v>2288</v>
      </c>
      <c r="D2931" s="165">
        <v>167.69</v>
      </c>
    </row>
    <row r="2932" spans="1:4">
      <c r="A2932" s="163">
        <v>21148</v>
      </c>
      <c r="B2932" s="164" t="s">
        <v>5113</v>
      </c>
      <c r="C2932" s="164" t="s">
        <v>2288</v>
      </c>
      <c r="D2932" s="165">
        <v>103.5</v>
      </c>
    </row>
    <row r="2933" spans="1:4">
      <c r="A2933" s="163">
        <v>21150</v>
      </c>
      <c r="B2933" s="164" t="s">
        <v>5114</v>
      </c>
      <c r="C2933" s="164" t="s">
        <v>2288</v>
      </c>
      <c r="D2933" s="165">
        <v>51.32</v>
      </c>
    </row>
    <row r="2934" spans="1:4">
      <c r="A2934" s="163">
        <v>21151</v>
      </c>
      <c r="B2934" s="164" t="s">
        <v>5115</v>
      </c>
      <c r="C2934" s="164" t="s">
        <v>2288</v>
      </c>
      <c r="D2934" s="165">
        <v>307.18</v>
      </c>
    </row>
    <row r="2935" spans="1:4">
      <c r="A2935" s="163">
        <v>25002</v>
      </c>
      <c r="B2935" s="164" t="s">
        <v>5116</v>
      </c>
      <c r="C2935" s="164" t="s">
        <v>2165</v>
      </c>
      <c r="D2935" s="165">
        <v>31.5</v>
      </c>
    </row>
    <row r="2936" spans="1:4">
      <c r="A2936" s="163">
        <v>25003</v>
      </c>
      <c r="B2936" s="164" t="s">
        <v>5117</v>
      </c>
      <c r="C2936" s="164" t="s">
        <v>2165</v>
      </c>
      <c r="D2936" s="165">
        <v>37.479999999999997</v>
      </c>
    </row>
    <row r="2937" spans="1:4">
      <c r="A2937" s="163">
        <v>25004</v>
      </c>
      <c r="B2937" s="164" t="s">
        <v>5118</v>
      </c>
      <c r="C2937" s="164" t="s">
        <v>2165</v>
      </c>
      <c r="D2937" s="165">
        <v>31.24</v>
      </c>
    </row>
    <row r="2938" spans="1:4">
      <c r="A2938" s="163">
        <v>25005</v>
      </c>
      <c r="B2938" s="164" t="s">
        <v>5119</v>
      </c>
      <c r="C2938" s="164" t="s">
        <v>2165</v>
      </c>
      <c r="D2938" s="165">
        <v>35.090000000000003</v>
      </c>
    </row>
    <row r="2939" spans="1:4">
      <c r="A2939" s="163">
        <v>25007</v>
      </c>
      <c r="B2939" s="164" t="s">
        <v>5120</v>
      </c>
      <c r="C2939" s="164" t="s">
        <v>2352</v>
      </c>
      <c r="D2939" s="165">
        <v>69</v>
      </c>
    </row>
    <row r="2940" spans="1:4">
      <c r="A2940" s="163">
        <v>25013</v>
      </c>
      <c r="B2940" s="164" t="s">
        <v>5121</v>
      </c>
      <c r="C2940" s="164" t="s">
        <v>2171</v>
      </c>
      <c r="D2940" s="165">
        <v>117973.12</v>
      </c>
    </row>
    <row r="2941" spans="1:4">
      <c r="A2941" s="163">
        <v>25014</v>
      </c>
      <c r="B2941" s="164" t="s">
        <v>5122</v>
      </c>
      <c r="C2941" s="164" t="s">
        <v>2171</v>
      </c>
      <c r="D2941" s="165">
        <v>112558.39999999999</v>
      </c>
    </row>
    <row r="2942" spans="1:4">
      <c r="A2942" s="163">
        <v>25019</v>
      </c>
      <c r="B2942" s="164" t="s">
        <v>5123</v>
      </c>
      <c r="C2942" s="164" t="s">
        <v>2171</v>
      </c>
      <c r="D2942" s="165">
        <v>99183.81</v>
      </c>
    </row>
    <row r="2943" spans="1:4">
      <c r="A2943" s="163">
        <v>25020</v>
      </c>
      <c r="B2943" s="164" t="s">
        <v>5124</v>
      </c>
      <c r="C2943" s="164" t="s">
        <v>2171</v>
      </c>
      <c r="D2943" s="165">
        <v>3308316.71</v>
      </c>
    </row>
    <row r="2944" spans="1:4">
      <c r="A2944" s="163">
        <v>25067</v>
      </c>
      <c r="B2944" s="164" t="s">
        <v>5125</v>
      </c>
      <c r="C2944" s="164" t="s">
        <v>2171</v>
      </c>
      <c r="D2944" s="165">
        <v>3.35</v>
      </c>
    </row>
    <row r="2945" spans="1:4">
      <c r="A2945" s="163">
        <v>25070</v>
      </c>
      <c r="B2945" s="164" t="s">
        <v>5126</v>
      </c>
      <c r="C2945" s="164" t="s">
        <v>2171</v>
      </c>
      <c r="D2945" s="165">
        <v>2.68</v>
      </c>
    </row>
    <row r="2946" spans="1:4">
      <c r="A2946" s="163">
        <v>25071</v>
      </c>
      <c r="B2946" s="164" t="s">
        <v>5127</v>
      </c>
      <c r="C2946" s="164" t="s">
        <v>2171</v>
      </c>
      <c r="D2946" s="165">
        <v>1.86</v>
      </c>
    </row>
    <row r="2947" spans="1:4">
      <c r="A2947" s="163">
        <v>25398</v>
      </c>
      <c r="B2947" s="164" t="s">
        <v>5128</v>
      </c>
      <c r="C2947" s="164" t="s">
        <v>2171</v>
      </c>
      <c r="D2947" s="165">
        <v>5018.0600000000004</v>
      </c>
    </row>
    <row r="2948" spans="1:4">
      <c r="A2948" s="163">
        <v>25399</v>
      </c>
      <c r="B2948" s="164" t="s">
        <v>5129</v>
      </c>
      <c r="C2948" s="164" t="s">
        <v>2171</v>
      </c>
      <c r="D2948" s="165">
        <v>3046.4</v>
      </c>
    </row>
    <row r="2949" spans="1:4">
      <c r="A2949" s="163">
        <v>25400</v>
      </c>
      <c r="B2949" s="164" t="s">
        <v>5130</v>
      </c>
      <c r="C2949" s="164" t="s">
        <v>2171</v>
      </c>
      <c r="D2949" s="165">
        <v>2061.44</v>
      </c>
    </row>
    <row r="2950" spans="1:4">
      <c r="A2950" s="163">
        <v>25860</v>
      </c>
      <c r="B2950" s="164" t="s">
        <v>5131</v>
      </c>
      <c r="C2950" s="164" t="s">
        <v>2352</v>
      </c>
      <c r="D2950" s="165">
        <v>16.04</v>
      </c>
    </row>
    <row r="2951" spans="1:4">
      <c r="A2951" s="163">
        <v>25861</v>
      </c>
      <c r="B2951" s="164" t="s">
        <v>5132</v>
      </c>
      <c r="C2951" s="164" t="s">
        <v>2352</v>
      </c>
      <c r="D2951" s="165">
        <v>24.21</v>
      </c>
    </row>
    <row r="2952" spans="1:4">
      <c r="A2952" s="163">
        <v>25862</v>
      </c>
      <c r="B2952" s="164" t="s">
        <v>5133</v>
      </c>
      <c r="C2952" s="164" t="s">
        <v>2352</v>
      </c>
      <c r="D2952" s="165">
        <v>25.69</v>
      </c>
    </row>
    <row r="2953" spans="1:4">
      <c r="A2953" s="163">
        <v>25863</v>
      </c>
      <c r="B2953" s="164" t="s">
        <v>5134</v>
      </c>
      <c r="C2953" s="164" t="s">
        <v>2352</v>
      </c>
      <c r="D2953" s="165">
        <v>32.119999999999997</v>
      </c>
    </row>
    <row r="2954" spans="1:4">
      <c r="A2954" s="163">
        <v>25864</v>
      </c>
      <c r="B2954" s="164" t="s">
        <v>5135</v>
      </c>
      <c r="C2954" s="164" t="s">
        <v>2352</v>
      </c>
      <c r="D2954" s="165">
        <v>48.16</v>
      </c>
    </row>
    <row r="2955" spans="1:4">
      <c r="A2955" s="163">
        <v>25865</v>
      </c>
      <c r="B2955" s="164" t="s">
        <v>5136</v>
      </c>
      <c r="C2955" s="164" t="s">
        <v>2352</v>
      </c>
      <c r="D2955" s="165">
        <v>64.52</v>
      </c>
    </row>
    <row r="2956" spans="1:4">
      <c r="A2956" s="163">
        <v>25866</v>
      </c>
      <c r="B2956" s="164" t="s">
        <v>5137</v>
      </c>
      <c r="C2956" s="164" t="s">
        <v>2352</v>
      </c>
      <c r="D2956" s="165">
        <v>80.12</v>
      </c>
    </row>
    <row r="2957" spans="1:4">
      <c r="A2957" s="163">
        <v>25867</v>
      </c>
      <c r="B2957" s="164" t="s">
        <v>5138</v>
      </c>
      <c r="C2957" s="164" t="s">
        <v>2352</v>
      </c>
      <c r="D2957" s="165">
        <v>52.01</v>
      </c>
    </row>
    <row r="2958" spans="1:4">
      <c r="A2958" s="163">
        <v>25868</v>
      </c>
      <c r="B2958" s="164" t="s">
        <v>5139</v>
      </c>
      <c r="C2958" s="164" t="s">
        <v>2352</v>
      </c>
      <c r="D2958" s="165">
        <v>17.88</v>
      </c>
    </row>
    <row r="2959" spans="1:4">
      <c r="A2959" s="163">
        <v>25869</v>
      </c>
      <c r="B2959" s="164" t="s">
        <v>5140</v>
      </c>
      <c r="C2959" s="164" t="s">
        <v>2352</v>
      </c>
      <c r="D2959" s="165">
        <v>25.24</v>
      </c>
    </row>
    <row r="2960" spans="1:4">
      <c r="A2960" s="163">
        <v>25870</v>
      </c>
      <c r="B2960" s="164" t="s">
        <v>5141</v>
      </c>
      <c r="C2960" s="164" t="s">
        <v>2352</v>
      </c>
      <c r="D2960" s="165">
        <v>28.61</v>
      </c>
    </row>
    <row r="2961" spans="1:4">
      <c r="A2961" s="163">
        <v>25871</v>
      </c>
      <c r="B2961" s="164" t="s">
        <v>5142</v>
      </c>
      <c r="C2961" s="164" t="s">
        <v>2352</v>
      </c>
      <c r="D2961" s="165">
        <v>35.130000000000003</v>
      </c>
    </row>
    <row r="2962" spans="1:4">
      <c r="A2962" s="163">
        <v>25872</v>
      </c>
      <c r="B2962" s="164" t="s">
        <v>5143</v>
      </c>
      <c r="C2962" s="164" t="s">
        <v>2352</v>
      </c>
      <c r="D2962" s="165">
        <v>70.290000000000006</v>
      </c>
    </row>
    <row r="2963" spans="1:4">
      <c r="A2963" s="163">
        <v>25873</v>
      </c>
      <c r="B2963" s="164" t="s">
        <v>5144</v>
      </c>
      <c r="C2963" s="164" t="s">
        <v>2352</v>
      </c>
      <c r="D2963" s="165">
        <v>87.66</v>
      </c>
    </row>
    <row r="2964" spans="1:4">
      <c r="A2964" s="163">
        <v>25874</v>
      </c>
      <c r="B2964" s="164" t="s">
        <v>5145</v>
      </c>
      <c r="C2964" s="164" t="s">
        <v>2288</v>
      </c>
      <c r="D2964" s="165">
        <v>10685.38</v>
      </c>
    </row>
    <row r="2965" spans="1:4">
      <c r="A2965" s="163">
        <v>25875</v>
      </c>
      <c r="B2965" s="164" t="s">
        <v>5146</v>
      </c>
      <c r="C2965" s="164" t="s">
        <v>2288</v>
      </c>
      <c r="D2965" s="165">
        <v>3368.57</v>
      </c>
    </row>
    <row r="2966" spans="1:4">
      <c r="A2966" s="163">
        <v>25876</v>
      </c>
      <c r="B2966" s="164" t="s">
        <v>5147</v>
      </c>
      <c r="C2966" s="164" t="s">
        <v>2288</v>
      </c>
      <c r="D2966" s="165">
        <v>6092.53</v>
      </c>
    </row>
    <row r="2967" spans="1:4">
      <c r="A2967" s="163">
        <v>25877</v>
      </c>
      <c r="B2967" s="164" t="s">
        <v>5148</v>
      </c>
      <c r="C2967" s="164" t="s">
        <v>2288</v>
      </c>
      <c r="D2967" s="165">
        <v>14580.61</v>
      </c>
    </row>
    <row r="2968" spans="1:4">
      <c r="A2968" s="163">
        <v>25878</v>
      </c>
      <c r="B2968" s="164" t="s">
        <v>5149</v>
      </c>
      <c r="C2968" s="164" t="s">
        <v>2288</v>
      </c>
      <c r="D2968" s="165">
        <v>320.52</v>
      </c>
    </row>
    <row r="2969" spans="1:4">
      <c r="A2969" s="163">
        <v>25879</v>
      </c>
      <c r="B2969" s="164" t="s">
        <v>5150</v>
      </c>
      <c r="C2969" s="164" t="s">
        <v>2288</v>
      </c>
      <c r="D2969" s="165">
        <v>13831.44</v>
      </c>
    </row>
    <row r="2970" spans="1:4">
      <c r="A2970" s="163">
        <v>25880</v>
      </c>
      <c r="B2970" s="164" t="s">
        <v>5151</v>
      </c>
      <c r="C2970" s="164" t="s">
        <v>2288</v>
      </c>
      <c r="D2970" s="165">
        <v>499.64</v>
      </c>
    </row>
    <row r="2971" spans="1:4">
      <c r="A2971" s="163">
        <v>25881</v>
      </c>
      <c r="B2971" s="164" t="s">
        <v>5152</v>
      </c>
      <c r="C2971" s="164" t="s">
        <v>2288</v>
      </c>
      <c r="D2971" s="165">
        <v>1224.26</v>
      </c>
    </row>
    <row r="2972" spans="1:4">
      <c r="A2972" s="163">
        <v>25882</v>
      </c>
      <c r="B2972" s="164" t="s">
        <v>5153</v>
      </c>
      <c r="C2972" s="164" t="s">
        <v>2288</v>
      </c>
      <c r="D2972" s="165">
        <v>1971.84</v>
      </c>
    </row>
    <row r="2973" spans="1:4">
      <c r="A2973" s="163">
        <v>25883</v>
      </c>
      <c r="B2973" s="164" t="s">
        <v>5154</v>
      </c>
      <c r="C2973" s="164" t="s">
        <v>2288</v>
      </c>
      <c r="D2973" s="165">
        <v>31.81</v>
      </c>
    </row>
    <row r="2974" spans="1:4">
      <c r="A2974" s="163">
        <v>25884</v>
      </c>
      <c r="B2974" s="164" t="s">
        <v>5155</v>
      </c>
      <c r="C2974" s="164" t="s">
        <v>2288</v>
      </c>
      <c r="D2974" s="165">
        <v>3461.82</v>
      </c>
    </row>
    <row r="2975" spans="1:4">
      <c r="A2975" s="163">
        <v>25885</v>
      </c>
      <c r="B2975" s="164" t="s">
        <v>5156</v>
      </c>
      <c r="C2975" s="164" t="s">
        <v>2288</v>
      </c>
      <c r="D2975" s="165">
        <v>5148.7</v>
      </c>
    </row>
    <row r="2976" spans="1:4">
      <c r="A2976" s="163">
        <v>25886</v>
      </c>
      <c r="B2976" s="164" t="s">
        <v>5157</v>
      </c>
      <c r="C2976" s="164" t="s">
        <v>2288</v>
      </c>
      <c r="D2976" s="165">
        <v>71.14</v>
      </c>
    </row>
    <row r="2977" spans="1:4">
      <c r="A2977" s="163">
        <v>25887</v>
      </c>
      <c r="B2977" s="164" t="s">
        <v>5158</v>
      </c>
      <c r="C2977" s="164" t="s">
        <v>2288</v>
      </c>
      <c r="D2977" s="165">
        <v>5525.89</v>
      </c>
    </row>
    <row r="2978" spans="1:4">
      <c r="A2978" s="163">
        <v>25888</v>
      </c>
      <c r="B2978" s="164" t="s">
        <v>5159</v>
      </c>
      <c r="C2978" s="164" t="s">
        <v>2288</v>
      </c>
      <c r="D2978" s="165">
        <v>149.32</v>
      </c>
    </row>
    <row r="2979" spans="1:4">
      <c r="A2979" s="163">
        <v>25889</v>
      </c>
      <c r="B2979" s="164" t="s">
        <v>5160</v>
      </c>
      <c r="C2979" s="164" t="s">
        <v>2288</v>
      </c>
      <c r="D2979" s="165">
        <v>2581.94</v>
      </c>
    </row>
    <row r="2980" spans="1:4">
      <c r="A2980" s="163">
        <v>25930</v>
      </c>
      <c r="B2980" s="164" t="s">
        <v>5161</v>
      </c>
      <c r="C2980" s="164" t="s">
        <v>5162</v>
      </c>
      <c r="D2980" s="165">
        <v>173.91</v>
      </c>
    </row>
    <row r="2981" spans="1:4">
      <c r="A2981" s="163">
        <v>25931</v>
      </c>
      <c r="B2981" s="164" t="s">
        <v>5163</v>
      </c>
      <c r="C2981" s="164" t="s">
        <v>2171</v>
      </c>
      <c r="D2981" s="165">
        <v>82.39</v>
      </c>
    </row>
    <row r="2982" spans="1:4">
      <c r="A2982" s="163">
        <v>25950</v>
      </c>
      <c r="B2982" s="164" t="s">
        <v>5164</v>
      </c>
      <c r="C2982" s="164" t="s">
        <v>2167</v>
      </c>
      <c r="D2982" s="165">
        <v>32.79</v>
      </c>
    </row>
    <row r="2983" spans="1:4">
      <c r="A2983" s="163">
        <v>25951</v>
      </c>
      <c r="B2983" s="164" t="s">
        <v>5165</v>
      </c>
      <c r="C2983" s="164" t="s">
        <v>2165</v>
      </c>
      <c r="D2983" s="165">
        <v>2.61</v>
      </c>
    </row>
    <row r="2984" spans="1:4">
      <c r="A2984" s="163">
        <v>25952</v>
      </c>
      <c r="B2984" s="164" t="s">
        <v>5166</v>
      </c>
      <c r="C2984" s="164" t="s">
        <v>2171</v>
      </c>
      <c r="D2984" s="165">
        <v>1061499.48</v>
      </c>
    </row>
    <row r="2985" spans="1:4">
      <c r="A2985" s="163">
        <v>25953</v>
      </c>
      <c r="B2985" s="164" t="s">
        <v>5167</v>
      </c>
      <c r="C2985" s="164" t="s">
        <v>2171</v>
      </c>
      <c r="D2985" s="165">
        <v>3470286.76</v>
      </c>
    </row>
    <row r="2986" spans="1:4">
      <c r="A2986" s="163">
        <v>25954</v>
      </c>
      <c r="B2986" s="164" t="s">
        <v>5168</v>
      </c>
      <c r="C2986" s="164" t="s">
        <v>2171</v>
      </c>
      <c r="D2986" s="165">
        <v>2041345.16</v>
      </c>
    </row>
    <row r="2987" spans="1:4">
      <c r="A2987" s="163">
        <v>25957</v>
      </c>
      <c r="B2987" s="164" t="s">
        <v>5169</v>
      </c>
      <c r="C2987" s="164" t="s">
        <v>2256</v>
      </c>
      <c r="D2987" s="165">
        <v>12.05</v>
      </c>
    </row>
    <row r="2988" spans="1:4">
      <c r="A2988" s="163">
        <v>25958</v>
      </c>
      <c r="B2988" s="164" t="s">
        <v>5170</v>
      </c>
      <c r="C2988" s="164" t="s">
        <v>2256</v>
      </c>
      <c r="D2988" s="165">
        <v>10.24</v>
      </c>
    </row>
    <row r="2989" spans="1:4">
      <c r="A2989" s="163">
        <v>25959</v>
      </c>
      <c r="B2989" s="164" t="s">
        <v>5171</v>
      </c>
      <c r="C2989" s="164" t="s">
        <v>2256</v>
      </c>
      <c r="D2989" s="165">
        <v>15.25</v>
      </c>
    </row>
    <row r="2990" spans="1:4">
      <c r="A2990" s="163">
        <v>25960</v>
      </c>
      <c r="B2990" s="164" t="s">
        <v>5172</v>
      </c>
      <c r="C2990" s="164" t="s">
        <v>2256</v>
      </c>
      <c r="D2990" s="165">
        <v>14.5</v>
      </c>
    </row>
    <row r="2991" spans="1:4">
      <c r="A2991" s="163">
        <v>25961</v>
      </c>
      <c r="B2991" s="164" t="s">
        <v>5173</v>
      </c>
      <c r="C2991" s="164" t="s">
        <v>2256</v>
      </c>
      <c r="D2991" s="165">
        <v>10.3</v>
      </c>
    </row>
    <row r="2992" spans="1:4">
      <c r="A2992" s="163">
        <v>25963</v>
      </c>
      <c r="B2992" s="164" t="s">
        <v>5174</v>
      </c>
      <c r="C2992" s="164" t="s">
        <v>2165</v>
      </c>
      <c r="D2992" s="165">
        <v>0.11</v>
      </c>
    </row>
    <row r="2993" spans="1:4">
      <c r="A2993" s="163">
        <v>25964</v>
      </c>
      <c r="B2993" s="164" t="s">
        <v>5175</v>
      </c>
      <c r="C2993" s="164" t="s">
        <v>2256</v>
      </c>
      <c r="D2993" s="165">
        <v>13.5</v>
      </c>
    </row>
    <row r="2994" spans="1:4">
      <c r="A2994" s="163">
        <v>25967</v>
      </c>
      <c r="B2994" s="164" t="s">
        <v>5176</v>
      </c>
      <c r="C2994" s="164" t="s">
        <v>2171</v>
      </c>
      <c r="D2994" s="165">
        <v>2368.59</v>
      </c>
    </row>
    <row r="2995" spans="1:4">
      <c r="A2995" s="163">
        <v>25968</v>
      </c>
      <c r="B2995" s="164" t="s">
        <v>5177</v>
      </c>
      <c r="C2995" s="164" t="s">
        <v>2171</v>
      </c>
      <c r="D2995" s="165">
        <v>53.55</v>
      </c>
    </row>
    <row r="2996" spans="1:4">
      <c r="A2996" s="163">
        <v>25969</v>
      </c>
      <c r="B2996" s="164" t="s">
        <v>5178</v>
      </c>
      <c r="C2996" s="164" t="s">
        <v>2171</v>
      </c>
      <c r="D2996" s="165">
        <v>504.21</v>
      </c>
    </row>
    <row r="2997" spans="1:4">
      <c r="A2997" s="163">
        <v>25970</v>
      </c>
      <c r="B2997" s="164" t="s">
        <v>5179</v>
      </c>
      <c r="C2997" s="164" t="s">
        <v>2171</v>
      </c>
      <c r="D2997" s="165">
        <v>1720902.54</v>
      </c>
    </row>
    <row r="2998" spans="1:4">
      <c r="A2998" s="163">
        <v>25971</v>
      </c>
      <c r="B2998" s="164" t="s">
        <v>5180</v>
      </c>
      <c r="C2998" s="164" t="s">
        <v>2171</v>
      </c>
      <c r="D2998" s="165">
        <v>4087767.18</v>
      </c>
    </row>
    <row r="2999" spans="1:4">
      <c r="A2999" s="163">
        <v>25972</v>
      </c>
      <c r="B2999" s="164" t="s">
        <v>5181</v>
      </c>
      <c r="C2999" s="164" t="s">
        <v>2165</v>
      </c>
      <c r="D2999" s="165">
        <v>11.11</v>
      </c>
    </row>
    <row r="3000" spans="1:4">
      <c r="A3000" s="163">
        <v>25973</v>
      </c>
      <c r="B3000" s="164" t="s">
        <v>5182</v>
      </c>
      <c r="C3000" s="164" t="s">
        <v>2165</v>
      </c>
      <c r="D3000" s="165">
        <v>11.11</v>
      </c>
    </row>
    <row r="3001" spans="1:4">
      <c r="A3001" s="163">
        <v>25974</v>
      </c>
      <c r="B3001" s="164" t="s">
        <v>5183</v>
      </c>
      <c r="C3001" s="164" t="s">
        <v>2165</v>
      </c>
      <c r="D3001" s="165">
        <v>2.41</v>
      </c>
    </row>
    <row r="3002" spans="1:4">
      <c r="A3002" s="163">
        <v>25975</v>
      </c>
      <c r="B3002" s="164" t="s">
        <v>5184</v>
      </c>
      <c r="C3002" s="164" t="s">
        <v>2171</v>
      </c>
      <c r="D3002" s="165">
        <v>29948.15</v>
      </c>
    </row>
    <row r="3003" spans="1:4">
      <c r="A3003" s="163">
        <v>25976</v>
      </c>
      <c r="B3003" s="164" t="s">
        <v>5185</v>
      </c>
      <c r="C3003" s="164" t="s">
        <v>2352</v>
      </c>
      <c r="D3003" s="165">
        <v>418.23</v>
      </c>
    </row>
    <row r="3004" spans="1:4">
      <c r="A3004" s="163">
        <v>25980</v>
      </c>
      <c r="B3004" s="164" t="s">
        <v>5186</v>
      </c>
      <c r="C3004" s="164" t="s">
        <v>2352</v>
      </c>
      <c r="D3004" s="165">
        <v>241.09</v>
      </c>
    </row>
    <row r="3005" spans="1:4">
      <c r="A3005" s="163">
        <v>25981</v>
      </c>
      <c r="B3005" s="164" t="s">
        <v>5187</v>
      </c>
      <c r="C3005" s="164" t="s">
        <v>2352</v>
      </c>
      <c r="D3005" s="165">
        <v>199.16</v>
      </c>
    </row>
    <row r="3006" spans="1:4">
      <c r="A3006" s="163">
        <v>25986</v>
      </c>
      <c r="B3006" s="164" t="s">
        <v>5188</v>
      </c>
      <c r="C3006" s="164" t="s">
        <v>2171</v>
      </c>
      <c r="D3006" s="165">
        <v>106162.86</v>
      </c>
    </row>
    <row r="3007" spans="1:4">
      <c r="A3007" s="163">
        <v>25987</v>
      </c>
      <c r="B3007" s="164" t="s">
        <v>5189</v>
      </c>
      <c r="C3007" s="164" t="s">
        <v>2171</v>
      </c>
      <c r="D3007" s="165">
        <v>57863.09</v>
      </c>
    </row>
    <row r="3008" spans="1:4">
      <c r="A3008" s="163">
        <v>25988</v>
      </c>
      <c r="B3008" s="164" t="s">
        <v>5190</v>
      </c>
      <c r="C3008" s="164" t="s">
        <v>2352</v>
      </c>
      <c r="D3008" s="165">
        <v>15.4</v>
      </c>
    </row>
    <row r="3009" spans="1:4">
      <c r="A3009" s="163">
        <v>26017</v>
      </c>
      <c r="B3009" s="164" t="s">
        <v>5191</v>
      </c>
      <c r="C3009" s="164" t="s">
        <v>2171</v>
      </c>
      <c r="D3009" s="165">
        <v>25.92</v>
      </c>
    </row>
    <row r="3010" spans="1:4">
      <c r="A3010" s="163">
        <v>26018</v>
      </c>
      <c r="B3010" s="164" t="s">
        <v>5192</v>
      </c>
      <c r="C3010" s="164" t="s">
        <v>2171</v>
      </c>
      <c r="D3010" s="165">
        <v>21.05</v>
      </c>
    </row>
    <row r="3011" spans="1:4">
      <c r="A3011" s="163">
        <v>26019</v>
      </c>
      <c r="B3011" s="164" t="s">
        <v>5193</v>
      </c>
      <c r="C3011" s="164" t="s">
        <v>2171</v>
      </c>
      <c r="D3011" s="165">
        <v>19.88</v>
      </c>
    </row>
    <row r="3012" spans="1:4">
      <c r="A3012" s="163">
        <v>26020</v>
      </c>
      <c r="B3012" s="164" t="s">
        <v>5194</v>
      </c>
      <c r="C3012" s="164" t="s">
        <v>2171</v>
      </c>
      <c r="D3012" s="165">
        <v>5.18</v>
      </c>
    </row>
    <row r="3013" spans="1:4">
      <c r="A3013" s="163">
        <v>26021</v>
      </c>
      <c r="B3013" s="164" t="s">
        <v>5195</v>
      </c>
      <c r="C3013" s="164" t="s">
        <v>2171</v>
      </c>
      <c r="D3013" s="165">
        <v>47.87</v>
      </c>
    </row>
    <row r="3014" spans="1:4">
      <c r="A3014" s="163">
        <v>26022</v>
      </c>
      <c r="B3014" s="164" t="s">
        <v>5196</v>
      </c>
      <c r="C3014" s="164" t="s">
        <v>2171</v>
      </c>
      <c r="D3014" s="165">
        <v>132.94</v>
      </c>
    </row>
    <row r="3015" spans="1:4">
      <c r="A3015" s="163">
        <v>26023</v>
      </c>
      <c r="B3015" s="164" t="s">
        <v>5197</v>
      </c>
      <c r="C3015" s="164" t="s">
        <v>2171</v>
      </c>
      <c r="D3015" s="165">
        <v>47.22</v>
      </c>
    </row>
    <row r="3016" spans="1:4">
      <c r="A3016" s="163">
        <v>26026</v>
      </c>
      <c r="B3016" s="164" t="s">
        <v>5198</v>
      </c>
      <c r="C3016" s="164" t="s">
        <v>2165</v>
      </c>
      <c r="D3016" s="165">
        <v>2.64</v>
      </c>
    </row>
    <row r="3017" spans="1:4">
      <c r="A3017" s="163">
        <v>26028</v>
      </c>
      <c r="B3017" s="164" t="s">
        <v>5199</v>
      </c>
      <c r="C3017" s="164" t="s">
        <v>2703</v>
      </c>
      <c r="D3017" s="165">
        <v>319.48</v>
      </c>
    </row>
    <row r="3018" spans="1:4">
      <c r="A3018" s="163">
        <v>26034</v>
      </c>
      <c r="B3018" s="164" t="s">
        <v>5200</v>
      </c>
      <c r="C3018" s="164" t="s">
        <v>2171</v>
      </c>
      <c r="D3018" s="165">
        <v>7115135.9400000004</v>
      </c>
    </row>
    <row r="3019" spans="1:4">
      <c r="A3019" s="163">
        <v>26038</v>
      </c>
      <c r="B3019" s="164" t="s">
        <v>5201</v>
      </c>
      <c r="C3019" s="164" t="s">
        <v>2171</v>
      </c>
      <c r="D3019" s="165">
        <v>286109.71999999997</v>
      </c>
    </row>
    <row r="3020" spans="1:4">
      <c r="A3020" s="163">
        <v>26039</v>
      </c>
      <c r="B3020" s="164" t="s">
        <v>5202</v>
      </c>
      <c r="C3020" s="164" t="s">
        <v>2171</v>
      </c>
      <c r="D3020" s="165">
        <v>351784.9</v>
      </c>
    </row>
    <row r="3021" spans="1:4">
      <c r="A3021" s="163">
        <v>33939</v>
      </c>
      <c r="B3021" s="164" t="s">
        <v>5203</v>
      </c>
      <c r="C3021" s="164" t="s">
        <v>2256</v>
      </c>
      <c r="D3021" s="165">
        <v>67.03</v>
      </c>
    </row>
    <row r="3022" spans="1:4">
      <c r="A3022" s="163">
        <v>33952</v>
      </c>
      <c r="B3022" s="164" t="s">
        <v>5204</v>
      </c>
      <c r="C3022" s="164" t="s">
        <v>2256</v>
      </c>
      <c r="D3022" s="165">
        <v>95.22</v>
      </c>
    </row>
    <row r="3023" spans="1:4">
      <c r="A3023" s="163">
        <v>33953</v>
      </c>
      <c r="B3023" s="164" t="s">
        <v>5205</v>
      </c>
      <c r="C3023" s="164" t="s">
        <v>2256</v>
      </c>
      <c r="D3023" s="165">
        <v>125.88</v>
      </c>
    </row>
    <row r="3024" spans="1:4">
      <c r="A3024" s="163">
        <v>34341</v>
      </c>
      <c r="B3024" s="164" t="s">
        <v>5206</v>
      </c>
      <c r="C3024" s="164" t="s">
        <v>2165</v>
      </c>
      <c r="D3024" s="165">
        <v>15.25</v>
      </c>
    </row>
    <row r="3025" spans="1:4">
      <c r="A3025" s="163">
        <v>34345</v>
      </c>
      <c r="B3025" s="164" t="s">
        <v>5207</v>
      </c>
      <c r="C3025" s="164" t="s">
        <v>2256</v>
      </c>
      <c r="D3025" s="165">
        <v>11.11</v>
      </c>
    </row>
    <row r="3026" spans="1:4">
      <c r="A3026" s="163">
        <v>34347</v>
      </c>
      <c r="B3026" s="164" t="s">
        <v>5208</v>
      </c>
      <c r="C3026" s="164" t="s">
        <v>2288</v>
      </c>
      <c r="D3026" s="165">
        <v>18.72</v>
      </c>
    </row>
    <row r="3027" spans="1:4">
      <c r="A3027" s="163">
        <v>34348</v>
      </c>
      <c r="B3027" s="164" t="s">
        <v>5209</v>
      </c>
      <c r="C3027" s="164" t="s">
        <v>2288</v>
      </c>
      <c r="D3027" s="165">
        <v>26.18</v>
      </c>
    </row>
    <row r="3028" spans="1:4">
      <c r="A3028" s="163">
        <v>34349</v>
      </c>
      <c r="B3028" s="164" t="s">
        <v>5210</v>
      </c>
      <c r="C3028" s="164" t="s">
        <v>2171</v>
      </c>
      <c r="D3028" s="165">
        <v>32.049999999999997</v>
      </c>
    </row>
    <row r="3029" spans="1:4">
      <c r="A3029" s="163">
        <v>34353</v>
      </c>
      <c r="B3029" s="164" t="s">
        <v>5211</v>
      </c>
      <c r="C3029" s="164" t="s">
        <v>2165</v>
      </c>
      <c r="D3029" s="165">
        <v>1.1100000000000001</v>
      </c>
    </row>
    <row r="3030" spans="1:4">
      <c r="A3030" s="163">
        <v>34355</v>
      </c>
      <c r="B3030" s="164" t="s">
        <v>5212</v>
      </c>
      <c r="C3030" s="164" t="s">
        <v>2165</v>
      </c>
      <c r="D3030" s="165">
        <v>1.72</v>
      </c>
    </row>
    <row r="3031" spans="1:4">
      <c r="A3031" s="163">
        <v>34357</v>
      </c>
      <c r="B3031" s="164" t="s">
        <v>5213</v>
      </c>
      <c r="C3031" s="164" t="s">
        <v>2165</v>
      </c>
      <c r="D3031" s="165">
        <v>3.52</v>
      </c>
    </row>
    <row r="3032" spans="1:4">
      <c r="A3032" s="163">
        <v>34359</v>
      </c>
      <c r="B3032" s="164" t="s">
        <v>5214</v>
      </c>
      <c r="C3032" s="164" t="s">
        <v>2171</v>
      </c>
      <c r="D3032" s="165">
        <v>10.26</v>
      </c>
    </row>
    <row r="3033" spans="1:4">
      <c r="A3033" s="163">
        <v>34360</v>
      </c>
      <c r="B3033" s="164" t="s">
        <v>5215</v>
      </c>
      <c r="C3033" s="164" t="s">
        <v>2165</v>
      </c>
      <c r="D3033" s="165">
        <v>40.36</v>
      </c>
    </row>
    <row r="3034" spans="1:4">
      <c r="A3034" s="163">
        <v>34361</v>
      </c>
      <c r="B3034" s="164" t="s">
        <v>5216</v>
      </c>
      <c r="C3034" s="164" t="s">
        <v>2165</v>
      </c>
      <c r="D3034" s="165">
        <v>15.38</v>
      </c>
    </row>
    <row r="3035" spans="1:4">
      <c r="A3035" s="163">
        <v>34364</v>
      </c>
      <c r="B3035" s="164" t="s">
        <v>5217</v>
      </c>
      <c r="C3035" s="164" t="s">
        <v>2171</v>
      </c>
      <c r="D3035" s="165">
        <v>561.67999999999995</v>
      </c>
    </row>
    <row r="3036" spans="1:4">
      <c r="A3036" s="163">
        <v>34367</v>
      </c>
      <c r="B3036" s="164" t="s">
        <v>5218</v>
      </c>
      <c r="C3036" s="164" t="s">
        <v>2171</v>
      </c>
      <c r="D3036" s="165">
        <v>411</v>
      </c>
    </row>
    <row r="3037" spans="1:4">
      <c r="A3037" s="163">
        <v>34369</v>
      </c>
      <c r="B3037" s="164" t="s">
        <v>5219</v>
      </c>
      <c r="C3037" s="164" t="s">
        <v>2171</v>
      </c>
      <c r="D3037" s="165">
        <v>574.23</v>
      </c>
    </row>
    <row r="3038" spans="1:4">
      <c r="A3038" s="163">
        <v>34370</v>
      </c>
      <c r="B3038" s="164" t="s">
        <v>5220</v>
      </c>
      <c r="C3038" s="164" t="s">
        <v>2171</v>
      </c>
      <c r="D3038" s="165">
        <v>609.80999999999995</v>
      </c>
    </row>
    <row r="3039" spans="1:4">
      <c r="A3039" s="163">
        <v>34372</v>
      </c>
      <c r="B3039" s="164" t="s">
        <v>5221</v>
      </c>
      <c r="C3039" s="164" t="s">
        <v>2171</v>
      </c>
      <c r="D3039" s="165">
        <v>848.34</v>
      </c>
    </row>
    <row r="3040" spans="1:4">
      <c r="A3040" s="163">
        <v>34377</v>
      </c>
      <c r="B3040" s="164" t="s">
        <v>5222</v>
      </c>
      <c r="C3040" s="164" t="s">
        <v>2171</v>
      </c>
      <c r="D3040" s="165">
        <v>200.89</v>
      </c>
    </row>
    <row r="3041" spans="1:4">
      <c r="A3041" s="163">
        <v>34381</v>
      </c>
      <c r="B3041" s="164" t="s">
        <v>5223</v>
      </c>
      <c r="C3041" s="164" t="s">
        <v>2171</v>
      </c>
      <c r="D3041" s="165">
        <v>205.08</v>
      </c>
    </row>
    <row r="3042" spans="1:4">
      <c r="A3042" s="163">
        <v>34383</v>
      </c>
      <c r="B3042" s="164" t="s">
        <v>5224</v>
      </c>
      <c r="C3042" s="164" t="s">
        <v>2171</v>
      </c>
      <c r="D3042" s="165">
        <v>1393.1</v>
      </c>
    </row>
    <row r="3043" spans="1:4">
      <c r="A3043" s="163">
        <v>34384</v>
      </c>
      <c r="B3043" s="164" t="s">
        <v>5225</v>
      </c>
      <c r="C3043" s="164" t="s">
        <v>2352</v>
      </c>
      <c r="D3043" s="165">
        <v>333.33</v>
      </c>
    </row>
    <row r="3044" spans="1:4">
      <c r="A3044" s="163">
        <v>34385</v>
      </c>
      <c r="B3044" s="164" t="s">
        <v>5226</v>
      </c>
      <c r="C3044" s="164" t="s">
        <v>2352</v>
      </c>
      <c r="D3044" s="165">
        <v>275.55</v>
      </c>
    </row>
    <row r="3045" spans="1:4">
      <c r="A3045" s="163">
        <v>34386</v>
      </c>
      <c r="B3045" s="164" t="s">
        <v>5227</v>
      </c>
      <c r="C3045" s="164" t="s">
        <v>2352</v>
      </c>
      <c r="D3045" s="165">
        <v>333.33</v>
      </c>
    </row>
    <row r="3046" spans="1:4">
      <c r="A3046" s="163">
        <v>34387</v>
      </c>
      <c r="B3046" s="164" t="s">
        <v>5228</v>
      </c>
      <c r="C3046" s="164" t="s">
        <v>2352</v>
      </c>
      <c r="D3046" s="165">
        <v>358.88</v>
      </c>
    </row>
    <row r="3047" spans="1:4">
      <c r="A3047" s="163">
        <v>34388</v>
      </c>
      <c r="B3047" s="164" t="s">
        <v>5229</v>
      </c>
      <c r="C3047" s="164" t="s">
        <v>2352</v>
      </c>
      <c r="D3047" s="165">
        <v>221.07</v>
      </c>
    </row>
    <row r="3048" spans="1:4">
      <c r="A3048" s="163">
        <v>34389</v>
      </c>
      <c r="B3048" s="164" t="s">
        <v>5230</v>
      </c>
      <c r="C3048" s="164" t="s">
        <v>2352</v>
      </c>
      <c r="D3048" s="165">
        <v>155.55000000000001</v>
      </c>
    </row>
    <row r="3049" spans="1:4">
      <c r="A3049" s="163">
        <v>34390</v>
      </c>
      <c r="B3049" s="164" t="s">
        <v>5231</v>
      </c>
      <c r="C3049" s="164" t="s">
        <v>2352</v>
      </c>
      <c r="D3049" s="165">
        <v>497.77</v>
      </c>
    </row>
    <row r="3050" spans="1:4">
      <c r="A3050" s="163">
        <v>34391</v>
      </c>
      <c r="B3050" s="164" t="s">
        <v>5232</v>
      </c>
      <c r="C3050" s="164" t="s">
        <v>2352</v>
      </c>
      <c r="D3050" s="165">
        <v>638.21</v>
      </c>
    </row>
    <row r="3051" spans="1:4">
      <c r="A3051" s="163">
        <v>34392</v>
      </c>
      <c r="B3051" s="164" t="s">
        <v>5233</v>
      </c>
      <c r="C3051" s="164" t="s">
        <v>2256</v>
      </c>
      <c r="D3051" s="165">
        <v>13.14</v>
      </c>
    </row>
    <row r="3052" spans="1:4">
      <c r="A3052" s="163">
        <v>34400</v>
      </c>
      <c r="B3052" s="164" t="s">
        <v>5234</v>
      </c>
      <c r="C3052" s="164" t="s">
        <v>2171</v>
      </c>
      <c r="D3052" s="165">
        <v>2.75</v>
      </c>
    </row>
    <row r="3053" spans="1:4">
      <c r="A3053" s="163">
        <v>34401</v>
      </c>
      <c r="B3053" s="164" t="s">
        <v>5235</v>
      </c>
      <c r="C3053" s="164" t="s">
        <v>2171</v>
      </c>
      <c r="D3053" s="165">
        <v>1.79</v>
      </c>
    </row>
    <row r="3054" spans="1:4">
      <c r="A3054" s="163">
        <v>34402</v>
      </c>
      <c r="B3054" s="164" t="s">
        <v>3890</v>
      </c>
      <c r="C3054" s="164" t="s">
        <v>2171</v>
      </c>
      <c r="D3054" s="165">
        <v>183.8</v>
      </c>
    </row>
    <row r="3055" spans="1:4">
      <c r="A3055" s="163">
        <v>34417</v>
      </c>
      <c r="B3055" s="164" t="s">
        <v>5236</v>
      </c>
      <c r="C3055" s="164" t="s">
        <v>2171</v>
      </c>
      <c r="D3055" s="165">
        <v>20.13</v>
      </c>
    </row>
    <row r="3056" spans="1:4">
      <c r="A3056" s="163">
        <v>34425</v>
      </c>
      <c r="B3056" s="164" t="s">
        <v>5237</v>
      </c>
      <c r="C3056" s="164" t="s">
        <v>2171</v>
      </c>
      <c r="D3056" s="165">
        <v>113.66</v>
      </c>
    </row>
    <row r="3057" spans="1:4">
      <c r="A3057" s="163">
        <v>34447</v>
      </c>
      <c r="B3057" s="164" t="s">
        <v>5238</v>
      </c>
      <c r="C3057" s="164" t="s">
        <v>2171</v>
      </c>
      <c r="D3057" s="165">
        <v>727.41</v>
      </c>
    </row>
    <row r="3058" spans="1:4">
      <c r="A3058" s="163">
        <v>34449</v>
      </c>
      <c r="B3058" s="164" t="s">
        <v>5239</v>
      </c>
      <c r="C3058" s="164" t="s">
        <v>2165</v>
      </c>
      <c r="D3058" s="165">
        <v>14.78</v>
      </c>
    </row>
    <row r="3059" spans="1:4">
      <c r="A3059" s="163">
        <v>34458</v>
      </c>
      <c r="B3059" s="164" t="s">
        <v>5240</v>
      </c>
      <c r="C3059" s="164" t="s">
        <v>2171</v>
      </c>
      <c r="D3059" s="165">
        <v>170.32</v>
      </c>
    </row>
    <row r="3060" spans="1:4">
      <c r="A3060" s="163">
        <v>34464</v>
      </c>
      <c r="B3060" s="164" t="s">
        <v>5241</v>
      </c>
      <c r="C3060" s="164" t="s">
        <v>2171</v>
      </c>
      <c r="D3060" s="165">
        <v>228.5</v>
      </c>
    </row>
    <row r="3061" spans="1:4">
      <c r="A3061" s="163">
        <v>34466</v>
      </c>
      <c r="B3061" s="164" t="s">
        <v>5242</v>
      </c>
      <c r="C3061" s="164" t="s">
        <v>2256</v>
      </c>
      <c r="D3061" s="165">
        <v>10.07</v>
      </c>
    </row>
    <row r="3062" spans="1:4">
      <c r="A3062" s="163">
        <v>34468</v>
      </c>
      <c r="B3062" s="164" t="s">
        <v>5243</v>
      </c>
      <c r="C3062" s="164" t="s">
        <v>2171</v>
      </c>
      <c r="D3062" s="165">
        <v>263.70999999999998</v>
      </c>
    </row>
    <row r="3063" spans="1:4">
      <c r="A3063" s="163">
        <v>34469</v>
      </c>
      <c r="B3063" s="164" t="s">
        <v>5244</v>
      </c>
      <c r="C3063" s="164" t="s">
        <v>2171</v>
      </c>
      <c r="D3063" s="165">
        <v>8388.89</v>
      </c>
    </row>
    <row r="3064" spans="1:4">
      <c r="A3064" s="163">
        <v>34472</v>
      </c>
      <c r="B3064" s="164" t="s">
        <v>5245</v>
      </c>
      <c r="C3064" s="164" t="s">
        <v>2171</v>
      </c>
      <c r="D3064" s="165">
        <v>2581</v>
      </c>
    </row>
    <row r="3065" spans="1:4">
      <c r="A3065" s="163">
        <v>34473</v>
      </c>
      <c r="B3065" s="164" t="s">
        <v>5246</v>
      </c>
      <c r="C3065" s="164" t="s">
        <v>2171</v>
      </c>
      <c r="D3065" s="165">
        <v>215.68</v>
      </c>
    </row>
    <row r="3066" spans="1:4">
      <c r="A3066" s="163">
        <v>34476</v>
      </c>
      <c r="B3066" s="164" t="s">
        <v>5247</v>
      </c>
      <c r="C3066" s="164" t="s">
        <v>2171</v>
      </c>
      <c r="D3066" s="165">
        <v>4375.16</v>
      </c>
    </row>
    <row r="3067" spans="1:4">
      <c r="A3067" s="163">
        <v>34477</v>
      </c>
      <c r="B3067" s="164" t="s">
        <v>5248</v>
      </c>
      <c r="C3067" s="164" t="s">
        <v>2171</v>
      </c>
      <c r="D3067" s="165">
        <v>5806.68</v>
      </c>
    </row>
    <row r="3068" spans="1:4">
      <c r="A3068" s="163">
        <v>34479</v>
      </c>
      <c r="B3068" s="164" t="s">
        <v>5249</v>
      </c>
      <c r="C3068" s="164" t="s">
        <v>2167</v>
      </c>
      <c r="D3068" s="165">
        <v>388.12</v>
      </c>
    </row>
    <row r="3069" spans="1:4">
      <c r="A3069" s="163">
        <v>34480</v>
      </c>
      <c r="B3069" s="164" t="s">
        <v>5250</v>
      </c>
      <c r="C3069" s="164" t="s">
        <v>2171</v>
      </c>
      <c r="D3069" s="165">
        <v>294.11</v>
      </c>
    </row>
    <row r="3070" spans="1:4">
      <c r="A3070" s="163">
        <v>34481</v>
      </c>
      <c r="B3070" s="164" t="s">
        <v>5251</v>
      </c>
      <c r="C3070" s="164" t="s">
        <v>2167</v>
      </c>
      <c r="D3070" s="165">
        <v>405.54</v>
      </c>
    </row>
    <row r="3071" spans="1:4">
      <c r="A3071" s="163">
        <v>34482</v>
      </c>
      <c r="B3071" s="164" t="s">
        <v>5252</v>
      </c>
      <c r="C3071" s="164" t="s">
        <v>2171</v>
      </c>
      <c r="D3071" s="165">
        <v>5423.12</v>
      </c>
    </row>
    <row r="3072" spans="1:4">
      <c r="A3072" s="163">
        <v>34483</v>
      </c>
      <c r="B3072" s="164" t="s">
        <v>5253</v>
      </c>
      <c r="C3072" s="164" t="s">
        <v>2167</v>
      </c>
      <c r="D3072" s="165">
        <v>433.29</v>
      </c>
    </row>
    <row r="3073" spans="1:4">
      <c r="A3073" s="163">
        <v>34485</v>
      </c>
      <c r="B3073" s="164" t="s">
        <v>5254</v>
      </c>
      <c r="C3073" s="164" t="s">
        <v>2167</v>
      </c>
      <c r="D3073" s="165">
        <v>463.35</v>
      </c>
    </row>
    <row r="3074" spans="1:4">
      <c r="A3074" s="163">
        <v>34486</v>
      </c>
      <c r="B3074" s="164" t="s">
        <v>5255</v>
      </c>
      <c r="C3074" s="164" t="s">
        <v>2171</v>
      </c>
      <c r="D3074" s="165">
        <v>329.4</v>
      </c>
    </row>
    <row r="3075" spans="1:4">
      <c r="A3075" s="163">
        <v>34491</v>
      </c>
      <c r="B3075" s="164" t="s">
        <v>5256</v>
      </c>
      <c r="C3075" s="164" t="s">
        <v>2167</v>
      </c>
      <c r="D3075" s="165">
        <v>388.12</v>
      </c>
    </row>
    <row r="3076" spans="1:4">
      <c r="A3076" s="163">
        <v>34492</v>
      </c>
      <c r="B3076" s="164" t="s">
        <v>5257</v>
      </c>
      <c r="C3076" s="164" t="s">
        <v>2167</v>
      </c>
      <c r="D3076" s="165">
        <v>319</v>
      </c>
    </row>
    <row r="3077" spans="1:4">
      <c r="A3077" s="163">
        <v>34493</v>
      </c>
      <c r="B3077" s="164" t="s">
        <v>5258</v>
      </c>
      <c r="C3077" s="164" t="s">
        <v>2167</v>
      </c>
      <c r="D3077" s="165">
        <v>327.99</v>
      </c>
    </row>
    <row r="3078" spans="1:4">
      <c r="A3078" s="163">
        <v>34494</v>
      </c>
      <c r="B3078" s="164" t="s">
        <v>5259</v>
      </c>
      <c r="C3078" s="164" t="s">
        <v>2167</v>
      </c>
      <c r="D3078" s="165">
        <v>338.92</v>
      </c>
    </row>
    <row r="3079" spans="1:4">
      <c r="A3079" s="163">
        <v>34495</v>
      </c>
      <c r="B3079" s="164" t="s">
        <v>5260</v>
      </c>
      <c r="C3079" s="164" t="s">
        <v>2167</v>
      </c>
      <c r="D3079" s="165">
        <v>349.85</v>
      </c>
    </row>
    <row r="3080" spans="1:4">
      <c r="A3080" s="163">
        <v>34496</v>
      </c>
      <c r="B3080" s="164" t="s">
        <v>5261</v>
      </c>
      <c r="C3080" s="164" t="s">
        <v>2167</v>
      </c>
      <c r="D3080" s="165">
        <v>364.96</v>
      </c>
    </row>
    <row r="3081" spans="1:4">
      <c r="A3081" s="163">
        <v>34498</v>
      </c>
      <c r="B3081" s="164" t="s">
        <v>5262</v>
      </c>
      <c r="C3081" s="164" t="s">
        <v>2171</v>
      </c>
      <c r="D3081" s="165">
        <v>102.15</v>
      </c>
    </row>
    <row r="3082" spans="1:4">
      <c r="A3082" s="163">
        <v>34500</v>
      </c>
      <c r="B3082" s="164" t="s">
        <v>5263</v>
      </c>
      <c r="C3082" s="164" t="s">
        <v>2256</v>
      </c>
      <c r="D3082" s="165">
        <v>133.32</v>
      </c>
    </row>
    <row r="3083" spans="1:4">
      <c r="A3083" s="163">
        <v>34514</v>
      </c>
      <c r="B3083" s="164" t="s">
        <v>5264</v>
      </c>
      <c r="C3083" s="164" t="s">
        <v>2352</v>
      </c>
      <c r="D3083" s="165">
        <v>49.77</v>
      </c>
    </row>
    <row r="3084" spans="1:4">
      <c r="A3084" s="163">
        <v>34519</v>
      </c>
      <c r="B3084" s="164" t="s">
        <v>5265</v>
      </c>
      <c r="C3084" s="164" t="s">
        <v>2171</v>
      </c>
      <c r="D3084" s="165">
        <v>104.52</v>
      </c>
    </row>
    <row r="3085" spans="1:4">
      <c r="A3085" s="163">
        <v>34544</v>
      </c>
      <c r="B3085" s="164" t="s">
        <v>5266</v>
      </c>
      <c r="C3085" s="164" t="s">
        <v>2171</v>
      </c>
      <c r="D3085" s="165">
        <v>1610.24</v>
      </c>
    </row>
    <row r="3086" spans="1:4">
      <c r="A3086" s="163">
        <v>34546</v>
      </c>
      <c r="B3086" s="164" t="s">
        <v>5267</v>
      </c>
      <c r="C3086" s="164" t="s">
        <v>2165</v>
      </c>
      <c r="D3086" s="165">
        <v>6.06</v>
      </c>
    </row>
    <row r="3087" spans="1:4">
      <c r="A3087" s="163">
        <v>34547</v>
      </c>
      <c r="B3087" s="164" t="s">
        <v>5268</v>
      </c>
      <c r="C3087" s="164" t="s">
        <v>2288</v>
      </c>
      <c r="D3087" s="165">
        <v>7.04</v>
      </c>
    </row>
    <row r="3088" spans="1:4">
      <c r="A3088" s="163">
        <v>34548</v>
      </c>
      <c r="B3088" s="164" t="s">
        <v>5269</v>
      </c>
      <c r="C3088" s="164" t="s">
        <v>2288</v>
      </c>
      <c r="D3088" s="165">
        <v>11.56</v>
      </c>
    </row>
    <row r="3089" spans="1:4">
      <c r="A3089" s="163">
        <v>34549</v>
      </c>
      <c r="B3089" s="164" t="s">
        <v>5270</v>
      </c>
      <c r="C3089" s="164" t="s">
        <v>2167</v>
      </c>
      <c r="D3089" s="165">
        <v>205.31</v>
      </c>
    </row>
    <row r="3090" spans="1:4">
      <c r="A3090" s="163">
        <v>34550</v>
      </c>
      <c r="B3090" s="164" t="s">
        <v>5271</v>
      </c>
      <c r="C3090" s="164" t="s">
        <v>2288</v>
      </c>
      <c r="D3090" s="165">
        <v>3.05</v>
      </c>
    </row>
    <row r="3091" spans="1:4">
      <c r="A3091" s="163">
        <v>34551</v>
      </c>
      <c r="B3091" s="164" t="s">
        <v>5272</v>
      </c>
      <c r="C3091" s="164" t="s">
        <v>2256</v>
      </c>
      <c r="D3091" s="165">
        <v>10.17</v>
      </c>
    </row>
    <row r="3092" spans="1:4">
      <c r="A3092" s="163">
        <v>34555</v>
      </c>
      <c r="B3092" s="164" t="s">
        <v>5273</v>
      </c>
      <c r="C3092" s="164" t="s">
        <v>2171</v>
      </c>
      <c r="D3092" s="165">
        <v>3.1</v>
      </c>
    </row>
    <row r="3093" spans="1:4">
      <c r="A3093" s="163">
        <v>34556</v>
      </c>
      <c r="B3093" s="164" t="s">
        <v>5274</v>
      </c>
      <c r="C3093" s="164" t="s">
        <v>2171</v>
      </c>
      <c r="D3093" s="165">
        <v>2.91</v>
      </c>
    </row>
    <row r="3094" spans="1:4">
      <c r="A3094" s="163">
        <v>34557</v>
      </c>
      <c r="B3094" s="164" t="s">
        <v>5275</v>
      </c>
      <c r="C3094" s="164" t="s">
        <v>2288</v>
      </c>
      <c r="D3094" s="165">
        <v>4.46</v>
      </c>
    </row>
    <row r="3095" spans="1:4">
      <c r="A3095" s="163">
        <v>34558</v>
      </c>
      <c r="B3095" s="164" t="s">
        <v>5276</v>
      </c>
      <c r="C3095" s="164" t="s">
        <v>2288</v>
      </c>
      <c r="D3095" s="165">
        <v>5.73</v>
      </c>
    </row>
    <row r="3096" spans="1:4">
      <c r="A3096" s="163">
        <v>34564</v>
      </c>
      <c r="B3096" s="164" t="s">
        <v>5277</v>
      </c>
      <c r="C3096" s="164" t="s">
        <v>2171</v>
      </c>
      <c r="D3096" s="165">
        <v>3.1</v>
      </c>
    </row>
    <row r="3097" spans="1:4">
      <c r="A3097" s="163">
        <v>34565</v>
      </c>
      <c r="B3097" s="164" t="s">
        <v>5278</v>
      </c>
      <c r="C3097" s="164" t="s">
        <v>2171</v>
      </c>
      <c r="D3097" s="165">
        <v>3.28</v>
      </c>
    </row>
    <row r="3098" spans="1:4">
      <c r="A3098" s="163">
        <v>34566</v>
      </c>
      <c r="B3098" s="164" t="s">
        <v>5279</v>
      </c>
      <c r="C3098" s="164" t="s">
        <v>2171</v>
      </c>
      <c r="D3098" s="165">
        <v>2.5499999999999998</v>
      </c>
    </row>
    <row r="3099" spans="1:4">
      <c r="A3099" s="163">
        <v>34567</v>
      </c>
      <c r="B3099" s="164" t="s">
        <v>5280</v>
      </c>
      <c r="C3099" s="164" t="s">
        <v>2171</v>
      </c>
      <c r="D3099" s="165">
        <v>2.7</v>
      </c>
    </row>
    <row r="3100" spans="1:4">
      <c r="A3100" s="163">
        <v>34568</v>
      </c>
      <c r="B3100" s="164" t="s">
        <v>5281</v>
      </c>
      <c r="C3100" s="164" t="s">
        <v>2171</v>
      </c>
      <c r="D3100" s="165">
        <v>3.19</v>
      </c>
    </row>
    <row r="3101" spans="1:4">
      <c r="A3101" s="163">
        <v>34569</v>
      </c>
      <c r="B3101" s="164" t="s">
        <v>5282</v>
      </c>
      <c r="C3101" s="164" t="s">
        <v>2171</v>
      </c>
      <c r="D3101" s="165">
        <v>3.28</v>
      </c>
    </row>
    <row r="3102" spans="1:4">
      <c r="A3102" s="163">
        <v>34570</v>
      </c>
      <c r="B3102" s="164" t="s">
        <v>5283</v>
      </c>
      <c r="C3102" s="164" t="s">
        <v>2171</v>
      </c>
      <c r="D3102" s="165">
        <v>3.56</v>
      </c>
    </row>
    <row r="3103" spans="1:4">
      <c r="A3103" s="163">
        <v>34571</v>
      </c>
      <c r="B3103" s="164" t="s">
        <v>5284</v>
      </c>
      <c r="C3103" s="164" t="s">
        <v>2171</v>
      </c>
      <c r="D3103" s="165">
        <v>2.71</v>
      </c>
    </row>
    <row r="3104" spans="1:4">
      <c r="A3104" s="163">
        <v>34573</v>
      </c>
      <c r="B3104" s="164" t="s">
        <v>5285</v>
      </c>
      <c r="C3104" s="164" t="s">
        <v>2171</v>
      </c>
      <c r="D3104" s="165">
        <v>2.85</v>
      </c>
    </row>
    <row r="3105" spans="1:4">
      <c r="A3105" s="163">
        <v>34576</v>
      </c>
      <c r="B3105" s="164" t="s">
        <v>5286</v>
      </c>
      <c r="C3105" s="164" t="s">
        <v>2171</v>
      </c>
      <c r="D3105" s="165">
        <v>4.1500000000000004</v>
      </c>
    </row>
    <row r="3106" spans="1:4">
      <c r="A3106" s="163">
        <v>34577</v>
      </c>
      <c r="B3106" s="164" t="s">
        <v>5287</v>
      </c>
      <c r="C3106" s="164" t="s">
        <v>2171</v>
      </c>
      <c r="D3106" s="165">
        <v>4.33</v>
      </c>
    </row>
    <row r="3107" spans="1:4">
      <c r="A3107" s="163">
        <v>34578</v>
      </c>
      <c r="B3107" s="164" t="s">
        <v>5288</v>
      </c>
      <c r="C3107" s="164" t="s">
        <v>2171</v>
      </c>
      <c r="D3107" s="165">
        <v>4.7</v>
      </c>
    </row>
    <row r="3108" spans="1:4">
      <c r="A3108" s="163">
        <v>34579</v>
      </c>
      <c r="B3108" s="164" t="s">
        <v>5289</v>
      </c>
      <c r="C3108" s="164" t="s">
        <v>2171</v>
      </c>
      <c r="D3108" s="165">
        <v>5.01</v>
      </c>
    </row>
    <row r="3109" spans="1:4">
      <c r="A3109" s="163">
        <v>34580</v>
      </c>
      <c r="B3109" s="164" t="s">
        <v>5290</v>
      </c>
      <c r="C3109" s="164" t="s">
        <v>2171</v>
      </c>
      <c r="D3109" s="165">
        <v>3.74</v>
      </c>
    </row>
    <row r="3110" spans="1:4">
      <c r="A3110" s="163">
        <v>34583</v>
      </c>
      <c r="B3110" s="164" t="s">
        <v>5291</v>
      </c>
      <c r="C3110" s="164" t="s">
        <v>2352</v>
      </c>
      <c r="D3110" s="165">
        <v>41.16</v>
      </c>
    </row>
    <row r="3111" spans="1:4">
      <c r="A3111" s="163">
        <v>34584</v>
      </c>
      <c r="B3111" s="164" t="s">
        <v>5292</v>
      </c>
      <c r="C3111" s="164" t="s">
        <v>2352</v>
      </c>
      <c r="D3111" s="165">
        <v>23.04</v>
      </c>
    </row>
    <row r="3112" spans="1:4">
      <c r="A3112" s="163">
        <v>34586</v>
      </c>
      <c r="B3112" s="164" t="s">
        <v>5293</v>
      </c>
      <c r="C3112" s="164" t="s">
        <v>2171</v>
      </c>
      <c r="D3112" s="165">
        <v>2.1</v>
      </c>
    </row>
    <row r="3113" spans="1:4">
      <c r="A3113" s="163">
        <v>34588</v>
      </c>
      <c r="B3113" s="164" t="s">
        <v>5294</v>
      </c>
      <c r="C3113" s="164" t="s">
        <v>2171</v>
      </c>
      <c r="D3113" s="165">
        <v>2.75</v>
      </c>
    </row>
    <row r="3114" spans="1:4">
      <c r="A3114" s="163">
        <v>34590</v>
      </c>
      <c r="B3114" s="164" t="s">
        <v>5295</v>
      </c>
      <c r="C3114" s="164" t="s">
        <v>2171</v>
      </c>
      <c r="D3114" s="165">
        <v>2.5099999999999998</v>
      </c>
    </row>
    <row r="3115" spans="1:4">
      <c r="A3115" s="163">
        <v>34591</v>
      </c>
      <c r="B3115" s="164" t="s">
        <v>5296</v>
      </c>
      <c r="C3115" s="164" t="s">
        <v>2171</v>
      </c>
      <c r="D3115" s="165">
        <v>3.4</v>
      </c>
    </row>
    <row r="3116" spans="1:4">
      <c r="A3116" s="163">
        <v>34592</v>
      </c>
      <c r="B3116" s="164" t="s">
        <v>5297</v>
      </c>
      <c r="C3116" s="164" t="s">
        <v>2171</v>
      </c>
      <c r="D3116" s="165">
        <v>2.13</v>
      </c>
    </row>
    <row r="3117" spans="1:4">
      <c r="A3117" s="163">
        <v>34599</v>
      </c>
      <c r="B3117" s="164" t="s">
        <v>5298</v>
      </c>
      <c r="C3117" s="164" t="s">
        <v>2171</v>
      </c>
      <c r="D3117" s="165">
        <v>1.91</v>
      </c>
    </row>
    <row r="3118" spans="1:4">
      <c r="A3118" s="163">
        <v>34600</v>
      </c>
      <c r="B3118" s="164" t="s">
        <v>5299</v>
      </c>
      <c r="C3118" s="164" t="s">
        <v>2352</v>
      </c>
      <c r="D3118" s="165">
        <v>90</v>
      </c>
    </row>
    <row r="3119" spans="1:4">
      <c r="A3119" s="163">
        <v>34602</v>
      </c>
      <c r="B3119" s="164" t="s">
        <v>5300</v>
      </c>
      <c r="C3119" s="164" t="s">
        <v>2288</v>
      </c>
      <c r="D3119" s="165">
        <v>6.44</v>
      </c>
    </row>
    <row r="3120" spans="1:4">
      <c r="A3120" s="163">
        <v>34603</v>
      </c>
      <c r="B3120" s="164" t="s">
        <v>5301</v>
      </c>
      <c r="C3120" s="164" t="s">
        <v>2288</v>
      </c>
      <c r="D3120" s="165">
        <v>30.97</v>
      </c>
    </row>
    <row r="3121" spans="1:4">
      <c r="A3121" s="163">
        <v>34606</v>
      </c>
      <c r="B3121" s="164" t="s">
        <v>5302</v>
      </c>
      <c r="C3121" s="164" t="s">
        <v>2171</v>
      </c>
      <c r="D3121" s="165">
        <v>104.02</v>
      </c>
    </row>
    <row r="3122" spans="1:4">
      <c r="A3122" s="163">
        <v>34607</v>
      </c>
      <c r="B3122" s="164" t="s">
        <v>5303</v>
      </c>
      <c r="C3122" s="164" t="s">
        <v>2288</v>
      </c>
      <c r="D3122" s="165">
        <v>13.81</v>
      </c>
    </row>
    <row r="3123" spans="1:4">
      <c r="A3123" s="163">
        <v>34609</v>
      </c>
      <c r="B3123" s="164" t="s">
        <v>5304</v>
      </c>
      <c r="C3123" s="164" t="s">
        <v>2288</v>
      </c>
      <c r="D3123" s="165">
        <v>20.71</v>
      </c>
    </row>
    <row r="3124" spans="1:4">
      <c r="A3124" s="163">
        <v>34612</v>
      </c>
      <c r="B3124" s="164" t="s">
        <v>5305</v>
      </c>
      <c r="C3124" s="164" t="s">
        <v>2171</v>
      </c>
      <c r="D3124" s="165">
        <v>774.1</v>
      </c>
    </row>
    <row r="3125" spans="1:4">
      <c r="A3125" s="163">
        <v>34616</v>
      </c>
      <c r="B3125" s="164" t="s">
        <v>5306</v>
      </c>
      <c r="C3125" s="164" t="s">
        <v>2171</v>
      </c>
      <c r="D3125" s="165">
        <v>55.76</v>
      </c>
    </row>
    <row r="3126" spans="1:4">
      <c r="A3126" s="163">
        <v>34618</v>
      </c>
      <c r="B3126" s="164" t="s">
        <v>5307</v>
      </c>
      <c r="C3126" s="164" t="s">
        <v>2288</v>
      </c>
      <c r="D3126" s="165">
        <v>8.5399999999999991</v>
      </c>
    </row>
    <row r="3127" spans="1:4">
      <c r="A3127" s="163">
        <v>34620</v>
      </c>
      <c r="B3127" s="164" t="s">
        <v>5308</v>
      </c>
      <c r="C3127" s="164" t="s">
        <v>2288</v>
      </c>
      <c r="D3127" s="165">
        <v>42.73</v>
      </c>
    </row>
    <row r="3128" spans="1:4">
      <c r="A3128" s="163">
        <v>34621</v>
      </c>
      <c r="B3128" s="164" t="s">
        <v>5309</v>
      </c>
      <c r="C3128" s="164" t="s">
        <v>2288</v>
      </c>
      <c r="D3128" s="165">
        <v>19.82</v>
      </c>
    </row>
    <row r="3129" spans="1:4">
      <c r="A3129" s="163">
        <v>34622</v>
      </c>
      <c r="B3129" s="164" t="s">
        <v>5310</v>
      </c>
      <c r="C3129" s="164" t="s">
        <v>2288</v>
      </c>
      <c r="D3129" s="165">
        <v>28.08</v>
      </c>
    </row>
    <row r="3130" spans="1:4">
      <c r="A3130" s="163">
        <v>34623</v>
      </c>
      <c r="B3130" s="164" t="s">
        <v>5311</v>
      </c>
      <c r="C3130" s="164" t="s">
        <v>2171</v>
      </c>
      <c r="D3130" s="165">
        <v>54.91</v>
      </c>
    </row>
    <row r="3131" spans="1:4">
      <c r="A3131" s="163">
        <v>34624</v>
      </c>
      <c r="B3131" s="164" t="s">
        <v>5312</v>
      </c>
      <c r="C3131" s="164" t="s">
        <v>2288</v>
      </c>
      <c r="D3131" s="165">
        <v>10.91</v>
      </c>
    </row>
    <row r="3132" spans="1:4">
      <c r="A3132" s="163">
        <v>34626</v>
      </c>
      <c r="B3132" s="164" t="s">
        <v>5313</v>
      </c>
      <c r="C3132" s="164" t="s">
        <v>2288</v>
      </c>
      <c r="D3132" s="165">
        <v>58.73</v>
      </c>
    </row>
    <row r="3133" spans="1:4">
      <c r="A3133" s="163">
        <v>34627</v>
      </c>
      <c r="B3133" s="164" t="s">
        <v>5314</v>
      </c>
      <c r="C3133" s="164" t="s">
        <v>2288</v>
      </c>
      <c r="D3133" s="165">
        <v>25.31</v>
      </c>
    </row>
    <row r="3134" spans="1:4">
      <c r="A3134" s="163">
        <v>34628</v>
      </c>
      <c r="B3134" s="164" t="s">
        <v>5315</v>
      </c>
      <c r="C3134" s="164" t="s">
        <v>2171</v>
      </c>
      <c r="D3134" s="165">
        <v>78.650000000000006</v>
      </c>
    </row>
    <row r="3135" spans="1:4">
      <c r="A3135" s="163">
        <v>34629</v>
      </c>
      <c r="B3135" s="164" t="s">
        <v>5316</v>
      </c>
      <c r="C3135" s="164" t="s">
        <v>2288</v>
      </c>
      <c r="D3135" s="165">
        <v>37.049999999999997</v>
      </c>
    </row>
    <row r="3136" spans="1:4">
      <c r="A3136" s="163">
        <v>34630</v>
      </c>
      <c r="B3136" s="164" t="s">
        <v>5317</v>
      </c>
      <c r="C3136" s="164" t="s">
        <v>2171</v>
      </c>
      <c r="D3136" s="165">
        <v>999.55</v>
      </c>
    </row>
    <row r="3137" spans="1:4">
      <c r="A3137" s="163">
        <v>34633</v>
      </c>
      <c r="B3137" s="164" t="s">
        <v>5318</v>
      </c>
      <c r="C3137" s="164" t="s">
        <v>2171</v>
      </c>
      <c r="D3137" s="165">
        <v>1097.25</v>
      </c>
    </row>
    <row r="3138" spans="1:4">
      <c r="A3138" s="163">
        <v>34635</v>
      </c>
      <c r="B3138" s="164" t="s">
        <v>5319</v>
      </c>
      <c r="C3138" s="164" t="s">
        <v>2171</v>
      </c>
      <c r="D3138" s="165">
        <v>995.46</v>
      </c>
    </row>
    <row r="3139" spans="1:4">
      <c r="A3139" s="163">
        <v>34636</v>
      </c>
      <c r="B3139" s="164" t="s">
        <v>5320</v>
      </c>
      <c r="C3139" s="164" t="s">
        <v>2171</v>
      </c>
      <c r="D3139" s="165">
        <v>410</v>
      </c>
    </row>
    <row r="3140" spans="1:4">
      <c r="A3140" s="163">
        <v>34637</v>
      </c>
      <c r="B3140" s="164" t="s">
        <v>5321</v>
      </c>
      <c r="C3140" s="164" t="s">
        <v>2171</v>
      </c>
      <c r="D3140" s="165">
        <v>235.4</v>
      </c>
    </row>
    <row r="3141" spans="1:4">
      <c r="A3141" s="163">
        <v>34638</v>
      </c>
      <c r="B3141" s="164" t="s">
        <v>5322</v>
      </c>
      <c r="C3141" s="164" t="s">
        <v>2171</v>
      </c>
      <c r="D3141" s="165">
        <v>403.68</v>
      </c>
    </row>
    <row r="3142" spans="1:4">
      <c r="A3142" s="163">
        <v>34639</v>
      </c>
      <c r="B3142" s="164" t="s">
        <v>5323</v>
      </c>
      <c r="C3142" s="164" t="s">
        <v>2171</v>
      </c>
      <c r="D3142" s="165">
        <v>832.7</v>
      </c>
    </row>
    <row r="3143" spans="1:4">
      <c r="A3143" s="163">
        <v>34640</v>
      </c>
      <c r="B3143" s="164" t="s">
        <v>5324</v>
      </c>
      <c r="C3143" s="164" t="s">
        <v>2171</v>
      </c>
      <c r="D3143" s="165">
        <v>935.34</v>
      </c>
    </row>
    <row r="3144" spans="1:4">
      <c r="A3144" s="163">
        <v>34641</v>
      </c>
      <c r="B3144" s="164" t="s">
        <v>5325</v>
      </c>
      <c r="C3144" s="164" t="s">
        <v>2171</v>
      </c>
      <c r="D3144" s="165">
        <v>61.79</v>
      </c>
    </row>
    <row r="3145" spans="1:4">
      <c r="A3145" s="163">
        <v>34643</v>
      </c>
      <c r="B3145" s="164" t="s">
        <v>5326</v>
      </c>
      <c r="C3145" s="164" t="s">
        <v>2171</v>
      </c>
      <c r="D3145" s="165">
        <v>13.71</v>
      </c>
    </row>
    <row r="3146" spans="1:4">
      <c r="A3146" s="163">
        <v>34649</v>
      </c>
      <c r="B3146" s="164" t="s">
        <v>5327</v>
      </c>
      <c r="C3146" s="164" t="s">
        <v>2171</v>
      </c>
      <c r="D3146" s="165">
        <v>2.4700000000000002</v>
      </c>
    </row>
    <row r="3147" spans="1:4">
      <c r="A3147" s="163">
        <v>34653</v>
      </c>
      <c r="B3147" s="164" t="s">
        <v>5328</v>
      </c>
      <c r="C3147" s="164" t="s">
        <v>2171</v>
      </c>
      <c r="D3147" s="165">
        <v>9.73</v>
      </c>
    </row>
    <row r="3148" spans="1:4">
      <c r="A3148" s="163">
        <v>34655</v>
      </c>
      <c r="B3148" s="164" t="s">
        <v>5329</v>
      </c>
      <c r="C3148" s="164" t="s">
        <v>2171</v>
      </c>
      <c r="D3148" s="165">
        <v>3.28</v>
      </c>
    </row>
    <row r="3149" spans="1:4">
      <c r="A3149" s="163">
        <v>34659</v>
      </c>
      <c r="B3149" s="164" t="s">
        <v>5330</v>
      </c>
      <c r="C3149" s="164" t="s">
        <v>2352</v>
      </c>
      <c r="D3149" s="165">
        <v>44.93</v>
      </c>
    </row>
    <row r="3150" spans="1:4">
      <c r="A3150" s="163">
        <v>34660</v>
      </c>
      <c r="B3150" s="164" t="s">
        <v>5331</v>
      </c>
      <c r="C3150" s="164" t="s">
        <v>2352</v>
      </c>
      <c r="D3150" s="165">
        <v>63.16</v>
      </c>
    </row>
    <row r="3151" spans="1:4">
      <c r="A3151" s="163">
        <v>34661</v>
      </c>
      <c r="B3151" s="164" t="s">
        <v>5332</v>
      </c>
      <c r="C3151" s="164" t="s">
        <v>2352</v>
      </c>
      <c r="D3151" s="165">
        <v>90.72</v>
      </c>
    </row>
    <row r="3152" spans="1:4">
      <c r="A3152" s="163">
        <v>34664</v>
      </c>
      <c r="B3152" s="164" t="s">
        <v>5333</v>
      </c>
      <c r="C3152" s="164" t="s">
        <v>2352</v>
      </c>
      <c r="D3152" s="165">
        <v>51.55</v>
      </c>
    </row>
    <row r="3153" spans="1:4">
      <c r="A3153" s="163">
        <v>34665</v>
      </c>
      <c r="B3153" s="164" t="s">
        <v>5334</v>
      </c>
      <c r="C3153" s="164" t="s">
        <v>2352</v>
      </c>
      <c r="D3153" s="165">
        <v>63.99</v>
      </c>
    </row>
    <row r="3154" spans="1:4">
      <c r="A3154" s="163">
        <v>34666</v>
      </c>
      <c r="B3154" s="164" t="s">
        <v>5335</v>
      </c>
      <c r="C3154" s="164" t="s">
        <v>2352</v>
      </c>
      <c r="D3154" s="165">
        <v>96.65</v>
      </c>
    </row>
    <row r="3155" spans="1:4">
      <c r="A3155" s="163">
        <v>34667</v>
      </c>
      <c r="B3155" s="164" t="s">
        <v>5336</v>
      </c>
      <c r="C3155" s="164" t="s">
        <v>2352</v>
      </c>
      <c r="D3155" s="165">
        <v>32.85</v>
      </c>
    </row>
    <row r="3156" spans="1:4">
      <c r="A3156" s="163">
        <v>34668</v>
      </c>
      <c r="B3156" s="164" t="s">
        <v>5337</v>
      </c>
      <c r="C3156" s="164" t="s">
        <v>2352</v>
      </c>
      <c r="D3156" s="165">
        <v>42.93</v>
      </c>
    </row>
    <row r="3157" spans="1:4">
      <c r="A3157" s="163">
        <v>34669</v>
      </c>
      <c r="B3157" s="164" t="s">
        <v>5338</v>
      </c>
      <c r="C3157" s="164" t="s">
        <v>2352</v>
      </c>
      <c r="D3157" s="165">
        <v>35.44</v>
      </c>
    </row>
    <row r="3158" spans="1:4">
      <c r="A3158" s="163">
        <v>34670</v>
      </c>
      <c r="B3158" s="164" t="s">
        <v>5339</v>
      </c>
      <c r="C3158" s="164" t="s">
        <v>2352</v>
      </c>
      <c r="D3158" s="165">
        <v>43.34</v>
      </c>
    </row>
    <row r="3159" spans="1:4">
      <c r="A3159" s="163">
        <v>34671</v>
      </c>
      <c r="B3159" s="164" t="s">
        <v>5340</v>
      </c>
      <c r="C3159" s="164" t="s">
        <v>2352</v>
      </c>
      <c r="D3159" s="165">
        <v>36.18</v>
      </c>
    </row>
    <row r="3160" spans="1:4">
      <c r="A3160" s="163">
        <v>34672</v>
      </c>
      <c r="B3160" s="164" t="s">
        <v>5341</v>
      </c>
      <c r="C3160" s="164" t="s">
        <v>2352</v>
      </c>
      <c r="D3160" s="165">
        <v>38.15</v>
      </c>
    </row>
    <row r="3161" spans="1:4">
      <c r="A3161" s="163">
        <v>34673</v>
      </c>
      <c r="B3161" s="164" t="s">
        <v>5342</v>
      </c>
      <c r="C3161" s="164" t="s">
        <v>2352</v>
      </c>
      <c r="D3161" s="165">
        <v>46.55</v>
      </c>
    </row>
    <row r="3162" spans="1:4">
      <c r="A3162" s="163">
        <v>34674</v>
      </c>
      <c r="B3162" s="164" t="s">
        <v>5343</v>
      </c>
      <c r="C3162" s="164" t="s">
        <v>2352</v>
      </c>
      <c r="D3162" s="165">
        <v>61.89</v>
      </c>
    </row>
    <row r="3163" spans="1:4">
      <c r="A3163" s="163">
        <v>34675</v>
      </c>
      <c r="B3163" s="164" t="s">
        <v>5344</v>
      </c>
      <c r="C3163" s="164" t="s">
        <v>2352</v>
      </c>
      <c r="D3163" s="165">
        <v>75.459999999999994</v>
      </c>
    </row>
    <row r="3164" spans="1:4">
      <c r="A3164" s="163">
        <v>34676</v>
      </c>
      <c r="B3164" s="164" t="s">
        <v>5345</v>
      </c>
      <c r="C3164" s="164" t="s">
        <v>2352</v>
      </c>
      <c r="D3164" s="165">
        <v>21.72</v>
      </c>
    </row>
    <row r="3165" spans="1:4">
      <c r="A3165" s="163">
        <v>34677</v>
      </c>
      <c r="B3165" s="164" t="s">
        <v>5346</v>
      </c>
      <c r="C3165" s="164" t="s">
        <v>2352</v>
      </c>
      <c r="D3165" s="165">
        <v>29.2</v>
      </c>
    </row>
    <row r="3166" spans="1:4">
      <c r="A3166" s="163">
        <v>34680</v>
      </c>
      <c r="B3166" s="164" t="s">
        <v>5347</v>
      </c>
      <c r="C3166" s="164" t="s">
        <v>2288</v>
      </c>
      <c r="D3166" s="165">
        <v>30.6</v>
      </c>
    </row>
    <row r="3167" spans="1:4">
      <c r="A3167" s="163">
        <v>34682</v>
      </c>
      <c r="B3167" s="164" t="s">
        <v>5348</v>
      </c>
      <c r="C3167" s="164" t="s">
        <v>2352</v>
      </c>
      <c r="D3167" s="165">
        <v>99.47</v>
      </c>
    </row>
    <row r="3168" spans="1:4">
      <c r="A3168" s="163">
        <v>34683</v>
      </c>
      <c r="B3168" s="164" t="s">
        <v>5349</v>
      </c>
      <c r="C3168" s="164" t="s">
        <v>2352</v>
      </c>
      <c r="D3168" s="165">
        <v>130.08000000000001</v>
      </c>
    </row>
    <row r="3169" spans="1:4">
      <c r="A3169" s="163">
        <v>34684</v>
      </c>
      <c r="B3169" s="164" t="s">
        <v>5350</v>
      </c>
      <c r="C3169" s="164" t="s">
        <v>2352</v>
      </c>
      <c r="D3169" s="165">
        <v>208.13</v>
      </c>
    </row>
    <row r="3170" spans="1:4">
      <c r="A3170" s="163">
        <v>34686</v>
      </c>
      <c r="B3170" s="164" t="s">
        <v>5351</v>
      </c>
      <c r="C3170" s="164" t="s">
        <v>2171</v>
      </c>
      <c r="D3170" s="165">
        <v>14.42</v>
      </c>
    </row>
    <row r="3171" spans="1:4">
      <c r="A3171" s="163">
        <v>34688</v>
      </c>
      <c r="B3171" s="164" t="s">
        <v>5352</v>
      </c>
      <c r="C3171" s="164" t="s">
        <v>2171</v>
      </c>
      <c r="D3171" s="165">
        <v>17.63</v>
      </c>
    </row>
    <row r="3172" spans="1:4">
      <c r="A3172" s="163">
        <v>34689</v>
      </c>
      <c r="B3172" s="164" t="s">
        <v>5353</v>
      </c>
      <c r="C3172" s="164" t="s">
        <v>2171</v>
      </c>
      <c r="D3172" s="165">
        <v>33.11</v>
      </c>
    </row>
    <row r="3173" spans="1:4">
      <c r="A3173" s="163">
        <v>34692</v>
      </c>
      <c r="B3173" s="164" t="s">
        <v>5354</v>
      </c>
      <c r="C3173" s="164" t="s">
        <v>2171</v>
      </c>
      <c r="D3173" s="165">
        <v>2152.8000000000002</v>
      </c>
    </row>
    <row r="3174" spans="1:4">
      <c r="A3174" s="163">
        <v>34695</v>
      </c>
      <c r="B3174" s="164" t="s">
        <v>5355</v>
      </c>
      <c r="C3174" s="164" t="s">
        <v>2171</v>
      </c>
      <c r="D3174" s="165">
        <v>897</v>
      </c>
    </row>
    <row r="3175" spans="1:4">
      <c r="A3175" s="163">
        <v>34705</v>
      </c>
      <c r="B3175" s="164" t="s">
        <v>5356</v>
      </c>
      <c r="C3175" s="164" t="s">
        <v>2171</v>
      </c>
      <c r="D3175" s="165">
        <v>869.08</v>
      </c>
    </row>
    <row r="3176" spans="1:4">
      <c r="A3176" s="163">
        <v>34707</v>
      </c>
      <c r="B3176" s="164" t="s">
        <v>5357</v>
      </c>
      <c r="C3176" s="164" t="s">
        <v>2171</v>
      </c>
      <c r="D3176" s="165">
        <v>1610.41</v>
      </c>
    </row>
    <row r="3177" spans="1:4">
      <c r="A3177" s="163">
        <v>34709</v>
      </c>
      <c r="B3177" s="164" t="s">
        <v>5358</v>
      </c>
      <c r="C3177" s="164" t="s">
        <v>2171</v>
      </c>
      <c r="D3177" s="165">
        <v>68.319999999999993</v>
      </c>
    </row>
    <row r="3178" spans="1:4">
      <c r="A3178" s="163">
        <v>34713</v>
      </c>
      <c r="B3178" s="164" t="s">
        <v>5359</v>
      </c>
      <c r="C3178" s="164" t="s">
        <v>2352</v>
      </c>
      <c r="D3178" s="165">
        <v>334.64</v>
      </c>
    </row>
    <row r="3179" spans="1:4">
      <c r="A3179" s="163">
        <v>34714</v>
      </c>
      <c r="B3179" s="164" t="s">
        <v>5360</v>
      </c>
      <c r="C3179" s="164" t="s">
        <v>2171</v>
      </c>
      <c r="D3179" s="165">
        <v>81.599999999999994</v>
      </c>
    </row>
    <row r="3180" spans="1:4">
      <c r="A3180" s="163">
        <v>34721</v>
      </c>
      <c r="B3180" s="164" t="s">
        <v>5361</v>
      </c>
      <c r="C3180" s="164" t="s">
        <v>2352</v>
      </c>
      <c r="D3180" s="165">
        <v>648</v>
      </c>
    </row>
    <row r="3181" spans="1:4">
      <c r="A3181" s="163">
        <v>34723</v>
      </c>
      <c r="B3181" s="164" t="s">
        <v>5362</v>
      </c>
      <c r="C3181" s="164" t="s">
        <v>2352</v>
      </c>
      <c r="D3181" s="165">
        <v>519.75</v>
      </c>
    </row>
    <row r="3182" spans="1:4">
      <c r="A3182" s="163">
        <v>34729</v>
      </c>
      <c r="B3182" s="164" t="s">
        <v>5363</v>
      </c>
      <c r="C3182" s="164" t="s">
        <v>2171</v>
      </c>
      <c r="D3182" s="165">
        <v>1266.71</v>
      </c>
    </row>
    <row r="3183" spans="1:4">
      <c r="A3183" s="163">
        <v>34734</v>
      </c>
      <c r="B3183" s="164" t="s">
        <v>5364</v>
      </c>
      <c r="C3183" s="164" t="s">
        <v>2171</v>
      </c>
      <c r="D3183" s="165">
        <v>1961.27</v>
      </c>
    </row>
    <row r="3184" spans="1:4">
      <c r="A3184" s="163">
        <v>34738</v>
      </c>
      <c r="B3184" s="164" t="s">
        <v>5365</v>
      </c>
      <c r="C3184" s="164" t="s">
        <v>2171</v>
      </c>
      <c r="D3184" s="165">
        <v>4582.13</v>
      </c>
    </row>
    <row r="3185" spans="1:4">
      <c r="A3185" s="163">
        <v>34741</v>
      </c>
      <c r="B3185" s="164" t="s">
        <v>5366</v>
      </c>
      <c r="C3185" s="164" t="s">
        <v>2352</v>
      </c>
      <c r="D3185" s="165">
        <v>47.23</v>
      </c>
    </row>
    <row r="3186" spans="1:4">
      <c r="A3186" s="163">
        <v>34743</v>
      </c>
      <c r="B3186" s="164" t="s">
        <v>5367</v>
      </c>
      <c r="C3186" s="164" t="s">
        <v>2352</v>
      </c>
      <c r="D3186" s="165">
        <v>85.84</v>
      </c>
    </row>
    <row r="3187" spans="1:4">
      <c r="A3187" s="163">
        <v>34744</v>
      </c>
      <c r="B3187" s="164" t="s">
        <v>5368</v>
      </c>
      <c r="C3187" s="164" t="s">
        <v>2352</v>
      </c>
      <c r="D3187" s="165">
        <v>20.92</v>
      </c>
    </row>
    <row r="3188" spans="1:4">
      <c r="A3188" s="163">
        <v>34745</v>
      </c>
      <c r="B3188" s="164" t="s">
        <v>5369</v>
      </c>
      <c r="C3188" s="164" t="s">
        <v>2352</v>
      </c>
      <c r="D3188" s="165">
        <v>109.09</v>
      </c>
    </row>
    <row r="3189" spans="1:4">
      <c r="A3189" s="163">
        <v>34746</v>
      </c>
      <c r="B3189" s="164" t="s">
        <v>5370</v>
      </c>
      <c r="C3189" s="164" t="s">
        <v>2352</v>
      </c>
      <c r="D3189" s="165">
        <v>28.09</v>
      </c>
    </row>
    <row r="3190" spans="1:4">
      <c r="A3190" s="163">
        <v>34747</v>
      </c>
      <c r="B3190" s="164" t="s">
        <v>5371</v>
      </c>
      <c r="C3190" s="164" t="s">
        <v>2288</v>
      </c>
      <c r="D3190" s="165">
        <v>75.569999999999993</v>
      </c>
    </row>
    <row r="3191" spans="1:4">
      <c r="A3191" s="163">
        <v>34753</v>
      </c>
      <c r="B3191" s="164" t="s">
        <v>5372</v>
      </c>
      <c r="C3191" s="164" t="s">
        <v>2165</v>
      </c>
      <c r="D3191" s="165">
        <v>0.7</v>
      </c>
    </row>
    <row r="3192" spans="1:4">
      <c r="A3192" s="163">
        <v>34760</v>
      </c>
      <c r="B3192" s="164" t="s">
        <v>5373</v>
      </c>
      <c r="C3192" s="164" t="s">
        <v>2256</v>
      </c>
      <c r="D3192" s="165">
        <v>63.3</v>
      </c>
    </row>
    <row r="3193" spans="1:4">
      <c r="A3193" s="163">
        <v>34761</v>
      </c>
      <c r="B3193" s="164" t="s">
        <v>5374</v>
      </c>
      <c r="C3193" s="164" t="s">
        <v>2256</v>
      </c>
      <c r="D3193" s="165">
        <v>15.48</v>
      </c>
    </row>
    <row r="3194" spans="1:4">
      <c r="A3194" s="163">
        <v>34763</v>
      </c>
      <c r="B3194" s="164" t="s">
        <v>5375</v>
      </c>
      <c r="C3194" s="164" t="s">
        <v>2171</v>
      </c>
      <c r="D3194" s="165">
        <v>1.1499999999999999</v>
      </c>
    </row>
    <row r="3195" spans="1:4">
      <c r="A3195" s="163">
        <v>34764</v>
      </c>
      <c r="B3195" s="164" t="s">
        <v>5376</v>
      </c>
      <c r="C3195" s="164" t="s">
        <v>2171</v>
      </c>
      <c r="D3195" s="165">
        <v>1.1299999999999999</v>
      </c>
    </row>
    <row r="3196" spans="1:4">
      <c r="A3196" s="163">
        <v>34769</v>
      </c>
      <c r="B3196" s="164" t="s">
        <v>5377</v>
      </c>
      <c r="C3196" s="164" t="s">
        <v>2171</v>
      </c>
      <c r="D3196" s="165">
        <v>1.86</v>
      </c>
    </row>
    <row r="3197" spans="1:4">
      <c r="A3197" s="163">
        <v>34770</v>
      </c>
      <c r="B3197" s="164" t="s">
        <v>5378</v>
      </c>
      <c r="C3197" s="164" t="s">
        <v>2703</v>
      </c>
      <c r="D3197" s="165">
        <v>399.71</v>
      </c>
    </row>
    <row r="3198" spans="1:4">
      <c r="A3198" s="163">
        <v>34771</v>
      </c>
      <c r="B3198" s="164" t="s">
        <v>5379</v>
      </c>
      <c r="C3198" s="164" t="s">
        <v>2171</v>
      </c>
      <c r="D3198" s="165">
        <v>1.72</v>
      </c>
    </row>
    <row r="3199" spans="1:4">
      <c r="A3199" s="163">
        <v>34773</v>
      </c>
      <c r="B3199" s="164" t="s">
        <v>5380</v>
      </c>
      <c r="C3199" s="164" t="s">
        <v>2171</v>
      </c>
      <c r="D3199" s="165">
        <v>1.5</v>
      </c>
    </row>
    <row r="3200" spans="1:4">
      <c r="A3200" s="163">
        <v>34774</v>
      </c>
      <c r="B3200" s="164" t="s">
        <v>5381</v>
      </c>
      <c r="C3200" s="164" t="s">
        <v>2171</v>
      </c>
      <c r="D3200" s="165">
        <v>1.43</v>
      </c>
    </row>
    <row r="3201" spans="1:4">
      <c r="A3201" s="163">
        <v>34777</v>
      </c>
      <c r="B3201" s="164" t="s">
        <v>5382</v>
      </c>
      <c r="C3201" s="164" t="s">
        <v>2171</v>
      </c>
      <c r="D3201" s="165">
        <v>2.79</v>
      </c>
    </row>
    <row r="3202" spans="1:4">
      <c r="A3202" s="163">
        <v>34779</v>
      </c>
      <c r="B3202" s="164" t="s">
        <v>5383</v>
      </c>
      <c r="C3202" s="164" t="s">
        <v>2256</v>
      </c>
      <c r="D3202" s="165">
        <v>92.27</v>
      </c>
    </row>
    <row r="3203" spans="1:4">
      <c r="A3203" s="163">
        <v>34780</v>
      </c>
      <c r="B3203" s="164" t="s">
        <v>5384</v>
      </c>
      <c r="C3203" s="164" t="s">
        <v>2256</v>
      </c>
      <c r="D3203" s="165">
        <v>104.09</v>
      </c>
    </row>
    <row r="3204" spans="1:4">
      <c r="A3204" s="163">
        <v>34781</v>
      </c>
      <c r="B3204" s="164" t="s">
        <v>5385</v>
      </c>
      <c r="C3204" s="164" t="s">
        <v>2171</v>
      </c>
      <c r="D3204" s="165">
        <v>1.57</v>
      </c>
    </row>
    <row r="3205" spans="1:4">
      <c r="A3205" s="163">
        <v>34782</v>
      </c>
      <c r="B3205" s="164" t="s">
        <v>5386</v>
      </c>
      <c r="C3205" s="164" t="s">
        <v>2256</v>
      </c>
      <c r="D3205" s="165">
        <v>142.66999999999999</v>
      </c>
    </row>
    <row r="3206" spans="1:4">
      <c r="A3206" s="163">
        <v>34783</v>
      </c>
      <c r="B3206" s="164" t="s">
        <v>5387</v>
      </c>
      <c r="C3206" s="164" t="s">
        <v>2256</v>
      </c>
      <c r="D3206" s="165">
        <v>85.79</v>
      </c>
    </row>
    <row r="3207" spans="1:4">
      <c r="A3207" s="163">
        <v>34785</v>
      </c>
      <c r="B3207" s="164" t="s">
        <v>5388</v>
      </c>
      <c r="C3207" s="164" t="s">
        <v>2256</v>
      </c>
      <c r="D3207" s="165">
        <v>85.89</v>
      </c>
    </row>
    <row r="3208" spans="1:4">
      <c r="A3208" s="163">
        <v>34788</v>
      </c>
      <c r="B3208" s="164" t="s">
        <v>5389</v>
      </c>
      <c r="C3208" s="164" t="s">
        <v>2171</v>
      </c>
      <c r="D3208" s="165">
        <v>1.39</v>
      </c>
    </row>
    <row r="3209" spans="1:4">
      <c r="A3209" s="163">
        <v>34794</v>
      </c>
      <c r="B3209" s="164" t="s">
        <v>5390</v>
      </c>
      <c r="C3209" s="164" t="s">
        <v>2256</v>
      </c>
      <c r="D3209" s="165">
        <v>11.86</v>
      </c>
    </row>
    <row r="3210" spans="1:4">
      <c r="A3210" s="163">
        <v>34797</v>
      </c>
      <c r="B3210" s="164" t="s">
        <v>5391</v>
      </c>
      <c r="C3210" s="164" t="s">
        <v>2171</v>
      </c>
      <c r="D3210" s="165">
        <v>446.3</v>
      </c>
    </row>
    <row r="3211" spans="1:4">
      <c r="A3211" s="163">
        <v>34800</v>
      </c>
      <c r="B3211" s="164" t="s">
        <v>5392</v>
      </c>
      <c r="C3211" s="164" t="s">
        <v>2167</v>
      </c>
      <c r="D3211" s="165">
        <v>376.26</v>
      </c>
    </row>
    <row r="3212" spans="1:4">
      <c r="A3212" s="163">
        <v>34802</v>
      </c>
      <c r="B3212" s="164" t="s">
        <v>5393</v>
      </c>
      <c r="C3212" s="164" t="s">
        <v>2171</v>
      </c>
      <c r="D3212" s="165">
        <v>1173.83</v>
      </c>
    </row>
    <row r="3213" spans="1:4">
      <c r="A3213" s="163">
        <v>34804</v>
      </c>
      <c r="B3213" s="164" t="s">
        <v>5394</v>
      </c>
      <c r="C3213" s="164" t="s">
        <v>2352</v>
      </c>
      <c r="D3213" s="165">
        <v>45.43</v>
      </c>
    </row>
    <row r="3214" spans="1:4">
      <c r="A3214" s="163">
        <v>34872</v>
      </c>
      <c r="B3214" s="164" t="s">
        <v>5395</v>
      </c>
      <c r="C3214" s="164" t="s">
        <v>2167</v>
      </c>
      <c r="D3214" s="165">
        <v>377.19</v>
      </c>
    </row>
    <row r="3215" spans="1:4">
      <c r="A3215" s="163">
        <v>35272</v>
      </c>
      <c r="B3215" s="164" t="s">
        <v>5396</v>
      </c>
      <c r="C3215" s="164" t="s">
        <v>2288</v>
      </c>
      <c r="D3215" s="165">
        <v>38.19</v>
      </c>
    </row>
    <row r="3216" spans="1:4">
      <c r="A3216" s="163">
        <v>35273</v>
      </c>
      <c r="B3216" s="164" t="s">
        <v>5397</v>
      </c>
      <c r="C3216" s="164" t="s">
        <v>2288</v>
      </c>
      <c r="D3216" s="165">
        <v>39.72</v>
      </c>
    </row>
    <row r="3217" spans="1:4">
      <c r="A3217" s="163">
        <v>35274</v>
      </c>
      <c r="B3217" s="164" t="s">
        <v>5398</v>
      </c>
      <c r="C3217" s="164" t="s">
        <v>2288</v>
      </c>
      <c r="D3217" s="165">
        <v>38.06</v>
      </c>
    </row>
    <row r="3218" spans="1:4">
      <c r="A3218" s="163">
        <v>35275</v>
      </c>
      <c r="B3218" s="164" t="s">
        <v>5399</v>
      </c>
      <c r="C3218" s="164" t="s">
        <v>2288</v>
      </c>
      <c r="D3218" s="165">
        <v>80.78</v>
      </c>
    </row>
    <row r="3219" spans="1:4">
      <c r="A3219" s="163">
        <v>35276</v>
      </c>
      <c r="B3219" s="164" t="s">
        <v>5400</v>
      </c>
      <c r="C3219" s="164" t="s">
        <v>2288</v>
      </c>
      <c r="D3219" s="165">
        <v>140.56</v>
      </c>
    </row>
    <row r="3220" spans="1:4">
      <c r="A3220" s="163">
        <v>35277</v>
      </c>
      <c r="B3220" s="164" t="s">
        <v>5401</v>
      </c>
      <c r="C3220" s="164" t="s">
        <v>2171</v>
      </c>
      <c r="D3220" s="165">
        <v>423.53</v>
      </c>
    </row>
    <row r="3221" spans="1:4">
      <c r="A3221" s="163">
        <v>35692</v>
      </c>
      <c r="B3221" s="164" t="s">
        <v>5402</v>
      </c>
      <c r="C3221" s="164" t="s">
        <v>2169</v>
      </c>
      <c r="D3221" s="165">
        <v>13.34</v>
      </c>
    </row>
    <row r="3222" spans="1:4">
      <c r="A3222" s="163">
        <v>35693</v>
      </c>
      <c r="B3222" s="164" t="s">
        <v>5403</v>
      </c>
      <c r="C3222" s="164" t="s">
        <v>2169</v>
      </c>
      <c r="D3222" s="165">
        <v>8.9600000000000009</v>
      </c>
    </row>
    <row r="3223" spans="1:4">
      <c r="A3223" s="163">
        <v>36080</v>
      </c>
      <c r="B3223" s="164" t="s">
        <v>5404</v>
      </c>
      <c r="C3223" s="164" t="s">
        <v>2171</v>
      </c>
      <c r="D3223" s="165">
        <v>121.36</v>
      </c>
    </row>
    <row r="3224" spans="1:4">
      <c r="A3224" s="163">
        <v>36081</v>
      </c>
      <c r="B3224" s="164" t="s">
        <v>5405</v>
      </c>
      <c r="C3224" s="164" t="s">
        <v>2171</v>
      </c>
      <c r="D3224" s="165">
        <v>172.45</v>
      </c>
    </row>
    <row r="3225" spans="1:4">
      <c r="A3225" s="163">
        <v>36084</v>
      </c>
      <c r="B3225" s="164" t="s">
        <v>5406</v>
      </c>
      <c r="C3225" s="164" t="s">
        <v>2288</v>
      </c>
      <c r="D3225" s="165">
        <v>18.72</v>
      </c>
    </row>
    <row r="3226" spans="1:4">
      <c r="A3226" s="163">
        <v>36141</v>
      </c>
      <c r="B3226" s="164" t="s">
        <v>5407</v>
      </c>
      <c r="C3226" s="164" t="s">
        <v>2171</v>
      </c>
      <c r="D3226" s="165">
        <v>37.799999999999997</v>
      </c>
    </row>
    <row r="3227" spans="1:4">
      <c r="A3227" s="163">
        <v>36142</v>
      </c>
      <c r="B3227" s="164" t="s">
        <v>5408</v>
      </c>
      <c r="C3227" s="164" t="s">
        <v>2171</v>
      </c>
      <c r="D3227" s="165">
        <v>2.1</v>
      </c>
    </row>
    <row r="3228" spans="1:4">
      <c r="A3228" s="163">
        <v>36143</v>
      </c>
      <c r="B3228" s="164" t="s">
        <v>5409</v>
      </c>
      <c r="C3228" s="164" t="s">
        <v>2171</v>
      </c>
      <c r="D3228" s="165">
        <v>28.7</v>
      </c>
    </row>
    <row r="3229" spans="1:4">
      <c r="A3229" s="163">
        <v>36144</v>
      </c>
      <c r="B3229" s="164" t="s">
        <v>5410</v>
      </c>
      <c r="C3229" s="164" t="s">
        <v>2171</v>
      </c>
      <c r="D3229" s="165">
        <v>1.56</v>
      </c>
    </row>
    <row r="3230" spans="1:4">
      <c r="A3230" s="163">
        <v>36145</v>
      </c>
      <c r="B3230" s="164" t="s">
        <v>5411</v>
      </c>
      <c r="C3230" s="164" t="s">
        <v>3716</v>
      </c>
      <c r="D3230" s="165">
        <v>40.32</v>
      </c>
    </row>
    <row r="3231" spans="1:4">
      <c r="A3231" s="163">
        <v>36146</v>
      </c>
      <c r="B3231" s="164" t="s">
        <v>5412</v>
      </c>
      <c r="C3231" s="164" t="s">
        <v>2171</v>
      </c>
      <c r="D3231" s="165">
        <v>238</v>
      </c>
    </row>
    <row r="3232" spans="1:4">
      <c r="A3232" s="163">
        <v>36147</v>
      </c>
      <c r="B3232" s="164" t="s">
        <v>5413</v>
      </c>
      <c r="C3232" s="164" t="s">
        <v>3716</v>
      </c>
      <c r="D3232" s="165">
        <v>362.27</v>
      </c>
    </row>
    <row r="3233" spans="1:4">
      <c r="A3233" s="163">
        <v>36148</v>
      </c>
      <c r="B3233" s="164" t="s">
        <v>5414</v>
      </c>
      <c r="C3233" s="164" t="s">
        <v>2171</v>
      </c>
      <c r="D3233" s="165">
        <v>67.2</v>
      </c>
    </row>
    <row r="3234" spans="1:4">
      <c r="A3234" s="163">
        <v>36149</v>
      </c>
      <c r="B3234" s="164" t="s">
        <v>5415</v>
      </c>
      <c r="C3234" s="164" t="s">
        <v>2171</v>
      </c>
      <c r="D3234" s="165">
        <v>164.5</v>
      </c>
    </row>
    <row r="3235" spans="1:4">
      <c r="A3235" s="163">
        <v>36150</v>
      </c>
      <c r="B3235" s="164" t="s">
        <v>5416</v>
      </c>
      <c r="C3235" s="164" t="s">
        <v>2171</v>
      </c>
      <c r="D3235" s="165">
        <v>41.58</v>
      </c>
    </row>
    <row r="3236" spans="1:4">
      <c r="A3236" s="163">
        <v>36151</v>
      </c>
      <c r="B3236" s="164" t="s">
        <v>5417</v>
      </c>
      <c r="C3236" s="164" t="s">
        <v>2171</v>
      </c>
      <c r="D3236" s="165">
        <v>28</v>
      </c>
    </row>
    <row r="3237" spans="1:4">
      <c r="A3237" s="163">
        <v>36152</v>
      </c>
      <c r="B3237" s="164" t="s">
        <v>5418</v>
      </c>
      <c r="C3237" s="164" t="s">
        <v>2171</v>
      </c>
      <c r="D3237" s="165">
        <v>5.46</v>
      </c>
    </row>
    <row r="3238" spans="1:4">
      <c r="A3238" s="163">
        <v>36153</v>
      </c>
      <c r="B3238" s="164" t="s">
        <v>5419</v>
      </c>
      <c r="C3238" s="164" t="s">
        <v>2171</v>
      </c>
      <c r="D3238" s="165">
        <v>187.25</v>
      </c>
    </row>
    <row r="3239" spans="1:4">
      <c r="A3239" s="163">
        <v>36154</v>
      </c>
      <c r="B3239" s="164" t="s">
        <v>5420</v>
      </c>
      <c r="C3239" s="164" t="s">
        <v>2352</v>
      </c>
      <c r="D3239" s="165">
        <v>47.26</v>
      </c>
    </row>
    <row r="3240" spans="1:4">
      <c r="A3240" s="163">
        <v>36155</v>
      </c>
      <c r="B3240" s="164" t="s">
        <v>5421</v>
      </c>
      <c r="C3240" s="164" t="s">
        <v>2352</v>
      </c>
      <c r="D3240" s="165">
        <v>34</v>
      </c>
    </row>
    <row r="3241" spans="1:4">
      <c r="A3241" s="163">
        <v>36156</v>
      </c>
      <c r="B3241" s="164" t="s">
        <v>5422</v>
      </c>
      <c r="C3241" s="164" t="s">
        <v>2352</v>
      </c>
      <c r="D3241" s="165">
        <v>39.380000000000003</v>
      </c>
    </row>
    <row r="3242" spans="1:4">
      <c r="A3242" s="163">
        <v>36170</v>
      </c>
      <c r="B3242" s="164" t="s">
        <v>5423</v>
      </c>
      <c r="C3242" s="164" t="s">
        <v>2352</v>
      </c>
      <c r="D3242" s="165">
        <v>42.95</v>
      </c>
    </row>
    <row r="3243" spans="1:4">
      <c r="A3243" s="163">
        <v>36178</v>
      </c>
      <c r="B3243" s="164" t="s">
        <v>5424</v>
      </c>
      <c r="C3243" s="164" t="s">
        <v>2171</v>
      </c>
      <c r="D3243" s="165">
        <v>9</v>
      </c>
    </row>
    <row r="3244" spans="1:4">
      <c r="A3244" s="163">
        <v>36204</v>
      </c>
      <c r="B3244" s="164" t="s">
        <v>5425</v>
      </c>
      <c r="C3244" s="164" t="s">
        <v>2171</v>
      </c>
      <c r="D3244" s="165">
        <v>145.63</v>
      </c>
    </row>
    <row r="3245" spans="1:4">
      <c r="A3245" s="163">
        <v>36205</v>
      </c>
      <c r="B3245" s="164" t="s">
        <v>5426</v>
      </c>
      <c r="C3245" s="164" t="s">
        <v>2171</v>
      </c>
      <c r="D3245" s="165">
        <v>161.72999999999999</v>
      </c>
    </row>
    <row r="3246" spans="1:4">
      <c r="A3246" s="163">
        <v>36206</v>
      </c>
      <c r="B3246" s="164" t="s">
        <v>5427</v>
      </c>
      <c r="C3246" s="164" t="s">
        <v>2171</v>
      </c>
      <c r="D3246" s="165">
        <v>180.67</v>
      </c>
    </row>
    <row r="3247" spans="1:4">
      <c r="A3247" s="163">
        <v>36207</v>
      </c>
      <c r="B3247" s="164" t="s">
        <v>5428</v>
      </c>
      <c r="C3247" s="164" t="s">
        <v>2171</v>
      </c>
      <c r="D3247" s="165">
        <v>330.77</v>
      </c>
    </row>
    <row r="3248" spans="1:4">
      <c r="A3248" s="163">
        <v>36209</v>
      </c>
      <c r="B3248" s="164" t="s">
        <v>5429</v>
      </c>
      <c r="C3248" s="164" t="s">
        <v>2171</v>
      </c>
      <c r="D3248" s="165">
        <v>379.61</v>
      </c>
    </row>
    <row r="3249" spans="1:4">
      <c r="A3249" s="163">
        <v>36210</v>
      </c>
      <c r="B3249" s="164" t="s">
        <v>5430</v>
      </c>
      <c r="C3249" s="164" t="s">
        <v>2171</v>
      </c>
      <c r="D3249" s="165">
        <v>410.73</v>
      </c>
    </row>
    <row r="3250" spans="1:4">
      <c r="A3250" s="163">
        <v>36215</v>
      </c>
      <c r="B3250" s="164" t="s">
        <v>5431</v>
      </c>
      <c r="C3250" s="164" t="s">
        <v>2171</v>
      </c>
      <c r="D3250" s="165">
        <v>746.78</v>
      </c>
    </row>
    <row r="3251" spans="1:4">
      <c r="A3251" s="163">
        <v>36218</v>
      </c>
      <c r="B3251" s="164" t="s">
        <v>5432</v>
      </c>
      <c r="C3251" s="164" t="s">
        <v>2171</v>
      </c>
      <c r="D3251" s="165">
        <v>97.84</v>
      </c>
    </row>
    <row r="3252" spans="1:4">
      <c r="A3252" s="163">
        <v>36220</v>
      </c>
      <c r="B3252" s="164" t="s">
        <v>5433</v>
      </c>
      <c r="C3252" s="164" t="s">
        <v>2171</v>
      </c>
      <c r="D3252" s="165">
        <v>112.2</v>
      </c>
    </row>
    <row r="3253" spans="1:4">
      <c r="A3253" s="163">
        <v>36223</v>
      </c>
      <c r="B3253" s="164" t="s">
        <v>5434</v>
      </c>
      <c r="C3253" s="164" t="s">
        <v>2171</v>
      </c>
      <c r="D3253" s="165">
        <v>127.08</v>
      </c>
    </row>
    <row r="3254" spans="1:4">
      <c r="A3254" s="163">
        <v>36225</v>
      </c>
      <c r="B3254" s="164" t="s">
        <v>5435</v>
      </c>
      <c r="C3254" s="164" t="s">
        <v>2352</v>
      </c>
      <c r="D3254" s="165">
        <v>44.92</v>
      </c>
    </row>
    <row r="3255" spans="1:4">
      <c r="A3255" s="163">
        <v>36230</v>
      </c>
      <c r="B3255" s="164" t="s">
        <v>5436</v>
      </c>
      <c r="C3255" s="164" t="s">
        <v>2352</v>
      </c>
      <c r="D3255" s="165">
        <v>33</v>
      </c>
    </row>
    <row r="3256" spans="1:4">
      <c r="A3256" s="163">
        <v>36238</v>
      </c>
      <c r="B3256" s="164" t="s">
        <v>5437</v>
      </c>
      <c r="C3256" s="164" t="s">
        <v>2352</v>
      </c>
      <c r="D3256" s="165">
        <v>32.25</v>
      </c>
    </row>
    <row r="3257" spans="1:4">
      <c r="A3257" s="163">
        <v>36246</v>
      </c>
      <c r="B3257" s="164" t="s">
        <v>5438</v>
      </c>
      <c r="C3257" s="164" t="s">
        <v>2288</v>
      </c>
      <c r="D3257" s="165">
        <v>5.41</v>
      </c>
    </row>
    <row r="3258" spans="1:4">
      <c r="A3258" s="163">
        <v>36250</v>
      </c>
      <c r="B3258" s="164" t="s">
        <v>5439</v>
      </c>
      <c r="C3258" s="164" t="s">
        <v>2288</v>
      </c>
      <c r="D3258" s="165">
        <v>6.14</v>
      </c>
    </row>
    <row r="3259" spans="1:4">
      <c r="A3259" s="163">
        <v>36274</v>
      </c>
      <c r="B3259" s="164" t="s">
        <v>5440</v>
      </c>
      <c r="C3259" s="164" t="s">
        <v>2288</v>
      </c>
      <c r="D3259" s="165">
        <v>9.24</v>
      </c>
    </row>
    <row r="3260" spans="1:4">
      <c r="A3260" s="163">
        <v>36278</v>
      </c>
      <c r="B3260" s="164" t="s">
        <v>5441</v>
      </c>
      <c r="C3260" s="164" t="s">
        <v>2288</v>
      </c>
      <c r="D3260" s="165">
        <v>12.54</v>
      </c>
    </row>
    <row r="3261" spans="1:4">
      <c r="A3261" s="163">
        <v>36298</v>
      </c>
      <c r="B3261" s="164" t="s">
        <v>5442</v>
      </c>
      <c r="C3261" s="164" t="s">
        <v>2171</v>
      </c>
      <c r="D3261" s="165">
        <v>4.41</v>
      </c>
    </row>
    <row r="3262" spans="1:4">
      <c r="A3262" s="163">
        <v>36313</v>
      </c>
      <c r="B3262" s="164" t="s">
        <v>5443</v>
      </c>
      <c r="C3262" s="164" t="s">
        <v>2171</v>
      </c>
      <c r="D3262" s="165">
        <v>38.97</v>
      </c>
    </row>
    <row r="3263" spans="1:4">
      <c r="A3263" s="163">
        <v>36316</v>
      </c>
      <c r="B3263" s="164" t="s">
        <v>5444</v>
      </c>
      <c r="C3263" s="164" t="s">
        <v>2171</v>
      </c>
      <c r="D3263" s="165">
        <v>47.26</v>
      </c>
    </row>
    <row r="3264" spans="1:4">
      <c r="A3264" s="163">
        <v>36320</v>
      </c>
      <c r="B3264" s="164" t="s">
        <v>5445</v>
      </c>
      <c r="C3264" s="164" t="s">
        <v>2171</v>
      </c>
      <c r="D3264" s="165">
        <v>1.87</v>
      </c>
    </row>
    <row r="3265" spans="1:4">
      <c r="A3265" s="163">
        <v>36324</v>
      </c>
      <c r="B3265" s="164" t="s">
        <v>5446</v>
      </c>
      <c r="C3265" s="164" t="s">
        <v>2171</v>
      </c>
      <c r="D3265" s="165">
        <v>2.84</v>
      </c>
    </row>
    <row r="3266" spans="1:4">
      <c r="A3266" s="163">
        <v>36327</v>
      </c>
      <c r="B3266" s="164" t="s">
        <v>5447</v>
      </c>
      <c r="C3266" s="164" t="s">
        <v>2171</v>
      </c>
      <c r="D3266" s="165">
        <v>2.54</v>
      </c>
    </row>
    <row r="3267" spans="1:4">
      <c r="A3267" s="163">
        <v>36331</v>
      </c>
      <c r="B3267" s="164" t="s">
        <v>5448</v>
      </c>
      <c r="C3267" s="164" t="s">
        <v>2171</v>
      </c>
      <c r="D3267" s="165">
        <v>1.96</v>
      </c>
    </row>
    <row r="3268" spans="1:4">
      <c r="A3268" s="163">
        <v>36346</v>
      </c>
      <c r="B3268" s="164" t="s">
        <v>5449</v>
      </c>
      <c r="C3268" s="164" t="s">
        <v>2171</v>
      </c>
      <c r="D3268" s="165">
        <v>3.37</v>
      </c>
    </row>
    <row r="3269" spans="1:4">
      <c r="A3269" s="163">
        <v>36348</v>
      </c>
      <c r="B3269" s="164" t="s">
        <v>5450</v>
      </c>
      <c r="C3269" s="164" t="s">
        <v>2171</v>
      </c>
      <c r="D3269" s="165">
        <v>1.87</v>
      </c>
    </row>
    <row r="3270" spans="1:4">
      <c r="A3270" s="163">
        <v>36349</v>
      </c>
      <c r="B3270" s="164" t="s">
        <v>5451</v>
      </c>
      <c r="C3270" s="164" t="s">
        <v>2171</v>
      </c>
      <c r="D3270" s="165">
        <v>2.81</v>
      </c>
    </row>
    <row r="3271" spans="1:4">
      <c r="A3271" s="163">
        <v>36355</v>
      </c>
      <c r="B3271" s="164" t="s">
        <v>5452</v>
      </c>
      <c r="C3271" s="164" t="s">
        <v>2171</v>
      </c>
      <c r="D3271" s="165">
        <v>7.87</v>
      </c>
    </row>
    <row r="3272" spans="1:4">
      <c r="A3272" s="163">
        <v>36356</v>
      </c>
      <c r="B3272" s="164" t="s">
        <v>5453</v>
      </c>
      <c r="C3272" s="164" t="s">
        <v>2171</v>
      </c>
      <c r="D3272" s="165">
        <v>13.23</v>
      </c>
    </row>
    <row r="3273" spans="1:4">
      <c r="A3273" s="163">
        <v>36357</v>
      </c>
      <c r="B3273" s="164" t="s">
        <v>5454</v>
      </c>
      <c r="C3273" s="164" t="s">
        <v>2171</v>
      </c>
      <c r="D3273" s="165">
        <v>164.38</v>
      </c>
    </row>
    <row r="3274" spans="1:4">
      <c r="A3274" s="163">
        <v>36359</v>
      </c>
      <c r="B3274" s="164" t="s">
        <v>5455</v>
      </c>
      <c r="C3274" s="164" t="s">
        <v>2171</v>
      </c>
      <c r="D3274" s="165">
        <v>2.23</v>
      </c>
    </row>
    <row r="3275" spans="1:4">
      <c r="A3275" s="163">
        <v>36360</v>
      </c>
      <c r="B3275" s="164" t="s">
        <v>5456</v>
      </c>
      <c r="C3275" s="164" t="s">
        <v>2171</v>
      </c>
      <c r="D3275" s="165">
        <v>3.45</v>
      </c>
    </row>
    <row r="3276" spans="1:4">
      <c r="A3276" s="163">
        <v>36362</v>
      </c>
      <c r="B3276" s="164" t="s">
        <v>5457</v>
      </c>
      <c r="C3276" s="164" t="s">
        <v>2171</v>
      </c>
      <c r="D3276" s="165">
        <v>2.98</v>
      </c>
    </row>
    <row r="3277" spans="1:4">
      <c r="A3277" s="163">
        <v>36365</v>
      </c>
      <c r="B3277" s="164" t="s">
        <v>5458</v>
      </c>
      <c r="C3277" s="164" t="s">
        <v>2288</v>
      </c>
      <c r="D3277" s="165">
        <v>39.11</v>
      </c>
    </row>
    <row r="3278" spans="1:4">
      <c r="A3278" s="163">
        <v>36373</v>
      </c>
      <c r="B3278" s="164" t="s">
        <v>5459</v>
      </c>
      <c r="C3278" s="164" t="s">
        <v>2288</v>
      </c>
      <c r="D3278" s="165">
        <v>38.869999999999997</v>
      </c>
    </row>
    <row r="3279" spans="1:4">
      <c r="A3279" s="163">
        <v>36374</v>
      </c>
      <c r="B3279" s="164" t="s">
        <v>5460</v>
      </c>
      <c r="C3279" s="164" t="s">
        <v>2288</v>
      </c>
      <c r="D3279" s="165">
        <v>63.19</v>
      </c>
    </row>
    <row r="3280" spans="1:4">
      <c r="A3280" s="163">
        <v>36375</v>
      </c>
      <c r="B3280" s="164" t="s">
        <v>5461</v>
      </c>
      <c r="C3280" s="164" t="s">
        <v>2288</v>
      </c>
      <c r="D3280" s="165">
        <v>23.1</v>
      </c>
    </row>
    <row r="3281" spans="1:4">
      <c r="A3281" s="163">
        <v>36376</v>
      </c>
      <c r="B3281" s="164" t="s">
        <v>5462</v>
      </c>
      <c r="C3281" s="164" t="s">
        <v>2288</v>
      </c>
      <c r="D3281" s="165">
        <v>45.37</v>
      </c>
    </row>
    <row r="3282" spans="1:4">
      <c r="A3282" s="163">
        <v>36377</v>
      </c>
      <c r="B3282" s="164" t="s">
        <v>5463</v>
      </c>
      <c r="C3282" s="164" t="s">
        <v>2288</v>
      </c>
      <c r="D3282" s="165">
        <v>75.8</v>
      </c>
    </row>
    <row r="3283" spans="1:4">
      <c r="A3283" s="163">
        <v>36378</v>
      </c>
      <c r="B3283" s="164" t="s">
        <v>5464</v>
      </c>
      <c r="C3283" s="164" t="s">
        <v>2288</v>
      </c>
      <c r="D3283" s="165">
        <v>28.4</v>
      </c>
    </row>
    <row r="3284" spans="1:4">
      <c r="A3284" s="163">
        <v>36379</v>
      </c>
      <c r="B3284" s="164" t="s">
        <v>5465</v>
      </c>
      <c r="C3284" s="164" t="s">
        <v>2288</v>
      </c>
      <c r="D3284" s="165">
        <v>57.25</v>
      </c>
    </row>
    <row r="3285" spans="1:4">
      <c r="A3285" s="163">
        <v>36380</v>
      </c>
      <c r="B3285" s="164" t="s">
        <v>5466</v>
      </c>
      <c r="C3285" s="164" t="s">
        <v>2288</v>
      </c>
      <c r="D3285" s="165">
        <v>94.78</v>
      </c>
    </row>
    <row r="3286" spans="1:4">
      <c r="A3286" s="163">
        <v>36396</v>
      </c>
      <c r="B3286" s="164" t="s">
        <v>5467</v>
      </c>
      <c r="C3286" s="164" t="s">
        <v>2171</v>
      </c>
      <c r="D3286" s="165">
        <v>6297.5</v>
      </c>
    </row>
    <row r="3287" spans="1:4">
      <c r="A3287" s="163">
        <v>36397</v>
      </c>
      <c r="B3287" s="164" t="s">
        <v>5468</v>
      </c>
      <c r="C3287" s="164" t="s">
        <v>2171</v>
      </c>
      <c r="D3287" s="165">
        <v>22391.14</v>
      </c>
    </row>
    <row r="3288" spans="1:4">
      <c r="A3288" s="163">
        <v>36398</v>
      </c>
      <c r="B3288" s="164" t="s">
        <v>5469</v>
      </c>
      <c r="C3288" s="164" t="s">
        <v>2171</v>
      </c>
      <c r="D3288" s="165">
        <v>27214.57</v>
      </c>
    </row>
    <row r="3289" spans="1:4">
      <c r="A3289" s="163">
        <v>36408</v>
      </c>
      <c r="B3289" s="164" t="s">
        <v>5470</v>
      </c>
      <c r="C3289" s="164" t="s">
        <v>2171</v>
      </c>
      <c r="D3289" s="165">
        <v>655500</v>
      </c>
    </row>
    <row r="3290" spans="1:4">
      <c r="A3290" s="163">
        <v>36481</v>
      </c>
      <c r="B3290" s="164" t="s">
        <v>5471</v>
      </c>
      <c r="C3290" s="164" t="s">
        <v>2171</v>
      </c>
      <c r="D3290" s="165">
        <v>600156.25</v>
      </c>
    </row>
    <row r="3291" spans="1:4">
      <c r="A3291" s="163">
        <v>36482</v>
      </c>
      <c r="B3291" s="164" t="s">
        <v>5472</v>
      </c>
      <c r="C3291" s="164" t="s">
        <v>2171</v>
      </c>
      <c r="D3291" s="165">
        <v>548621.12</v>
      </c>
    </row>
    <row r="3292" spans="1:4">
      <c r="A3292" s="163">
        <v>36483</v>
      </c>
      <c r="B3292" s="164" t="s">
        <v>5473</v>
      </c>
      <c r="C3292" s="164" t="s">
        <v>2171</v>
      </c>
      <c r="D3292" s="165">
        <v>610937.5</v>
      </c>
    </row>
    <row r="3293" spans="1:4">
      <c r="A3293" s="163">
        <v>36484</v>
      </c>
      <c r="B3293" s="164" t="s">
        <v>5474</v>
      </c>
      <c r="C3293" s="164" t="s">
        <v>2171</v>
      </c>
      <c r="D3293" s="165">
        <v>221409.9</v>
      </c>
    </row>
    <row r="3294" spans="1:4">
      <c r="A3294" s="163">
        <v>36485</v>
      </c>
      <c r="B3294" s="164" t="s">
        <v>5475</v>
      </c>
      <c r="C3294" s="164" t="s">
        <v>2171</v>
      </c>
      <c r="D3294" s="165">
        <v>598229.42000000004</v>
      </c>
    </row>
    <row r="3295" spans="1:4">
      <c r="A3295" s="163">
        <v>36486</v>
      </c>
      <c r="B3295" s="164" t="s">
        <v>5476</v>
      </c>
      <c r="C3295" s="164" t="s">
        <v>2171</v>
      </c>
      <c r="D3295" s="165">
        <v>59165.5</v>
      </c>
    </row>
    <row r="3296" spans="1:4">
      <c r="A3296" s="163">
        <v>36487</v>
      </c>
      <c r="B3296" s="164" t="s">
        <v>5477</v>
      </c>
      <c r="C3296" s="164" t="s">
        <v>2171</v>
      </c>
      <c r="D3296" s="165">
        <v>4815.63</v>
      </c>
    </row>
    <row r="3297" spans="1:4">
      <c r="A3297" s="163">
        <v>36491</v>
      </c>
      <c r="B3297" s="164" t="s">
        <v>5478</v>
      </c>
      <c r="C3297" s="164" t="s">
        <v>2171</v>
      </c>
      <c r="D3297" s="165">
        <v>1240581.25</v>
      </c>
    </row>
    <row r="3298" spans="1:4">
      <c r="A3298" s="163">
        <v>36492</v>
      </c>
      <c r="B3298" s="164" t="s">
        <v>5479</v>
      </c>
      <c r="C3298" s="164" t="s">
        <v>2171</v>
      </c>
      <c r="D3298" s="165">
        <v>1277577.81</v>
      </c>
    </row>
    <row r="3299" spans="1:4">
      <c r="A3299" s="163">
        <v>36493</v>
      </c>
      <c r="B3299" s="164" t="s">
        <v>5480</v>
      </c>
      <c r="C3299" s="164" t="s">
        <v>2171</v>
      </c>
      <c r="D3299" s="165">
        <v>687749.53</v>
      </c>
    </row>
    <row r="3300" spans="1:4">
      <c r="A3300" s="163">
        <v>36494</v>
      </c>
      <c r="B3300" s="164" t="s">
        <v>5481</v>
      </c>
      <c r="C3300" s="164" t="s">
        <v>2171</v>
      </c>
      <c r="D3300" s="165">
        <v>607038.12</v>
      </c>
    </row>
    <row r="3301" spans="1:4">
      <c r="A3301" s="163">
        <v>36496</v>
      </c>
      <c r="B3301" s="164" t="s">
        <v>5482</v>
      </c>
      <c r="C3301" s="164" t="s">
        <v>2171</v>
      </c>
      <c r="D3301" s="165">
        <v>9424.07</v>
      </c>
    </row>
    <row r="3302" spans="1:4">
      <c r="A3302" s="163">
        <v>36497</v>
      </c>
      <c r="B3302" s="164" t="s">
        <v>5483</v>
      </c>
      <c r="C3302" s="164" t="s">
        <v>2171</v>
      </c>
      <c r="D3302" s="165">
        <v>2765.77</v>
      </c>
    </row>
    <row r="3303" spans="1:4">
      <c r="A3303" s="163">
        <v>36498</v>
      </c>
      <c r="B3303" s="164" t="s">
        <v>5484</v>
      </c>
      <c r="C3303" s="164" t="s">
        <v>2171</v>
      </c>
      <c r="D3303" s="165">
        <v>4772.12</v>
      </c>
    </row>
    <row r="3304" spans="1:4">
      <c r="A3304" s="163">
        <v>36499</v>
      </c>
      <c r="B3304" s="164" t="s">
        <v>5485</v>
      </c>
      <c r="C3304" s="164" t="s">
        <v>2171</v>
      </c>
      <c r="D3304" s="165">
        <v>2576.94</v>
      </c>
    </row>
    <row r="3305" spans="1:4">
      <c r="A3305" s="163">
        <v>36500</v>
      </c>
      <c r="B3305" s="164" t="s">
        <v>5486</v>
      </c>
      <c r="C3305" s="164" t="s">
        <v>2171</v>
      </c>
      <c r="D3305" s="165">
        <v>62404.69</v>
      </c>
    </row>
    <row r="3306" spans="1:4">
      <c r="A3306" s="163">
        <v>36501</v>
      </c>
      <c r="B3306" s="164" t="s">
        <v>5487</v>
      </c>
      <c r="C3306" s="164" t="s">
        <v>2171</v>
      </c>
      <c r="D3306" s="165">
        <v>88307.77</v>
      </c>
    </row>
    <row r="3307" spans="1:4">
      <c r="A3307" s="163">
        <v>36502</v>
      </c>
      <c r="B3307" s="164" t="s">
        <v>5488</v>
      </c>
      <c r="C3307" s="164" t="s">
        <v>2171</v>
      </c>
      <c r="D3307" s="165">
        <v>2558.2800000000002</v>
      </c>
    </row>
    <row r="3308" spans="1:4">
      <c r="A3308" s="163">
        <v>36503</v>
      </c>
      <c r="B3308" s="164" t="s">
        <v>5489</v>
      </c>
      <c r="C3308" s="164" t="s">
        <v>2171</v>
      </c>
      <c r="D3308" s="165">
        <v>3154.67</v>
      </c>
    </row>
    <row r="3309" spans="1:4">
      <c r="A3309" s="163">
        <v>36508</v>
      </c>
      <c r="B3309" s="164" t="s">
        <v>5490</v>
      </c>
      <c r="C3309" s="164" t="s">
        <v>2171</v>
      </c>
      <c r="D3309" s="165">
        <v>1487881.29</v>
      </c>
    </row>
    <row r="3310" spans="1:4">
      <c r="A3310" s="163">
        <v>36509</v>
      </c>
      <c r="B3310" s="164" t="s">
        <v>5491</v>
      </c>
      <c r="C3310" s="164" t="s">
        <v>2171</v>
      </c>
      <c r="D3310" s="165">
        <v>815412.79</v>
      </c>
    </row>
    <row r="3311" spans="1:4">
      <c r="A3311" s="163">
        <v>36510</v>
      </c>
      <c r="B3311" s="164" t="s">
        <v>5492</v>
      </c>
      <c r="C3311" s="164" t="s">
        <v>2171</v>
      </c>
      <c r="D3311" s="165">
        <v>803058.07</v>
      </c>
    </row>
    <row r="3312" spans="1:4">
      <c r="A3312" s="163">
        <v>36511</v>
      </c>
      <c r="B3312" s="164" t="s">
        <v>5493</v>
      </c>
      <c r="C3312" s="164" t="s">
        <v>2171</v>
      </c>
      <c r="D3312" s="165">
        <v>273299.7</v>
      </c>
    </row>
    <row r="3313" spans="1:4">
      <c r="A3313" s="163">
        <v>36512</v>
      </c>
      <c r="B3313" s="164" t="s">
        <v>5494</v>
      </c>
      <c r="C3313" s="164" t="s">
        <v>2171</v>
      </c>
      <c r="D3313" s="165">
        <v>15630.48</v>
      </c>
    </row>
    <row r="3314" spans="1:4">
      <c r="A3314" s="163">
        <v>36513</v>
      </c>
      <c r="B3314" s="164" t="s">
        <v>5495</v>
      </c>
      <c r="C3314" s="164" t="s">
        <v>2171</v>
      </c>
      <c r="D3314" s="165">
        <v>192947.71</v>
      </c>
    </row>
    <row r="3315" spans="1:4">
      <c r="A3315" s="163">
        <v>36514</v>
      </c>
      <c r="B3315" s="164" t="s">
        <v>5496</v>
      </c>
      <c r="C3315" s="164" t="s">
        <v>2171</v>
      </c>
      <c r="D3315" s="165">
        <v>215270.31</v>
      </c>
    </row>
    <row r="3316" spans="1:4">
      <c r="A3316" s="163">
        <v>36515</v>
      </c>
      <c r="B3316" s="164" t="s">
        <v>5497</v>
      </c>
      <c r="C3316" s="164" t="s">
        <v>2171</v>
      </c>
      <c r="D3316" s="165">
        <v>80492.37</v>
      </c>
    </row>
    <row r="3317" spans="1:4">
      <c r="A3317" s="163">
        <v>36516</v>
      </c>
      <c r="B3317" s="164" t="s">
        <v>5498</v>
      </c>
      <c r="C3317" s="164" t="s">
        <v>2171</v>
      </c>
      <c r="D3317" s="165">
        <v>105763.23</v>
      </c>
    </row>
    <row r="3318" spans="1:4">
      <c r="A3318" s="163">
        <v>36517</v>
      </c>
      <c r="B3318" s="164" t="s">
        <v>5499</v>
      </c>
      <c r="C3318" s="164" t="s">
        <v>2171</v>
      </c>
      <c r="D3318" s="165">
        <v>414696</v>
      </c>
    </row>
    <row r="3319" spans="1:4">
      <c r="A3319" s="163">
        <v>36518</v>
      </c>
      <c r="B3319" s="164" t="s">
        <v>5500</v>
      </c>
      <c r="C3319" s="164" t="s">
        <v>2171</v>
      </c>
      <c r="D3319" s="165">
        <v>737237.3</v>
      </c>
    </row>
    <row r="3320" spans="1:4">
      <c r="A3320" s="163">
        <v>36520</v>
      </c>
      <c r="B3320" s="164" t="s">
        <v>5501</v>
      </c>
      <c r="C3320" s="164" t="s">
        <v>2171</v>
      </c>
      <c r="D3320" s="165">
        <v>471.9</v>
      </c>
    </row>
    <row r="3321" spans="1:4">
      <c r="A3321" s="163">
        <v>36521</v>
      </c>
      <c r="B3321" s="164" t="s">
        <v>5502</v>
      </c>
      <c r="C3321" s="164" t="s">
        <v>2171</v>
      </c>
      <c r="D3321" s="165">
        <v>112.29</v>
      </c>
    </row>
    <row r="3322" spans="1:4">
      <c r="A3322" s="163">
        <v>36522</v>
      </c>
      <c r="B3322" s="164" t="s">
        <v>5503</v>
      </c>
      <c r="C3322" s="164" t="s">
        <v>2171</v>
      </c>
      <c r="D3322" s="165">
        <v>64825.82</v>
      </c>
    </row>
    <row r="3323" spans="1:4">
      <c r="A3323" s="163">
        <v>36523</v>
      </c>
      <c r="B3323" s="164" t="s">
        <v>5504</v>
      </c>
      <c r="C3323" s="164" t="s">
        <v>2171</v>
      </c>
      <c r="D3323" s="165">
        <v>220409.21</v>
      </c>
    </row>
    <row r="3324" spans="1:4">
      <c r="A3324" s="163">
        <v>36524</v>
      </c>
      <c r="B3324" s="164" t="s">
        <v>5505</v>
      </c>
      <c r="C3324" s="164" t="s">
        <v>2171</v>
      </c>
      <c r="D3324" s="165">
        <v>127758.92</v>
      </c>
    </row>
    <row r="3325" spans="1:4">
      <c r="A3325" s="163">
        <v>36525</v>
      </c>
      <c r="B3325" s="164" t="s">
        <v>5506</v>
      </c>
      <c r="C3325" s="164" t="s">
        <v>2171</v>
      </c>
      <c r="D3325" s="165">
        <v>86816.91</v>
      </c>
    </row>
    <row r="3326" spans="1:4">
      <c r="A3326" s="163">
        <v>36526</v>
      </c>
      <c r="B3326" s="164" t="s">
        <v>5507</v>
      </c>
      <c r="C3326" s="164" t="s">
        <v>2171</v>
      </c>
      <c r="D3326" s="165">
        <v>102953.34</v>
      </c>
    </row>
    <row r="3327" spans="1:4">
      <c r="A3327" s="163">
        <v>36527</v>
      </c>
      <c r="B3327" s="164" t="s">
        <v>5508</v>
      </c>
      <c r="C3327" s="164" t="s">
        <v>2171</v>
      </c>
      <c r="D3327" s="165">
        <v>239409.8</v>
      </c>
    </row>
    <row r="3328" spans="1:4">
      <c r="A3328" s="163">
        <v>36529</v>
      </c>
      <c r="B3328" s="164" t="s">
        <v>5509</v>
      </c>
      <c r="C3328" s="164" t="s">
        <v>2171</v>
      </c>
      <c r="D3328" s="165">
        <v>64438.77</v>
      </c>
    </row>
    <row r="3329" spans="1:4">
      <c r="A3329" s="163">
        <v>36530</v>
      </c>
      <c r="B3329" s="164" t="s">
        <v>5510</v>
      </c>
      <c r="C3329" s="164" t="s">
        <v>2171</v>
      </c>
      <c r="D3329" s="165">
        <v>274971.94</v>
      </c>
    </row>
    <row r="3330" spans="1:4">
      <c r="A3330" s="163">
        <v>36531</v>
      </c>
      <c r="B3330" s="164" t="s">
        <v>5511</v>
      </c>
      <c r="C3330" s="164" t="s">
        <v>2171</v>
      </c>
      <c r="D3330" s="165">
        <v>309161.56</v>
      </c>
    </row>
    <row r="3331" spans="1:4">
      <c r="A3331" s="163">
        <v>36532</v>
      </c>
      <c r="B3331" s="164" t="s">
        <v>5512</v>
      </c>
      <c r="C3331" s="164" t="s">
        <v>2171</v>
      </c>
      <c r="D3331" s="165">
        <v>24216.76</v>
      </c>
    </row>
    <row r="3332" spans="1:4">
      <c r="A3332" s="163">
        <v>36533</v>
      </c>
      <c r="B3332" s="164" t="s">
        <v>5513</v>
      </c>
      <c r="C3332" s="164" t="s">
        <v>2171</v>
      </c>
      <c r="D3332" s="165">
        <v>19995.32</v>
      </c>
    </row>
    <row r="3333" spans="1:4">
      <c r="A3333" s="163">
        <v>36782</v>
      </c>
      <c r="B3333" s="164" t="s">
        <v>5514</v>
      </c>
      <c r="C3333" s="164" t="s">
        <v>5162</v>
      </c>
      <c r="D3333" s="165">
        <v>154.4</v>
      </c>
    </row>
    <row r="3334" spans="1:4">
      <c r="A3334" s="163">
        <v>36785</v>
      </c>
      <c r="B3334" s="164" t="s">
        <v>5515</v>
      </c>
      <c r="C3334" s="164" t="s">
        <v>5162</v>
      </c>
      <c r="D3334" s="165">
        <v>129.35</v>
      </c>
    </row>
    <row r="3335" spans="1:4">
      <c r="A3335" s="163">
        <v>36786</v>
      </c>
      <c r="B3335" s="164" t="s">
        <v>5516</v>
      </c>
      <c r="C3335" s="164" t="s">
        <v>5162</v>
      </c>
      <c r="D3335" s="165">
        <v>148.86000000000001</v>
      </c>
    </row>
    <row r="3336" spans="1:4">
      <c r="A3336" s="163">
        <v>36789</v>
      </c>
      <c r="B3336" s="164" t="s">
        <v>5517</v>
      </c>
      <c r="C3336" s="164" t="s">
        <v>2171</v>
      </c>
      <c r="D3336" s="165">
        <v>1.28</v>
      </c>
    </row>
    <row r="3337" spans="1:4">
      <c r="A3337" s="163">
        <v>36790</v>
      </c>
      <c r="B3337" s="164" t="s">
        <v>5518</v>
      </c>
      <c r="C3337" s="164" t="s">
        <v>2171</v>
      </c>
      <c r="D3337" s="165">
        <v>184.9</v>
      </c>
    </row>
    <row r="3338" spans="1:4">
      <c r="A3338" s="163">
        <v>36791</v>
      </c>
      <c r="B3338" s="164" t="s">
        <v>5519</v>
      </c>
      <c r="C3338" s="164" t="s">
        <v>2171</v>
      </c>
      <c r="D3338" s="165">
        <v>90.49</v>
      </c>
    </row>
    <row r="3339" spans="1:4">
      <c r="A3339" s="163">
        <v>36792</v>
      </c>
      <c r="B3339" s="164" t="s">
        <v>5520</v>
      </c>
      <c r="C3339" s="164" t="s">
        <v>2171</v>
      </c>
      <c r="D3339" s="165">
        <v>172.97</v>
      </c>
    </row>
    <row r="3340" spans="1:4">
      <c r="A3340" s="163">
        <v>36793</v>
      </c>
      <c r="B3340" s="164" t="s">
        <v>5521</v>
      </c>
      <c r="C3340" s="164" t="s">
        <v>2171</v>
      </c>
      <c r="D3340" s="165">
        <v>362.74</v>
      </c>
    </row>
    <row r="3341" spans="1:4">
      <c r="A3341" s="163">
        <v>36794</v>
      </c>
      <c r="B3341" s="164" t="s">
        <v>5522</v>
      </c>
      <c r="C3341" s="164" t="s">
        <v>2171</v>
      </c>
      <c r="D3341" s="165">
        <v>119.54</v>
      </c>
    </row>
    <row r="3342" spans="1:4">
      <c r="A3342" s="163">
        <v>36795</v>
      </c>
      <c r="B3342" s="164" t="s">
        <v>5523</v>
      </c>
      <c r="C3342" s="164" t="s">
        <v>2171</v>
      </c>
      <c r="D3342" s="165">
        <v>682.14</v>
      </c>
    </row>
    <row r="3343" spans="1:4">
      <c r="A3343" s="163">
        <v>36796</v>
      </c>
      <c r="B3343" s="164" t="s">
        <v>5524</v>
      </c>
      <c r="C3343" s="164" t="s">
        <v>2171</v>
      </c>
      <c r="D3343" s="165">
        <v>175.63</v>
      </c>
    </row>
    <row r="3344" spans="1:4">
      <c r="A3344" s="163">
        <v>36797</v>
      </c>
      <c r="B3344" s="164" t="s">
        <v>5525</v>
      </c>
      <c r="C3344" s="164" t="s">
        <v>2171</v>
      </c>
      <c r="D3344" s="165">
        <v>73.56</v>
      </c>
    </row>
    <row r="3345" spans="1:4">
      <c r="A3345" s="163">
        <v>36799</v>
      </c>
      <c r="B3345" s="164" t="s">
        <v>5526</v>
      </c>
      <c r="C3345" s="164" t="s">
        <v>2171</v>
      </c>
      <c r="D3345" s="165">
        <v>71.400000000000006</v>
      </c>
    </row>
    <row r="3346" spans="1:4">
      <c r="A3346" s="163">
        <v>36800</v>
      </c>
      <c r="B3346" s="164" t="s">
        <v>5527</v>
      </c>
      <c r="C3346" s="164" t="s">
        <v>2171</v>
      </c>
      <c r="D3346" s="165">
        <v>91.42</v>
      </c>
    </row>
    <row r="3347" spans="1:4">
      <c r="A3347" s="163">
        <v>36801</v>
      </c>
      <c r="B3347" s="164" t="s">
        <v>5528</v>
      </c>
      <c r="C3347" s="164" t="s">
        <v>2171</v>
      </c>
      <c r="D3347" s="165">
        <v>23.75</v>
      </c>
    </row>
    <row r="3348" spans="1:4">
      <c r="A3348" s="163">
        <v>36870</v>
      </c>
      <c r="B3348" s="164" t="s">
        <v>5529</v>
      </c>
      <c r="C3348" s="164" t="s">
        <v>2165</v>
      </c>
      <c r="D3348" s="165">
        <v>0.54</v>
      </c>
    </row>
    <row r="3349" spans="1:4">
      <c r="A3349" s="163">
        <v>36880</v>
      </c>
      <c r="B3349" s="164" t="s">
        <v>5530</v>
      </c>
      <c r="C3349" s="164" t="s">
        <v>2165</v>
      </c>
      <c r="D3349" s="165">
        <v>2</v>
      </c>
    </row>
    <row r="3350" spans="1:4">
      <c r="A3350" s="163">
        <v>36881</v>
      </c>
      <c r="B3350" s="164" t="s">
        <v>5531</v>
      </c>
      <c r="C3350" s="164" t="s">
        <v>2352</v>
      </c>
      <c r="D3350" s="165">
        <v>114.36</v>
      </c>
    </row>
    <row r="3351" spans="1:4">
      <c r="A3351" s="163">
        <v>36882</v>
      </c>
      <c r="B3351" s="164" t="s">
        <v>5532</v>
      </c>
      <c r="C3351" s="164" t="s">
        <v>2352</v>
      </c>
      <c r="D3351" s="165">
        <v>136.74</v>
      </c>
    </row>
    <row r="3352" spans="1:4">
      <c r="A3352" s="163">
        <v>36886</v>
      </c>
      <c r="B3352" s="164" t="s">
        <v>5533</v>
      </c>
      <c r="C3352" s="164" t="s">
        <v>2165</v>
      </c>
      <c r="D3352" s="165">
        <v>0.62</v>
      </c>
    </row>
    <row r="3353" spans="1:4">
      <c r="A3353" s="163">
        <v>36887</v>
      </c>
      <c r="B3353" s="164" t="s">
        <v>5534</v>
      </c>
      <c r="C3353" s="164" t="s">
        <v>2352</v>
      </c>
      <c r="D3353" s="165">
        <v>25.65</v>
      </c>
    </row>
    <row r="3354" spans="1:4">
      <c r="A3354" s="163">
        <v>36888</v>
      </c>
      <c r="B3354" s="164" t="s">
        <v>5535</v>
      </c>
      <c r="C3354" s="164" t="s">
        <v>2288</v>
      </c>
      <c r="D3354" s="165">
        <v>8.8699999999999992</v>
      </c>
    </row>
    <row r="3355" spans="1:4">
      <c r="A3355" s="163">
        <v>36896</v>
      </c>
      <c r="B3355" s="164" t="s">
        <v>5536</v>
      </c>
      <c r="C3355" s="164" t="s">
        <v>2171</v>
      </c>
      <c r="D3355" s="165">
        <v>349.9</v>
      </c>
    </row>
    <row r="3356" spans="1:4">
      <c r="A3356" s="163">
        <v>36897</v>
      </c>
      <c r="B3356" s="164" t="s">
        <v>5537</v>
      </c>
      <c r="C3356" s="164" t="s">
        <v>2171</v>
      </c>
      <c r="D3356" s="165">
        <v>484.67</v>
      </c>
    </row>
    <row r="3357" spans="1:4">
      <c r="A3357" s="163">
        <v>37103</v>
      </c>
      <c r="B3357" s="164" t="s">
        <v>5538</v>
      </c>
      <c r="C3357" s="164" t="s">
        <v>2171</v>
      </c>
      <c r="D3357" s="165">
        <v>2.44</v>
      </c>
    </row>
    <row r="3358" spans="1:4">
      <c r="A3358" s="163">
        <v>37104</v>
      </c>
      <c r="B3358" s="164" t="s">
        <v>5539</v>
      </c>
      <c r="C3358" s="164" t="s">
        <v>2171</v>
      </c>
      <c r="D3358" s="165">
        <v>1083.1500000000001</v>
      </c>
    </row>
    <row r="3359" spans="1:4">
      <c r="A3359" s="163">
        <v>37105</v>
      </c>
      <c r="B3359" s="164" t="s">
        <v>5540</v>
      </c>
      <c r="C3359" s="164" t="s">
        <v>2171</v>
      </c>
      <c r="D3359" s="165">
        <v>2412.35</v>
      </c>
    </row>
    <row r="3360" spans="1:4">
      <c r="A3360" s="163">
        <v>37106</v>
      </c>
      <c r="B3360" s="164" t="s">
        <v>5541</v>
      </c>
      <c r="C3360" s="164" t="s">
        <v>2171</v>
      </c>
      <c r="D3360" s="165">
        <v>5002.2</v>
      </c>
    </row>
    <row r="3361" spans="1:4">
      <c r="A3361" s="163">
        <v>37107</v>
      </c>
      <c r="B3361" s="164" t="s">
        <v>5542</v>
      </c>
      <c r="C3361" s="164" t="s">
        <v>2171</v>
      </c>
      <c r="D3361" s="165">
        <v>3.76</v>
      </c>
    </row>
    <row r="3362" spans="1:4">
      <c r="A3362" s="163">
        <v>37329</v>
      </c>
      <c r="B3362" s="164" t="s">
        <v>5543</v>
      </c>
      <c r="C3362" s="164" t="s">
        <v>2165</v>
      </c>
      <c r="D3362" s="165">
        <v>74.2</v>
      </c>
    </row>
    <row r="3363" spans="1:4">
      <c r="A3363" s="163">
        <v>37370</v>
      </c>
      <c r="B3363" s="164" t="s">
        <v>5544</v>
      </c>
      <c r="C3363" s="164" t="s">
        <v>2256</v>
      </c>
      <c r="D3363" s="165">
        <v>1.38</v>
      </c>
    </row>
    <row r="3364" spans="1:4">
      <c r="A3364" s="163">
        <v>37371</v>
      </c>
      <c r="B3364" s="164" t="s">
        <v>5545</v>
      </c>
      <c r="C3364" s="164" t="s">
        <v>2256</v>
      </c>
      <c r="D3364" s="165">
        <v>0.61</v>
      </c>
    </row>
    <row r="3365" spans="1:4">
      <c r="A3365" s="163">
        <v>37372</v>
      </c>
      <c r="B3365" s="164" t="s">
        <v>5546</v>
      </c>
      <c r="C3365" s="164" t="s">
        <v>2256</v>
      </c>
      <c r="D3365" s="165">
        <v>0.55000000000000004</v>
      </c>
    </row>
    <row r="3366" spans="1:4">
      <c r="A3366" s="163">
        <v>37373</v>
      </c>
      <c r="B3366" s="164" t="s">
        <v>5547</v>
      </c>
      <c r="C3366" s="164" t="s">
        <v>2256</v>
      </c>
      <c r="D3366" s="165">
        <v>0.06</v>
      </c>
    </row>
    <row r="3367" spans="1:4">
      <c r="A3367" s="163">
        <v>37394</v>
      </c>
      <c r="B3367" s="164" t="s">
        <v>5548</v>
      </c>
      <c r="C3367" s="164" t="s">
        <v>4871</v>
      </c>
      <c r="D3367" s="165">
        <v>40.6</v>
      </c>
    </row>
    <row r="3368" spans="1:4">
      <c r="A3368" s="163">
        <v>37395</v>
      </c>
      <c r="B3368" s="164" t="s">
        <v>5549</v>
      </c>
      <c r="C3368" s="164" t="s">
        <v>4871</v>
      </c>
      <c r="D3368" s="165">
        <v>38.56</v>
      </c>
    </row>
    <row r="3369" spans="1:4">
      <c r="A3369" s="163">
        <v>37396</v>
      </c>
      <c r="B3369" s="164" t="s">
        <v>5550</v>
      </c>
      <c r="C3369" s="164" t="s">
        <v>4871</v>
      </c>
      <c r="D3369" s="165">
        <v>31.55</v>
      </c>
    </row>
    <row r="3370" spans="1:4">
      <c r="A3370" s="163">
        <v>37397</v>
      </c>
      <c r="B3370" s="164" t="s">
        <v>5551</v>
      </c>
      <c r="C3370" s="164" t="s">
        <v>4871</v>
      </c>
      <c r="D3370" s="165">
        <v>33.049999999999997</v>
      </c>
    </row>
    <row r="3371" spans="1:4">
      <c r="A3371" s="163">
        <v>37399</v>
      </c>
      <c r="B3371" s="164" t="s">
        <v>5552</v>
      </c>
      <c r="C3371" s="164" t="s">
        <v>2171</v>
      </c>
      <c r="D3371" s="165">
        <v>19.7</v>
      </c>
    </row>
    <row r="3372" spans="1:4">
      <c r="A3372" s="163">
        <v>37400</v>
      </c>
      <c r="B3372" s="164" t="s">
        <v>5553</v>
      </c>
      <c r="C3372" s="164" t="s">
        <v>2171</v>
      </c>
      <c r="D3372" s="165">
        <v>60.53</v>
      </c>
    </row>
    <row r="3373" spans="1:4">
      <c r="A3373" s="163">
        <v>37401</v>
      </c>
      <c r="B3373" s="164" t="s">
        <v>5554</v>
      </c>
      <c r="C3373" s="164" t="s">
        <v>2171</v>
      </c>
      <c r="D3373" s="165">
        <v>60.53</v>
      </c>
    </row>
    <row r="3374" spans="1:4">
      <c r="A3374" s="163">
        <v>37404</v>
      </c>
      <c r="B3374" s="164" t="s">
        <v>5555</v>
      </c>
      <c r="C3374" s="164" t="s">
        <v>2288</v>
      </c>
      <c r="D3374" s="165">
        <v>242.15</v>
      </c>
    </row>
    <row r="3375" spans="1:4">
      <c r="A3375" s="163">
        <v>37409</v>
      </c>
      <c r="B3375" s="164" t="s">
        <v>5556</v>
      </c>
      <c r="C3375" s="164" t="s">
        <v>2165</v>
      </c>
      <c r="D3375" s="165">
        <v>30.98</v>
      </c>
    </row>
    <row r="3376" spans="1:4">
      <c r="A3376" s="163">
        <v>37410</v>
      </c>
      <c r="B3376" s="164" t="s">
        <v>5557</v>
      </c>
      <c r="C3376" s="164" t="s">
        <v>2165</v>
      </c>
      <c r="D3376" s="165">
        <v>35.090000000000003</v>
      </c>
    </row>
    <row r="3377" spans="1:4">
      <c r="A3377" s="163">
        <v>37411</v>
      </c>
      <c r="B3377" s="164" t="s">
        <v>5558</v>
      </c>
      <c r="C3377" s="164" t="s">
        <v>2352</v>
      </c>
      <c r="D3377" s="165">
        <v>32.619999999999997</v>
      </c>
    </row>
    <row r="3378" spans="1:4">
      <c r="A3378" s="163">
        <v>37412</v>
      </c>
      <c r="B3378" s="164" t="s">
        <v>5559</v>
      </c>
      <c r="C3378" s="164" t="s">
        <v>2171</v>
      </c>
      <c r="D3378" s="165">
        <v>205.27</v>
      </c>
    </row>
    <row r="3379" spans="1:4">
      <c r="A3379" s="163">
        <v>37413</v>
      </c>
      <c r="B3379" s="164" t="s">
        <v>5560</v>
      </c>
      <c r="C3379" s="164" t="s">
        <v>2171</v>
      </c>
      <c r="D3379" s="165">
        <v>4.45</v>
      </c>
    </row>
    <row r="3380" spans="1:4">
      <c r="A3380" s="163">
        <v>37414</v>
      </c>
      <c r="B3380" s="164" t="s">
        <v>5561</v>
      </c>
      <c r="C3380" s="164" t="s">
        <v>2171</v>
      </c>
      <c r="D3380" s="165">
        <v>5.05</v>
      </c>
    </row>
    <row r="3381" spans="1:4">
      <c r="A3381" s="163">
        <v>37415</v>
      </c>
      <c r="B3381" s="164" t="s">
        <v>5562</v>
      </c>
      <c r="C3381" s="164" t="s">
        <v>2171</v>
      </c>
      <c r="D3381" s="165">
        <v>9.18</v>
      </c>
    </row>
    <row r="3382" spans="1:4">
      <c r="A3382" s="163">
        <v>37416</v>
      </c>
      <c r="B3382" s="164" t="s">
        <v>5563</v>
      </c>
      <c r="C3382" s="164" t="s">
        <v>2171</v>
      </c>
      <c r="D3382" s="165">
        <v>4.16</v>
      </c>
    </row>
    <row r="3383" spans="1:4">
      <c r="A3383" s="163">
        <v>37417</v>
      </c>
      <c r="B3383" s="164" t="s">
        <v>5564</v>
      </c>
      <c r="C3383" s="164" t="s">
        <v>2171</v>
      </c>
      <c r="D3383" s="165">
        <v>5.98</v>
      </c>
    </row>
    <row r="3384" spans="1:4">
      <c r="A3384" s="163">
        <v>37418</v>
      </c>
      <c r="B3384" s="164" t="s">
        <v>5565</v>
      </c>
      <c r="C3384" s="164" t="s">
        <v>2171</v>
      </c>
      <c r="D3384" s="165">
        <v>19.420000000000002</v>
      </c>
    </row>
    <row r="3385" spans="1:4">
      <c r="A3385" s="163">
        <v>37419</v>
      </c>
      <c r="B3385" s="164" t="s">
        <v>5566</v>
      </c>
      <c r="C3385" s="164" t="s">
        <v>2171</v>
      </c>
      <c r="D3385" s="165">
        <v>19.940000000000001</v>
      </c>
    </row>
    <row r="3386" spans="1:4">
      <c r="A3386" s="163">
        <v>37420</v>
      </c>
      <c r="B3386" s="164" t="s">
        <v>5567</v>
      </c>
      <c r="C3386" s="164" t="s">
        <v>2171</v>
      </c>
      <c r="D3386" s="165">
        <v>46.86</v>
      </c>
    </row>
    <row r="3387" spans="1:4">
      <c r="A3387" s="163">
        <v>37421</v>
      </c>
      <c r="B3387" s="164" t="s">
        <v>5568</v>
      </c>
      <c r="C3387" s="164" t="s">
        <v>2171</v>
      </c>
      <c r="D3387" s="165">
        <v>64.05</v>
      </c>
    </row>
    <row r="3388" spans="1:4">
      <c r="A3388" s="163">
        <v>37422</v>
      </c>
      <c r="B3388" s="164" t="s">
        <v>5569</v>
      </c>
      <c r="C3388" s="164" t="s">
        <v>2171</v>
      </c>
      <c r="D3388" s="165">
        <v>59.95</v>
      </c>
    </row>
    <row r="3389" spans="1:4">
      <c r="A3389" s="163">
        <v>37423</v>
      </c>
      <c r="B3389" s="164" t="s">
        <v>5570</v>
      </c>
      <c r="C3389" s="164" t="s">
        <v>2171</v>
      </c>
      <c r="D3389" s="165">
        <v>13.76</v>
      </c>
    </row>
    <row r="3390" spans="1:4">
      <c r="A3390" s="163">
        <v>37424</v>
      </c>
      <c r="B3390" s="164" t="s">
        <v>5571</v>
      </c>
      <c r="C3390" s="164" t="s">
        <v>2171</v>
      </c>
      <c r="D3390" s="165">
        <v>14.05</v>
      </c>
    </row>
    <row r="3391" spans="1:4">
      <c r="A3391" s="163">
        <v>37425</v>
      </c>
      <c r="B3391" s="164" t="s">
        <v>5572</v>
      </c>
      <c r="C3391" s="164" t="s">
        <v>2171</v>
      </c>
      <c r="D3391" s="165">
        <v>15.14</v>
      </c>
    </row>
    <row r="3392" spans="1:4">
      <c r="A3392" s="163">
        <v>37426</v>
      </c>
      <c r="B3392" s="164" t="s">
        <v>5573</v>
      </c>
      <c r="C3392" s="164" t="s">
        <v>2171</v>
      </c>
      <c r="D3392" s="165">
        <v>30.57</v>
      </c>
    </row>
    <row r="3393" spans="1:4">
      <c r="A3393" s="163">
        <v>37427</v>
      </c>
      <c r="B3393" s="164" t="s">
        <v>5574</v>
      </c>
      <c r="C3393" s="164" t="s">
        <v>2171</v>
      </c>
      <c r="D3393" s="165">
        <v>72.94</v>
      </c>
    </row>
    <row r="3394" spans="1:4">
      <c r="A3394" s="163">
        <v>37428</v>
      </c>
      <c r="B3394" s="164" t="s">
        <v>5575</v>
      </c>
      <c r="C3394" s="164" t="s">
        <v>2171</v>
      </c>
      <c r="D3394" s="165">
        <v>251.36</v>
      </c>
    </row>
    <row r="3395" spans="1:4">
      <c r="A3395" s="163">
        <v>37429</v>
      </c>
      <c r="B3395" s="164" t="s">
        <v>5576</v>
      </c>
      <c r="C3395" s="164" t="s">
        <v>2171</v>
      </c>
      <c r="D3395" s="165">
        <v>3178.65</v>
      </c>
    </row>
    <row r="3396" spans="1:4">
      <c r="A3396" s="163">
        <v>37430</v>
      </c>
      <c r="B3396" s="164" t="s">
        <v>5577</v>
      </c>
      <c r="C3396" s="164" t="s">
        <v>2171</v>
      </c>
      <c r="D3396" s="165">
        <v>34.700000000000003</v>
      </c>
    </row>
    <row r="3397" spans="1:4">
      <c r="A3397" s="163">
        <v>37431</v>
      </c>
      <c r="B3397" s="164" t="s">
        <v>5578</v>
      </c>
      <c r="C3397" s="164" t="s">
        <v>2171</v>
      </c>
      <c r="D3397" s="165">
        <v>47.07</v>
      </c>
    </row>
    <row r="3398" spans="1:4">
      <c r="A3398" s="163">
        <v>37432</v>
      </c>
      <c r="B3398" s="164" t="s">
        <v>5579</v>
      </c>
      <c r="C3398" s="164" t="s">
        <v>2171</v>
      </c>
      <c r="D3398" s="165">
        <v>86.82</v>
      </c>
    </row>
    <row r="3399" spans="1:4">
      <c r="A3399" s="163">
        <v>37433</v>
      </c>
      <c r="B3399" s="164" t="s">
        <v>5580</v>
      </c>
      <c r="C3399" s="164" t="s">
        <v>2171</v>
      </c>
      <c r="D3399" s="165">
        <v>276.89</v>
      </c>
    </row>
    <row r="3400" spans="1:4">
      <c r="A3400" s="163">
        <v>37434</v>
      </c>
      <c r="B3400" s="164" t="s">
        <v>5581</v>
      </c>
      <c r="C3400" s="164" t="s">
        <v>2171</v>
      </c>
      <c r="D3400" s="165">
        <v>2581.75</v>
      </c>
    </row>
    <row r="3401" spans="1:4">
      <c r="A3401" s="163">
        <v>37435</v>
      </c>
      <c r="B3401" s="164" t="s">
        <v>5582</v>
      </c>
      <c r="C3401" s="164" t="s">
        <v>2171</v>
      </c>
      <c r="D3401" s="165">
        <v>32.54</v>
      </c>
    </row>
    <row r="3402" spans="1:4">
      <c r="A3402" s="163">
        <v>37436</v>
      </c>
      <c r="B3402" s="164" t="s">
        <v>5583</v>
      </c>
      <c r="C3402" s="164" t="s">
        <v>2171</v>
      </c>
      <c r="D3402" s="165">
        <v>38.4</v>
      </c>
    </row>
    <row r="3403" spans="1:4">
      <c r="A3403" s="163">
        <v>37437</v>
      </c>
      <c r="B3403" s="164" t="s">
        <v>5584</v>
      </c>
      <c r="C3403" s="164" t="s">
        <v>2171</v>
      </c>
      <c r="D3403" s="165">
        <v>55.54</v>
      </c>
    </row>
    <row r="3404" spans="1:4">
      <c r="A3404" s="163">
        <v>37438</v>
      </c>
      <c r="B3404" s="164" t="s">
        <v>5585</v>
      </c>
      <c r="C3404" s="164" t="s">
        <v>2171</v>
      </c>
      <c r="D3404" s="165">
        <v>276.89</v>
      </c>
    </row>
    <row r="3405" spans="1:4">
      <c r="A3405" s="163">
        <v>37439</v>
      </c>
      <c r="B3405" s="164" t="s">
        <v>5586</v>
      </c>
      <c r="C3405" s="164" t="s">
        <v>2171</v>
      </c>
      <c r="D3405" s="165">
        <v>1810.31</v>
      </c>
    </row>
    <row r="3406" spans="1:4">
      <c r="A3406" s="163">
        <v>37440</v>
      </c>
      <c r="B3406" s="164" t="s">
        <v>5587</v>
      </c>
      <c r="C3406" s="164" t="s">
        <v>2171</v>
      </c>
      <c r="D3406" s="165">
        <v>181.14</v>
      </c>
    </row>
    <row r="3407" spans="1:4">
      <c r="A3407" s="163">
        <v>37441</v>
      </c>
      <c r="B3407" s="164" t="s">
        <v>5588</v>
      </c>
      <c r="C3407" s="164" t="s">
        <v>2171</v>
      </c>
      <c r="D3407" s="165">
        <v>181.14</v>
      </c>
    </row>
    <row r="3408" spans="1:4">
      <c r="A3408" s="163">
        <v>37442</v>
      </c>
      <c r="B3408" s="164" t="s">
        <v>5589</v>
      </c>
      <c r="C3408" s="164" t="s">
        <v>2171</v>
      </c>
      <c r="D3408" s="165">
        <v>218.17</v>
      </c>
    </row>
    <row r="3409" spans="1:4">
      <c r="A3409" s="163">
        <v>37443</v>
      </c>
      <c r="B3409" s="164" t="s">
        <v>5590</v>
      </c>
      <c r="C3409" s="164" t="s">
        <v>2171</v>
      </c>
      <c r="D3409" s="165">
        <v>228.22</v>
      </c>
    </row>
    <row r="3410" spans="1:4">
      <c r="A3410" s="163">
        <v>37444</v>
      </c>
      <c r="B3410" s="164" t="s">
        <v>5591</v>
      </c>
      <c r="C3410" s="164" t="s">
        <v>2171</v>
      </c>
      <c r="D3410" s="165">
        <v>232.09</v>
      </c>
    </row>
    <row r="3411" spans="1:4">
      <c r="A3411" s="163">
        <v>37445</v>
      </c>
      <c r="B3411" s="164" t="s">
        <v>5592</v>
      </c>
      <c r="C3411" s="164" t="s">
        <v>2171</v>
      </c>
      <c r="D3411" s="165">
        <v>351.78</v>
      </c>
    </row>
    <row r="3412" spans="1:4">
      <c r="A3412" s="163">
        <v>37446</v>
      </c>
      <c r="B3412" s="164" t="s">
        <v>5593</v>
      </c>
      <c r="C3412" s="164" t="s">
        <v>2171</v>
      </c>
      <c r="D3412" s="165">
        <v>383.5</v>
      </c>
    </row>
    <row r="3413" spans="1:4">
      <c r="A3413" s="163">
        <v>37447</v>
      </c>
      <c r="B3413" s="164" t="s">
        <v>5594</v>
      </c>
      <c r="C3413" s="164" t="s">
        <v>2171</v>
      </c>
      <c r="D3413" s="165">
        <v>389.5</v>
      </c>
    </row>
    <row r="3414" spans="1:4">
      <c r="A3414" s="163">
        <v>37448</v>
      </c>
      <c r="B3414" s="164" t="s">
        <v>5595</v>
      </c>
      <c r="C3414" s="164" t="s">
        <v>2171</v>
      </c>
      <c r="D3414" s="165">
        <v>534.26</v>
      </c>
    </row>
    <row r="3415" spans="1:4">
      <c r="A3415" s="163">
        <v>37449</v>
      </c>
      <c r="B3415" s="164" t="s">
        <v>5596</v>
      </c>
      <c r="C3415" s="164" t="s">
        <v>2288</v>
      </c>
      <c r="D3415" s="165">
        <v>19.38</v>
      </c>
    </row>
    <row r="3416" spans="1:4">
      <c r="A3416" s="163">
        <v>37450</v>
      </c>
      <c r="B3416" s="164" t="s">
        <v>5597</v>
      </c>
      <c r="C3416" s="164" t="s">
        <v>2288</v>
      </c>
      <c r="D3416" s="165">
        <v>27.13</v>
      </c>
    </row>
    <row r="3417" spans="1:4">
      <c r="A3417" s="163">
        <v>37451</v>
      </c>
      <c r="B3417" s="164" t="s">
        <v>5598</v>
      </c>
      <c r="C3417" s="164" t="s">
        <v>2288</v>
      </c>
      <c r="D3417" s="165">
        <v>37.880000000000003</v>
      </c>
    </row>
    <row r="3418" spans="1:4">
      <c r="A3418" s="163">
        <v>37452</v>
      </c>
      <c r="B3418" s="164" t="s">
        <v>5599</v>
      </c>
      <c r="C3418" s="164" t="s">
        <v>2288</v>
      </c>
      <c r="D3418" s="165">
        <v>55.06</v>
      </c>
    </row>
    <row r="3419" spans="1:4">
      <c r="A3419" s="163">
        <v>37453</v>
      </c>
      <c r="B3419" s="164" t="s">
        <v>5600</v>
      </c>
      <c r="C3419" s="164" t="s">
        <v>2288</v>
      </c>
      <c r="D3419" s="165">
        <v>63.41</v>
      </c>
    </row>
    <row r="3420" spans="1:4">
      <c r="A3420" s="163">
        <v>37454</v>
      </c>
      <c r="B3420" s="164" t="s">
        <v>5601</v>
      </c>
      <c r="C3420" s="164" t="s">
        <v>2288</v>
      </c>
      <c r="D3420" s="165">
        <v>1.29</v>
      </c>
    </row>
    <row r="3421" spans="1:4">
      <c r="A3421" s="163">
        <v>37455</v>
      </c>
      <c r="B3421" s="164" t="s">
        <v>5602</v>
      </c>
      <c r="C3421" s="164" t="s">
        <v>2288</v>
      </c>
      <c r="D3421" s="165">
        <v>2.16</v>
      </c>
    </row>
    <row r="3422" spans="1:4">
      <c r="A3422" s="163">
        <v>37456</v>
      </c>
      <c r="B3422" s="164" t="s">
        <v>5603</v>
      </c>
      <c r="C3422" s="164" t="s">
        <v>2288</v>
      </c>
      <c r="D3422" s="165">
        <v>1.74</v>
      </c>
    </row>
    <row r="3423" spans="1:4">
      <c r="A3423" s="163">
        <v>37457</v>
      </c>
      <c r="B3423" s="164" t="s">
        <v>5604</v>
      </c>
      <c r="C3423" s="164" t="s">
        <v>2288</v>
      </c>
      <c r="D3423" s="165">
        <v>3.3</v>
      </c>
    </row>
    <row r="3424" spans="1:4">
      <c r="A3424" s="163">
        <v>37458</v>
      </c>
      <c r="B3424" s="164" t="s">
        <v>5605</v>
      </c>
      <c r="C3424" s="164" t="s">
        <v>2288</v>
      </c>
      <c r="D3424" s="165">
        <v>4.91</v>
      </c>
    </row>
    <row r="3425" spans="1:4">
      <c r="A3425" s="163">
        <v>37459</v>
      </c>
      <c r="B3425" s="164" t="s">
        <v>5606</v>
      </c>
      <c r="C3425" s="164" t="s">
        <v>2288</v>
      </c>
      <c r="D3425" s="165">
        <v>6.89</v>
      </c>
    </row>
    <row r="3426" spans="1:4">
      <c r="A3426" s="163">
        <v>37460</v>
      </c>
      <c r="B3426" s="164" t="s">
        <v>5607</v>
      </c>
      <c r="C3426" s="164" t="s">
        <v>2288</v>
      </c>
      <c r="D3426" s="165">
        <v>16.75</v>
      </c>
    </row>
    <row r="3427" spans="1:4">
      <c r="A3427" s="163">
        <v>37461</v>
      </c>
      <c r="B3427" s="164" t="s">
        <v>5608</v>
      </c>
      <c r="C3427" s="164" t="s">
        <v>2288</v>
      </c>
      <c r="D3427" s="165">
        <v>12.26</v>
      </c>
    </row>
    <row r="3428" spans="1:4">
      <c r="A3428" s="163">
        <v>37476</v>
      </c>
      <c r="B3428" s="164" t="s">
        <v>5609</v>
      </c>
      <c r="C3428" s="164" t="s">
        <v>2171</v>
      </c>
      <c r="D3428" s="165">
        <v>2204.62</v>
      </c>
    </row>
    <row r="3429" spans="1:4">
      <c r="A3429" s="163">
        <v>37477</v>
      </c>
      <c r="B3429" s="164" t="s">
        <v>5610</v>
      </c>
      <c r="C3429" s="164" t="s">
        <v>2171</v>
      </c>
      <c r="D3429" s="165">
        <v>3741.17</v>
      </c>
    </row>
    <row r="3430" spans="1:4">
      <c r="A3430" s="163">
        <v>37478</v>
      </c>
      <c r="B3430" s="164" t="s">
        <v>5611</v>
      </c>
      <c r="C3430" s="164" t="s">
        <v>2171</v>
      </c>
      <c r="D3430" s="165">
        <v>2761.34</v>
      </c>
    </row>
    <row r="3431" spans="1:4">
      <c r="A3431" s="163">
        <v>37479</v>
      </c>
      <c r="B3431" s="164" t="s">
        <v>5612</v>
      </c>
      <c r="C3431" s="164" t="s">
        <v>2171</v>
      </c>
      <c r="D3431" s="165">
        <v>4437.07</v>
      </c>
    </row>
    <row r="3432" spans="1:4">
      <c r="A3432" s="163">
        <v>37514</v>
      </c>
      <c r="B3432" s="164" t="s">
        <v>5613</v>
      </c>
      <c r="C3432" s="164" t="s">
        <v>2171</v>
      </c>
      <c r="D3432" s="165">
        <v>165000</v>
      </c>
    </row>
    <row r="3433" spans="1:4">
      <c r="A3433" s="163">
        <v>37515</v>
      </c>
      <c r="B3433" s="164" t="s">
        <v>5614</v>
      </c>
      <c r="C3433" s="164" t="s">
        <v>2171</v>
      </c>
      <c r="D3433" s="165">
        <v>401300</v>
      </c>
    </row>
    <row r="3434" spans="1:4">
      <c r="A3434" s="163">
        <v>37518</v>
      </c>
      <c r="B3434" s="164" t="s">
        <v>5615</v>
      </c>
      <c r="C3434" s="164" t="s">
        <v>2352</v>
      </c>
      <c r="D3434" s="165">
        <v>743.92</v>
      </c>
    </row>
    <row r="3435" spans="1:4">
      <c r="A3435" s="163">
        <v>37519</v>
      </c>
      <c r="B3435" s="164" t="s">
        <v>5616</v>
      </c>
      <c r="C3435" s="164" t="s">
        <v>2171</v>
      </c>
      <c r="D3435" s="165">
        <v>254643.41</v>
      </c>
    </row>
    <row r="3436" spans="1:4">
      <c r="A3436" s="163">
        <v>37520</v>
      </c>
      <c r="B3436" s="164" t="s">
        <v>5617</v>
      </c>
      <c r="C3436" s="164" t="s">
        <v>2171</v>
      </c>
      <c r="D3436" s="165">
        <v>250468.92</v>
      </c>
    </row>
    <row r="3437" spans="1:4">
      <c r="A3437" s="163">
        <v>37521</v>
      </c>
      <c r="B3437" s="164" t="s">
        <v>5618</v>
      </c>
      <c r="C3437" s="164" t="s">
        <v>2171</v>
      </c>
      <c r="D3437" s="165">
        <v>305572.09000000003</v>
      </c>
    </row>
    <row r="3438" spans="1:4">
      <c r="A3438" s="163">
        <v>37522</v>
      </c>
      <c r="B3438" s="164" t="s">
        <v>5619</v>
      </c>
      <c r="C3438" s="164" t="s">
        <v>2171</v>
      </c>
      <c r="D3438" s="165">
        <v>314765.46000000002</v>
      </c>
    </row>
    <row r="3439" spans="1:4">
      <c r="A3439" s="163">
        <v>37523</v>
      </c>
      <c r="B3439" s="164" t="s">
        <v>5620</v>
      </c>
      <c r="C3439" s="164" t="s">
        <v>2171</v>
      </c>
      <c r="D3439" s="165">
        <v>451380.11</v>
      </c>
    </row>
    <row r="3440" spans="1:4">
      <c r="A3440" s="163">
        <v>37524</v>
      </c>
      <c r="B3440" s="164" t="s">
        <v>5621</v>
      </c>
      <c r="C3440" s="164" t="s">
        <v>2288</v>
      </c>
      <c r="D3440" s="165">
        <v>3.49</v>
      </c>
    </row>
    <row r="3441" spans="1:4">
      <c r="A3441" s="163">
        <v>37525</v>
      </c>
      <c r="B3441" s="164" t="s">
        <v>5622</v>
      </c>
      <c r="C3441" s="164" t="s">
        <v>2288</v>
      </c>
      <c r="D3441" s="165">
        <v>4.16</v>
      </c>
    </row>
    <row r="3442" spans="1:4">
      <c r="A3442" s="163">
        <v>37526</v>
      </c>
      <c r="B3442" s="164" t="s">
        <v>5623</v>
      </c>
      <c r="C3442" s="164" t="s">
        <v>2171</v>
      </c>
      <c r="D3442" s="165">
        <v>3.81</v>
      </c>
    </row>
    <row r="3443" spans="1:4">
      <c r="A3443" s="163">
        <v>37527</v>
      </c>
      <c r="B3443" s="164" t="s">
        <v>5624</v>
      </c>
      <c r="C3443" s="164" t="s">
        <v>2171</v>
      </c>
      <c r="D3443" s="165">
        <v>444.05</v>
      </c>
    </row>
    <row r="3444" spans="1:4">
      <c r="A3444" s="163">
        <v>37528</v>
      </c>
      <c r="B3444" s="164" t="s">
        <v>5625</v>
      </c>
      <c r="C3444" s="164" t="s">
        <v>2171</v>
      </c>
      <c r="D3444" s="165">
        <v>529.45000000000005</v>
      </c>
    </row>
    <row r="3445" spans="1:4">
      <c r="A3445" s="163">
        <v>37529</v>
      </c>
      <c r="B3445" s="164" t="s">
        <v>5626</v>
      </c>
      <c r="C3445" s="164" t="s">
        <v>2171</v>
      </c>
      <c r="D3445" s="165">
        <v>534.65</v>
      </c>
    </row>
    <row r="3446" spans="1:4">
      <c r="A3446" s="163">
        <v>37530</v>
      </c>
      <c r="B3446" s="164" t="s">
        <v>5627</v>
      </c>
      <c r="C3446" s="164" t="s">
        <v>2171</v>
      </c>
      <c r="D3446" s="165">
        <v>698.01</v>
      </c>
    </row>
    <row r="3447" spans="1:4">
      <c r="A3447" s="163">
        <v>37531</v>
      </c>
      <c r="B3447" s="164" t="s">
        <v>5628</v>
      </c>
      <c r="C3447" s="164" t="s">
        <v>2171</v>
      </c>
      <c r="D3447" s="165">
        <v>750</v>
      </c>
    </row>
    <row r="3448" spans="1:4">
      <c r="A3448" s="163">
        <v>37532</v>
      </c>
      <c r="B3448" s="164" t="s">
        <v>5629</v>
      </c>
      <c r="C3448" s="164" t="s">
        <v>2165</v>
      </c>
      <c r="D3448" s="165">
        <v>15.26</v>
      </c>
    </row>
    <row r="3449" spans="1:4">
      <c r="A3449" s="163">
        <v>37533</v>
      </c>
      <c r="B3449" s="164" t="s">
        <v>5630</v>
      </c>
      <c r="C3449" s="164" t="s">
        <v>2165</v>
      </c>
      <c r="D3449" s="165">
        <v>20.16</v>
      </c>
    </row>
    <row r="3450" spans="1:4">
      <c r="A3450" s="163">
        <v>37534</v>
      </c>
      <c r="B3450" s="164" t="s">
        <v>5631</v>
      </c>
      <c r="C3450" s="164" t="s">
        <v>2165</v>
      </c>
      <c r="D3450" s="165">
        <v>20.16</v>
      </c>
    </row>
    <row r="3451" spans="1:4">
      <c r="A3451" s="163">
        <v>37535</v>
      </c>
      <c r="B3451" s="164" t="s">
        <v>5632</v>
      </c>
      <c r="C3451" s="164" t="s">
        <v>2165</v>
      </c>
      <c r="D3451" s="165">
        <v>20.16</v>
      </c>
    </row>
    <row r="3452" spans="1:4">
      <c r="A3452" s="163">
        <v>37536</v>
      </c>
      <c r="B3452" s="164" t="s">
        <v>5633</v>
      </c>
      <c r="C3452" s="164" t="s">
        <v>2165</v>
      </c>
      <c r="D3452" s="165">
        <v>15.26</v>
      </c>
    </row>
    <row r="3453" spans="1:4">
      <c r="A3453" s="163">
        <v>37537</v>
      </c>
      <c r="B3453" s="164" t="s">
        <v>5634</v>
      </c>
      <c r="C3453" s="164" t="s">
        <v>2165</v>
      </c>
      <c r="D3453" s="165">
        <v>15.26</v>
      </c>
    </row>
    <row r="3454" spans="1:4">
      <c r="A3454" s="163">
        <v>37539</v>
      </c>
      <c r="B3454" s="164" t="s">
        <v>5635</v>
      </c>
      <c r="C3454" s="164" t="s">
        <v>2171</v>
      </c>
      <c r="D3454" s="165">
        <v>25</v>
      </c>
    </row>
    <row r="3455" spans="1:4">
      <c r="A3455" s="163">
        <v>37540</v>
      </c>
      <c r="B3455" s="164" t="s">
        <v>5636</v>
      </c>
      <c r="C3455" s="164" t="s">
        <v>2171</v>
      </c>
      <c r="D3455" s="165">
        <v>89752.57</v>
      </c>
    </row>
    <row r="3456" spans="1:4">
      <c r="A3456" s="163">
        <v>37544</v>
      </c>
      <c r="B3456" s="164" t="s">
        <v>5637</v>
      </c>
      <c r="C3456" s="164" t="s">
        <v>2171</v>
      </c>
      <c r="D3456" s="165">
        <v>14589.57</v>
      </c>
    </row>
    <row r="3457" spans="1:4">
      <c r="A3457" s="163">
        <v>37545</v>
      </c>
      <c r="B3457" s="164" t="s">
        <v>5638</v>
      </c>
      <c r="C3457" s="164" t="s">
        <v>2171</v>
      </c>
      <c r="D3457" s="165">
        <v>17359.62</v>
      </c>
    </row>
    <row r="3458" spans="1:4">
      <c r="A3458" s="163">
        <v>37546</v>
      </c>
      <c r="B3458" s="164" t="s">
        <v>5639</v>
      </c>
      <c r="C3458" s="164" t="s">
        <v>2171</v>
      </c>
      <c r="D3458" s="165">
        <v>13794.09</v>
      </c>
    </row>
    <row r="3459" spans="1:4">
      <c r="A3459" s="163">
        <v>37548</v>
      </c>
      <c r="B3459" s="164" t="s">
        <v>5640</v>
      </c>
      <c r="C3459" s="164" t="s">
        <v>2171</v>
      </c>
      <c r="D3459" s="165">
        <v>118966.59</v>
      </c>
    </row>
    <row r="3460" spans="1:4">
      <c r="A3460" s="163">
        <v>37552</v>
      </c>
      <c r="B3460" s="164" t="s">
        <v>5641</v>
      </c>
      <c r="C3460" s="164" t="s">
        <v>2165</v>
      </c>
      <c r="D3460" s="165">
        <v>1.97</v>
      </c>
    </row>
    <row r="3461" spans="1:4">
      <c r="A3461" s="163">
        <v>37553</v>
      </c>
      <c r="B3461" s="164" t="s">
        <v>5642</v>
      </c>
      <c r="C3461" s="164" t="s">
        <v>2165</v>
      </c>
      <c r="D3461" s="165">
        <v>1.22</v>
      </c>
    </row>
    <row r="3462" spans="1:4">
      <c r="A3462" s="163">
        <v>37554</v>
      </c>
      <c r="B3462" s="164" t="s">
        <v>5643</v>
      </c>
      <c r="C3462" s="164" t="s">
        <v>2171</v>
      </c>
      <c r="D3462" s="165">
        <v>246.61</v>
      </c>
    </row>
    <row r="3463" spans="1:4">
      <c r="A3463" s="163">
        <v>37555</v>
      </c>
      <c r="B3463" s="164" t="s">
        <v>5644</v>
      </c>
      <c r="C3463" s="164" t="s">
        <v>2171</v>
      </c>
      <c r="D3463" s="165">
        <v>299.99</v>
      </c>
    </row>
    <row r="3464" spans="1:4">
      <c r="A3464" s="163">
        <v>37556</v>
      </c>
      <c r="B3464" s="164" t="s">
        <v>5645</v>
      </c>
      <c r="C3464" s="164" t="s">
        <v>2171</v>
      </c>
      <c r="D3464" s="165">
        <v>28.91</v>
      </c>
    </row>
    <row r="3465" spans="1:4">
      <c r="A3465" s="163">
        <v>37557</v>
      </c>
      <c r="B3465" s="164" t="s">
        <v>5646</v>
      </c>
      <c r="C3465" s="164" t="s">
        <v>2171</v>
      </c>
      <c r="D3465" s="165">
        <v>14.94</v>
      </c>
    </row>
    <row r="3466" spans="1:4">
      <c r="A3466" s="163">
        <v>37558</v>
      </c>
      <c r="B3466" s="164" t="s">
        <v>5647</v>
      </c>
      <c r="C3466" s="164" t="s">
        <v>2171</v>
      </c>
      <c r="D3466" s="165">
        <v>46.61</v>
      </c>
    </row>
    <row r="3467" spans="1:4">
      <c r="A3467" s="163">
        <v>37559</v>
      </c>
      <c r="B3467" s="164" t="s">
        <v>5648</v>
      </c>
      <c r="C3467" s="164" t="s">
        <v>2171</v>
      </c>
      <c r="D3467" s="165">
        <v>35.47</v>
      </c>
    </row>
    <row r="3468" spans="1:4">
      <c r="A3468" s="163">
        <v>37560</v>
      </c>
      <c r="B3468" s="164" t="s">
        <v>5649</v>
      </c>
      <c r="C3468" s="164" t="s">
        <v>2171</v>
      </c>
      <c r="D3468" s="165">
        <v>49.21</v>
      </c>
    </row>
    <row r="3469" spans="1:4">
      <c r="A3469" s="163">
        <v>37561</v>
      </c>
      <c r="B3469" s="164" t="s">
        <v>5650</v>
      </c>
      <c r="C3469" s="164" t="s">
        <v>2352</v>
      </c>
      <c r="D3469" s="165">
        <v>713</v>
      </c>
    </row>
    <row r="3470" spans="1:4">
      <c r="A3470" s="163">
        <v>37562</v>
      </c>
      <c r="B3470" s="164" t="s">
        <v>5651</v>
      </c>
      <c r="C3470" s="164" t="s">
        <v>2352</v>
      </c>
      <c r="D3470" s="165">
        <v>457.32</v>
      </c>
    </row>
    <row r="3471" spans="1:4">
      <c r="A3471" s="163">
        <v>37563</v>
      </c>
      <c r="B3471" s="164" t="s">
        <v>5652</v>
      </c>
      <c r="C3471" s="164" t="s">
        <v>2352</v>
      </c>
      <c r="D3471" s="165">
        <v>381.95</v>
      </c>
    </row>
    <row r="3472" spans="1:4">
      <c r="A3472" s="163">
        <v>37586</v>
      </c>
      <c r="B3472" s="164" t="s">
        <v>5653</v>
      </c>
      <c r="C3472" s="164" t="s">
        <v>4871</v>
      </c>
      <c r="D3472" s="165">
        <v>44.85</v>
      </c>
    </row>
    <row r="3473" spans="1:4">
      <c r="A3473" s="163">
        <v>37587</v>
      </c>
      <c r="B3473" s="164" t="s">
        <v>5654</v>
      </c>
      <c r="C3473" s="164" t="s">
        <v>2171</v>
      </c>
      <c r="D3473" s="165">
        <v>252.76</v>
      </c>
    </row>
    <row r="3474" spans="1:4">
      <c r="A3474" s="163">
        <v>37588</v>
      </c>
      <c r="B3474" s="164" t="s">
        <v>5655</v>
      </c>
      <c r="C3474" s="164" t="s">
        <v>2171</v>
      </c>
      <c r="D3474" s="165">
        <v>23.77</v>
      </c>
    </row>
    <row r="3475" spans="1:4">
      <c r="A3475" s="163">
        <v>37589</v>
      </c>
      <c r="B3475" s="164" t="s">
        <v>5656</v>
      </c>
      <c r="C3475" s="164" t="s">
        <v>2171</v>
      </c>
      <c r="D3475" s="165">
        <v>226.55</v>
      </c>
    </row>
    <row r="3476" spans="1:4">
      <c r="A3476" s="163">
        <v>37590</v>
      </c>
      <c r="B3476" s="164" t="s">
        <v>5657</v>
      </c>
      <c r="C3476" s="164" t="s">
        <v>2171</v>
      </c>
      <c r="D3476" s="165">
        <v>20.2</v>
      </c>
    </row>
    <row r="3477" spans="1:4">
      <c r="A3477" s="163">
        <v>37591</v>
      </c>
      <c r="B3477" s="164" t="s">
        <v>5658</v>
      </c>
      <c r="C3477" s="164" t="s">
        <v>2171</v>
      </c>
      <c r="D3477" s="165">
        <v>24.28</v>
      </c>
    </row>
    <row r="3478" spans="1:4">
      <c r="A3478" s="163">
        <v>37592</v>
      </c>
      <c r="B3478" s="164" t="s">
        <v>5659</v>
      </c>
      <c r="C3478" s="164" t="s">
        <v>2171</v>
      </c>
      <c r="D3478" s="165">
        <v>1.94</v>
      </c>
    </row>
    <row r="3479" spans="1:4">
      <c r="A3479" s="163">
        <v>37593</v>
      </c>
      <c r="B3479" s="164" t="s">
        <v>5660</v>
      </c>
      <c r="C3479" s="164" t="s">
        <v>2171</v>
      </c>
      <c r="D3479" s="165">
        <v>2.46</v>
      </c>
    </row>
    <row r="3480" spans="1:4">
      <c r="A3480" s="163">
        <v>37594</v>
      </c>
      <c r="B3480" s="164" t="s">
        <v>5661</v>
      </c>
      <c r="C3480" s="164" t="s">
        <v>2171</v>
      </c>
      <c r="D3480" s="165">
        <v>3.06</v>
      </c>
    </row>
    <row r="3481" spans="1:4">
      <c r="A3481" s="163">
        <v>37595</v>
      </c>
      <c r="B3481" s="164" t="s">
        <v>5662</v>
      </c>
      <c r="C3481" s="164" t="s">
        <v>2165</v>
      </c>
      <c r="D3481" s="165">
        <v>1.84</v>
      </c>
    </row>
    <row r="3482" spans="1:4">
      <c r="A3482" s="163">
        <v>37596</v>
      </c>
      <c r="B3482" s="164" t="s">
        <v>5663</v>
      </c>
      <c r="C3482" s="164" t="s">
        <v>2165</v>
      </c>
      <c r="D3482" s="165">
        <v>2.11</v>
      </c>
    </row>
    <row r="3483" spans="1:4">
      <c r="A3483" s="163">
        <v>37597</v>
      </c>
      <c r="B3483" s="164" t="s">
        <v>5664</v>
      </c>
      <c r="C3483" s="164" t="s">
        <v>2171</v>
      </c>
      <c r="D3483" s="165">
        <v>533781.25</v>
      </c>
    </row>
    <row r="3484" spans="1:4">
      <c r="A3484" s="163">
        <v>37598</v>
      </c>
      <c r="B3484" s="164" t="s">
        <v>5665</v>
      </c>
      <c r="C3484" s="164" t="s">
        <v>2171</v>
      </c>
      <c r="D3484" s="165">
        <v>33.86</v>
      </c>
    </row>
    <row r="3485" spans="1:4">
      <c r="A3485" s="163">
        <v>37599</v>
      </c>
      <c r="B3485" s="164" t="s">
        <v>5666</v>
      </c>
      <c r="C3485" s="164" t="s">
        <v>2171</v>
      </c>
      <c r="D3485" s="165">
        <v>86.71</v>
      </c>
    </row>
    <row r="3486" spans="1:4">
      <c r="A3486" s="163">
        <v>37600</v>
      </c>
      <c r="B3486" s="164" t="s">
        <v>5667</v>
      </c>
      <c r="C3486" s="164" t="s">
        <v>2171</v>
      </c>
      <c r="D3486" s="165">
        <v>93.16</v>
      </c>
    </row>
    <row r="3487" spans="1:4">
      <c r="A3487" s="163">
        <v>37601</v>
      </c>
      <c r="B3487" s="164" t="s">
        <v>5668</v>
      </c>
      <c r="C3487" s="164" t="s">
        <v>2288</v>
      </c>
      <c r="D3487" s="165">
        <v>7.52</v>
      </c>
    </row>
    <row r="3488" spans="1:4">
      <c r="A3488" s="163">
        <v>37666</v>
      </c>
      <c r="B3488" s="164" t="s">
        <v>5669</v>
      </c>
      <c r="C3488" s="164" t="s">
        <v>2256</v>
      </c>
      <c r="D3488" s="165">
        <v>11.37</v>
      </c>
    </row>
    <row r="3489" spans="1:4">
      <c r="A3489" s="163">
        <v>37712</v>
      </c>
      <c r="B3489" s="164" t="s">
        <v>5670</v>
      </c>
      <c r="C3489" s="164" t="s">
        <v>2352</v>
      </c>
      <c r="D3489" s="165">
        <v>61.5</v>
      </c>
    </row>
    <row r="3490" spans="1:4">
      <c r="A3490" s="163">
        <v>37727</v>
      </c>
      <c r="B3490" s="164" t="s">
        <v>5671</v>
      </c>
      <c r="C3490" s="164" t="s">
        <v>2171</v>
      </c>
      <c r="D3490" s="165">
        <v>17067.5</v>
      </c>
    </row>
    <row r="3491" spans="1:4">
      <c r="A3491" s="163">
        <v>37728</v>
      </c>
      <c r="B3491" s="164" t="s">
        <v>5672</v>
      </c>
      <c r="C3491" s="164" t="s">
        <v>2171</v>
      </c>
      <c r="D3491" s="165">
        <v>23154.51</v>
      </c>
    </row>
    <row r="3492" spans="1:4">
      <c r="A3492" s="163">
        <v>37729</v>
      </c>
      <c r="B3492" s="164" t="s">
        <v>5673</v>
      </c>
      <c r="C3492" s="164" t="s">
        <v>2171</v>
      </c>
      <c r="D3492" s="165">
        <v>25064.16</v>
      </c>
    </row>
    <row r="3493" spans="1:4">
      <c r="A3493" s="163">
        <v>37730</v>
      </c>
      <c r="B3493" s="164" t="s">
        <v>5674</v>
      </c>
      <c r="C3493" s="164" t="s">
        <v>2171</v>
      </c>
      <c r="D3493" s="165">
        <v>26973.81</v>
      </c>
    </row>
    <row r="3494" spans="1:4">
      <c r="A3494" s="163">
        <v>37731</v>
      </c>
      <c r="B3494" s="164" t="s">
        <v>5675</v>
      </c>
      <c r="C3494" s="164" t="s">
        <v>2171</v>
      </c>
      <c r="D3494" s="165">
        <v>28883.46</v>
      </c>
    </row>
    <row r="3495" spans="1:4">
      <c r="A3495" s="163">
        <v>37732</v>
      </c>
      <c r="B3495" s="164" t="s">
        <v>5676</v>
      </c>
      <c r="C3495" s="164" t="s">
        <v>2171</v>
      </c>
      <c r="D3495" s="165">
        <v>32941.46</v>
      </c>
    </row>
    <row r="3496" spans="1:4">
      <c r="A3496" s="163">
        <v>37733</v>
      </c>
      <c r="B3496" s="164" t="s">
        <v>5677</v>
      </c>
      <c r="C3496" s="164" t="s">
        <v>2171</v>
      </c>
      <c r="D3496" s="165">
        <v>54902.44</v>
      </c>
    </row>
    <row r="3497" spans="1:4">
      <c r="A3497" s="163">
        <v>37734</v>
      </c>
      <c r="B3497" s="164" t="s">
        <v>5678</v>
      </c>
      <c r="C3497" s="164" t="s">
        <v>2171</v>
      </c>
      <c r="D3497" s="165">
        <v>73223.149999999994</v>
      </c>
    </row>
    <row r="3498" spans="1:4">
      <c r="A3498" s="163">
        <v>37735</v>
      </c>
      <c r="B3498" s="164" t="s">
        <v>5679</v>
      </c>
      <c r="C3498" s="164" t="s">
        <v>2171</v>
      </c>
      <c r="D3498" s="165">
        <v>66157.440000000002</v>
      </c>
    </row>
    <row r="3499" spans="1:4">
      <c r="A3499" s="163">
        <v>37736</v>
      </c>
      <c r="B3499" s="164" t="s">
        <v>5680</v>
      </c>
      <c r="C3499" s="164" t="s">
        <v>2171</v>
      </c>
      <c r="D3499" s="165">
        <v>80950</v>
      </c>
    </row>
    <row r="3500" spans="1:4">
      <c r="A3500" s="163">
        <v>37737</v>
      </c>
      <c r="B3500" s="164" t="s">
        <v>5681</v>
      </c>
      <c r="C3500" s="164" t="s">
        <v>2171</v>
      </c>
      <c r="D3500" s="165">
        <v>53741.05</v>
      </c>
    </row>
    <row r="3501" spans="1:4">
      <c r="A3501" s="163">
        <v>37738</v>
      </c>
      <c r="B3501" s="164" t="s">
        <v>5682</v>
      </c>
      <c r="C3501" s="164" t="s">
        <v>2171</v>
      </c>
      <c r="D3501" s="165">
        <v>67548.58</v>
      </c>
    </row>
    <row r="3502" spans="1:4">
      <c r="A3502" s="163">
        <v>37739</v>
      </c>
      <c r="B3502" s="164" t="s">
        <v>5683</v>
      </c>
      <c r="C3502" s="164" t="s">
        <v>2171</v>
      </c>
      <c r="D3502" s="165">
        <v>99630.76</v>
      </c>
    </row>
    <row r="3503" spans="1:4">
      <c r="A3503" s="163">
        <v>37740</v>
      </c>
      <c r="B3503" s="164" t="s">
        <v>5684</v>
      </c>
      <c r="C3503" s="164" t="s">
        <v>2171</v>
      </c>
      <c r="D3503" s="165">
        <v>56854.51</v>
      </c>
    </row>
    <row r="3504" spans="1:4">
      <c r="A3504" s="163">
        <v>37741</v>
      </c>
      <c r="B3504" s="164" t="s">
        <v>5685</v>
      </c>
      <c r="C3504" s="164" t="s">
        <v>2171</v>
      </c>
      <c r="D3504" s="165">
        <v>193829.51</v>
      </c>
    </row>
    <row r="3505" spans="1:4">
      <c r="A3505" s="163">
        <v>37743</v>
      </c>
      <c r="B3505" s="164" t="s">
        <v>5686</v>
      </c>
      <c r="C3505" s="164" t="s">
        <v>2171</v>
      </c>
      <c r="D3505" s="165">
        <v>213164.72</v>
      </c>
    </row>
    <row r="3506" spans="1:4">
      <c r="A3506" s="163">
        <v>37744</v>
      </c>
      <c r="B3506" s="164" t="s">
        <v>5687</v>
      </c>
      <c r="C3506" s="164" t="s">
        <v>2171</v>
      </c>
      <c r="D3506" s="165">
        <v>250641.6</v>
      </c>
    </row>
    <row r="3507" spans="1:4">
      <c r="A3507" s="163">
        <v>37745</v>
      </c>
      <c r="B3507" s="164" t="s">
        <v>5688</v>
      </c>
      <c r="C3507" s="164" t="s">
        <v>2171</v>
      </c>
      <c r="D3507" s="165">
        <v>317510</v>
      </c>
    </row>
    <row r="3508" spans="1:4">
      <c r="A3508" s="163">
        <v>37746</v>
      </c>
      <c r="B3508" s="164" t="s">
        <v>5689</v>
      </c>
      <c r="C3508" s="164" t="s">
        <v>2171</v>
      </c>
      <c r="D3508" s="165">
        <v>285306.83</v>
      </c>
    </row>
    <row r="3509" spans="1:4">
      <c r="A3509" s="163">
        <v>37747</v>
      </c>
      <c r="B3509" s="164" t="s">
        <v>5690</v>
      </c>
      <c r="C3509" s="164" t="s">
        <v>2171</v>
      </c>
      <c r="D3509" s="165">
        <v>412260.6</v>
      </c>
    </row>
    <row r="3510" spans="1:4">
      <c r="A3510" s="163">
        <v>37748</v>
      </c>
      <c r="B3510" s="164" t="s">
        <v>5691</v>
      </c>
      <c r="C3510" s="164" t="s">
        <v>2171</v>
      </c>
      <c r="D3510" s="165">
        <v>337555.32</v>
      </c>
    </row>
    <row r="3511" spans="1:4">
      <c r="A3511" s="163">
        <v>37749</v>
      </c>
      <c r="B3511" s="164" t="s">
        <v>5692</v>
      </c>
      <c r="C3511" s="164" t="s">
        <v>2171</v>
      </c>
      <c r="D3511" s="165">
        <v>430045.19</v>
      </c>
    </row>
    <row r="3512" spans="1:4">
      <c r="A3512" s="163">
        <v>37750</v>
      </c>
      <c r="B3512" s="164" t="s">
        <v>5693</v>
      </c>
      <c r="C3512" s="164" t="s">
        <v>2171</v>
      </c>
      <c r="D3512" s="165">
        <v>284302.07</v>
      </c>
    </row>
    <row r="3513" spans="1:4">
      <c r="A3513" s="163">
        <v>37751</v>
      </c>
      <c r="B3513" s="164" t="s">
        <v>5694</v>
      </c>
      <c r="C3513" s="164" t="s">
        <v>2171</v>
      </c>
      <c r="D3513" s="165">
        <v>435069.09</v>
      </c>
    </row>
    <row r="3514" spans="1:4">
      <c r="A3514" s="163">
        <v>37752</v>
      </c>
      <c r="B3514" s="164" t="s">
        <v>5695</v>
      </c>
      <c r="C3514" s="164" t="s">
        <v>2171</v>
      </c>
      <c r="D3514" s="165">
        <v>353983.45</v>
      </c>
    </row>
    <row r="3515" spans="1:4">
      <c r="A3515" s="163">
        <v>37753</v>
      </c>
      <c r="B3515" s="164" t="s">
        <v>5696</v>
      </c>
      <c r="C3515" s="164" t="s">
        <v>2171</v>
      </c>
      <c r="D3515" s="165">
        <v>283297.28000000003</v>
      </c>
    </row>
    <row r="3516" spans="1:4">
      <c r="A3516" s="163">
        <v>37754</v>
      </c>
      <c r="B3516" s="164" t="s">
        <v>5697</v>
      </c>
      <c r="C3516" s="164" t="s">
        <v>2171</v>
      </c>
      <c r="D3516" s="165">
        <v>331576.89</v>
      </c>
    </row>
    <row r="3517" spans="1:4">
      <c r="A3517" s="163">
        <v>37755</v>
      </c>
      <c r="B3517" s="164" t="s">
        <v>5698</v>
      </c>
      <c r="C3517" s="164" t="s">
        <v>2171</v>
      </c>
      <c r="D3517" s="165">
        <v>405930.5</v>
      </c>
    </row>
    <row r="3518" spans="1:4">
      <c r="A3518" s="163">
        <v>37756</v>
      </c>
      <c r="B3518" s="164" t="s">
        <v>5699</v>
      </c>
      <c r="C3518" s="164" t="s">
        <v>2171</v>
      </c>
      <c r="D3518" s="165">
        <v>279328.40000000002</v>
      </c>
    </row>
    <row r="3519" spans="1:4">
      <c r="A3519" s="163">
        <v>37757</v>
      </c>
      <c r="B3519" s="164" t="s">
        <v>5700</v>
      </c>
      <c r="C3519" s="164" t="s">
        <v>2171</v>
      </c>
      <c r="D3519" s="165">
        <v>388849.25</v>
      </c>
    </row>
    <row r="3520" spans="1:4">
      <c r="A3520" s="163">
        <v>37758</v>
      </c>
      <c r="B3520" s="164" t="s">
        <v>5701</v>
      </c>
      <c r="C3520" s="164" t="s">
        <v>2171</v>
      </c>
      <c r="D3520" s="165">
        <v>458178.99</v>
      </c>
    </row>
    <row r="3521" spans="1:4">
      <c r="A3521" s="163">
        <v>37759</v>
      </c>
      <c r="B3521" s="164" t="s">
        <v>5702</v>
      </c>
      <c r="C3521" s="164" t="s">
        <v>2171</v>
      </c>
      <c r="D3521" s="165">
        <v>390356.44</v>
      </c>
    </row>
    <row r="3522" spans="1:4">
      <c r="A3522" s="163">
        <v>37760</v>
      </c>
      <c r="B3522" s="164" t="s">
        <v>5703</v>
      </c>
      <c r="C3522" s="164" t="s">
        <v>2171</v>
      </c>
      <c r="D3522" s="165">
        <v>372772.8</v>
      </c>
    </row>
    <row r="3523" spans="1:4">
      <c r="A3523" s="163">
        <v>37761</v>
      </c>
      <c r="B3523" s="164" t="s">
        <v>5704</v>
      </c>
      <c r="C3523" s="164" t="s">
        <v>2171</v>
      </c>
      <c r="D3523" s="165">
        <v>279328.40000000002</v>
      </c>
    </row>
    <row r="3524" spans="1:4">
      <c r="A3524" s="163">
        <v>37762</v>
      </c>
      <c r="B3524" s="164" t="s">
        <v>5705</v>
      </c>
      <c r="C3524" s="164" t="s">
        <v>2171</v>
      </c>
      <c r="D3524" s="165">
        <v>417171.02</v>
      </c>
    </row>
    <row r="3525" spans="1:4">
      <c r="A3525" s="163">
        <v>37763</v>
      </c>
      <c r="B3525" s="164" t="s">
        <v>5706</v>
      </c>
      <c r="C3525" s="164" t="s">
        <v>2171</v>
      </c>
      <c r="D3525" s="165">
        <v>422237.8</v>
      </c>
    </row>
    <row r="3526" spans="1:4">
      <c r="A3526" s="163">
        <v>37765</v>
      </c>
      <c r="B3526" s="164" t="s">
        <v>5707</v>
      </c>
      <c r="C3526" s="164" t="s">
        <v>2171</v>
      </c>
      <c r="D3526" s="165">
        <v>260237.64</v>
      </c>
    </row>
    <row r="3527" spans="1:4">
      <c r="A3527" s="163">
        <v>37766</v>
      </c>
      <c r="B3527" s="164" t="s">
        <v>5708</v>
      </c>
      <c r="C3527" s="164" t="s">
        <v>2171</v>
      </c>
      <c r="D3527" s="165">
        <v>390356.41</v>
      </c>
    </row>
    <row r="3528" spans="1:4">
      <c r="A3528" s="163">
        <v>37767</v>
      </c>
      <c r="B3528" s="164" t="s">
        <v>5709</v>
      </c>
      <c r="C3528" s="164" t="s">
        <v>2171</v>
      </c>
      <c r="D3528" s="165">
        <v>435069.09</v>
      </c>
    </row>
    <row r="3529" spans="1:4">
      <c r="A3529" s="163">
        <v>37768</v>
      </c>
      <c r="B3529" s="164" t="s">
        <v>5710</v>
      </c>
      <c r="C3529" s="164" t="s">
        <v>2171</v>
      </c>
      <c r="D3529" s="165">
        <v>130000</v>
      </c>
    </row>
    <row r="3530" spans="1:4">
      <c r="A3530" s="163">
        <v>37769</v>
      </c>
      <c r="B3530" s="164" t="s">
        <v>5711</v>
      </c>
      <c r="C3530" s="164" t="s">
        <v>2171</v>
      </c>
      <c r="D3530" s="165">
        <v>184809.97</v>
      </c>
    </row>
    <row r="3531" spans="1:4">
      <c r="A3531" s="163">
        <v>37770</v>
      </c>
      <c r="B3531" s="164" t="s">
        <v>5712</v>
      </c>
      <c r="C3531" s="164" t="s">
        <v>2171</v>
      </c>
      <c r="D3531" s="165">
        <v>313652.01</v>
      </c>
    </row>
    <row r="3532" spans="1:4">
      <c r="A3532" s="163">
        <v>37771</v>
      </c>
      <c r="B3532" s="164" t="s">
        <v>5713</v>
      </c>
      <c r="C3532" s="164" t="s">
        <v>2171</v>
      </c>
      <c r="D3532" s="165">
        <v>160801.66</v>
      </c>
    </row>
    <row r="3533" spans="1:4">
      <c r="A3533" s="163">
        <v>37772</v>
      </c>
      <c r="B3533" s="164" t="s">
        <v>5714</v>
      </c>
      <c r="C3533" s="164" t="s">
        <v>2171</v>
      </c>
      <c r="D3533" s="165">
        <v>151152.01</v>
      </c>
    </row>
    <row r="3534" spans="1:4">
      <c r="A3534" s="163">
        <v>37773</v>
      </c>
      <c r="B3534" s="164" t="s">
        <v>5715</v>
      </c>
      <c r="C3534" s="164" t="s">
        <v>2171</v>
      </c>
      <c r="D3534" s="165">
        <v>110391.91</v>
      </c>
    </row>
    <row r="3535" spans="1:4">
      <c r="A3535" s="163">
        <v>37774</v>
      </c>
      <c r="B3535" s="164" t="s">
        <v>5716</v>
      </c>
      <c r="C3535" s="164" t="s">
        <v>2171</v>
      </c>
      <c r="D3535" s="165">
        <v>249038.01</v>
      </c>
    </row>
    <row r="3536" spans="1:4">
      <c r="A3536" s="163">
        <v>37775</v>
      </c>
      <c r="B3536" s="164" t="s">
        <v>5717</v>
      </c>
      <c r="C3536" s="164" t="s">
        <v>2171</v>
      </c>
      <c r="D3536" s="165">
        <v>334993.75</v>
      </c>
    </row>
    <row r="3537" spans="1:4">
      <c r="A3537" s="163">
        <v>37776</v>
      </c>
      <c r="B3537" s="164" t="s">
        <v>5718</v>
      </c>
      <c r="C3537" s="164" t="s">
        <v>2171</v>
      </c>
      <c r="D3537" s="165">
        <v>212684.22</v>
      </c>
    </row>
    <row r="3538" spans="1:4">
      <c r="A3538" s="163">
        <v>37777</v>
      </c>
      <c r="B3538" s="164" t="s">
        <v>5719</v>
      </c>
      <c r="C3538" s="164" t="s">
        <v>2171</v>
      </c>
      <c r="D3538" s="165">
        <v>278550.06</v>
      </c>
    </row>
    <row r="3539" spans="1:4">
      <c r="A3539" s="163">
        <v>37873</v>
      </c>
      <c r="B3539" s="164" t="s">
        <v>5720</v>
      </c>
      <c r="C3539" s="164" t="s">
        <v>2171</v>
      </c>
      <c r="D3539" s="165">
        <v>2.96</v>
      </c>
    </row>
    <row r="3540" spans="1:4">
      <c r="A3540" s="163">
        <v>37947</v>
      </c>
      <c r="B3540" s="164" t="s">
        <v>5721</v>
      </c>
      <c r="C3540" s="164" t="s">
        <v>2171</v>
      </c>
      <c r="D3540" s="165">
        <v>5.45</v>
      </c>
    </row>
    <row r="3541" spans="1:4">
      <c r="A3541" s="163">
        <v>37948</v>
      </c>
      <c r="B3541" s="164" t="s">
        <v>5722</v>
      </c>
      <c r="C3541" s="164" t="s">
        <v>2171</v>
      </c>
      <c r="D3541" s="165">
        <v>3.45</v>
      </c>
    </row>
    <row r="3542" spans="1:4">
      <c r="A3542" s="163">
        <v>37949</v>
      </c>
      <c r="B3542" s="164" t="s">
        <v>5723</v>
      </c>
      <c r="C3542" s="164" t="s">
        <v>2171</v>
      </c>
      <c r="D3542" s="165">
        <v>2</v>
      </c>
    </row>
    <row r="3543" spans="1:4">
      <c r="A3543" s="163">
        <v>37950</v>
      </c>
      <c r="B3543" s="164" t="s">
        <v>5724</v>
      </c>
      <c r="C3543" s="164" t="s">
        <v>2171</v>
      </c>
      <c r="D3543" s="165">
        <v>54.64</v>
      </c>
    </row>
    <row r="3544" spans="1:4">
      <c r="A3544" s="163">
        <v>37951</v>
      </c>
      <c r="B3544" s="164" t="s">
        <v>5725</v>
      </c>
      <c r="C3544" s="164" t="s">
        <v>2171</v>
      </c>
      <c r="D3544" s="165">
        <v>2.2799999999999998</v>
      </c>
    </row>
    <row r="3545" spans="1:4">
      <c r="A3545" s="163">
        <v>37952</v>
      </c>
      <c r="B3545" s="164" t="s">
        <v>5726</v>
      </c>
      <c r="C3545" s="164" t="s">
        <v>2171</v>
      </c>
      <c r="D3545" s="165">
        <v>62.76</v>
      </c>
    </row>
    <row r="3546" spans="1:4">
      <c r="A3546" s="163">
        <v>37955</v>
      </c>
      <c r="B3546" s="164" t="s">
        <v>5727</v>
      </c>
      <c r="C3546" s="164" t="s">
        <v>2171</v>
      </c>
      <c r="D3546" s="165">
        <v>132.97</v>
      </c>
    </row>
    <row r="3547" spans="1:4">
      <c r="A3547" s="163">
        <v>37956</v>
      </c>
      <c r="B3547" s="164" t="s">
        <v>5728</v>
      </c>
      <c r="C3547" s="164" t="s">
        <v>2171</v>
      </c>
      <c r="D3547" s="165">
        <v>3.93</v>
      </c>
    </row>
    <row r="3548" spans="1:4">
      <c r="A3548" s="163">
        <v>37957</v>
      </c>
      <c r="B3548" s="164" t="s">
        <v>5729</v>
      </c>
      <c r="C3548" s="164" t="s">
        <v>2171</v>
      </c>
      <c r="D3548" s="165">
        <v>8.2799999999999994</v>
      </c>
    </row>
    <row r="3549" spans="1:4">
      <c r="A3549" s="163">
        <v>37958</v>
      </c>
      <c r="B3549" s="164" t="s">
        <v>5730</v>
      </c>
      <c r="C3549" s="164" t="s">
        <v>2171</v>
      </c>
      <c r="D3549" s="165">
        <v>14.36</v>
      </c>
    </row>
    <row r="3550" spans="1:4">
      <c r="A3550" s="163">
        <v>37959</v>
      </c>
      <c r="B3550" s="164" t="s">
        <v>5731</v>
      </c>
      <c r="C3550" s="164" t="s">
        <v>2171</v>
      </c>
      <c r="D3550" s="165">
        <v>23.03</v>
      </c>
    </row>
    <row r="3551" spans="1:4">
      <c r="A3551" s="163">
        <v>37960</v>
      </c>
      <c r="B3551" s="164" t="s">
        <v>5732</v>
      </c>
      <c r="C3551" s="164" t="s">
        <v>2171</v>
      </c>
      <c r="D3551" s="165">
        <v>49.6</v>
      </c>
    </row>
    <row r="3552" spans="1:4">
      <c r="A3552" s="163">
        <v>37961</v>
      </c>
      <c r="B3552" s="164" t="s">
        <v>5733</v>
      </c>
      <c r="C3552" s="164" t="s">
        <v>2171</v>
      </c>
      <c r="D3552" s="165">
        <v>131.59</v>
      </c>
    </row>
    <row r="3553" spans="1:4">
      <c r="A3553" s="163">
        <v>37962</v>
      </c>
      <c r="B3553" s="164" t="s">
        <v>5734</v>
      </c>
      <c r="C3553" s="164" t="s">
        <v>2171</v>
      </c>
      <c r="D3553" s="165">
        <v>152.91</v>
      </c>
    </row>
    <row r="3554" spans="1:4">
      <c r="A3554" s="163">
        <v>37963</v>
      </c>
      <c r="B3554" s="164" t="s">
        <v>5735</v>
      </c>
      <c r="C3554" s="164" t="s">
        <v>2171</v>
      </c>
      <c r="D3554" s="165">
        <v>3.28</v>
      </c>
    </row>
    <row r="3555" spans="1:4">
      <c r="A3555" s="163">
        <v>37964</v>
      </c>
      <c r="B3555" s="164" t="s">
        <v>5736</v>
      </c>
      <c r="C3555" s="164" t="s">
        <v>2171</v>
      </c>
      <c r="D3555" s="165">
        <v>5.47</v>
      </c>
    </row>
    <row r="3556" spans="1:4">
      <c r="A3556" s="163">
        <v>37965</v>
      </c>
      <c r="B3556" s="164" t="s">
        <v>5737</v>
      </c>
      <c r="C3556" s="164" t="s">
        <v>2171</v>
      </c>
      <c r="D3556" s="165">
        <v>7.93</v>
      </c>
    </row>
    <row r="3557" spans="1:4">
      <c r="A3557" s="163">
        <v>37966</v>
      </c>
      <c r="B3557" s="164" t="s">
        <v>5738</v>
      </c>
      <c r="C3557" s="164" t="s">
        <v>2171</v>
      </c>
      <c r="D3557" s="165">
        <v>14.36</v>
      </c>
    </row>
    <row r="3558" spans="1:4">
      <c r="A3558" s="163">
        <v>37967</v>
      </c>
      <c r="B3558" s="164" t="s">
        <v>5739</v>
      </c>
      <c r="C3558" s="164" t="s">
        <v>2171</v>
      </c>
      <c r="D3558" s="165">
        <v>23.03</v>
      </c>
    </row>
    <row r="3559" spans="1:4">
      <c r="A3559" s="163">
        <v>37968</v>
      </c>
      <c r="B3559" s="164" t="s">
        <v>5740</v>
      </c>
      <c r="C3559" s="164" t="s">
        <v>2171</v>
      </c>
      <c r="D3559" s="165">
        <v>50.51</v>
      </c>
    </row>
    <row r="3560" spans="1:4">
      <c r="A3560" s="163">
        <v>37969</v>
      </c>
      <c r="B3560" s="164" t="s">
        <v>5741</v>
      </c>
      <c r="C3560" s="164" t="s">
        <v>2171</v>
      </c>
      <c r="D3560" s="165">
        <v>134.94</v>
      </c>
    </row>
    <row r="3561" spans="1:4">
      <c r="A3561" s="163">
        <v>37970</v>
      </c>
      <c r="B3561" s="164" t="s">
        <v>5742</v>
      </c>
      <c r="C3561" s="164" t="s">
        <v>2171</v>
      </c>
      <c r="D3561" s="165">
        <v>157.41999999999999</v>
      </c>
    </row>
    <row r="3562" spans="1:4">
      <c r="A3562" s="163">
        <v>37971</v>
      </c>
      <c r="B3562" s="164" t="s">
        <v>5743</v>
      </c>
      <c r="C3562" s="164" t="s">
        <v>2171</v>
      </c>
      <c r="D3562" s="165">
        <v>3.59</v>
      </c>
    </row>
    <row r="3563" spans="1:4">
      <c r="A3563" s="163">
        <v>37972</v>
      </c>
      <c r="B3563" s="164" t="s">
        <v>5744</v>
      </c>
      <c r="C3563" s="164" t="s">
        <v>2171</v>
      </c>
      <c r="D3563" s="165">
        <v>5.98</v>
      </c>
    </row>
    <row r="3564" spans="1:4">
      <c r="A3564" s="163">
        <v>37973</v>
      </c>
      <c r="B3564" s="164" t="s">
        <v>5745</v>
      </c>
      <c r="C3564" s="164" t="s">
        <v>2171</v>
      </c>
      <c r="D3564" s="165">
        <v>9.58</v>
      </c>
    </row>
    <row r="3565" spans="1:4">
      <c r="A3565" s="163">
        <v>37974</v>
      </c>
      <c r="B3565" s="164" t="s">
        <v>5746</v>
      </c>
      <c r="C3565" s="164" t="s">
        <v>2171</v>
      </c>
      <c r="D3565" s="165">
        <v>2.1800000000000002</v>
      </c>
    </row>
    <row r="3566" spans="1:4">
      <c r="A3566" s="163">
        <v>37975</v>
      </c>
      <c r="B3566" s="164" t="s">
        <v>5747</v>
      </c>
      <c r="C3566" s="164" t="s">
        <v>2171</v>
      </c>
      <c r="D3566" s="165">
        <v>4.4400000000000004</v>
      </c>
    </row>
    <row r="3567" spans="1:4">
      <c r="A3567" s="163">
        <v>37976</v>
      </c>
      <c r="B3567" s="164" t="s">
        <v>5748</v>
      </c>
      <c r="C3567" s="164" t="s">
        <v>2171</v>
      </c>
      <c r="D3567" s="165">
        <v>9.11</v>
      </c>
    </row>
    <row r="3568" spans="1:4">
      <c r="A3568" s="163">
        <v>37977</v>
      </c>
      <c r="B3568" s="164" t="s">
        <v>5749</v>
      </c>
      <c r="C3568" s="164" t="s">
        <v>2171</v>
      </c>
      <c r="D3568" s="165">
        <v>12.53</v>
      </c>
    </row>
    <row r="3569" spans="1:4">
      <c r="A3569" s="163">
        <v>37978</v>
      </c>
      <c r="B3569" s="164" t="s">
        <v>5750</v>
      </c>
      <c r="C3569" s="164" t="s">
        <v>2171</v>
      </c>
      <c r="D3569" s="165">
        <v>25.4</v>
      </c>
    </row>
    <row r="3570" spans="1:4">
      <c r="A3570" s="163">
        <v>37979</v>
      </c>
      <c r="B3570" s="164" t="s">
        <v>5751</v>
      </c>
      <c r="C3570" s="164" t="s">
        <v>2171</v>
      </c>
      <c r="D3570" s="165">
        <v>109.12</v>
      </c>
    </row>
    <row r="3571" spans="1:4">
      <c r="A3571" s="163">
        <v>37980</v>
      </c>
      <c r="B3571" s="164" t="s">
        <v>5752</v>
      </c>
      <c r="C3571" s="164" t="s">
        <v>2171</v>
      </c>
      <c r="D3571" s="165">
        <v>122.63</v>
      </c>
    </row>
    <row r="3572" spans="1:4">
      <c r="A3572" s="163">
        <v>37981</v>
      </c>
      <c r="B3572" s="164" t="s">
        <v>5753</v>
      </c>
      <c r="C3572" s="164" t="s">
        <v>2171</v>
      </c>
      <c r="D3572" s="165">
        <v>5</v>
      </c>
    </row>
    <row r="3573" spans="1:4">
      <c r="A3573" s="163">
        <v>37982</v>
      </c>
      <c r="B3573" s="164" t="s">
        <v>5754</v>
      </c>
      <c r="C3573" s="164" t="s">
        <v>2171</v>
      </c>
      <c r="D3573" s="165">
        <v>7.59</v>
      </c>
    </row>
    <row r="3574" spans="1:4">
      <c r="A3574" s="163">
        <v>37983</v>
      </c>
      <c r="B3574" s="164" t="s">
        <v>5755</v>
      </c>
      <c r="C3574" s="164" t="s">
        <v>2171</v>
      </c>
      <c r="D3574" s="165">
        <v>10.63</v>
      </c>
    </row>
    <row r="3575" spans="1:4">
      <c r="A3575" s="163">
        <v>37984</v>
      </c>
      <c r="B3575" s="164" t="s">
        <v>5756</v>
      </c>
      <c r="C3575" s="164" t="s">
        <v>2171</v>
      </c>
      <c r="D3575" s="165">
        <v>18.36</v>
      </c>
    </row>
    <row r="3576" spans="1:4">
      <c r="A3576" s="163">
        <v>37985</v>
      </c>
      <c r="B3576" s="164" t="s">
        <v>5757</v>
      </c>
      <c r="C3576" s="164" t="s">
        <v>2171</v>
      </c>
      <c r="D3576" s="165">
        <v>25.71</v>
      </c>
    </row>
    <row r="3577" spans="1:4">
      <c r="A3577" s="163">
        <v>37986</v>
      </c>
      <c r="B3577" s="164" t="s">
        <v>5758</v>
      </c>
      <c r="C3577" s="164" t="s">
        <v>2171</v>
      </c>
      <c r="D3577" s="165">
        <v>1.72</v>
      </c>
    </row>
    <row r="3578" spans="1:4">
      <c r="A3578" s="163">
        <v>37987</v>
      </c>
      <c r="B3578" s="164" t="s">
        <v>5759</v>
      </c>
      <c r="C3578" s="164" t="s">
        <v>2171</v>
      </c>
      <c r="D3578" s="165">
        <v>128.33000000000001</v>
      </c>
    </row>
    <row r="3579" spans="1:4">
      <c r="A3579" s="163">
        <v>37988</v>
      </c>
      <c r="B3579" s="164" t="s">
        <v>5760</v>
      </c>
      <c r="C3579" s="164" t="s">
        <v>2171</v>
      </c>
      <c r="D3579" s="165">
        <v>209.32</v>
      </c>
    </row>
    <row r="3580" spans="1:4">
      <c r="A3580" s="163">
        <v>37989</v>
      </c>
      <c r="B3580" s="164" t="s">
        <v>5761</v>
      </c>
      <c r="C3580" s="164" t="s">
        <v>2171</v>
      </c>
      <c r="D3580" s="165">
        <v>10.07</v>
      </c>
    </row>
    <row r="3581" spans="1:4">
      <c r="A3581" s="163">
        <v>37990</v>
      </c>
      <c r="B3581" s="164" t="s">
        <v>5762</v>
      </c>
      <c r="C3581" s="164" t="s">
        <v>2171</v>
      </c>
      <c r="D3581" s="165">
        <v>11.7</v>
      </c>
    </row>
    <row r="3582" spans="1:4">
      <c r="A3582" s="163">
        <v>37991</v>
      </c>
      <c r="B3582" s="164" t="s">
        <v>5763</v>
      </c>
      <c r="C3582" s="164" t="s">
        <v>2171</v>
      </c>
      <c r="D3582" s="165">
        <v>18.52</v>
      </c>
    </row>
    <row r="3583" spans="1:4">
      <c r="A3583" s="163">
        <v>37992</v>
      </c>
      <c r="B3583" s="164" t="s">
        <v>5764</v>
      </c>
      <c r="C3583" s="164" t="s">
        <v>2171</v>
      </c>
      <c r="D3583" s="165">
        <v>28.28</v>
      </c>
    </row>
    <row r="3584" spans="1:4">
      <c r="A3584" s="163">
        <v>37993</v>
      </c>
      <c r="B3584" s="164" t="s">
        <v>5765</v>
      </c>
      <c r="C3584" s="164" t="s">
        <v>2171</v>
      </c>
      <c r="D3584" s="165">
        <v>41.98</v>
      </c>
    </row>
    <row r="3585" spans="1:4">
      <c r="A3585" s="163">
        <v>37994</v>
      </c>
      <c r="B3585" s="164" t="s">
        <v>5766</v>
      </c>
      <c r="C3585" s="164" t="s">
        <v>2171</v>
      </c>
      <c r="D3585" s="165">
        <v>100.87</v>
      </c>
    </row>
    <row r="3586" spans="1:4">
      <c r="A3586" s="163">
        <v>37995</v>
      </c>
      <c r="B3586" s="164" t="s">
        <v>5767</v>
      </c>
      <c r="C3586" s="164" t="s">
        <v>2171</v>
      </c>
      <c r="D3586" s="165">
        <v>146.4</v>
      </c>
    </row>
    <row r="3587" spans="1:4">
      <c r="A3587" s="163">
        <v>37996</v>
      </c>
      <c r="B3587" s="164" t="s">
        <v>5768</v>
      </c>
      <c r="C3587" s="164" t="s">
        <v>2171</v>
      </c>
      <c r="D3587" s="165">
        <v>215.87</v>
      </c>
    </row>
    <row r="3588" spans="1:4">
      <c r="A3588" s="163">
        <v>37997</v>
      </c>
      <c r="B3588" s="164" t="s">
        <v>5769</v>
      </c>
      <c r="C3588" s="164" t="s">
        <v>2171</v>
      </c>
      <c r="D3588" s="165">
        <v>5.56</v>
      </c>
    </row>
    <row r="3589" spans="1:4">
      <c r="A3589" s="163">
        <v>37998</v>
      </c>
      <c r="B3589" s="164" t="s">
        <v>5770</v>
      </c>
      <c r="C3589" s="164" t="s">
        <v>2171</v>
      </c>
      <c r="D3589" s="165">
        <v>5.76</v>
      </c>
    </row>
    <row r="3590" spans="1:4">
      <c r="A3590" s="163">
        <v>37999</v>
      </c>
      <c r="B3590" s="164" t="s">
        <v>5771</v>
      </c>
      <c r="C3590" s="164" t="s">
        <v>2171</v>
      </c>
      <c r="D3590" s="165">
        <v>5.74</v>
      </c>
    </row>
    <row r="3591" spans="1:4">
      <c r="A3591" s="163">
        <v>38000</v>
      </c>
      <c r="B3591" s="164" t="s">
        <v>5772</v>
      </c>
      <c r="C3591" s="164" t="s">
        <v>2171</v>
      </c>
      <c r="D3591" s="165">
        <v>7.59</v>
      </c>
    </row>
    <row r="3592" spans="1:4">
      <c r="A3592" s="163">
        <v>38001</v>
      </c>
      <c r="B3592" s="164" t="s">
        <v>5773</v>
      </c>
      <c r="C3592" s="164" t="s">
        <v>2171</v>
      </c>
      <c r="D3592" s="165">
        <v>0.91</v>
      </c>
    </row>
    <row r="3593" spans="1:4">
      <c r="A3593" s="163">
        <v>38002</v>
      </c>
      <c r="B3593" s="164" t="s">
        <v>5774</v>
      </c>
      <c r="C3593" s="164" t="s">
        <v>2171</v>
      </c>
      <c r="D3593" s="165">
        <v>1.69</v>
      </c>
    </row>
    <row r="3594" spans="1:4">
      <c r="A3594" s="163">
        <v>38003</v>
      </c>
      <c r="B3594" s="164" t="s">
        <v>5775</v>
      </c>
      <c r="C3594" s="164" t="s">
        <v>2171</v>
      </c>
      <c r="D3594" s="165">
        <v>20.350000000000001</v>
      </c>
    </row>
    <row r="3595" spans="1:4">
      <c r="A3595" s="163">
        <v>38004</v>
      </c>
      <c r="B3595" s="164" t="s">
        <v>5776</v>
      </c>
      <c r="C3595" s="164" t="s">
        <v>2171</v>
      </c>
      <c r="D3595" s="165">
        <v>27.21</v>
      </c>
    </row>
    <row r="3596" spans="1:4">
      <c r="A3596" s="163">
        <v>38005</v>
      </c>
      <c r="B3596" s="164" t="s">
        <v>5777</v>
      </c>
      <c r="C3596" s="164" t="s">
        <v>2171</v>
      </c>
      <c r="D3596" s="165">
        <v>16.71</v>
      </c>
    </row>
    <row r="3597" spans="1:4">
      <c r="A3597" s="163">
        <v>38006</v>
      </c>
      <c r="B3597" s="164" t="s">
        <v>5778</v>
      </c>
      <c r="C3597" s="164" t="s">
        <v>2171</v>
      </c>
      <c r="D3597" s="165">
        <v>20.51</v>
      </c>
    </row>
    <row r="3598" spans="1:4">
      <c r="A3598" s="163">
        <v>38007</v>
      </c>
      <c r="B3598" s="164" t="s">
        <v>5779</v>
      </c>
      <c r="C3598" s="164" t="s">
        <v>2171</v>
      </c>
      <c r="D3598" s="165">
        <v>31.39</v>
      </c>
    </row>
    <row r="3599" spans="1:4">
      <c r="A3599" s="163">
        <v>38008</v>
      </c>
      <c r="B3599" s="164" t="s">
        <v>5780</v>
      </c>
      <c r="C3599" s="164" t="s">
        <v>2171</v>
      </c>
      <c r="D3599" s="165">
        <v>126.41</v>
      </c>
    </row>
    <row r="3600" spans="1:4">
      <c r="A3600" s="163">
        <v>38009</v>
      </c>
      <c r="B3600" s="164" t="s">
        <v>5781</v>
      </c>
      <c r="C3600" s="164" t="s">
        <v>2171</v>
      </c>
      <c r="D3600" s="165">
        <v>154.49</v>
      </c>
    </row>
    <row r="3601" spans="1:4">
      <c r="A3601" s="163">
        <v>38010</v>
      </c>
      <c r="B3601" s="164" t="s">
        <v>5782</v>
      </c>
      <c r="C3601" s="164" t="s">
        <v>2171</v>
      </c>
      <c r="D3601" s="165">
        <v>4.5999999999999996</v>
      </c>
    </row>
    <row r="3602" spans="1:4">
      <c r="A3602" s="163">
        <v>38011</v>
      </c>
      <c r="B3602" s="164" t="s">
        <v>5783</v>
      </c>
      <c r="C3602" s="164" t="s">
        <v>2171</v>
      </c>
      <c r="D3602" s="165">
        <v>8.49</v>
      </c>
    </row>
    <row r="3603" spans="1:4">
      <c r="A3603" s="163">
        <v>38012</v>
      </c>
      <c r="B3603" s="164" t="s">
        <v>5784</v>
      </c>
      <c r="C3603" s="164" t="s">
        <v>2171</v>
      </c>
      <c r="D3603" s="165">
        <v>29</v>
      </c>
    </row>
    <row r="3604" spans="1:4">
      <c r="A3604" s="163">
        <v>38013</v>
      </c>
      <c r="B3604" s="164" t="s">
        <v>5785</v>
      </c>
      <c r="C3604" s="164" t="s">
        <v>2171</v>
      </c>
      <c r="D3604" s="165">
        <v>37.64</v>
      </c>
    </row>
    <row r="3605" spans="1:4">
      <c r="A3605" s="163">
        <v>38014</v>
      </c>
      <c r="B3605" s="164" t="s">
        <v>5786</v>
      </c>
      <c r="C3605" s="164" t="s">
        <v>2171</v>
      </c>
      <c r="D3605" s="165">
        <v>61.26</v>
      </c>
    </row>
    <row r="3606" spans="1:4">
      <c r="A3606" s="163">
        <v>38015</v>
      </c>
      <c r="B3606" s="164" t="s">
        <v>5787</v>
      </c>
      <c r="C3606" s="164" t="s">
        <v>2171</v>
      </c>
      <c r="D3606" s="165">
        <v>147.91999999999999</v>
      </c>
    </row>
    <row r="3607" spans="1:4">
      <c r="A3607" s="163">
        <v>38016</v>
      </c>
      <c r="B3607" s="164" t="s">
        <v>5788</v>
      </c>
      <c r="C3607" s="164" t="s">
        <v>2171</v>
      </c>
      <c r="D3607" s="165">
        <v>179.98</v>
      </c>
    </row>
    <row r="3608" spans="1:4">
      <c r="A3608" s="163">
        <v>38017</v>
      </c>
      <c r="B3608" s="164" t="s">
        <v>5789</v>
      </c>
      <c r="C3608" s="164" t="s">
        <v>2171</v>
      </c>
      <c r="D3608" s="165">
        <v>8.86</v>
      </c>
    </row>
    <row r="3609" spans="1:4">
      <c r="A3609" s="163">
        <v>38018</v>
      </c>
      <c r="B3609" s="164" t="s">
        <v>5790</v>
      </c>
      <c r="C3609" s="164" t="s">
        <v>2171</v>
      </c>
      <c r="D3609" s="165">
        <v>9.7799999999999994</v>
      </c>
    </row>
    <row r="3610" spans="1:4">
      <c r="A3610" s="163">
        <v>38019</v>
      </c>
      <c r="B3610" s="164" t="s">
        <v>5791</v>
      </c>
      <c r="C3610" s="164" t="s">
        <v>2171</v>
      </c>
      <c r="D3610" s="165">
        <v>7.73</v>
      </c>
    </row>
    <row r="3611" spans="1:4">
      <c r="A3611" s="163">
        <v>38020</v>
      </c>
      <c r="B3611" s="164" t="s">
        <v>5792</v>
      </c>
      <c r="C3611" s="164" t="s">
        <v>2171</v>
      </c>
      <c r="D3611" s="165">
        <v>9.7799999999999994</v>
      </c>
    </row>
    <row r="3612" spans="1:4">
      <c r="A3612" s="163">
        <v>38021</v>
      </c>
      <c r="B3612" s="164" t="s">
        <v>5793</v>
      </c>
      <c r="C3612" s="164" t="s">
        <v>2171</v>
      </c>
      <c r="D3612" s="165">
        <v>28.34</v>
      </c>
    </row>
    <row r="3613" spans="1:4">
      <c r="A3613" s="163">
        <v>38022</v>
      </c>
      <c r="B3613" s="164" t="s">
        <v>5794</v>
      </c>
      <c r="C3613" s="164" t="s">
        <v>2171</v>
      </c>
      <c r="D3613" s="165">
        <v>50.26</v>
      </c>
    </row>
    <row r="3614" spans="1:4">
      <c r="A3614" s="163">
        <v>38023</v>
      </c>
      <c r="B3614" s="164" t="s">
        <v>5795</v>
      </c>
      <c r="C3614" s="164" t="s">
        <v>2171</v>
      </c>
      <c r="D3614" s="165">
        <v>5.64</v>
      </c>
    </row>
    <row r="3615" spans="1:4">
      <c r="A3615" s="163">
        <v>38025</v>
      </c>
      <c r="B3615" s="164" t="s">
        <v>5796</v>
      </c>
      <c r="C3615" s="164" t="s">
        <v>2171</v>
      </c>
      <c r="D3615" s="165">
        <v>8.01</v>
      </c>
    </row>
    <row r="3616" spans="1:4">
      <c r="A3616" s="163">
        <v>38026</v>
      </c>
      <c r="B3616" s="164" t="s">
        <v>5797</v>
      </c>
      <c r="C3616" s="164" t="s">
        <v>2171</v>
      </c>
      <c r="D3616" s="165">
        <v>21.46</v>
      </c>
    </row>
    <row r="3617" spans="1:4">
      <c r="A3617" s="163">
        <v>38028</v>
      </c>
      <c r="B3617" s="164" t="s">
        <v>5798</v>
      </c>
      <c r="C3617" s="164" t="s">
        <v>2288</v>
      </c>
      <c r="D3617" s="165">
        <v>47.76</v>
      </c>
    </row>
    <row r="3618" spans="1:4">
      <c r="A3618" s="163">
        <v>38029</v>
      </c>
      <c r="B3618" s="164" t="s">
        <v>5799</v>
      </c>
      <c r="C3618" s="164" t="s">
        <v>2288</v>
      </c>
      <c r="D3618" s="165">
        <v>72.8</v>
      </c>
    </row>
    <row r="3619" spans="1:4">
      <c r="A3619" s="163">
        <v>38030</v>
      </c>
      <c r="B3619" s="164" t="s">
        <v>5800</v>
      </c>
      <c r="C3619" s="164" t="s">
        <v>2288</v>
      </c>
      <c r="D3619" s="165">
        <v>111.83</v>
      </c>
    </row>
    <row r="3620" spans="1:4">
      <c r="A3620" s="163">
        <v>38031</v>
      </c>
      <c r="B3620" s="164" t="s">
        <v>5801</v>
      </c>
      <c r="C3620" s="164" t="s">
        <v>2288</v>
      </c>
      <c r="D3620" s="165">
        <v>177.21</v>
      </c>
    </row>
    <row r="3621" spans="1:4">
      <c r="A3621" s="163">
        <v>38032</v>
      </c>
      <c r="B3621" s="164" t="s">
        <v>5802</v>
      </c>
      <c r="C3621" s="164" t="s">
        <v>2288</v>
      </c>
      <c r="D3621" s="165">
        <v>65.39</v>
      </c>
    </row>
    <row r="3622" spans="1:4">
      <c r="A3622" s="163">
        <v>38033</v>
      </c>
      <c r="B3622" s="164" t="s">
        <v>5803</v>
      </c>
      <c r="C3622" s="164" t="s">
        <v>2288</v>
      </c>
      <c r="D3622" s="165">
        <v>107.01</v>
      </c>
    </row>
    <row r="3623" spans="1:4">
      <c r="A3623" s="163">
        <v>38034</v>
      </c>
      <c r="B3623" s="164" t="s">
        <v>5804</v>
      </c>
      <c r="C3623" s="164" t="s">
        <v>2288</v>
      </c>
      <c r="D3623" s="165">
        <v>177.01</v>
      </c>
    </row>
    <row r="3624" spans="1:4">
      <c r="A3624" s="163">
        <v>38035</v>
      </c>
      <c r="B3624" s="164" t="s">
        <v>5805</v>
      </c>
      <c r="C3624" s="164" t="s">
        <v>2288</v>
      </c>
      <c r="D3624" s="165">
        <v>246.67</v>
      </c>
    </row>
    <row r="3625" spans="1:4">
      <c r="A3625" s="163">
        <v>38036</v>
      </c>
      <c r="B3625" s="164" t="s">
        <v>5806</v>
      </c>
      <c r="C3625" s="164" t="s">
        <v>2288</v>
      </c>
      <c r="D3625" s="165">
        <v>348.06</v>
      </c>
    </row>
    <row r="3626" spans="1:4">
      <c r="A3626" s="163">
        <v>38037</v>
      </c>
      <c r="B3626" s="164" t="s">
        <v>5807</v>
      </c>
      <c r="C3626" s="164" t="s">
        <v>2288</v>
      </c>
      <c r="D3626" s="165">
        <v>403.58</v>
      </c>
    </row>
    <row r="3627" spans="1:4">
      <c r="A3627" s="163">
        <v>38051</v>
      </c>
      <c r="B3627" s="164" t="s">
        <v>5808</v>
      </c>
      <c r="C3627" s="164" t="s">
        <v>2288</v>
      </c>
      <c r="D3627" s="165">
        <v>6.14</v>
      </c>
    </row>
    <row r="3628" spans="1:4">
      <c r="A3628" s="163">
        <v>38052</v>
      </c>
      <c r="B3628" s="164" t="s">
        <v>5809</v>
      </c>
      <c r="C3628" s="164" t="s">
        <v>2288</v>
      </c>
      <c r="D3628" s="165">
        <v>9.85</v>
      </c>
    </row>
    <row r="3629" spans="1:4">
      <c r="A3629" s="163">
        <v>38053</v>
      </c>
      <c r="B3629" s="164" t="s">
        <v>5810</v>
      </c>
      <c r="C3629" s="164" t="s">
        <v>2288</v>
      </c>
      <c r="D3629" s="165">
        <v>20.34</v>
      </c>
    </row>
    <row r="3630" spans="1:4">
      <c r="A3630" s="163">
        <v>38054</v>
      </c>
      <c r="B3630" s="164" t="s">
        <v>5811</v>
      </c>
      <c r="C3630" s="164" t="s">
        <v>2288</v>
      </c>
      <c r="D3630" s="165">
        <v>34.97</v>
      </c>
    </row>
    <row r="3631" spans="1:4">
      <c r="A3631" s="163">
        <v>38055</v>
      </c>
      <c r="B3631" s="164" t="s">
        <v>5812</v>
      </c>
      <c r="C3631" s="164" t="s">
        <v>2171</v>
      </c>
      <c r="D3631" s="165">
        <v>3.8</v>
      </c>
    </row>
    <row r="3632" spans="1:4">
      <c r="A3632" s="163">
        <v>38056</v>
      </c>
      <c r="B3632" s="164" t="s">
        <v>5813</v>
      </c>
      <c r="C3632" s="164" t="s">
        <v>2171</v>
      </c>
      <c r="D3632" s="165">
        <v>20.98</v>
      </c>
    </row>
    <row r="3633" spans="1:4">
      <c r="A3633" s="163">
        <v>38060</v>
      </c>
      <c r="B3633" s="164" t="s">
        <v>5814</v>
      </c>
      <c r="C3633" s="164" t="s">
        <v>2171</v>
      </c>
      <c r="D3633" s="165">
        <v>72.19</v>
      </c>
    </row>
    <row r="3634" spans="1:4">
      <c r="A3634" s="163">
        <v>38061</v>
      </c>
      <c r="B3634" s="164" t="s">
        <v>5815</v>
      </c>
      <c r="C3634" s="164" t="s">
        <v>2171</v>
      </c>
      <c r="D3634" s="165">
        <v>58.34</v>
      </c>
    </row>
    <row r="3635" spans="1:4">
      <c r="A3635" s="163">
        <v>38062</v>
      </c>
      <c r="B3635" s="164" t="s">
        <v>5816</v>
      </c>
      <c r="C3635" s="164" t="s">
        <v>2171</v>
      </c>
      <c r="D3635" s="165">
        <v>9.1999999999999993</v>
      </c>
    </row>
    <row r="3636" spans="1:4">
      <c r="A3636" s="163">
        <v>38063</v>
      </c>
      <c r="B3636" s="164" t="s">
        <v>5817</v>
      </c>
      <c r="C3636" s="164" t="s">
        <v>2171</v>
      </c>
      <c r="D3636" s="165">
        <v>12.53</v>
      </c>
    </row>
    <row r="3637" spans="1:4">
      <c r="A3637" s="163">
        <v>38064</v>
      </c>
      <c r="B3637" s="164" t="s">
        <v>5818</v>
      </c>
      <c r="C3637" s="164" t="s">
        <v>2171</v>
      </c>
      <c r="D3637" s="165">
        <v>25.97</v>
      </c>
    </row>
    <row r="3638" spans="1:4">
      <c r="A3638" s="163">
        <v>38065</v>
      </c>
      <c r="B3638" s="164" t="s">
        <v>5819</v>
      </c>
      <c r="C3638" s="164" t="s">
        <v>2171</v>
      </c>
      <c r="D3638" s="165">
        <v>36.85</v>
      </c>
    </row>
    <row r="3639" spans="1:4">
      <c r="A3639" s="163">
        <v>38066</v>
      </c>
      <c r="B3639" s="164" t="s">
        <v>5820</v>
      </c>
      <c r="C3639" s="164" t="s">
        <v>2171</v>
      </c>
      <c r="D3639" s="165">
        <v>12.4</v>
      </c>
    </row>
    <row r="3640" spans="1:4">
      <c r="A3640" s="163">
        <v>38067</v>
      </c>
      <c r="B3640" s="164" t="s">
        <v>5821</v>
      </c>
      <c r="C3640" s="164" t="s">
        <v>2171</v>
      </c>
      <c r="D3640" s="165">
        <v>17.46</v>
      </c>
    </row>
    <row r="3641" spans="1:4">
      <c r="A3641" s="163">
        <v>38068</v>
      </c>
      <c r="B3641" s="164" t="s">
        <v>5822</v>
      </c>
      <c r="C3641" s="164" t="s">
        <v>2171</v>
      </c>
      <c r="D3641" s="165">
        <v>18.89</v>
      </c>
    </row>
    <row r="3642" spans="1:4">
      <c r="A3642" s="163">
        <v>38069</v>
      </c>
      <c r="B3642" s="164" t="s">
        <v>5823</v>
      </c>
      <c r="C3642" s="164" t="s">
        <v>2171</v>
      </c>
      <c r="D3642" s="165">
        <v>20.420000000000002</v>
      </c>
    </row>
    <row r="3643" spans="1:4">
      <c r="A3643" s="163">
        <v>38070</v>
      </c>
      <c r="B3643" s="164" t="s">
        <v>5824</v>
      </c>
      <c r="C3643" s="164" t="s">
        <v>2171</v>
      </c>
      <c r="D3643" s="165">
        <v>21.82</v>
      </c>
    </row>
    <row r="3644" spans="1:4">
      <c r="A3644" s="163">
        <v>38071</v>
      </c>
      <c r="B3644" s="164" t="s">
        <v>5825</v>
      </c>
      <c r="C3644" s="164" t="s">
        <v>2171</v>
      </c>
      <c r="D3644" s="165">
        <v>22.59</v>
      </c>
    </row>
    <row r="3645" spans="1:4">
      <c r="A3645" s="163">
        <v>38072</v>
      </c>
      <c r="B3645" s="164" t="s">
        <v>5826</v>
      </c>
      <c r="C3645" s="164" t="s">
        <v>2171</v>
      </c>
      <c r="D3645" s="165">
        <v>27.37</v>
      </c>
    </row>
    <row r="3646" spans="1:4">
      <c r="A3646" s="163">
        <v>38073</v>
      </c>
      <c r="B3646" s="164" t="s">
        <v>5827</v>
      </c>
      <c r="C3646" s="164" t="s">
        <v>2171</v>
      </c>
      <c r="D3646" s="165">
        <v>30.4</v>
      </c>
    </row>
    <row r="3647" spans="1:4">
      <c r="A3647" s="163">
        <v>38074</v>
      </c>
      <c r="B3647" s="164" t="s">
        <v>5828</v>
      </c>
      <c r="C3647" s="164" t="s">
        <v>2171</v>
      </c>
      <c r="D3647" s="165">
        <v>33.18</v>
      </c>
    </row>
    <row r="3648" spans="1:4">
      <c r="A3648" s="163">
        <v>38075</v>
      </c>
      <c r="B3648" s="164" t="s">
        <v>5829</v>
      </c>
      <c r="C3648" s="164" t="s">
        <v>2171</v>
      </c>
      <c r="D3648" s="165">
        <v>20.77</v>
      </c>
    </row>
    <row r="3649" spans="1:4">
      <c r="A3649" s="163">
        <v>38076</v>
      </c>
      <c r="B3649" s="164" t="s">
        <v>5830</v>
      </c>
      <c r="C3649" s="164" t="s">
        <v>2171</v>
      </c>
      <c r="D3649" s="165">
        <v>23.28</v>
      </c>
    </row>
    <row r="3650" spans="1:4">
      <c r="A3650" s="163">
        <v>38077</v>
      </c>
      <c r="B3650" s="164" t="s">
        <v>5831</v>
      </c>
      <c r="C3650" s="164" t="s">
        <v>2171</v>
      </c>
      <c r="D3650" s="165">
        <v>19.96</v>
      </c>
    </row>
    <row r="3651" spans="1:4">
      <c r="A3651" s="163">
        <v>38078</v>
      </c>
      <c r="B3651" s="164" t="s">
        <v>5832</v>
      </c>
      <c r="C3651" s="164" t="s">
        <v>2171</v>
      </c>
      <c r="D3651" s="165">
        <v>21.5</v>
      </c>
    </row>
    <row r="3652" spans="1:4">
      <c r="A3652" s="163">
        <v>38079</v>
      </c>
      <c r="B3652" s="164" t="s">
        <v>5833</v>
      </c>
      <c r="C3652" s="164" t="s">
        <v>2171</v>
      </c>
      <c r="D3652" s="165">
        <v>28.48</v>
      </c>
    </row>
    <row r="3653" spans="1:4">
      <c r="A3653" s="163">
        <v>38080</v>
      </c>
      <c r="B3653" s="164" t="s">
        <v>5834</v>
      </c>
      <c r="C3653" s="164" t="s">
        <v>2171</v>
      </c>
      <c r="D3653" s="165">
        <v>37.340000000000003</v>
      </c>
    </row>
    <row r="3654" spans="1:4">
      <c r="A3654" s="163">
        <v>38081</v>
      </c>
      <c r="B3654" s="164" t="s">
        <v>5835</v>
      </c>
      <c r="C3654" s="164" t="s">
        <v>2171</v>
      </c>
      <c r="D3654" s="165">
        <v>31.67</v>
      </c>
    </row>
    <row r="3655" spans="1:4">
      <c r="A3655" s="163">
        <v>38082</v>
      </c>
      <c r="B3655" s="164" t="s">
        <v>5836</v>
      </c>
      <c r="C3655" s="164" t="s">
        <v>2171</v>
      </c>
      <c r="D3655" s="165">
        <v>26.43</v>
      </c>
    </row>
    <row r="3656" spans="1:4">
      <c r="A3656" s="163">
        <v>38083</v>
      </c>
      <c r="B3656" s="164" t="s">
        <v>5837</v>
      </c>
      <c r="C3656" s="164" t="s">
        <v>2171</v>
      </c>
      <c r="D3656" s="165">
        <v>46.64</v>
      </c>
    </row>
    <row r="3657" spans="1:4">
      <c r="A3657" s="163">
        <v>38084</v>
      </c>
      <c r="B3657" s="164" t="s">
        <v>5838</v>
      </c>
      <c r="C3657" s="164" t="s">
        <v>2171</v>
      </c>
      <c r="D3657" s="165">
        <v>20.3</v>
      </c>
    </row>
    <row r="3658" spans="1:4">
      <c r="A3658" s="163">
        <v>38085</v>
      </c>
      <c r="B3658" s="164" t="s">
        <v>5839</v>
      </c>
      <c r="C3658" s="164" t="s">
        <v>2171</v>
      </c>
      <c r="D3658" s="165">
        <v>28.38</v>
      </c>
    </row>
    <row r="3659" spans="1:4">
      <c r="A3659" s="163">
        <v>38087</v>
      </c>
      <c r="B3659" s="164" t="s">
        <v>5840</v>
      </c>
      <c r="C3659" s="164" t="s">
        <v>2171</v>
      </c>
      <c r="D3659" s="165">
        <v>80.31</v>
      </c>
    </row>
    <row r="3660" spans="1:4">
      <c r="A3660" s="163">
        <v>38088</v>
      </c>
      <c r="B3660" s="164" t="s">
        <v>5841</v>
      </c>
      <c r="C3660" s="164" t="s">
        <v>2171</v>
      </c>
      <c r="D3660" s="165">
        <v>104.94</v>
      </c>
    </row>
    <row r="3661" spans="1:4">
      <c r="A3661" s="163">
        <v>38089</v>
      </c>
      <c r="B3661" s="164" t="s">
        <v>5842</v>
      </c>
      <c r="C3661" s="164" t="s">
        <v>2171</v>
      </c>
      <c r="D3661" s="165">
        <v>66.89</v>
      </c>
    </row>
    <row r="3662" spans="1:4">
      <c r="A3662" s="163">
        <v>38090</v>
      </c>
      <c r="B3662" s="164" t="s">
        <v>5843</v>
      </c>
      <c r="C3662" s="164" t="s">
        <v>2171</v>
      </c>
      <c r="D3662" s="165">
        <v>69.14</v>
      </c>
    </row>
    <row r="3663" spans="1:4">
      <c r="A3663" s="163">
        <v>38091</v>
      </c>
      <c r="B3663" s="164" t="s">
        <v>5844</v>
      </c>
      <c r="C3663" s="164" t="s">
        <v>2171</v>
      </c>
      <c r="D3663" s="165">
        <v>3.16</v>
      </c>
    </row>
    <row r="3664" spans="1:4">
      <c r="A3664" s="163">
        <v>38092</v>
      </c>
      <c r="B3664" s="164" t="s">
        <v>5845</v>
      </c>
      <c r="C3664" s="164" t="s">
        <v>2171</v>
      </c>
      <c r="D3664" s="165">
        <v>3</v>
      </c>
    </row>
    <row r="3665" spans="1:4">
      <c r="A3665" s="163">
        <v>38093</v>
      </c>
      <c r="B3665" s="164" t="s">
        <v>5846</v>
      </c>
      <c r="C3665" s="164" t="s">
        <v>2171</v>
      </c>
      <c r="D3665" s="165">
        <v>3.1</v>
      </c>
    </row>
    <row r="3666" spans="1:4">
      <c r="A3666" s="163">
        <v>38094</v>
      </c>
      <c r="B3666" s="164" t="s">
        <v>5847</v>
      </c>
      <c r="C3666" s="164" t="s">
        <v>2171</v>
      </c>
      <c r="D3666" s="165">
        <v>3.8</v>
      </c>
    </row>
    <row r="3667" spans="1:4">
      <c r="A3667" s="163">
        <v>38095</v>
      </c>
      <c r="B3667" s="164" t="s">
        <v>5848</v>
      </c>
      <c r="C3667" s="164" t="s">
        <v>2171</v>
      </c>
      <c r="D3667" s="165">
        <v>6.69</v>
      </c>
    </row>
    <row r="3668" spans="1:4">
      <c r="A3668" s="163">
        <v>38096</v>
      </c>
      <c r="B3668" s="164" t="s">
        <v>5849</v>
      </c>
      <c r="C3668" s="164" t="s">
        <v>2171</v>
      </c>
      <c r="D3668" s="165">
        <v>7.2</v>
      </c>
    </row>
    <row r="3669" spans="1:4">
      <c r="A3669" s="163">
        <v>38097</v>
      </c>
      <c r="B3669" s="164" t="s">
        <v>5850</v>
      </c>
      <c r="C3669" s="164" t="s">
        <v>2171</v>
      </c>
      <c r="D3669" s="165">
        <v>7.72</v>
      </c>
    </row>
    <row r="3670" spans="1:4">
      <c r="A3670" s="163">
        <v>38098</v>
      </c>
      <c r="B3670" s="164" t="s">
        <v>5851</v>
      </c>
      <c r="C3670" s="164" t="s">
        <v>2171</v>
      </c>
      <c r="D3670" s="165">
        <v>7.72</v>
      </c>
    </row>
    <row r="3671" spans="1:4">
      <c r="A3671" s="163">
        <v>38099</v>
      </c>
      <c r="B3671" s="164" t="s">
        <v>5852</v>
      </c>
      <c r="C3671" s="164" t="s">
        <v>2171</v>
      </c>
      <c r="D3671" s="165">
        <v>1.97</v>
      </c>
    </row>
    <row r="3672" spans="1:4">
      <c r="A3672" s="163">
        <v>38100</v>
      </c>
      <c r="B3672" s="164" t="s">
        <v>5853</v>
      </c>
      <c r="C3672" s="164" t="s">
        <v>2171</v>
      </c>
      <c r="D3672" s="165">
        <v>3.23</v>
      </c>
    </row>
    <row r="3673" spans="1:4">
      <c r="A3673" s="163">
        <v>38101</v>
      </c>
      <c r="B3673" s="164" t="s">
        <v>5854</v>
      </c>
      <c r="C3673" s="164" t="s">
        <v>2171</v>
      </c>
      <c r="D3673" s="165">
        <v>10.199999999999999</v>
      </c>
    </row>
    <row r="3674" spans="1:4">
      <c r="A3674" s="163">
        <v>38102</v>
      </c>
      <c r="B3674" s="164" t="s">
        <v>5855</v>
      </c>
      <c r="C3674" s="164" t="s">
        <v>2171</v>
      </c>
      <c r="D3674" s="165">
        <v>13.05</v>
      </c>
    </row>
    <row r="3675" spans="1:4">
      <c r="A3675" s="163">
        <v>38103</v>
      </c>
      <c r="B3675" s="164" t="s">
        <v>5856</v>
      </c>
      <c r="C3675" s="164" t="s">
        <v>2171</v>
      </c>
      <c r="D3675" s="165">
        <v>21.45</v>
      </c>
    </row>
    <row r="3676" spans="1:4">
      <c r="A3676" s="163">
        <v>38104</v>
      </c>
      <c r="B3676" s="164" t="s">
        <v>5857</v>
      </c>
      <c r="C3676" s="164" t="s">
        <v>2171</v>
      </c>
      <c r="D3676" s="165">
        <v>42.01</v>
      </c>
    </row>
    <row r="3677" spans="1:4">
      <c r="A3677" s="163">
        <v>38105</v>
      </c>
      <c r="B3677" s="164" t="s">
        <v>5858</v>
      </c>
      <c r="C3677" s="164" t="s">
        <v>2171</v>
      </c>
      <c r="D3677" s="165">
        <v>14.29</v>
      </c>
    </row>
    <row r="3678" spans="1:4">
      <c r="A3678" s="163">
        <v>38106</v>
      </c>
      <c r="B3678" s="164" t="s">
        <v>5859</v>
      </c>
      <c r="C3678" s="164" t="s">
        <v>2171</v>
      </c>
      <c r="D3678" s="165">
        <v>24.03</v>
      </c>
    </row>
    <row r="3679" spans="1:4">
      <c r="A3679" s="163">
        <v>38108</v>
      </c>
      <c r="B3679" s="164" t="s">
        <v>5860</v>
      </c>
      <c r="C3679" s="164" t="s">
        <v>2171</v>
      </c>
      <c r="D3679" s="165">
        <v>62.44</v>
      </c>
    </row>
    <row r="3680" spans="1:4">
      <c r="A3680" s="163">
        <v>38109</v>
      </c>
      <c r="B3680" s="164" t="s">
        <v>5861</v>
      </c>
      <c r="C3680" s="164" t="s">
        <v>2171</v>
      </c>
      <c r="D3680" s="165">
        <v>99.8</v>
      </c>
    </row>
    <row r="3681" spans="1:4">
      <c r="A3681" s="163">
        <v>38110</v>
      </c>
      <c r="B3681" s="164" t="s">
        <v>5862</v>
      </c>
      <c r="C3681" s="164" t="s">
        <v>2171</v>
      </c>
      <c r="D3681" s="165">
        <v>38.39</v>
      </c>
    </row>
    <row r="3682" spans="1:4">
      <c r="A3682" s="163">
        <v>38111</v>
      </c>
      <c r="B3682" s="164" t="s">
        <v>5863</v>
      </c>
      <c r="C3682" s="164" t="s">
        <v>2171</v>
      </c>
      <c r="D3682" s="165">
        <v>42.93</v>
      </c>
    </row>
    <row r="3683" spans="1:4">
      <c r="A3683" s="163">
        <v>38112</v>
      </c>
      <c r="B3683" s="164" t="s">
        <v>5864</v>
      </c>
      <c r="C3683" s="164" t="s">
        <v>2171</v>
      </c>
      <c r="D3683" s="165">
        <v>8.9600000000000009</v>
      </c>
    </row>
    <row r="3684" spans="1:4">
      <c r="A3684" s="163">
        <v>38113</v>
      </c>
      <c r="B3684" s="164" t="s">
        <v>5865</v>
      </c>
      <c r="C3684" s="164" t="s">
        <v>2171</v>
      </c>
      <c r="D3684" s="165">
        <v>11.68</v>
      </c>
    </row>
    <row r="3685" spans="1:4">
      <c r="A3685" s="163">
        <v>38114</v>
      </c>
      <c r="B3685" s="164" t="s">
        <v>5866</v>
      </c>
      <c r="C3685" s="164" t="s">
        <v>2171</v>
      </c>
      <c r="D3685" s="165">
        <v>23.23</v>
      </c>
    </row>
    <row r="3686" spans="1:4">
      <c r="A3686" s="163">
        <v>38115</v>
      </c>
      <c r="B3686" s="164" t="s">
        <v>5867</v>
      </c>
      <c r="C3686" s="164" t="s">
        <v>2171</v>
      </c>
      <c r="D3686" s="165">
        <v>24.8</v>
      </c>
    </row>
    <row r="3687" spans="1:4">
      <c r="A3687" s="163">
        <v>38116</v>
      </c>
      <c r="B3687" s="164" t="s">
        <v>5868</v>
      </c>
      <c r="C3687" s="164" t="s">
        <v>2171</v>
      </c>
      <c r="D3687" s="165">
        <v>7.51</v>
      </c>
    </row>
    <row r="3688" spans="1:4">
      <c r="A3688" s="163">
        <v>38117</v>
      </c>
      <c r="B3688" s="164" t="s">
        <v>5869</v>
      </c>
      <c r="C3688" s="164" t="s">
        <v>2171</v>
      </c>
      <c r="D3688" s="165">
        <v>12.79</v>
      </c>
    </row>
    <row r="3689" spans="1:4">
      <c r="A3689" s="163">
        <v>38119</v>
      </c>
      <c r="B3689" s="164" t="s">
        <v>5870</v>
      </c>
      <c r="C3689" s="164" t="s">
        <v>2169</v>
      </c>
      <c r="D3689" s="165">
        <v>97.96</v>
      </c>
    </row>
    <row r="3690" spans="1:4">
      <c r="A3690" s="163">
        <v>38120</v>
      </c>
      <c r="B3690" s="164" t="s">
        <v>5871</v>
      </c>
      <c r="C3690" s="164" t="s">
        <v>2165</v>
      </c>
      <c r="D3690" s="165">
        <v>105.32</v>
      </c>
    </row>
    <row r="3691" spans="1:4">
      <c r="A3691" s="163">
        <v>38121</v>
      </c>
      <c r="B3691" s="164" t="s">
        <v>5872</v>
      </c>
      <c r="C3691" s="164" t="s">
        <v>2169</v>
      </c>
      <c r="D3691" s="165">
        <v>10.55</v>
      </c>
    </row>
    <row r="3692" spans="1:4">
      <c r="A3692" s="163">
        <v>38122</v>
      </c>
      <c r="B3692" s="164" t="s">
        <v>5873</v>
      </c>
      <c r="C3692" s="164" t="s">
        <v>2169</v>
      </c>
      <c r="D3692" s="165">
        <v>9.8000000000000007</v>
      </c>
    </row>
    <row r="3693" spans="1:4">
      <c r="A3693" s="163">
        <v>38123</v>
      </c>
      <c r="B3693" s="164" t="s">
        <v>5874</v>
      </c>
      <c r="C3693" s="164" t="s">
        <v>2165</v>
      </c>
      <c r="D3693" s="165">
        <v>67.5</v>
      </c>
    </row>
    <row r="3694" spans="1:4">
      <c r="A3694" s="163">
        <v>38124</v>
      </c>
      <c r="B3694" s="164" t="s">
        <v>5875</v>
      </c>
      <c r="C3694" s="164" t="s">
        <v>2171</v>
      </c>
      <c r="D3694" s="165">
        <v>24.9</v>
      </c>
    </row>
    <row r="3695" spans="1:4">
      <c r="A3695" s="163">
        <v>38125</v>
      </c>
      <c r="B3695" s="164" t="s">
        <v>5876</v>
      </c>
      <c r="C3695" s="164" t="s">
        <v>2165</v>
      </c>
      <c r="D3695" s="165">
        <v>0.85</v>
      </c>
    </row>
    <row r="3696" spans="1:4">
      <c r="A3696" s="163">
        <v>38127</v>
      </c>
      <c r="B3696" s="164" t="s">
        <v>5877</v>
      </c>
      <c r="C3696" s="164" t="s">
        <v>2171</v>
      </c>
      <c r="D3696" s="165">
        <v>416.05</v>
      </c>
    </row>
    <row r="3697" spans="1:4">
      <c r="A3697" s="163">
        <v>38128</v>
      </c>
      <c r="B3697" s="164" t="s">
        <v>5878</v>
      </c>
      <c r="C3697" s="164" t="s">
        <v>2165</v>
      </c>
      <c r="D3697" s="165">
        <v>0.5</v>
      </c>
    </row>
    <row r="3698" spans="1:4">
      <c r="A3698" s="163">
        <v>38129</v>
      </c>
      <c r="B3698" s="164" t="s">
        <v>5879</v>
      </c>
      <c r="C3698" s="164" t="s">
        <v>2171</v>
      </c>
      <c r="D3698" s="165">
        <v>4.79</v>
      </c>
    </row>
    <row r="3699" spans="1:4">
      <c r="A3699" s="163">
        <v>38130</v>
      </c>
      <c r="B3699" s="164" t="s">
        <v>5880</v>
      </c>
      <c r="C3699" s="164" t="s">
        <v>2288</v>
      </c>
      <c r="D3699" s="165">
        <v>34.85</v>
      </c>
    </row>
    <row r="3700" spans="1:4">
      <c r="A3700" s="163">
        <v>38131</v>
      </c>
      <c r="B3700" s="164" t="s">
        <v>5881</v>
      </c>
      <c r="C3700" s="164" t="s">
        <v>2169</v>
      </c>
      <c r="D3700" s="165">
        <v>98.84</v>
      </c>
    </row>
    <row r="3701" spans="1:4">
      <c r="A3701" s="163">
        <v>38132</v>
      </c>
      <c r="B3701" s="164" t="s">
        <v>5882</v>
      </c>
      <c r="C3701" s="164" t="s">
        <v>2165</v>
      </c>
      <c r="D3701" s="165">
        <v>135.88</v>
      </c>
    </row>
    <row r="3702" spans="1:4">
      <c r="A3702" s="163">
        <v>38133</v>
      </c>
      <c r="B3702" s="164" t="s">
        <v>5883</v>
      </c>
      <c r="C3702" s="164" t="s">
        <v>2165</v>
      </c>
      <c r="D3702" s="165">
        <v>131.43</v>
      </c>
    </row>
    <row r="3703" spans="1:4">
      <c r="A3703" s="163">
        <v>38134</v>
      </c>
      <c r="B3703" s="164" t="s">
        <v>5884</v>
      </c>
      <c r="C3703" s="164" t="s">
        <v>2165</v>
      </c>
      <c r="D3703" s="165">
        <v>133.22</v>
      </c>
    </row>
    <row r="3704" spans="1:4">
      <c r="A3704" s="163">
        <v>38135</v>
      </c>
      <c r="B3704" s="164" t="s">
        <v>5885</v>
      </c>
      <c r="C3704" s="164" t="s">
        <v>2352</v>
      </c>
      <c r="D3704" s="165">
        <v>64.900000000000006</v>
      </c>
    </row>
    <row r="3705" spans="1:4">
      <c r="A3705" s="163">
        <v>38137</v>
      </c>
      <c r="B3705" s="164" t="s">
        <v>5886</v>
      </c>
      <c r="C3705" s="164" t="s">
        <v>2352</v>
      </c>
      <c r="D3705" s="165">
        <v>51.2</v>
      </c>
    </row>
    <row r="3706" spans="1:4">
      <c r="A3706" s="163">
        <v>38138</v>
      </c>
      <c r="B3706" s="164" t="s">
        <v>5887</v>
      </c>
      <c r="C3706" s="164" t="s">
        <v>2352</v>
      </c>
      <c r="D3706" s="165">
        <v>50.27</v>
      </c>
    </row>
    <row r="3707" spans="1:4">
      <c r="A3707" s="163">
        <v>38140</v>
      </c>
      <c r="B3707" s="164" t="s">
        <v>5888</v>
      </c>
      <c r="C3707" s="164" t="s">
        <v>2171</v>
      </c>
      <c r="D3707" s="165">
        <v>19.98</v>
      </c>
    </row>
    <row r="3708" spans="1:4">
      <c r="A3708" s="163">
        <v>38151</v>
      </c>
      <c r="B3708" s="164" t="s">
        <v>5889</v>
      </c>
      <c r="C3708" s="164" t="s">
        <v>2747</v>
      </c>
      <c r="D3708" s="165">
        <v>73.430000000000007</v>
      </c>
    </row>
    <row r="3709" spans="1:4">
      <c r="A3709" s="163">
        <v>38152</v>
      </c>
      <c r="B3709" s="164" t="s">
        <v>5890</v>
      </c>
      <c r="C3709" s="164" t="s">
        <v>2747</v>
      </c>
      <c r="D3709" s="165">
        <v>118.46</v>
      </c>
    </row>
    <row r="3710" spans="1:4">
      <c r="A3710" s="163">
        <v>38153</v>
      </c>
      <c r="B3710" s="164" t="s">
        <v>5891</v>
      </c>
      <c r="C3710" s="164" t="s">
        <v>2747</v>
      </c>
      <c r="D3710" s="165">
        <v>44.43</v>
      </c>
    </row>
    <row r="3711" spans="1:4">
      <c r="A3711" s="163">
        <v>38155</v>
      </c>
      <c r="B3711" s="164" t="s">
        <v>5892</v>
      </c>
      <c r="C3711" s="164" t="s">
        <v>2171</v>
      </c>
      <c r="D3711" s="165">
        <v>76.11</v>
      </c>
    </row>
    <row r="3712" spans="1:4">
      <c r="A3712" s="163">
        <v>38165</v>
      </c>
      <c r="B3712" s="164" t="s">
        <v>5893</v>
      </c>
      <c r="C3712" s="164" t="s">
        <v>2747</v>
      </c>
      <c r="D3712" s="165">
        <v>64.66</v>
      </c>
    </row>
    <row r="3713" spans="1:4">
      <c r="A3713" s="163">
        <v>38167</v>
      </c>
      <c r="B3713" s="164" t="s">
        <v>5894</v>
      </c>
      <c r="C3713" s="164" t="s">
        <v>3716</v>
      </c>
      <c r="D3713" s="165">
        <v>25.54</v>
      </c>
    </row>
    <row r="3714" spans="1:4">
      <c r="A3714" s="163">
        <v>38168</v>
      </c>
      <c r="B3714" s="164" t="s">
        <v>5895</v>
      </c>
      <c r="C3714" s="164" t="s">
        <v>2171</v>
      </c>
      <c r="D3714" s="165">
        <v>132.77000000000001</v>
      </c>
    </row>
    <row r="3715" spans="1:4">
      <c r="A3715" s="163">
        <v>38169</v>
      </c>
      <c r="B3715" s="164" t="s">
        <v>5896</v>
      </c>
      <c r="C3715" s="164" t="s">
        <v>2747</v>
      </c>
      <c r="D3715" s="165">
        <v>74.099999999999994</v>
      </c>
    </row>
    <row r="3716" spans="1:4">
      <c r="A3716" s="163">
        <v>38170</v>
      </c>
      <c r="B3716" s="164" t="s">
        <v>5897</v>
      </c>
      <c r="C3716" s="164" t="s">
        <v>2171</v>
      </c>
      <c r="D3716" s="165">
        <v>19.03</v>
      </c>
    </row>
    <row r="3717" spans="1:4">
      <c r="A3717" s="163">
        <v>38175</v>
      </c>
      <c r="B3717" s="164" t="s">
        <v>5898</v>
      </c>
      <c r="C3717" s="164" t="s">
        <v>2171</v>
      </c>
      <c r="D3717" s="165">
        <v>4.3499999999999996</v>
      </c>
    </row>
    <row r="3718" spans="1:4">
      <c r="A3718" s="163">
        <v>38176</v>
      </c>
      <c r="B3718" s="164" t="s">
        <v>5899</v>
      </c>
      <c r="C3718" s="164" t="s">
        <v>2171</v>
      </c>
      <c r="D3718" s="165">
        <v>12.81</v>
      </c>
    </row>
    <row r="3719" spans="1:4">
      <c r="A3719" s="163">
        <v>38177</v>
      </c>
      <c r="B3719" s="164" t="s">
        <v>5900</v>
      </c>
      <c r="C3719" s="164" t="s">
        <v>2171</v>
      </c>
      <c r="D3719" s="165">
        <v>19.21</v>
      </c>
    </row>
    <row r="3720" spans="1:4">
      <c r="A3720" s="163">
        <v>38178</v>
      </c>
      <c r="B3720" s="164" t="s">
        <v>5901</v>
      </c>
      <c r="C3720" s="164" t="s">
        <v>2171</v>
      </c>
      <c r="D3720" s="165">
        <v>21.14</v>
      </c>
    </row>
    <row r="3721" spans="1:4">
      <c r="A3721" s="163">
        <v>38179</v>
      </c>
      <c r="B3721" s="164" t="s">
        <v>5902</v>
      </c>
      <c r="C3721" s="164" t="s">
        <v>2171</v>
      </c>
      <c r="D3721" s="165">
        <v>43.42</v>
      </c>
    </row>
    <row r="3722" spans="1:4">
      <c r="A3722" s="163">
        <v>38180</v>
      </c>
      <c r="B3722" s="164" t="s">
        <v>5903</v>
      </c>
      <c r="C3722" s="164" t="s">
        <v>2352</v>
      </c>
      <c r="D3722" s="165">
        <v>133.41</v>
      </c>
    </row>
    <row r="3723" spans="1:4">
      <c r="A3723" s="163">
        <v>38181</v>
      </c>
      <c r="B3723" s="164" t="s">
        <v>5904</v>
      </c>
      <c r="C3723" s="164" t="s">
        <v>2352</v>
      </c>
      <c r="D3723" s="165">
        <v>182.12</v>
      </c>
    </row>
    <row r="3724" spans="1:4">
      <c r="A3724" s="163">
        <v>38182</v>
      </c>
      <c r="B3724" s="164" t="s">
        <v>5905</v>
      </c>
      <c r="C3724" s="164" t="s">
        <v>2352</v>
      </c>
      <c r="D3724" s="165">
        <v>173.48</v>
      </c>
    </row>
    <row r="3725" spans="1:4">
      <c r="A3725" s="163">
        <v>38185</v>
      </c>
      <c r="B3725" s="164" t="s">
        <v>5906</v>
      </c>
      <c r="C3725" s="164" t="s">
        <v>2352</v>
      </c>
      <c r="D3725" s="165">
        <v>401.49</v>
      </c>
    </row>
    <row r="3726" spans="1:4">
      <c r="A3726" s="163">
        <v>38186</v>
      </c>
      <c r="B3726" s="164" t="s">
        <v>5907</v>
      </c>
      <c r="C3726" s="164" t="s">
        <v>2352</v>
      </c>
      <c r="D3726" s="165">
        <v>450.94</v>
      </c>
    </row>
    <row r="3727" spans="1:4">
      <c r="A3727" s="163">
        <v>38189</v>
      </c>
      <c r="B3727" s="164" t="s">
        <v>5908</v>
      </c>
      <c r="C3727" s="164" t="s">
        <v>2171</v>
      </c>
      <c r="D3727" s="165">
        <v>204.14</v>
      </c>
    </row>
    <row r="3728" spans="1:4">
      <c r="A3728" s="163">
        <v>38190</v>
      </c>
      <c r="B3728" s="164" t="s">
        <v>5909</v>
      </c>
      <c r="C3728" s="164" t="s">
        <v>2171</v>
      </c>
      <c r="D3728" s="165">
        <v>459.05</v>
      </c>
    </row>
    <row r="3729" spans="1:4">
      <c r="A3729" s="163">
        <v>38191</v>
      </c>
      <c r="B3729" s="164" t="s">
        <v>5910</v>
      </c>
      <c r="C3729" s="164" t="s">
        <v>2171</v>
      </c>
      <c r="D3729" s="165">
        <v>16.22</v>
      </c>
    </row>
    <row r="3730" spans="1:4">
      <c r="A3730" s="163">
        <v>38192</v>
      </c>
      <c r="B3730" s="164" t="s">
        <v>5911</v>
      </c>
      <c r="C3730" s="164" t="s">
        <v>2171</v>
      </c>
      <c r="D3730" s="165">
        <v>113.1</v>
      </c>
    </row>
    <row r="3731" spans="1:4">
      <c r="A3731" s="163">
        <v>38193</v>
      </c>
      <c r="B3731" s="164" t="s">
        <v>5912</v>
      </c>
      <c r="C3731" s="164" t="s">
        <v>2171</v>
      </c>
      <c r="D3731" s="165">
        <v>8.64</v>
      </c>
    </row>
    <row r="3732" spans="1:4">
      <c r="A3732" s="163">
        <v>38194</v>
      </c>
      <c r="B3732" s="164" t="s">
        <v>5913</v>
      </c>
      <c r="C3732" s="164" t="s">
        <v>2171</v>
      </c>
      <c r="D3732" s="165">
        <v>9.9499999999999993</v>
      </c>
    </row>
    <row r="3733" spans="1:4">
      <c r="A3733" s="163">
        <v>38195</v>
      </c>
      <c r="B3733" s="164" t="s">
        <v>5914</v>
      </c>
      <c r="C3733" s="164" t="s">
        <v>2352</v>
      </c>
      <c r="D3733" s="165">
        <v>91.13</v>
      </c>
    </row>
    <row r="3734" spans="1:4">
      <c r="A3734" s="163">
        <v>38196</v>
      </c>
      <c r="B3734" s="164" t="s">
        <v>5915</v>
      </c>
      <c r="C3734" s="164" t="s">
        <v>2171</v>
      </c>
      <c r="D3734" s="165">
        <v>18.72</v>
      </c>
    </row>
    <row r="3735" spans="1:4">
      <c r="A3735" s="163">
        <v>38200</v>
      </c>
      <c r="B3735" s="164" t="s">
        <v>5916</v>
      </c>
      <c r="C3735" s="164" t="s">
        <v>5917</v>
      </c>
      <c r="D3735" s="165">
        <v>597.55999999999995</v>
      </c>
    </row>
    <row r="3736" spans="1:4">
      <c r="A3736" s="163">
        <v>38364</v>
      </c>
      <c r="B3736" s="164" t="s">
        <v>5918</v>
      </c>
      <c r="C3736" s="164" t="s">
        <v>2171</v>
      </c>
      <c r="D3736" s="165">
        <v>524.1</v>
      </c>
    </row>
    <row r="3737" spans="1:4">
      <c r="A3737" s="163">
        <v>38365</v>
      </c>
      <c r="B3737" s="164" t="s">
        <v>5919</v>
      </c>
      <c r="C3737" s="164" t="s">
        <v>2352</v>
      </c>
      <c r="D3737" s="165">
        <v>1.69</v>
      </c>
    </row>
    <row r="3738" spans="1:4">
      <c r="A3738" s="163">
        <v>38366</v>
      </c>
      <c r="B3738" s="164" t="s">
        <v>5920</v>
      </c>
      <c r="C3738" s="164" t="s">
        <v>2352</v>
      </c>
      <c r="D3738" s="165">
        <v>4.4800000000000004</v>
      </c>
    </row>
    <row r="3739" spans="1:4">
      <c r="A3739" s="163">
        <v>38367</v>
      </c>
      <c r="B3739" s="164" t="s">
        <v>5921</v>
      </c>
      <c r="C3739" s="164" t="s">
        <v>2171</v>
      </c>
      <c r="D3739" s="165">
        <v>19.989999999999998</v>
      </c>
    </row>
    <row r="3740" spans="1:4">
      <c r="A3740" s="163">
        <v>38368</v>
      </c>
      <c r="B3740" s="164" t="s">
        <v>5922</v>
      </c>
      <c r="C3740" s="164" t="s">
        <v>2171</v>
      </c>
      <c r="D3740" s="165">
        <v>5.12</v>
      </c>
    </row>
    <row r="3741" spans="1:4">
      <c r="A3741" s="163">
        <v>38369</v>
      </c>
      <c r="B3741" s="164" t="s">
        <v>5923</v>
      </c>
      <c r="C3741" s="164" t="s">
        <v>2171</v>
      </c>
      <c r="D3741" s="165">
        <v>19.989999999999998</v>
      </c>
    </row>
    <row r="3742" spans="1:4">
      <c r="A3742" s="163">
        <v>38370</v>
      </c>
      <c r="B3742" s="164" t="s">
        <v>5924</v>
      </c>
      <c r="C3742" s="164" t="s">
        <v>2171</v>
      </c>
      <c r="D3742" s="165">
        <v>19.989999999999998</v>
      </c>
    </row>
    <row r="3743" spans="1:4">
      <c r="A3743" s="163">
        <v>38372</v>
      </c>
      <c r="B3743" s="164" t="s">
        <v>5925</v>
      </c>
      <c r="C3743" s="164" t="s">
        <v>2171</v>
      </c>
      <c r="D3743" s="165">
        <v>13.16</v>
      </c>
    </row>
    <row r="3744" spans="1:4">
      <c r="A3744" s="163">
        <v>38374</v>
      </c>
      <c r="B3744" s="164" t="s">
        <v>5926</v>
      </c>
      <c r="C3744" s="164" t="s">
        <v>2171</v>
      </c>
      <c r="D3744" s="165">
        <v>1010.73</v>
      </c>
    </row>
    <row r="3745" spans="1:4">
      <c r="A3745" s="163">
        <v>38376</v>
      </c>
      <c r="B3745" s="164" t="s">
        <v>5927</v>
      </c>
      <c r="C3745" s="164" t="s">
        <v>2171</v>
      </c>
      <c r="D3745" s="165">
        <v>45.79</v>
      </c>
    </row>
    <row r="3746" spans="1:4">
      <c r="A3746" s="163">
        <v>38377</v>
      </c>
      <c r="B3746" s="164" t="s">
        <v>5928</v>
      </c>
      <c r="C3746" s="164" t="s">
        <v>2171</v>
      </c>
      <c r="D3746" s="165">
        <v>40.17</v>
      </c>
    </row>
    <row r="3747" spans="1:4">
      <c r="A3747" s="163">
        <v>38379</v>
      </c>
      <c r="B3747" s="164" t="s">
        <v>5929</v>
      </c>
      <c r="C3747" s="164" t="s">
        <v>2288</v>
      </c>
      <c r="D3747" s="165">
        <v>53.74</v>
      </c>
    </row>
    <row r="3748" spans="1:4">
      <c r="A3748" s="163">
        <v>38380</v>
      </c>
      <c r="B3748" s="164" t="s">
        <v>5930</v>
      </c>
      <c r="C3748" s="164" t="s">
        <v>2171</v>
      </c>
      <c r="D3748" s="165">
        <v>31.76</v>
      </c>
    </row>
    <row r="3749" spans="1:4">
      <c r="A3749" s="163">
        <v>38381</v>
      </c>
      <c r="B3749" s="164" t="s">
        <v>5931</v>
      </c>
      <c r="C3749" s="164" t="s">
        <v>2171</v>
      </c>
      <c r="D3749" s="165">
        <v>6.5</v>
      </c>
    </row>
    <row r="3750" spans="1:4">
      <c r="A3750" s="163">
        <v>38382</v>
      </c>
      <c r="B3750" s="164" t="s">
        <v>5932</v>
      </c>
      <c r="C3750" s="164" t="s">
        <v>2171</v>
      </c>
      <c r="D3750" s="165">
        <v>7.61</v>
      </c>
    </row>
    <row r="3751" spans="1:4">
      <c r="A3751" s="163">
        <v>38383</v>
      </c>
      <c r="B3751" s="164" t="s">
        <v>5933</v>
      </c>
      <c r="C3751" s="164" t="s">
        <v>2171</v>
      </c>
      <c r="D3751" s="165">
        <v>1.42</v>
      </c>
    </row>
    <row r="3752" spans="1:4">
      <c r="A3752" s="163">
        <v>38384</v>
      </c>
      <c r="B3752" s="164" t="s">
        <v>5934</v>
      </c>
      <c r="C3752" s="164" t="s">
        <v>2171</v>
      </c>
      <c r="D3752" s="165">
        <v>13.26</v>
      </c>
    </row>
    <row r="3753" spans="1:4">
      <c r="A3753" s="163">
        <v>38385</v>
      </c>
      <c r="B3753" s="164" t="s">
        <v>5935</v>
      </c>
      <c r="C3753" s="164" t="s">
        <v>2171</v>
      </c>
      <c r="D3753" s="165">
        <v>31.22</v>
      </c>
    </row>
    <row r="3754" spans="1:4">
      <c r="A3754" s="163">
        <v>38386</v>
      </c>
      <c r="B3754" s="164" t="s">
        <v>5936</v>
      </c>
      <c r="C3754" s="164" t="s">
        <v>2171</v>
      </c>
      <c r="D3754" s="165">
        <v>3.35</v>
      </c>
    </row>
    <row r="3755" spans="1:4">
      <c r="A3755" s="163">
        <v>38390</v>
      </c>
      <c r="B3755" s="164" t="s">
        <v>5937</v>
      </c>
      <c r="C3755" s="164" t="s">
        <v>2171</v>
      </c>
      <c r="D3755" s="165">
        <v>22.95</v>
      </c>
    </row>
    <row r="3756" spans="1:4">
      <c r="A3756" s="163">
        <v>38392</v>
      </c>
      <c r="B3756" s="164" t="s">
        <v>5938</v>
      </c>
      <c r="C3756" s="164" t="s">
        <v>2171</v>
      </c>
      <c r="D3756" s="165">
        <v>36.950000000000003</v>
      </c>
    </row>
    <row r="3757" spans="1:4">
      <c r="A3757" s="163">
        <v>38393</v>
      </c>
      <c r="B3757" s="164" t="s">
        <v>5939</v>
      </c>
      <c r="C3757" s="164" t="s">
        <v>2171</v>
      </c>
      <c r="D3757" s="165">
        <v>10.35</v>
      </c>
    </row>
    <row r="3758" spans="1:4">
      <c r="A3758" s="163">
        <v>38394</v>
      </c>
      <c r="B3758" s="164" t="s">
        <v>5940</v>
      </c>
      <c r="C3758" s="164" t="s">
        <v>2171</v>
      </c>
      <c r="D3758" s="165">
        <v>209.32</v>
      </c>
    </row>
    <row r="3759" spans="1:4">
      <c r="A3759" s="163">
        <v>38395</v>
      </c>
      <c r="B3759" s="164" t="s">
        <v>5941</v>
      </c>
      <c r="C3759" s="164" t="s">
        <v>2171</v>
      </c>
      <c r="D3759" s="165">
        <v>5.43</v>
      </c>
    </row>
    <row r="3760" spans="1:4">
      <c r="A3760" s="163">
        <v>38396</v>
      </c>
      <c r="B3760" s="164" t="s">
        <v>5942</v>
      </c>
      <c r="C3760" s="164" t="s">
        <v>2171</v>
      </c>
      <c r="D3760" s="165">
        <v>440.06</v>
      </c>
    </row>
    <row r="3761" spans="1:4">
      <c r="A3761" s="163">
        <v>38399</v>
      </c>
      <c r="B3761" s="164" t="s">
        <v>5943</v>
      </c>
      <c r="C3761" s="164" t="s">
        <v>2171</v>
      </c>
      <c r="D3761" s="165">
        <v>246.89</v>
      </c>
    </row>
    <row r="3762" spans="1:4">
      <c r="A3762" s="163">
        <v>38400</v>
      </c>
      <c r="B3762" s="164" t="s">
        <v>5944</v>
      </c>
      <c r="C3762" s="164" t="s">
        <v>2171</v>
      </c>
      <c r="D3762" s="165">
        <v>18.989999999999998</v>
      </c>
    </row>
    <row r="3763" spans="1:4">
      <c r="A3763" s="163">
        <v>38401</v>
      </c>
      <c r="B3763" s="164" t="s">
        <v>5945</v>
      </c>
      <c r="C3763" s="164" t="s">
        <v>2171</v>
      </c>
      <c r="D3763" s="165">
        <v>13.57</v>
      </c>
    </row>
    <row r="3764" spans="1:4">
      <c r="A3764" s="163">
        <v>38402</v>
      </c>
      <c r="B3764" s="164" t="s">
        <v>5946</v>
      </c>
      <c r="C3764" s="164" t="s">
        <v>2171</v>
      </c>
      <c r="D3764" s="165">
        <v>11.4</v>
      </c>
    </row>
    <row r="3765" spans="1:4">
      <c r="A3765" s="163">
        <v>38403</v>
      </c>
      <c r="B3765" s="164" t="s">
        <v>5947</v>
      </c>
      <c r="C3765" s="164" t="s">
        <v>2171</v>
      </c>
      <c r="D3765" s="165">
        <v>49.49</v>
      </c>
    </row>
    <row r="3766" spans="1:4">
      <c r="A3766" s="163">
        <v>38404</v>
      </c>
      <c r="B3766" s="164" t="s">
        <v>5948</v>
      </c>
      <c r="C3766" s="164" t="s">
        <v>2167</v>
      </c>
      <c r="D3766" s="165">
        <v>330.42</v>
      </c>
    </row>
    <row r="3767" spans="1:4">
      <c r="A3767" s="163">
        <v>38405</v>
      </c>
      <c r="B3767" s="164" t="s">
        <v>5949</v>
      </c>
      <c r="C3767" s="164" t="s">
        <v>2167</v>
      </c>
      <c r="D3767" s="165">
        <v>340.61</v>
      </c>
    </row>
    <row r="3768" spans="1:4">
      <c r="A3768" s="163">
        <v>38406</v>
      </c>
      <c r="B3768" s="164" t="s">
        <v>5950</v>
      </c>
      <c r="C3768" s="164" t="s">
        <v>2167</v>
      </c>
      <c r="D3768" s="165">
        <v>359.66</v>
      </c>
    </row>
    <row r="3769" spans="1:4">
      <c r="A3769" s="163">
        <v>38408</v>
      </c>
      <c r="B3769" s="164" t="s">
        <v>5951</v>
      </c>
      <c r="C3769" s="164" t="s">
        <v>2167</v>
      </c>
      <c r="D3769" s="165">
        <v>377.02</v>
      </c>
    </row>
    <row r="3770" spans="1:4">
      <c r="A3770" s="163">
        <v>38409</v>
      </c>
      <c r="B3770" s="164" t="s">
        <v>5952</v>
      </c>
      <c r="C3770" s="164" t="s">
        <v>2167</v>
      </c>
      <c r="D3770" s="165">
        <v>379.59</v>
      </c>
    </row>
    <row r="3771" spans="1:4">
      <c r="A3771" s="163">
        <v>38410</v>
      </c>
      <c r="B3771" s="164" t="s">
        <v>5953</v>
      </c>
      <c r="C3771" s="164" t="s">
        <v>2171</v>
      </c>
      <c r="D3771" s="165">
        <v>16152.68</v>
      </c>
    </row>
    <row r="3772" spans="1:4">
      <c r="A3772" s="163">
        <v>38411</v>
      </c>
      <c r="B3772" s="164" t="s">
        <v>5954</v>
      </c>
      <c r="C3772" s="164" t="s">
        <v>2171</v>
      </c>
      <c r="D3772" s="165">
        <v>1823.69</v>
      </c>
    </row>
    <row r="3773" spans="1:4">
      <c r="A3773" s="163">
        <v>38412</v>
      </c>
      <c r="B3773" s="164" t="s">
        <v>5955</v>
      </c>
      <c r="C3773" s="164" t="s">
        <v>2171</v>
      </c>
      <c r="D3773" s="165">
        <v>1100</v>
      </c>
    </row>
    <row r="3774" spans="1:4">
      <c r="A3774" s="163">
        <v>38413</v>
      </c>
      <c r="B3774" s="164" t="s">
        <v>5956</v>
      </c>
      <c r="C3774" s="164" t="s">
        <v>2171</v>
      </c>
      <c r="D3774" s="165">
        <v>659.83</v>
      </c>
    </row>
    <row r="3775" spans="1:4">
      <c r="A3775" s="163">
        <v>38414</v>
      </c>
      <c r="B3775" s="164" t="s">
        <v>5957</v>
      </c>
      <c r="C3775" s="164" t="s">
        <v>2171</v>
      </c>
      <c r="D3775" s="165">
        <v>1002.28</v>
      </c>
    </row>
    <row r="3776" spans="1:4">
      <c r="A3776" s="163">
        <v>38415</v>
      </c>
      <c r="B3776" s="164" t="s">
        <v>5958</v>
      </c>
      <c r="C3776" s="164" t="s">
        <v>2171</v>
      </c>
      <c r="D3776" s="165">
        <v>714.12</v>
      </c>
    </row>
    <row r="3777" spans="1:4">
      <c r="A3777" s="163">
        <v>38418</v>
      </c>
      <c r="B3777" s="164" t="s">
        <v>5959</v>
      </c>
      <c r="C3777" s="164" t="s">
        <v>2171</v>
      </c>
      <c r="D3777" s="165">
        <v>7.16</v>
      </c>
    </row>
    <row r="3778" spans="1:4">
      <c r="A3778" s="163">
        <v>38421</v>
      </c>
      <c r="B3778" s="164" t="s">
        <v>5960</v>
      </c>
      <c r="C3778" s="164" t="s">
        <v>2171</v>
      </c>
      <c r="D3778" s="165">
        <v>28.91</v>
      </c>
    </row>
    <row r="3779" spans="1:4">
      <c r="A3779" s="163">
        <v>38422</v>
      </c>
      <c r="B3779" s="164" t="s">
        <v>5961</v>
      </c>
      <c r="C3779" s="164" t="s">
        <v>2171</v>
      </c>
      <c r="D3779" s="165">
        <v>42.26</v>
      </c>
    </row>
    <row r="3780" spans="1:4">
      <c r="A3780" s="163">
        <v>38423</v>
      </c>
      <c r="B3780" s="164" t="s">
        <v>5962</v>
      </c>
      <c r="C3780" s="164" t="s">
        <v>2171</v>
      </c>
      <c r="D3780" s="165">
        <v>61.24</v>
      </c>
    </row>
    <row r="3781" spans="1:4">
      <c r="A3781" s="163">
        <v>38426</v>
      </c>
      <c r="B3781" s="164" t="s">
        <v>5963</v>
      </c>
      <c r="C3781" s="164" t="s">
        <v>2171</v>
      </c>
      <c r="D3781" s="165">
        <v>27</v>
      </c>
    </row>
    <row r="3782" spans="1:4">
      <c r="A3782" s="163">
        <v>38428</v>
      </c>
      <c r="B3782" s="164" t="s">
        <v>5964</v>
      </c>
      <c r="C3782" s="164" t="s">
        <v>2171</v>
      </c>
      <c r="D3782" s="165">
        <v>19.21</v>
      </c>
    </row>
    <row r="3783" spans="1:4">
      <c r="A3783" s="163">
        <v>38429</v>
      </c>
      <c r="B3783" s="164" t="s">
        <v>5965</v>
      </c>
      <c r="C3783" s="164" t="s">
        <v>2171</v>
      </c>
      <c r="D3783" s="165">
        <v>8.3699999999999992</v>
      </c>
    </row>
    <row r="3784" spans="1:4">
      <c r="A3784" s="163">
        <v>38430</v>
      </c>
      <c r="B3784" s="164" t="s">
        <v>5966</v>
      </c>
      <c r="C3784" s="164" t="s">
        <v>2171</v>
      </c>
      <c r="D3784" s="165">
        <v>16.95</v>
      </c>
    </row>
    <row r="3785" spans="1:4">
      <c r="A3785" s="163">
        <v>38431</v>
      </c>
      <c r="B3785" s="164" t="s">
        <v>5967</v>
      </c>
      <c r="C3785" s="164" t="s">
        <v>2171</v>
      </c>
      <c r="D3785" s="165">
        <v>13.27</v>
      </c>
    </row>
    <row r="3786" spans="1:4">
      <c r="A3786" s="163">
        <v>38433</v>
      </c>
      <c r="B3786" s="164" t="s">
        <v>5968</v>
      </c>
      <c r="C3786" s="164" t="s">
        <v>2171</v>
      </c>
      <c r="D3786" s="165">
        <v>5.21</v>
      </c>
    </row>
    <row r="3787" spans="1:4">
      <c r="A3787" s="163">
        <v>38434</v>
      </c>
      <c r="B3787" s="164" t="s">
        <v>5969</v>
      </c>
      <c r="C3787" s="164" t="s">
        <v>2171</v>
      </c>
      <c r="D3787" s="165">
        <v>5.28</v>
      </c>
    </row>
    <row r="3788" spans="1:4">
      <c r="A3788" s="163">
        <v>38435</v>
      </c>
      <c r="B3788" s="164" t="s">
        <v>5970</v>
      </c>
      <c r="C3788" s="164" t="s">
        <v>2171</v>
      </c>
      <c r="D3788" s="165">
        <v>10.029999999999999</v>
      </c>
    </row>
    <row r="3789" spans="1:4">
      <c r="A3789" s="163">
        <v>38436</v>
      </c>
      <c r="B3789" s="164" t="s">
        <v>5971</v>
      </c>
      <c r="C3789" s="164" t="s">
        <v>2171</v>
      </c>
      <c r="D3789" s="165">
        <v>20.73</v>
      </c>
    </row>
    <row r="3790" spans="1:4">
      <c r="A3790" s="163">
        <v>38437</v>
      </c>
      <c r="B3790" s="164" t="s">
        <v>5972</v>
      </c>
      <c r="C3790" s="164" t="s">
        <v>2171</v>
      </c>
      <c r="D3790" s="165">
        <v>31.13</v>
      </c>
    </row>
    <row r="3791" spans="1:4">
      <c r="A3791" s="163">
        <v>38438</v>
      </c>
      <c r="B3791" s="164" t="s">
        <v>5973</v>
      </c>
      <c r="C3791" s="164" t="s">
        <v>2171</v>
      </c>
      <c r="D3791" s="165">
        <v>78.66</v>
      </c>
    </row>
    <row r="3792" spans="1:4">
      <c r="A3792" s="163">
        <v>38439</v>
      </c>
      <c r="B3792" s="164" t="s">
        <v>5974</v>
      </c>
      <c r="C3792" s="164" t="s">
        <v>2171</v>
      </c>
      <c r="D3792" s="165">
        <v>119.9</v>
      </c>
    </row>
    <row r="3793" spans="1:4">
      <c r="A3793" s="163">
        <v>38440</v>
      </c>
      <c r="B3793" s="164" t="s">
        <v>5975</v>
      </c>
      <c r="C3793" s="164" t="s">
        <v>2171</v>
      </c>
      <c r="D3793" s="165">
        <v>179.81</v>
      </c>
    </row>
    <row r="3794" spans="1:4">
      <c r="A3794" s="163">
        <v>38441</v>
      </c>
      <c r="B3794" s="164" t="s">
        <v>5976</v>
      </c>
      <c r="C3794" s="164" t="s">
        <v>2171</v>
      </c>
      <c r="D3794" s="165">
        <v>3.73</v>
      </c>
    </row>
    <row r="3795" spans="1:4">
      <c r="A3795" s="163">
        <v>38442</v>
      </c>
      <c r="B3795" s="164" t="s">
        <v>5977</v>
      </c>
      <c r="C3795" s="164" t="s">
        <v>2171</v>
      </c>
      <c r="D3795" s="165">
        <v>9.49</v>
      </c>
    </row>
    <row r="3796" spans="1:4">
      <c r="A3796" s="163">
        <v>38443</v>
      </c>
      <c r="B3796" s="164" t="s">
        <v>5978</v>
      </c>
      <c r="C3796" s="164" t="s">
        <v>2171</v>
      </c>
      <c r="D3796" s="165">
        <v>14.33</v>
      </c>
    </row>
    <row r="3797" spans="1:4">
      <c r="A3797" s="163">
        <v>38444</v>
      </c>
      <c r="B3797" s="164" t="s">
        <v>5979</v>
      </c>
      <c r="C3797" s="164" t="s">
        <v>2171</v>
      </c>
      <c r="D3797" s="165">
        <v>21.34</v>
      </c>
    </row>
    <row r="3798" spans="1:4">
      <c r="A3798" s="163">
        <v>38445</v>
      </c>
      <c r="B3798" s="164" t="s">
        <v>5980</v>
      </c>
      <c r="C3798" s="164" t="s">
        <v>2171</v>
      </c>
      <c r="D3798" s="165">
        <v>50.12</v>
      </c>
    </row>
    <row r="3799" spans="1:4">
      <c r="A3799" s="163">
        <v>38446</v>
      </c>
      <c r="B3799" s="164" t="s">
        <v>5981</v>
      </c>
      <c r="C3799" s="164" t="s">
        <v>2171</v>
      </c>
      <c r="D3799" s="165">
        <v>80.88</v>
      </c>
    </row>
    <row r="3800" spans="1:4">
      <c r="A3800" s="163">
        <v>38447</v>
      </c>
      <c r="B3800" s="164" t="s">
        <v>5982</v>
      </c>
      <c r="C3800" s="164" t="s">
        <v>2171</v>
      </c>
      <c r="D3800" s="165">
        <v>129.41999999999999</v>
      </c>
    </row>
    <row r="3801" spans="1:4">
      <c r="A3801" s="163">
        <v>38448</v>
      </c>
      <c r="B3801" s="164" t="s">
        <v>5983</v>
      </c>
      <c r="C3801" s="164" t="s">
        <v>2171</v>
      </c>
      <c r="D3801" s="165">
        <v>263.87</v>
      </c>
    </row>
    <row r="3802" spans="1:4">
      <c r="A3802" s="163">
        <v>38454</v>
      </c>
      <c r="B3802" s="164" t="s">
        <v>5984</v>
      </c>
      <c r="C3802" s="164" t="s">
        <v>2171</v>
      </c>
      <c r="D3802" s="165">
        <v>7.57</v>
      </c>
    </row>
    <row r="3803" spans="1:4">
      <c r="A3803" s="163">
        <v>38455</v>
      </c>
      <c r="B3803" s="164" t="s">
        <v>5985</v>
      </c>
      <c r="C3803" s="164" t="s">
        <v>2171</v>
      </c>
      <c r="D3803" s="165">
        <v>6.93</v>
      </c>
    </row>
    <row r="3804" spans="1:4">
      <c r="A3804" s="163">
        <v>38456</v>
      </c>
      <c r="B3804" s="164" t="s">
        <v>5986</v>
      </c>
      <c r="C3804" s="164" t="s">
        <v>2171</v>
      </c>
      <c r="D3804" s="165">
        <v>7.2</v>
      </c>
    </row>
    <row r="3805" spans="1:4">
      <c r="A3805" s="163">
        <v>38457</v>
      </c>
      <c r="B3805" s="164" t="s">
        <v>5987</v>
      </c>
      <c r="C3805" s="164" t="s">
        <v>2171</v>
      </c>
      <c r="D3805" s="165">
        <v>16.22</v>
      </c>
    </row>
    <row r="3806" spans="1:4">
      <c r="A3806" s="163">
        <v>38458</v>
      </c>
      <c r="B3806" s="164" t="s">
        <v>5988</v>
      </c>
      <c r="C3806" s="164" t="s">
        <v>2171</v>
      </c>
      <c r="D3806" s="165">
        <v>21.74</v>
      </c>
    </row>
    <row r="3807" spans="1:4">
      <c r="A3807" s="163">
        <v>38459</v>
      </c>
      <c r="B3807" s="164" t="s">
        <v>5989</v>
      </c>
      <c r="C3807" s="164" t="s">
        <v>2171</v>
      </c>
      <c r="D3807" s="165">
        <v>38.369999999999997</v>
      </c>
    </row>
    <row r="3808" spans="1:4">
      <c r="A3808" s="163">
        <v>38460</v>
      </c>
      <c r="B3808" s="164" t="s">
        <v>5990</v>
      </c>
      <c r="C3808" s="164" t="s">
        <v>2171</v>
      </c>
      <c r="D3808" s="165">
        <v>80.14</v>
      </c>
    </row>
    <row r="3809" spans="1:4">
      <c r="A3809" s="163">
        <v>38461</v>
      </c>
      <c r="B3809" s="164" t="s">
        <v>5991</v>
      </c>
      <c r="C3809" s="164" t="s">
        <v>2171</v>
      </c>
      <c r="D3809" s="165">
        <v>122.25</v>
      </c>
    </row>
    <row r="3810" spans="1:4">
      <c r="A3810" s="163">
        <v>38462</v>
      </c>
      <c r="B3810" s="164" t="s">
        <v>5992</v>
      </c>
      <c r="C3810" s="164" t="s">
        <v>2171</v>
      </c>
      <c r="D3810" s="165">
        <v>195.63</v>
      </c>
    </row>
    <row r="3811" spans="1:4">
      <c r="A3811" s="163">
        <v>38463</v>
      </c>
      <c r="B3811" s="164" t="s">
        <v>5993</v>
      </c>
      <c r="C3811" s="164" t="s">
        <v>2171</v>
      </c>
      <c r="D3811" s="165">
        <v>26.06</v>
      </c>
    </row>
    <row r="3812" spans="1:4">
      <c r="A3812" s="163">
        <v>38464</v>
      </c>
      <c r="B3812" s="164" t="s">
        <v>5994</v>
      </c>
      <c r="C3812" s="164" t="s">
        <v>2167</v>
      </c>
      <c r="D3812" s="165">
        <v>384.16</v>
      </c>
    </row>
    <row r="3813" spans="1:4">
      <c r="A3813" s="163">
        <v>38465</v>
      </c>
      <c r="B3813" s="164" t="s">
        <v>5995</v>
      </c>
      <c r="C3813" s="164" t="s">
        <v>2171</v>
      </c>
      <c r="D3813" s="165">
        <v>26.57</v>
      </c>
    </row>
    <row r="3814" spans="1:4">
      <c r="A3814" s="163">
        <v>38467</v>
      </c>
      <c r="B3814" s="164" t="s">
        <v>5996</v>
      </c>
      <c r="C3814" s="164" t="s">
        <v>2171</v>
      </c>
      <c r="D3814" s="165">
        <v>56.46</v>
      </c>
    </row>
    <row r="3815" spans="1:4">
      <c r="A3815" s="163">
        <v>38468</v>
      </c>
      <c r="B3815" s="164" t="s">
        <v>5997</v>
      </c>
      <c r="C3815" s="164" t="s">
        <v>2171</v>
      </c>
      <c r="D3815" s="165">
        <v>62.13</v>
      </c>
    </row>
    <row r="3816" spans="1:4">
      <c r="A3816" s="163">
        <v>38469</v>
      </c>
      <c r="B3816" s="164" t="s">
        <v>5998</v>
      </c>
      <c r="C3816" s="164" t="s">
        <v>2171</v>
      </c>
      <c r="D3816" s="165">
        <v>100.35</v>
      </c>
    </row>
    <row r="3817" spans="1:4">
      <c r="A3817" s="163">
        <v>38470</v>
      </c>
      <c r="B3817" s="164" t="s">
        <v>5999</v>
      </c>
      <c r="C3817" s="164" t="s">
        <v>2171</v>
      </c>
      <c r="D3817" s="165">
        <v>34.200000000000003</v>
      </c>
    </row>
    <row r="3818" spans="1:4">
      <c r="A3818" s="163">
        <v>38471</v>
      </c>
      <c r="B3818" s="164" t="s">
        <v>6000</v>
      </c>
      <c r="C3818" s="164" t="s">
        <v>2171</v>
      </c>
      <c r="D3818" s="165">
        <v>80.69</v>
      </c>
    </row>
    <row r="3819" spans="1:4">
      <c r="A3819" s="163">
        <v>38473</v>
      </c>
      <c r="B3819" s="164" t="s">
        <v>6001</v>
      </c>
      <c r="C3819" s="164" t="s">
        <v>2171</v>
      </c>
      <c r="D3819" s="165">
        <v>107.28</v>
      </c>
    </row>
    <row r="3820" spans="1:4">
      <c r="A3820" s="163">
        <v>38474</v>
      </c>
      <c r="B3820" s="164" t="s">
        <v>6002</v>
      </c>
      <c r="C3820" s="164" t="s">
        <v>2171</v>
      </c>
      <c r="D3820" s="165">
        <v>31.87</v>
      </c>
    </row>
    <row r="3821" spans="1:4">
      <c r="A3821" s="163">
        <v>38475</v>
      </c>
      <c r="B3821" s="164" t="s">
        <v>6003</v>
      </c>
      <c r="C3821" s="164" t="s">
        <v>2171</v>
      </c>
      <c r="D3821" s="165">
        <v>25.78</v>
      </c>
    </row>
    <row r="3822" spans="1:4">
      <c r="A3822" s="163">
        <v>38476</v>
      </c>
      <c r="B3822" s="164" t="s">
        <v>6004</v>
      </c>
      <c r="C3822" s="164" t="s">
        <v>2171</v>
      </c>
      <c r="D3822" s="165">
        <v>372</v>
      </c>
    </row>
    <row r="3823" spans="1:4">
      <c r="A3823" s="163">
        <v>38477</v>
      </c>
      <c r="B3823" s="164" t="s">
        <v>6005</v>
      </c>
      <c r="C3823" s="164" t="s">
        <v>2171</v>
      </c>
      <c r="D3823" s="165">
        <v>1053.5</v>
      </c>
    </row>
    <row r="3824" spans="1:4">
      <c r="A3824" s="163">
        <v>38538</v>
      </c>
      <c r="B3824" s="164" t="s">
        <v>6006</v>
      </c>
      <c r="C3824" s="164" t="s">
        <v>2288</v>
      </c>
      <c r="D3824" s="165">
        <v>56.5</v>
      </c>
    </row>
    <row r="3825" spans="1:4">
      <c r="A3825" s="163">
        <v>38539</v>
      </c>
      <c r="B3825" s="164" t="s">
        <v>6007</v>
      </c>
      <c r="C3825" s="164" t="s">
        <v>2288</v>
      </c>
      <c r="D3825" s="165">
        <v>76.83</v>
      </c>
    </row>
    <row r="3826" spans="1:4">
      <c r="A3826" s="163">
        <v>38540</v>
      </c>
      <c r="B3826" s="164" t="s">
        <v>6008</v>
      </c>
      <c r="C3826" s="164" t="s">
        <v>2288</v>
      </c>
      <c r="D3826" s="165">
        <v>196.9</v>
      </c>
    </row>
    <row r="3827" spans="1:4">
      <c r="A3827" s="163">
        <v>38541</v>
      </c>
      <c r="B3827" s="164" t="s">
        <v>6009</v>
      </c>
      <c r="C3827" s="164" t="s">
        <v>2171</v>
      </c>
      <c r="D3827" s="165">
        <v>2822039.45</v>
      </c>
    </row>
    <row r="3828" spans="1:4">
      <c r="A3828" s="163">
        <v>38542</v>
      </c>
      <c r="B3828" s="164" t="s">
        <v>6010</v>
      </c>
      <c r="C3828" s="164" t="s">
        <v>2171</v>
      </c>
      <c r="D3828" s="165">
        <v>4388157.8600000003</v>
      </c>
    </row>
    <row r="3829" spans="1:4">
      <c r="A3829" s="163">
        <v>38543</v>
      </c>
      <c r="B3829" s="164" t="s">
        <v>6011</v>
      </c>
      <c r="C3829" s="164" t="s">
        <v>2171</v>
      </c>
      <c r="D3829" s="165">
        <v>1074342.1299999999</v>
      </c>
    </row>
    <row r="3830" spans="1:4">
      <c r="A3830" s="163">
        <v>38544</v>
      </c>
      <c r="B3830" s="164" t="s">
        <v>6012</v>
      </c>
      <c r="C3830" s="164" t="s">
        <v>2352</v>
      </c>
      <c r="D3830" s="165">
        <v>7.9</v>
      </c>
    </row>
    <row r="3831" spans="1:4">
      <c r="A3831" s="163">
        <v>38545</v>
      </c>
      <c r="B3831" s="164" t="s">
        <v>6013</v>
      </c>
      <c r="C3831" s="164" t="s">
        <v>2352</v>
      </c>
      <c r="D3831" s="165">
        <v>5.08</v>
      </c>
    </row>
    <row r="3832" spans="1:4">
      <c r="A3832" s="163">
        <v>38546</v>
      </c>
      <c r="B3832" s="164" t="s">
        <v>6014</v>
      </c>
      <c r="C3832" s="164" t="s">
        <v>2167</v>
      </c>
      <c r="D3832" s="165">
        <v>348.07</v>
      </c>
    </row>
    <row r="3833" spans="1:4">
      <c r="A3833" s="163">
        <v>38547</v>
      </c>
      <c r="B3833" s="164" t="s">
        <v>6015</v>
      </c>
      <c r="C3833" s="164" t="s">
        <v>2171</v>
      </c>
      <c r="D3833" s="165">
        <v>93.32</v>
      </c>
    </row>
    <row r="3834" spans="1:4">
      <c r="A3834" s="163">
        <v>38548</v>
      </c>
      <c r="B3834" s="164" t="s">
        <v>6016</v>
      </c>
      <c r="C3834" s="164" t="s">
        <v>2171</v>
      </c>
      <c r="D3834" s="165">
        <v>1.83</v>
      </c>
    </row>
    <row r="3835" spans="1:4">
      <c r="A3835" s="163">
        <v>38588</v>
      </c>
      <c r="B3835" s="164" t="s">
        <v>6017</v>
      </c>
      <c r="C3835" s="164" t="s">
        <v>2171</v>
      </c>
      <c r="D3835" s="165">
        <v>1.46</v>
      </c>
    </row>
    <row r="3836" spans="1:4">
      <c r="A3836" s="163">
        <v>38589</v>
      </c>
      <c r="B3836" s="164" t="s">
        <v>6018</v>
      </c>
      <c r="C3836" s="164" t="s">
        <v>2171</v>
      </c>
      <c r="D3836" s="165">
        <v>1.53</v>
      </c>
    </row>
    <row r="3837" spans="1:4">
      <c r="A3837" s="163">
        <v>38590</v>
      </c>
      <c r="B3837" s="164" t="s">
        <v>6019</v>
      </c>
      <c r="C3837" s="164" t="s">
        <v>2171</v>
      </c>
      <c r="D3837" s="165">
        <v>2.42</v>
      </c>
    </row>
    <row r="3838" spans="1:4">
      <c r="A3838" s="163">
        <v>38591</v>
      </c>
      <c r="B3838" s="164" t="s">
        <v>6020</v>
      </c>
      <c r="C3838" s="164" t="s">
        <v>2171</v>
      </c>
      <c r="D3838" s="165">
        <v>2.4500000000000002</v>
      </c>
    </row>
    <row r="3839" spans="1:4">
      <c r="A3839" s="163">
        <v>38592</v>
      </c>
      <c r="B3839" s="164" t="s">
        <v>6021</v>
      </c>
      <c r="C3839" s="164" t="s">
        <v>2171</v>
      </c>
      <c r="D3839" s="165">
        <v>1.82</v>
      </c>
    </row>
    <row r="3840" spans="1:4">
      <c r="A3840" s="163">
        <v>38593</v>
      </c>
      <c r="B3840" s="164" t="s">
        <v>6022</v>
      </c>
      <c r="C3840" s="164" t="s">
        <v>2171</v>
      </c>
      <c r="D3840" s="165">
        <v>2.02</v>
      </c>
    </row>
    <row r="3841" spans="1:4">
      <c r="A3841" s="163">
        <v>38594</v>
      </c>
      <c r="B3841" s="164" t="s">
        <v>6023</v>
      </c>
      <c r="C3841" s="164" t="s">
        <v>2171</v>
      </c>
      <c r="D3841" s="165">
        <v>3.18</v>
      </c>
    </row>
    <row r="3842" spans="1:4">
      <c r="A3842" s="163">
        <v>38595</v>
      </c>
      <c r="B3842" s="164" t="s">
        <v>6024</v>
      </c>
      <c r="C3842" s="164" t="s">
        <v>2171</v>
      </c>
      <c r="D3842" s="165">
        <v>1.8</v>
      </c>
    </row>
    <row r="3843" spans="1:4">
      <c r="A3843" s="163">
        <v>38596</v>
      </c>
      <c r="B3843" s="164" t="s">
        <v>6025</v>
      </c>
      <c r="C3843" s="164" t="s">
        <v>2171</v>
      </c>
      <c r="D3843" s="165">
        <v>3</v>
      </c>
    </row>
    <row r="3844" spans="1:4">
      <c r="A3844" s="163">
        <v>38597</v>
      </c>
      <c r="B3844" s="164" t="s">
        <v>6026</v>
      </c>
      <c r="C3844" s="164" t="s">
        <v>2171</v>
      </c>
      <c r="D3844" s="165">
        <v>3.02</v>
      </c>
    </row>
    <row r="3845" spans="1:4">
      <c r="A3845" s="163">
        <v>38598</v>
      </c>
      <c r="B3845" s="164" t="s">
        <v>6027</v>
      </c>
      <c r="C3845" s="164" t="s">
        <v>2171</v>
      </c>
      <c r="D3845" s="165">
        <v>2.13</v>
      </c>
    </row>
    <row r="3846" spans="1:4">
      <c r="A3846" s="163">
        <v>38599</v>
      </c>
      <c r="B3846" s="164" t="s">
        <v>6028</v>
      </c>
      <c r="C3846" s="164" t="s">
        <v>2171</v>
      </c>
      <c r="D3846" s="165">
        <v>3.61</v>
      </c>
    </row>
    <row r="3847" spans="1:4">
      <c r="A3847" s="163">
        <v>38600</v>
      </c>
      <c r="B3847" s="164" t="s">
        <v>6029</v>
      </c>
      <c r="C3847" s="164" t="s">
        <v>2171</v>
      </c>
      <c r="D3847" s="165">
        <v>3.83</v>
      </c>
    </row>
    <row r="3848" spans="1:4">
      <c r="A3848" s="163">
        <v>38603</v>
      </c>
      <c r="B3848" s="164" t="s">
        <v>6030</v>
      </c>
      <c r="C3848" s="164" t="s">
        <v>2171</v>
      </c>
      <c r="D3848" s="165">
        <v>2.5499999999999998</v>
      </c>
    </row>
    <row r="3849" spans="1:4">
      <c r="A3849" s="163">
        <v>38604</v>
      </c>
      <c r="B3849" s="164" t="s">
        <v>6031</v>
      </c>
      <c r="C3849" s="164" t="s">
        <v>2171</v>
      </c>
      <c r="D3849" s="165">
        <v>138922.96</v>
      </c>
    </row>
    <row r="3850" spans="1:4">
      <c r="A3850" s="163">
        <v>38605</v>
      </c>
      <c r="B3850" s="164" t="s">
        <v>6032</v>
      </c>
      <c r="C3850" s="164" t="s">
        <v>2171</v>
      </c>
      <c r="D3850" s="165">
        <v>113.72</v>
      </c>
    </row>
    <row r="3851" spans="1:4">
      <c r="A3851" s="163">
        <v>38629</v>
      </c>
      <c r="B3851" s="164" t="s">
        <v>6033</v>
      </c>
      <c r="C3851" s="164" t="s">
        <v>2171</v>
      </c>
      <c r="D3851" s="165">
        <v>2600126.9500000002</v>
      </c>
    </row>
    <row r="3852" spans="1:4">
      <c r="A3852" s="163">
        <v>38630</v>
      </c>
      <c r="B3852" s="164" t="s">
        <v>6034</v>
      </c>
      <c r="C3852" s="164" t="s">
        <v>2171</v>
      </c>
      <c r="D3852" s="165">
        <v>1746751.95</v>
      </c>
    </row>
    <row r="3853" spans="1:4">
      <c r="A3853" s="163">
        <v>38633</v>
      </c>
      <c r="B3853" s="164" t="s">
        <v>6035</v>
      </c>
      <c r="C3853" s="164" t="s">
        <v>2171</v>
      </c>
      <c r="D3853" s="165">
        <v>17.05</v>
      </c>
    </row>
    <row r="3854" spans="1:4">
      <c r="A3854" s="163">
        <v>38637</v>
      </c>
      <c r="B3854" s="164" t="s">
        <v>6036</v>
      </c>
      <c r="C3854" s="164" t="s">
        <v>2171</v>
      </c>
      <c r="D3854" s="165">
        <v>155.84</v>
      </c>
    </row>
    <row r="3855" spans="1:4">
      <c r="A3855" s="163">
        <v>38638</v>
      </c>
      <c r="B3855" s="164" t="s">
        <v>6037</v>
      </c>
      <c r="C3855" s="164" t="s">
        <v>2171</v>
      </c>
      <c r="D3855" s="165">
        <v>131.32</v>
      </c>
    </row>
    <row r="3856" spans="1:4">
      <c r="A3856" s="163">
        <v>38639</v>
      </c>
      <c r="B3856" s="164" t="s">
        <v>6038</v>
      </c>
      <c r="C3856" s="164" t="s">
        <v>2171</v>
      </c>
      <c r="D3856" s="165">
        <v>206.89</v>
      </c>
    </row>
    <row r="3857" spans="1:4">
      <c r="A3857" s="163">
        <v>38640</v>
      </c>
      <c r="B3857" s="164" t="s">
        <v>6039</v>
      </c>
      <c r="C3857" s="164" t="s">
        <v>2171</v>
      </c>
      <c r="D3857" s="165">
        <v>3.1</v>
      </c>
    </row>
    <row r="3858" spans="1:4">
      <c r="A3858" s="163">
        <v>38641</v>
      </c>
      <c r="B3858" s="164" t="s">
        <v>6040</v>
      </c>
      <c r="C3858" s="164" t="s">
        <v>2171</v>
      </c>
      <c r="D3858" s="165">
        <v>129.31</v>
      </c>
    </row>
    <row r="3859" spans="1:4">
      <c r="A3859" s="163">
        <v>38642</v>
      </c>
      <c r="B3859" s="164" t="s">
        <v>6041</v>
      </c>
      <c r="C3859" s="164" t="s">
        <v>2171</v>
      </c>
      <c r="D3859" s="165">
        <v>55740.74</v>
      </c>
    </row>
    <row r="3860" spans="1:4">
      <c r="A3860" s="163">
        <v>38643</v>
      </c>
      <c r="B3860" s="164" t="s">
        <v>6042</v>
      </c>
      <c r="C3860" s="164" t="s">
        <v>2171</v>
      </c>
      <c r="D3860" s="165">
        <v>31</v>
      </c>
    </row>
    <row r="3861" spans="1:4">
      <c r="A3861" s="163">
        <v>38674</v>
      </c>
      <c r="B3861" s="164" t="s">
        <v>6043</v>
      </c>
      <c r="C3861" s="164" t="s">
        <v>2171</v>
      </c>
      <c r="D3861" s="165">
        <v>30.83</v>
      </c>
    </row>
    <row r="3862" spans="1:4">
      <c r="A3862" s="163">
        <v>38676</v>
      </c>
      <c r="B3862" s="164" t="s">
        <v>6044</v>
      </c>
      <c r="C3862" s="164" t="s">
        <v>2171</v>
      </c>
      <c r="D3862" s="165">
        <v>32.729999999999997</v>
      </c>
    </row>
    <row r="3863" spans="1:4">
      <c r="A3863" s="163">
        <v>38678</v>
      </c>
      <c r="B3863" s="164" t="s">
        <v>6045</v>
      </c>
      <c r="C3863" s="164" t="s">
        <v>2171</v>
      </c>
      <c r="D3863" s="165">
        <v>21.31</v>
      </c>
    </row>
    <row r="3864" spans="1:4">
      <c r="A3864" s="163">
        <v>38769</v>
      </c>
      <c r="B3864" s="164" t="s">
        <v>6046</v>
      </c>
      <c r="C3864" s="164" t="s">
        <v>2171</v>
      </c>
      <c r="D3864" s="165">
        <v>62.22</v>
      </c>
    </row>
    <row r="3865" spans="1:4">
      <c r="A3865" s="163">
        <v>38770</v>
      </c>
      <c r="B3865" s="164" t="s">
        <v>6047</v>
      </c>
      <c r="C3865" s="164" t="s">
        <v>2171</v>
      </c>
      <c r="D3865" s="165">
        <v>68.319999999999993</v>
      </c>
    </row>
    <row r="3866" spans="1:4">
      <c r="A3866" s="163">
        <v>38773</v>
      </c>
      <c r="B3866" s="164" t="s">
        <v>6048</v>
      </c>
      <c r="C3866" s="164" t="s">
        <v>2171</v>
      </c>
      <c r="D3866" s="165">
        <v>6.25</v>
      </c>
    </row>
    <row r="3867" spans="1:4">
      <c r="A3867" s="163">
        <v>38774</v>
      </c>
      <c r="B3867" s="164" t="s">
        <v>6049</v>
      </c>
      <c r="C3867" s="164" t="s">
        <v>2171</v>
      </c>
      <c r="D3867" s="165">
        <v>24.99</v>
      </c>
    </row>
    <row r="3868" spans="1:4">
      <c r="A3868" s="163">
        <v>38775</v>
      </c>
      <c r="B3868" s="164" t="s">
        <v>6050</v>
      </c>
      <c r="C3868" s="164" t="s">
        <v>2171</v>
      </c>
      <c r="D3868" s="165">
        <v>77.02</v>
      </c>
    </row>
    <row r="3869" spans="1:4">
      <c r="A3869" s="163">
        <v>38776</v>
      </c>
      <c r="B3869" s="164" t="s">
        <v>6051</v>
      </c>
      <c r="C3869" s="164" t="s">
        <v>2171</v>
      </c>
      <c r="D3869" s="165">
        <v>267.26</v>
      </c>
    </row>
    <row r="3870" spans="1:4">
      <c r="A3870" s="163">
        <v>38777</v>
      </c>
      <c r="B3870" s="164" t="s">
        <v>6052</v>
      </c>
      <c r="C3870" s="164" t="s">
        <v>2171</v>
      </c>
      <c r="D3870" s="165">
        <v>68.05</v>
      </c>
    </row>
    <row r="3871" spans="1:4">
      <c r="A3871" s="163">
        <v>38778</v>
      </c>
      <c r="B3871" s="164" t="s">
        <v>6053</v>
      </c>
      <c r="C3871" s="164" t="s">
        <v>2171</v>
      </c>
      <c r="D3871" s="165">
        <v>9.67</v>
      </c>
    </row>
    <row r="3872" spans="1:4">
      <c r="A3872" s="163">
        <v>38779</v>
      </c>
      <c r="B3872" s="164" t="s">
        <v>6054</v>
      </c>
      <c r="C3872" s="164" t="s">
        <v>2171</v>
      </c>
      <c r="D3872" s="165">
        <v>10.25</v>
      </c>
    </row>
    <row r="3873" spans="1:4">
      <c r="A3873" s="163">
        <v>38780</v>
      </c>
      <c r="B3873" s="164" t="s">
        <v>6055</v>
      </c>
      <c r="C3873" s="164" t="s">
        <v>2171</v>
      </c>
      <c r="D3873" s="165">
        <v>18.510000000000002</v>
      </c>
    </row>
    <row r="3874" spans="1:4">
      <c r="A3874" s="163">
        <v>38781</v>
      </c>
      <c r="B3874" s="164" t="s">
        <v>6056</v>
      </c>
      <c r="C3874" s="164" t="s">
        <v>2171</v>
      </c>
      <c r="D3874" s="165">
        <v>62.5</v>
      </c>
    </row>
    <row r="3875" spans="1:4">
      <c r="A3875" s="163">
        <v>38782</v>
      </c>
      <c r="B3875" s="164" t="s">
        <v>6057</v>
      </c>
      <c r="C3875" s="164" t="s">
        <v>2171</v>
      </c>
      <c r="D3875" s="165">
        <v>12.89</v>
      </c>
    </row>
    <row r="3876" spans="1:4">
      <c r="A3876" s="163">
        <v>38783</v>
      </c>
      <c r="B3876" s="164" t="s">
        <v>6058</v>
      </c>
      <c r="C3876" s="164" t="s">
        <v>2171</v>
      </c>
      <c r="D3876" s="165">
        <v>1</v>
      </c>
    </row>
    <row r="3877" spans="1:4">
      <c r="A3877" s="163">
        <v>38784</v>
      </c>
      <c r="B3877" s="164" t="s">
        <v>6059</v>
      </c>
      <c r="C3877" s="164" t="s">
        <v>2171</v>
      </c>
      <c r="D3877" s="165">
        <v>63.8</v>
      </c>
    </row>
    <row r="3878" spans="1:4">
      <c r="A3878" s="163">
        <v>38785</v>
      </c>
      <c r="B3878" s="164" t="s">
        <v>6060</v>
      </c>
      <c r="C3878" s="164" t="s">
        <v>2171</v>
      </c>
      <c r="D3878" s="165">
        <v>165.19</v>
      </c>
    </row>
    <row r="3879" spans="1:4">
      <c r="A3879" s="163">
        <v>38786</v>
      </c>
      <c r="B3879" s="164" t="s">
        <v>6061</v>
      </c>
      <c r="C3879" s="164" t="s">
        <v>2171</v>
      </c>
      <c r="D3879" s="165">
        <v>203.48</v>
      </c>
    </row>
    <row r="3880" spans="1:4">
      <c r="A3880" s="163">
        <v>38787</v>
      </c>
      <c r="B3880" s="164" t="s">
        <v>6062</v>
      </c>
      <c r="C3880" s="164" t="s">
        <v>2288</v>
      </c>
      <c r="D3880" s="165">
        <v>6.32</v>
      </c>
    </row>
    <row r="3881" spans="1:4">
      <c r="A3881" s="163">
        <v>38825</v>
      </c>
      <c r="B3881" s="164" t="s">
        <v>6063</v>
      </c>
      <c r="C3881" s="164" t="s">
        <v>2288</v>
      </c>
      <c r="D3881" s="165">
        <v>8.2799999999999994</v>
      </c>
    </row>
    <row r="3882" spans="1:4">
      <c r="A3882" s="163">
        <v>38826</v>
      </c>
      <c r="B3882" s="164" t="s">
        <v>6064</v>
      </c>
      <c r="C3882" s="164" t="s">
        <v>2288</v>
      </c>
      <c r="D3882" s="165">
        <v>12.27</v>
      </c>
    </row>
    <row r="3883" spans="1:4">
      <c r="A3883" s="163">
        <v>38827</v>
      </c>
      <c r="B3883" s="164" t="s">
        <v>6065</v>
      </c>
      <c r="C3883" s="164" t="s">
        <v>2288</v>
      </c>
      <c r="D3883" s="165">
        <v>19.71</v>
      </c>
    </row>
    <row r="3884" spans="1:4">
      <c r="A3884" s="163">
        <v>38828</v>
      </c>
      <c r="B3884" s="164" t="s">
        <v>6066</v>
      </c>
      <c r="C3884" s="164" t="s">
        <v>2288</v>
      </c>
      <c r="D3884" s="165">
        <v>12.17</v>
      </c>
    </row>
    <row r="3885" spans="1:4">
      <c r="A3885" s="163">
        <v>38829</v>
      </c>
      <c r="B3885" s="164" t="s">
        <v>6067</v>
      </c>
      <c r="C3885" s="164" t="s">
        <v>2288</v>
      </c>
      <c r="D3885" s="165">
        <v>19.940000000000001</v>
      </c>
    </row>
    <row r="3886" spans="1:4">
      <c r="A3886" s="163">
        <v>38830</v>
      </c>
      <c r="B3886" s="164" t="s">
        <v>6068</v>
      </c>
      <c r="C3886" s="164" t="s">
        <v>2288</v>
      </c>
      <c r="D3886" s="165">
        <v>27.6</v>
      </c>
    </row>
    <row r="3887" spans="1:4">
      <c r="A3887" s="163">
        <v>38831</v>
      </c>
      <c r="B3887" s="164" t="s">
        <v>6069</v>
      </c>
      <c r="C3887" s="164" t="s">
        <v>2288</v>
      </c>
      <c r="D3887" s="165">
        <v>38.5</v>
      </c>
    </row>
    <row r="3888" spans="1:4">
      <c r="A3888" s="163">
        <v>38835</v>
      </c>
      <c r="B3888" s="164" t="s">
        <v>6070</v>
      </c>
      <c r="C3888" s="164" t="s">
        <v>2171</v>
      </c>
      <c r="D3888" s="165">
        <v>6.18</v>
      </c>
    </row>
    <row r="3889" spans="1:4">
      <c r="A3889" s="163">
        <v>38836</v>
      </c>
      <c r="B3889" s="164" t="s">
        <v>6071</v>
      </c>
      <c r="C3889" s="164" t="s">
        <v>2171</v>
      </c>
      <c r="D3889" s="165">
        <v>8.9</v>
      </c>
    </row>
    <row r="3890" spans="1:4">
      <c r="A3890" s="163">
        <v>38837</v>
      </c>
      <c r="B3890" s="164" t="s">
        <v>6072</v>
      </c>
      <c r="C3890" s="164" t="s">
        <v>2171</v>
      </c>
      <c r="D3890" s="165">
        <v>16.079999999999998</v>
      </c>
    </row>
    <row r="3891" spans="1:4">
      <c r="A3891" s="163">
        <v>38838</v>
      </c>
      <c r="B3891" s="164" t="s">
        <v>6073</v>
      </c>
      <c r="C3891" s="164" t="s">
        <v>2171</v>
      </c>
      <c r="D3891" s="165">
        <v>11.73</v>
      </c>
    </row>
    <row r="3892" spans="1:4">
      <c r="A3892" s="163">
        <v>38839</v>
      </c>
      <c r="B3892" s="164" t="s">
        <v>6074</v>
      </c>
      <c r="C3892" s="164" t="s">
        <v>2171</v>
      </c>
      <c r="D3892" s="165">
        <v>13.81</v>
      </c>
    </row>
    <row r="3893" spans="1:4">
      <c r="A3893" s="163">
        <v>38840</v>
      </c>
      <c r="B3893" s="164" t="s">
        <v>6075</v>
      </c>
      <c r="C3893" s="164" t="s">
        <v>2171</v>
      </c>
      <c r="D3893" s="165">
        <v>3.29</v>
      </c>
    </row>
    <row r="3894" spans="1:4">
      <c r="A3894" s="163">
        <v>38841</v>
      </c>
      <c r="B3894" s="164" t="s">
        <v>6076</v>
      </c>
      <c r="C3894" s="164" t="s">
        <v>2171</v>
      </c>
      <c r="D3894" s="165">
        <v>3.64</v>
      </c>
    </row>
    <row r="3895" spans="1:4">
      <c r="A3895" s="163">
        <v>38842</v>
      </c>
      <c r="B3895" s="164" t="s">
        <v>6077</v>
      </c>
      <c r="C3895" s="164" t="s">
        <v>2171</v>
      </c>
      <c r="D3895" s="165">
        <v>7.2</v>
      </c>
    </row>
    <row r="3896" spans="1:4">
      <c r="A3896" s="163">
        <v>38843</v>
      </c>
      <c r="B3896" s="164" t="s">
        <v>6078</v>
      </c>
      <c r="C3896" s="164" t="s">
        <v>2171</v>
      </c>
      <c r="D3896" s="165">
        <v>11.25</v>
      </c>
    </row>
    <row r="3897" spans="1:4">
      <c r="A3897" s="163">
        <v>38844</v>
      </c>
      <c r="B3897" s="164" t="s">
        <v>6079</v>
      </c>
      <c r="C3897" s="164" t="s">
        <v>2171</v>
      </c>
      <c r="D3897" s="165">
        <v>12.06</v>
      </c>
    </row>
    <row r="3898" spans="1:4">
      <c r="A3898" s="163">
        <v>38845</v>
      </c>
      <c r="B3898" s="164" t="s">
        <v>6080</v>
      </c>
      <c r="C3898" s="164" t="s">
        <v>2171</v>
      </c>
      <c r="D3898" s="165">
        <v>23.88</v>
      </c>
    </row>
    <row r="3899" spans="1:4">
      <c r="A3899" s="163">
        <v>38846</v>
      </c>
      <c r="B3899" s="164" t="s">
        <v>6081</v>
      </c>
      <c r="C3899" s="164" t="s">
        <v>2171</v>
      </c>
      <c r="D3899" s="165">
        <v>13.19</v>
      </c>
    </row>
    <row r="3900" spans="1:4">
      <c r="A3900" s="163">
        <v>38847</v>
      </c>
      <c r="B3900" s="164" t="s">
        <v>6082</v>
      </c>
      <c r="C3900" s="164" t="s">
        <v>2171</v>
      </c>
      <c r="D3900" s="165">
        <v>16.23</v>
      </c>
    </row>
    <row r="3901" spans="1:4">
      <c r="A3901" s="163">
        <v>38848</v>
      </c>
      <c r="B3901" s="164" t="s">
        <v>6083</v>
      </c>
      <c r="C3901" s="164" t="s">
        <v>2171</v>
      </c>
      <c r="D3901" s="165">
        <v>18.87</v>
      </c>
    </row>
    <row r="3902" spans="1:4">
      <c r="A3902" s="163">
        <v>38849</v>
      </c>
      <c r="B3902" s="164" t="s">
        <v>6084</v>
      </c>
      <c r="C3902" s="164" t="s">
        <v>2171</v>
      </c>
      <c r="D3902" s="165">
        <v>24.14</v>
      </c>
    </row>
    <row r="3903" spans="1:4">
      <c r="A3903" s="163">
        <v>38850</v>
      </c>
      <c r="B3903" s="164" t="s">
        <v>6085</v>
      </c>
      <c r="C3903" s="164" t="s">
        <v>2171</v>
      </c>
      <c r="D3903" s="165">
        <v>22.56</v>
      </c>
    </row>
    <row r="3904" spans="1:4">
      <c r="A3904" s="163">
        <v>38851</v>
      </c>
      <c r="B3904" s="164" t="s">
        <v>6086</v>
      </c>
      <c r="C3904" s="164" t="s">
        <v>2171</v>
      </c>
      <c r="D3904" s="165">
        <v>34.29</v>
      </c>
    </row>
    <row r="3905" spans="1:4">
      <c r="A3905" s="163">
        <v>38852</v>
      </c>
      <c r="B3905" s="164" t="s">
        <v>6087</v>
      </c>
      <c r="C3905" s="164" t="s">
        <v>2171</v>
      </c>
      <c r="D3905" s="165">
        <v>39.25</v>
      </c>
    </row>
    <row r="3906" spans="1:4">
      <c r="A3906" s="163">
        <v>38853</v>
      </c>
      <c r="B3906" s="164" t="s">
        <v>6088</v>
      </c>
      <c r="C3906" s="164" t="s">
        <v>2171</v>
      </c>
      <c r="D3906" s="165">
        <v>9.94</v>
      </c>
    </row>
    <row r="3907" spans="1:4">
      <c r="A3907" s="163">
        <v>38854</v>
      </c>
      <c r="B3907" s="164" t="s">
        <v>6089</v>
      </c>
      <c r="C3907" s="164" t="s">
        <v>2171</v>
      </c>
      <c r="D3907" s="165">
        <v>13.59</v>
      </c>
    </row>
    <row r="3908" spans="1:4">
      <c r="A3908" s="163">
        <v>38855</v>
      </c>
      <c r="B3908" s="164" t="s">
        <v>6090</v>
      </c>
      <c r="C3908" s="164" t="s">
        <v>2171</v>
      </c>
      <c r="D3908" s="165">
        <v>10.08</v>
      </c>
    </row>
    <row r="3909" spans="1:4">
      <c r="A3909" s="163">
        <v>38856</v>
      </c>
      <c r="B3909" s="164" t="s">
        <v>6091</v>
      </c>
      <c r="C3909" s="164" t="s">
        <v>2171</v>
      </c>
      <c r="D3909" s="165">
        <v>16.190000000000001</v>
      </c>
    </row>
    <row r="3910" spans="1:4">
      <c r="A3910" s="163">
        <v>38857</v>
      </c>
      <c r="B3910" s="164" t="s">
        <v>6092</v>
      </c>
      <c r="C3910" s="164" t="s">
        <v>2171</v>
      </c>
      <c r="D3910" s="165">
        <v>21.41</v>
      </c>
    </row>
    <row r="3911" spans="1:4">
      <c r="A3911" s="163">
        <v>38858</v>
      </c>
      <c r="B3911" s="164" t="s">
        <v>6093</v>
      </c>
      <c r="C3911" s="164" t="s">
        <v>2171</v>
      </c>
      <c r="D3911" s="165">
        <v>19.47</v>
      </c>
    </row>
    <row r="3912" spans="1:4">
      <c r="A3912" s="163">
        <v>38859</v>
      </c>
      <c r="B3912" s="164" t="s">
        <v>6094</v>
      </c>
      <c r="C3912" s="164" t="s">
        <v>2171</v>
      </c>
      <c r="D3912" s="165">
        <v>31.53</v>
      </c>
    </row>
    <row r="3913" spans="1:4">
      <c r="A3913" s="163">
        <v>38860</v>
      </c>
      <c r="B3913" s="164" t="s">
        <v>6095</v>
      </c>
      <c r="C3913" s="164" t="s">
        <v>2171</v>
      </c>
      <c r="D3913" s="165">
        <v>9.69</v>
      </c>
    </row>
    <row r="3914" spans="1:4">
      <c r="A3914" s="163">
        <v>38861</v>
      </c>
      <c r="B3914" s="164" t="s">
        <v>6096</v>
      </c>
      <c r="C3914" s="164" t="s">
        <v>2171</v>
      </c>
      <c r="D3914" s="165">
        <v>13.04</v>
      </c>
    </row>
    <row r="3915" spans="1:4">
      <c r="A3915" s="163">
        <v>38862</v>
      </c>
      <c r="B3915" s="164" t="s">
        <v>6097</v>
      </c>
      <c r="C3915" s="164" t="s">
        <v>2171</v>
      </c>
      <c r="D3915" s="165">
        <v>10.99</v>
      </c>
    </row>
    <row r="3916" spans="1:4">
      <c r="A3916" s="163">
        <v>38863</v>
      </c>
      <c r="B3916" s="164" t="s">
        <v>6098</v>
      </c>
      <c r="C3916" s="164" t="s">
        <v>2171</v>
      </c>
      <c r="D3916" s="165">
        <v>12.63</v>
      </c>
    </row>
    <row r="3917" spans="1:4">
      <c r="A3917" s="163">
        <v>38864</v>
      </c>
      <c r="B3917" s="164" t="s">
        <v>6099</v>
      </c>
      <c r="C3917" s="164" t="s">
        <v>2171</v>
      </c>
      <c r="D3917" s="165">
        <v>26.22</v>
      </c>
    </row>
    <row r="3918" spans="1:4">
      <c r="A3918" s="163">
        <v>38865</v>
      </c>
      <c r="B3918" s="164" t="s">
        <v>6100</v>
      </c>
      <c r="C3918" s="164" t="s">
        <v>2171</v>
      </c>
      <c r="D3918" s="165">
        <v>17.149999999999999</v>
      </c>
    </row>
    <row r="3919" spans="1:4">
      <c r="A3919" s="163">
        <v>38866</v>
      </c>
      <c r="B3919" s="164" t="s">
        <v>6101</v>
      </c>
      <c r="C3919" s="164" t="s">
        <v>2171</v>
      </c>
      <c r="D3919" s="165">
        <v>18.46</v>
      </c>
    </row>
    <row r="3920" spans="1:4">
      <c r="A3920" s="163">
        <v>38868</v>
      </c>
      <c r="B3920" s="164" t="s">
        <v>6102</v>
      </c>
      <c r="C3920" s="164" t="s">
        <v>2171</v>
      </c>
      <c r="D3920" s="165">
        <v>30.77</v>
      </c>
    </row>
    <row r="3921" spans="1:4">
      <c r="A3921" s="163">
        <v>38869</v>
      </c>
      <c r="B3921" s="164" t="s">
        <v>6103</v>
      </c>
      <c r="C3921" s="164" t="s">
        <v>2171</v>
      </c>
      <c r="D3921" s="165">
        <v>49.78</v>
      </c>
    </row>
    <row r="3922" spans="1:4">
      <c r="A3922" s="163">
        <v>38870</v>
      </c>
      <c r="B3922" s="164" t="s">
        <v>6104</v>
      </c>
      <c r="C3922" s="164" t="s">
        <v>2171</v>
      </c>
      <c r="D3922" s="165">
        <v>56.44</v>
      </c>
    </row>
    <row r="3923" spans="1:4">
      <c r="A3923" s="163">
        <v>38871</v>
      </c>
      <c r="B3923" s="164" t="s">
        <v>6105</v>
      </c>
      <c r="C3923" s="164" t="s">
        <v>2171</v>
      </c>
      <c r="D3923" s="165">
        <v>62.01</v>
      </c>
    </row>
    <row r="3924" spans="1:4">
      <c r="A3924" s="163">
        <v>38872</v>
      </c>
      <c r="B3924" s="164" t="s">
        <v>6106</v>
      </c>
      <c r="C3924" s="164" t="s">
        <v>2171</v>
      </c>
      <c r="D3924" s="165">
        <v>77.09</v>
      </c>
    </row>
    <row r="3925" spans="1:4">
      <c r="A3925" s="163">
        <v>38873</v>
      </c>
      <c r="B3925" s="164" t="s">
        <v>6107</v>
      </c>
      <c r="C3925" s="164" t="s">
        <v>2171</v>
      </c>
      <c r="D3925" s="165">
        <v>20.07</v>
      </c>
    </row>
    <row r="3926" spans="1:4">
      <c r="A3926" s="163">
        <v>38874</v>
      </c>
      <c r="B3926" s="164" t="s">
        <v>6108</v>
      </c>
      <c r="C3926" s="164" t="s">
        <v>2171</v>
      </c>
      <c r="D3926" s="165">
        <v>24.4</v>
      </c>
    </row>
    <row r="3927" spans="1:4">
      <c r="A3927" s="163">
        <v>38875</v>
      </c>
      <c r="B3927" s="164" t="s">
        <v>6109</v>
      </c>
      <c r="C3927" s="164" t="s">
        <v>2171</v>
      </c>
      <c r="D3927" s="165">
        <v>43.13</v>
      </c>
    </row>
    <row r="3928" spans="1:4">
      <c r="A3928" s="163">
        <v>38876</v>
      </c>
      <c r="B3928" s="164" t="s">
        <v>6110</v>
      </c>
      <c r="C3928" s="164" t="s">
        <v>2171</v>
      </c>
      <c r="D3928" s="165">
        <v>58.02</v>
      </c>
    </row>
    <row r="3929" spans="1:4">
      <c r="A3929" s="163">
        <v>38877</v>
      </c>
      <c r="B3929" s="164" t="s">
        <v>6111</v>
      </c>
      <c r="C3929" s="164" t="s">
        <v>2165</v>
      </c>
      <c r="D3929" s="165">
        <v>6.02</v>
      </c>
    </row>
    <row r="3930" spans="1:4">
      <c r="A3930" s="163">
        <v>38878</v>
      </c>
      <c r="B3930" s="164" t="s">
        <v>6112</v>
      </c>
      <c r="C3930" s="164" t="s">
        <v>2171</v>
      </c>
      <c r="D3930" s="165">
        <v>22.62</v>
      </c>
    </row>
    <row r="3931" spans="1:4">
      <c r="A3931" s="163">
        <v>38879</v>
      </c>
      <c r="B3931" s="164" t="s">
        <v>6113</v>
      </c>
      <c r="C3931" s="164" t="s">
        <v>2171</v>
      </c>
      <c r="D3931" s="165">
        <v>42.41</v>
      </c>
    </row>
    <row r="3932" spans="1:4">
      <c r="A3932" s="163">
        <v>38880</v>
      </c>
      <c r="B3932" s="164" t="s">
        <v>6114</v>
      </c>
      <c r="C3932" s="164" t="s">
        <v>2171</v>
      </c>
      <c r="D3932" s="165">
        <v>23.25</v>
      </c>
    </row>
    <row r="3933" spans="1:4">
      <c r="A3933" s="163">
        <v>38881</v>
      </c>
      <c r="B3933" s="164" t="s">
        <v>6115</v>
      </c>
      <c r="C3933" s="164" t="s">
        <v>2171</v>
      </c>
      <c r="D3933" s="165">
        <v>22.19</v>
      </c>
    </row>
    <row r="3934" spans="1:4">
      <c r="A3934" s="163">
        <v>38882</v>
      </c>
      <c r="B3934" s="164" t="s">
        <v>6116</v>
      </c>
      <c r="C3934" s="164" t="s">
        <v>2171</v>
      </c>
      <c r="D3934" s="165">
        <v>24.08</v>
      </c>
    </row>
    <row r="3935" spans="1:4">
      <c r="A3935" s="163">
        <v>38883</v>
      </c>
      <c r="B3935" s="164" t="s">
        <v>6117</v>
      </c>
      <c r="C3935" s="164" t="s">
        <v>2171</v>
      </c>
      <c r="D3935" s="165">
        <v>35.619999999999997</v>
      </c>
    </row>
    <row r="3936" spans="1:4">
      <c r="A3936" s="163">
        <v>38884</v>
      </c>
      <c r="B3936" s="164" t="s">
        <v>6118</v>
      </c>
      <c r="C3936" s="164" t="s">
        <v>2171</v>
      </c>
      <c r="D3936" s="165">
        <v>38.67</v>
      </c>
    </row>
    <row r="3937" spans="1:4">
      <c r="A3937" s="163">
        <v>38885</v>
      </c>
      <c r="B3937" s="164" t="s">
        <v>6119</v>
      </c>
      <c r="C3937" s="164" t="s">
        <v>2171</v>
      </c>
      <c r="D3937" s="165">
        <v>37.409999999999997</v>
      </c>
    </row>
    <row r="3938" spans="1:4">
      <c r="A3938" s="163">
        <v>38886</v>
      </c>
      <c r="B3938" s="164" t="s">
        <v>6120</v>
      </c>
      <c r="C3938" s="164" t="s">
        <v>2171</v>
      </c>
      <c r="D3938" s="165">
        <v>40.369999999999997</v>
      </c>
    </row>
    <row r="3939" spans="1:4">
      <c r="A3939" s="163">
        <v>38887</v>
      </c>
      <c r="B3939" s="164" t="s">
        <v>6121</v>
      </c>
      <c r="C3939" s="164" t="s">
        <v>2171</v>
      </c>
      <c r="D3939" s="165">
        <v>36.26</v>
      </c>
    </row>
    <row r="3940" spans="1:4">
      <c r="A3940" s="163">
        <v>38888</v>
      </c>
      <c r="B3940" s="164" t="s">
        <v>6122</v>
      </c>
      <c r="C3940" s="164" t="s">
        <v>2171</v>
      </c>
      <c r="D3940" s="165">
        <v>43.1</v>
      </c>
    </row>
    <row r="3941" spans="1:4">
      <c r="A3941" s="163">
        <v>38889</v>
      </c>
      <c r="B3941" s="164" t="s">
        <v>6123</v>
      </c>
      <c r="C3941" s="164" t="s">
        <v>2171</v>
      </c>
      <c r="D3941" s="165">
        <v>47.69</v>
      </c>
    </row>
    <row r="3942" spans="1:4">
      <c r="A3942" s="163">
        <v>38890</v>
      </c>
      <c r="B3942" s="164" t="s">
        <v>6124</v>
      </c>
      <c r="C3942" s="164" t="s">
        <v>2171</v>
      </c>
      <c r="D3942" s="165">
        <v>64.069999999999993</v>
      </c>
    </row>
    <row r="3943" spans="1:4">
      <c r="A3943" s="163">
        <v>38893</v>
      </c>
      <c r="B3943" s="164" t="s">
        <v>6125</v>
      </c>
      <c r="C3943" s="164" t="s">
        <v>2171</v>
      </c>
      <c r="D3943" s="165">
        <v>51.53</v>
      </c>
    </row>
    <row r="3944" spans="1:4">
      <c r="A3944" s="163">
        <v>38894</v>
      </c>
      <c r="B3944" s="164" t="s">
        <v>6126</v>
      </c>
      <c r="C3944" s="164" t="s">
        <v>2171</v>
      </c>
      <c r="D3944" s="165">
        <v>65.44</v>
      </c>
    </row>
    <row r="3945" spans="1:4">
      <c r="A3945" s="163">
        <v>38896</v>
      </c>
      <c r="B3945" s="164" t="s">
        <v>6127</v>
      </c>
      <c r="C3945" s="164" t="s">
        <v>2171</v>
      </c>
      <c r="D3945" s="165">
        <v>66.73</v>
      </c>
    </row>
    <row r="3946" spans="1:4">
      <c r="A3946" s="163">
        <v>38897</v>
      </c>
      <c r="B3946" s="164" t="s">
        <v>6128</v>
      </c>
      <c r="C3946" s="164" t="s">
        <v>2171</v>
      </c>
      <c r="D3946" s="165">
        <v>22.64</v>
      </c>
    </row>
    <row r="3947" spans="1:4">
      <c r="A3947" s="163">
        <v>38899</v>
      </c>
      <c r="B3947" s="164" t="s">
        <v>6129</v>
      </c>
      <c r="C3947" s="164" t="s">
        <v>2171</v>
      </c>
      <c r="D3947" s="165">
        <v>25.47</v>
      </c>
    </row>
    <row r="3948" spans="1:4">
      <c r="A3948" s="163">
        <v>38900</v>
      </c>
      <c r="B3948" s="164" t="s">
        <v>6130</v>
      </c>
      <c r="C3948" s="164" t="s">
        <v>2171</v>
      </c>
      <c r="D3948" s="165">
        <v>26.55</v>
      </c>
    </row>
    <row r="3949" spans="1:4">
      <c r="A3949" s="163">
        <v>38901</v>
      </c>
      <c r="B3949" s="164" t="s">
        <v>6131</v>
      </c>
      <c r="C3949" s="164" t="s">
        <v>2171</v>
      </c>
      <c r="D3949" s="165">
        <v>43.44</v>
      </c>
    </row>
    <row r="3950" spans="1:4">
      <c r="A3950" s="163">
        <v>38903</v>
      </c>
      <c r="B3950" s="164" t="s">
        <v>6132</v>
      </c>
      <c r="C3950" s="164" t="s">
        <v>2171</v>
      </c>
      <c r="D3950" s="165">
        <v>70.13</v>
      </c>
    </row>
    <row r="3951" spans="1:4">
      <c r="A3951" s="163">
        <v>38904</v>
      </c>
      <c r="B3951" s="164" t="s">
        <v>6133</v>
      </c>
      <c r="C3951" s="164" t="s">
        <v>2171</v>
      </c>
      <c r="D3951" s="165">
        <v>70.569999999999993</v>
      </c>
    </row>
    <row r="3952" spans="1:4">
      <c r="A3952" s="163">
        <v>38905</v>
      </c>
      <c r="B3952" s="164" t="s">
        <v>6134</v>
      </c>
      <c r="C3952" s="164" t="s">
        <v>2171</v>
      </c>
      <c r="D3952" s="165">
        <v>22.55</v>
      </c>
    </row>
    <row r="3953" spans="1:4">
      <c r="A3953" s="163">
        <v>38907</v>
      </c>
      <c r="B3953" s="164" t="s">
        <v>6135</v>
      </c>
      <c r="C3953" s="164" t="s">
        <v>2171</v>
      </c>
      <c r="D3953" s="165">
        <v>23.99</v>
      </c>
    </row>
    <row r="3954" spans="1:4">
      <c r="A3954" s="163">
        <v>38908</v>
      </c>
      <c r="B3954" s="164" t="s">
        <v>6136</v>
      </c>
      <c r="C3954" s="164" t="s">
        <v>2171</v>
      </c>
      <c r="D3954" s="165">
        <v>27</v>
      </c>
    </row>
    <row r="3955" spans="1:4">
      <c r="A3955" s="163">
        <v>38909</v>
      </c>
      <c r="B3955" s="164" t="s">
        <v>6137</v>
      </c>
      <c r="C3955" s="164" t="s">
        <v>2171</v>
      </c>
      <c r="D3955" s="165">
        <v>38.81</v>
      </c>
    </row>
    <row r="3956" spans="1:4">
      <c r="A3956" s="163">
        <v>38910</v>
      </c>
      <c r="B3956" s="164" t="s">
        <v>6138</v>
      </c>
      <c r="C3956" s="164" t="s">
        <v>2171</v>
      </c>
      <c r="D3956" s="165">
        <v>41.92</v>
      </c>
    </row>
    <row r="3957" spans="1:4">
      <c r="A3957" s="163">
        <v>38911</v>
      </c>
      <c r="B3957" s="164" t="s">
        <v>6139</v>
      </c>
      <c r="C3957" s="164" t="s">
        <v>2171</v>
      </c>
      <c r="D3957" s="165">
        <v>71.959999999999994</v>
      </c>
    </row>
    <row r="3958" spans="1:4">
      <c r="A3958" s="163">
        <v>38912</v>
      </c>
      <c r="B3958" s="164" t="s">
        <v>6140</v>
      </c>
      <c r="C3958" s="164" t="s">
        <v>2171</v>
      </c>
      <c r="D3958" s="165">
        <v>91.45</v>
      </c>
    </row>
    <row r="3959" spans="1:4">
      <c r="A3959" s="163">
        <v>38913</v>
      </c>
      <c r="B3959" s="164" t="s">
        <v>6141</v>
      </c>
      <c r="C3959" s="164" t="s">
        <v>2171</v>
      </c>
      <c r="D3959" s="165">
        <v>18.54</v>
      </c>
    </row>
    <row r="3960" spans="1:4">
      <c r="A3960" s="163">
        <v>38914</v>
      </c>
      <c r="B3960" s="164" t="s">
        <v>6142</v>
      </c>
      <c r="C3960" s="164" t="s">
        <v>2171</v>
      </c>
      <c r="D3960" s="165">
        <v>21.51</v>
      </c>
    </row>
    <row r="3961" spans="1:4">
      <c r="A3961" s="163">
        <v>38915</v>
      </c>
      <c r="B3961" s="164" t="s">
        <v>6143</v>
      </c>
      <c r="C3961" s="164" t="s">
        <v>2171</v>
      </c>
      <c r="D3961" s="165">
        <v>37.340000000000003</v>
      </c>
    </row>
    <row r="3962" spans="1:4">
      <c r="A3962" s="163">
        <v>38916</v>
      </c>
      <c r="B3962" s="164" t="s">
        <v>6144</v>
      </c>
      <c r="C3962" s="164" t="s">
        <v>2171</v>
      </c>
      <c r="D3962" s="165">
        <v>49.27</v>
      </c>
    </row>
    <row r="3963" spans="1:4">
      <c r="A3963" s="163">
        <v>38917</v>
      </c>
      <c r="B3963" s="164" t="s">
        <v>6145</v>
      </c>
      <c r="C3963" s="164" t="s">
        <v>2171</v>
      </c>
      <c r="D3963" s="165">
        <v>15.97</v>
      </c>
    </row>
    <row r="3964" spans="1:4">
      <c r="A3964" s="163">
        <v>38918</v>
      </c>
      <c r="B3964" s="164" t="s">
        <v>6146</v>
      </c>
      <c r="C3964" s="164" t="s">
        <v>2171</v>
      </c>
      <c r="D3964" s="165">
        <v>36.07</v>
      </c>
    </row>
    <row r="3965" spans="1:4">
      <c r="A3965" s="163">
        <v>38919</v>
      </c>
      <c r="B3965" s="164" t="s">
        <v>6147</v>
      </c>
      <c r="C3965" s="164" t="s">
        <v>2171</v>
      </c>
      <c r="D3965" s="165">
        <v>23.76</v>
      </c>
    </row>
    <row r="3966" spans="1:4">
      <c r="A3966" s="163">
        <v>38920</v>
      </c>
      <c r="B3966" s="164" t="s">
        <v>6148</v>
      </c>
      <c r="C3966" s="164" t="s">
        <v>2171</v>
      </c>
      <c r="D3966" s="165">
        <v>45.09</v>
      </c>
    </row>
    <row r="3967" spans="1:4">
      <c r="A3967" s="163">
        <v>38921</v>
      </c>
      <c r="B3967" s="164" t="s">
        <v>6149</v>
      </c>
      <c r="C3967" s="164" t="s">
        <v>2171</v>
      </c>
      <c r="D3967" s="165">
        <v>37.950000000000003</v>
      </c>
    </row>
    <row r="3968" spans="1:4">
      <c r="A3968" s="163">
        <v>38922</v>
      </c>
      <c r="B3968" s="164" t="s">
        <v>6150</v>
      </c>
      <c r="C3968" s="164" t="s">
        <v>2171</v>
      </c>
      <c r="D3968" s="165">
        <v>30.7</v>
      </c>
    </row>
    <row r="3969" spans="1:4">
      <c r="A3969" s="163">
        <v>38923</v>
      </c>
      <c r="B3969" s="164" t="s">
        <v>6151</v>
      </c>
      <c r="C3969" s="164" t="s">
        <v>2171</v>
      </c>
      <c r="D3969" s="165">
        <v>16.36</v>
      </c>
    </row>
    <row r="3970" spans="1:4">
      <c r="A3970" s="163">
        <v>38924</v>
      </c>
      <c r="B3970" s="164" t="s">
        <v>6152</v>
      </c>
      <c r="C3970" s="164" t="s">
        <v>2171</v>
      </c>
      <c r="D3970" s="165">
        <v>29.48</v>
      </c>
    </row>
    <row r="3971" spans="1:4">
      <c r="A3971" s="163">
        <v>38925</v>
      </c>
      <c r="B3971" s="164" t="s">
        <v>6153</v>
      </c>
      <c r="C3971" s="164" t="s">
        <v>2171</v>
      </c>
      <c r="D3971" s="165">
        <v>17.579999999999998</v>
      </c>
    </row>
    <row r="3972" spans="1:4">
      <c r="A3972" s="163">
        <v>38926</v>
      </c>
      <c r="B3972" s="164" t="s">
        <v>6154</v>
      </c>
      <c r="C3972" s="164" t="s">
        <v>2171</v>
      </c>
      <c r="D3972" s="165">
        <v>25.1</v>
      </c>
    </row>
    <row r="3973" spans="1:4">
      <c r="A3973" s="163">
        <v>38927</v>
      </c>
      <c r="B3973" s="164" t="s">
        <v>6155</v>
      </c>
      <c r="C3973" s="164" t="s">
        <v>2171</v>
      </c>
      <c r="D3973" s="165">
        <v>26.85</v>
      </c>
    </row>
    <row r="3974" spans="1:4">
      <c r="A3974" s="163">
        <v>38928</v>
      </c>
      <c r="B3974" s="164" t="s">
        <v>6156</v>
      </c>
      <c r="C3974" s="164" t="s">
        <v>2171</v>
      </c>
      <c r="D3974" s="165">
        <v>29.76</v>
      </c>
    </row>
    <row r="3975" spans="1:4">
      <c r="A3975" s="163">
        <v>38929</v>
      </c>
      <c r="B3975" s="164" t="s">
        <v>6157</v>
      </c>
      <c r="C3975" s="164" t="s">
        <v>2171</v>
      </c>
      <c r="D3975" s="165">
        <v>52.77</v>
      </c>
    </row>
    <row r="3976" spans="1:4">
      <c r="A3976" s="163">
        <v>38930</v>
      </c>
      <c r="B3976" s="164" t="s">
        <v>6158</v>
      </c>
      <c r="C3976" s="164" t="s">
        <v>2171</v>
      </c>
      <c r="D3976" s="165">
        <v>66.290000000000006</v>
      </c>
    </row>
    <row r="3977" spans="1:4">
      <c r="A3977" s="163">
        <v>38931</v>
      </c>
      <c r="B3977" s="164" t="s">
        <v>6159</v>
      </c>
      <c r="C3977" s="164" t="s">
        <v>2171</v>
      </c>
      <c r="D3977" s="165">
        <v>16.690000000000001</v>
      </c>
    </row>
    <row r="3978" spans="1:4">
      <c r="A3978" s="163">
        <v>38932</v>
      </c>
      <c r="B3978" s="164" t="s">
        <v>6160</v>
      </c>
      <c r="C3978" s="164" t="s">
        <v>2171</v>
      </c>
      <c r="D3978" s="165">
        <v>16.86</v>
      </c>
    </row>
    <row r="3979" spans="1:4">
      <c r="A3979" s="163">
        <v>38934</v>
      </c>
      <c r="B3979" s="164" t="s">
        <v>6161</v>
      </c>
      <c r="C3979" s="164" t="s">
        <v>2171</v>
      </c>
      <c r="D3979" s="165">
        <v>24.91</v>
      </c>
    </row>
    <row r="3980" spans="1:4">
      <c r="A3980" s="163">
        <v>38935</v>
      </c>
      <c r="B3980" s="164" t="s">
        <v>6162</v>
      </c>
      <c r="C3980" s="164" t="s">
        <v>2171</v>
      </c>
      <c r="D3980" s="165">
        <v>26.66</v>
      </c>
    </row>
    <row r="3981" spans="1:4">
      <c r="A3981" s="163">
        <v>38936</v>
      </c>
      <c r="B3981" s="164" t="s">
        <v>6163</v>
      </c>
      <c r="C3981" s="164" t="s">
        <v>2171</v>
      </c>
      <c r="D3981" s="165">
        <v>28.55</v>
      </c>
    </row>
    <row r="3982" spans="1:4">
      <c r="A3982" s="163">
        <v>38937</v>
      </c>
      <c r="B3982" s="164" t="s">
        <v>6164</v>
      </c>
      <c r="C3982" s="164" t="s">
        <v>2171</v>
      </c>
      <c r="D3982" s="165">
        <v>34.799999999999997</v>
      </c>
    </row>
    <row r="3983" spans="1:4">
      <c r="A3983" s="163">
        <v>38938</v>
      </c>
      <c r="B3983" s="164" t="s">
        <v>6165</v>
      </c>
      <c r="C3983" s="164" t="s">
        <v>2171</v>
      </c>
      <c r="D3983" s="165">
        <v>51.74</v>
      </c>
    </row>
    <row r="3984" spans="1:4">
      <c r="A3984" s="163">
        <v>38939</v>
      </c>
      <c r="B3984" s="164" t="s">
        <v>6166</v>
      </c>
      <c r="C3984" s="164" t="s">
        <v>2171</v>
      </c>
      <c r="D3984" s="165">
        <v>19.98</v>
      </c>
    </row>
    <row r="3985" spans="1:4">
      <c r="A3985" s="163">
        <v>38940</v>
      </c>
      <c r="B3985" s="164" t="s">
        <v>6167</v>
      </c>
      <c r="C3985" s="164" t="s">
        <v>2171</v>
      </c>
      <c r="D3985" s="165">
        <v>30.51</v>
      </c>
    </row>
    <row r="3986" spans="1:4">
      <c r="A3986" s="163">
        <v>38941</v>
      </c>
      <c r="B3986" s="164" t="s">
        <v>6168</v>
      </c>
      <c r="C3986" s="164" t="s">
        <v>2171</v>
      </c>
      <c r="D3986" s="165">
        <v>36.04</v>
      </c>
    </row>
    <row r="3987" spans="1:4">
      <c r="A3987" s="163">
        <v>38942</v>
      </c>
      <c r="B3987" s="164" t="s">
        <v>6169</v>
      </c>
      <c r="C3987" s="164" t="s">
        <v>2171</v>
      </c>
      <c r="D3987" s="165">
        <v>40.369999999999997</v>
      </c>
    </row>
    <row r="3988" spans="1:4">
      <c r="A3988" s="163">
        <v>38943</v>
      </c>
      <c r="B3988" s="164" t="s">
        <v>6170</v>
      </c>
      <c r="C3988" s="164" t="s">
        <v>2171</v>
      </c>
      <c r="D3988" s="165">
        <v>6.93</v>
      </c>
    </row>
    <row r="3989" spans="1:4">
      <c r="A3989" s="163">
        <v>38944</v>
      </c>
      <c r="B3989" s="164" t="s">
        <v>6171</v>
      </c>
      <c r="C3989" s="164" t="s">
        <v>2171</v>
      </c>
      <c r="D3989" s="165">
        <v>10.72</v>
      </c>
    </row>
    <row r="3990" spans="1:4">
      <c r="A3990" s="163">
        <v>38945</v>
      </c>
      <c r="B3990" s="164" t="s">
        <v>6172</v>
      </c>
      <c r="C3990" s="164" t="s">
        <v>2171</v>
      </c>
      <c r="D3990" s="165">
        <v>21.74</v>
      </c>
    </row>
    <row r="3991" spans="1:4">
      <c r="A3991" s="163">
        <v>38946</v>
      </c>
      <c r="B3991" s="164" t="s">
        <v>6173</v>
      </c>
      <c r="C3991" s="164" t="s">
        <v>2171</v>
      </c>
      <c r="D3991" s="165">
        <v>32.42</v>
      </c>
    </row>
    <row r="3992" spans="1:4">
      <c r="A3992" s="163">
        <v>38947</v>
      </c>
      <c r="B3992" s="164" t="s">
        <v>6174</v>
      </c>
      <c r="C3992" s="164" t="s">
        <v>2171</v>
      </c>
      <c r="D3992" s="165">
        <v>9.39</v>
      </c>
    </row>
    <row r="3993" spans="1:4">
      <c r="A3993" s="163">
        <v>38948</v>
      </c>
      <c r="B3993" s="164" t="s">
        <v>6175</v>
      </c>
      <c r="C3993" s="164" t="s">
        <v>2171</v>
      </c>
      <c r="D3993" s="165">
        <v>14.99</v>
      </c>
    </row>
    <row r="3994" spans="1:4">
      <c r="A3994" s="163">
        <v>38949</v>
      </c>
      <c r="B3994" s="164" t="s">
        <v>6176</v>
      </c>
      <c r="C3994" s="164" t="s">
        <v>2171</v>
      </c>
      <c r="D3994" s="165">
        <v>16.63</v>
      </c>
    </row>
    <row r="3995" spans="1:4">
      <c r="A3995" s="163">
        <v>38950</v>
      </c>
      <c r="B3995" s="164" t="s">
        <v>6177</v>
      </c>
      <c r="C3995" s="164" t="s">
        <v>2171</v>
      </c>
      <c r="D3995" s="165">
        <v>40.08</v>
      </c>
    </row>
    <row r="3996" spans="1:4">
      <c r="A3996" s="163">
        <v>38951</v>
      </c>
      <c r="B3996" s="164" t="s">
        <v>6178</v>
      </c>
      <c r="C3996" s="164" t="s">
        <v>2171</v>
      </c>
      <c r="D3996" s="165">
        <v>26.3</v>
      </c>
    </row>
    <row r="3997" spans="1:4">
      <c r="A3997" s="163">
        <v>38952</v>
      </c>
      <c r="B3997" s="164" t="s">
        <v>6179</v>
      </c>
      <c r="C3997" s="164" t="s">
        <v>2171</v>
      </c>
      <c r="D3997" s="165">
        <v>4.37</v>
      </c>
    </row>
    <row r="3998" spans="1:4">
      <c r="A3998" s="163">
        <v>38953</v>
      </c>
      <c r="B3998" s="164" t="s">
        <v>6180</v>
      </c>
      <c r="C3998" s="164" t="s">
        <v>2171</v>
      </c>
      <c r="D3998" s="165">
        <v>6.88</v>
      </c>
    </row>
    <row r="3999" spans="1:4">
      <c r="A3999" s="163">
        <v>38971</v>
      </c>
      <c r="B3999" s="164" t="s">
        <v>6181</v>
      </c>
      <c r="C3999" s="164" t="s">
        <v>2288</v>
      </c>
      <c r="D3999" s="165">
        <v>15.71</v>
      </c>
    </row>
    <row r="4000" spans="1:4">
      <c r="A4000" s="163">
        <v>38972</v>
      </c>
      <c r="B4000" s="164" t="s">
        <v>6182</v>
      </c>
      <c r="C4000" s="164" t="s">
        <v>2288</v>
      </c>
      <c r="D4000" s="165">
        <v>23.93</v>
      </c>
    </row>
    <row r="4001" spans="1:4">
      <c r="A4001" s="163">
        <v>38973</v>
      </c>
      <c r="B4001" s="164" t="s">
        <v>6183</v>
      </c>
      <c r="C4001" s="164" t="s">
        <v>2288</v>
      </c>
      <c r="D4001" s="165">
        <v>31.66</v>
      </c>
    </row>
    <row r="4002" spans="1:4">
      <c r="A4002" s="163">
        <v>38974</v>
      </c>
      <c r="B4002" s="164" t="s">
        <v>6184</v>
      </c>
      <c r="C4002" s="164" t="s">
        <v>2288</v>
      </c>
      <c r="D4002" s="165">
        <v>46.17</v>
      </c>
    </row>
    <row r="4003" spans="1:4">
      <c r="A4003" s="163">
        <v>38975</v>
      </c>
      <c r="B4003" s="164" t="s">
        <v>6185</v>
      </c>
      <c r="C4003" s="164" t="s">
        <v>2288</v>
      </c>
      <c r="D4003" s="165">
        <v>76.94</v>
      </c>
    </row>
    <row r="4004" spans="1:4">
      <c r="A4004" s="163">
        <v>38976</v>
      </c>
      <c r="B4004" s="164" t="s">
        <v>6186</v>
      </c>
      <c r="C4004" s="164" t="s">
        <v>2288</v>
      </c>
      <c r="D4004" s="165">
        <v>107.91</v>
      </c>
    </row>
    <row r="4005" spans="1:4">
      <c r="A4005" s="163">
        <v>38977</v>
      </c>
      <c r="B4005" s="164" t="s">
        <v>6187</v>
      </c>
      <c r="C4005" s="164" t="s">
        <v>2288</v>
      </c>
      <c r="D4005" s="165">
        <v>190.74</v>
      </c>
    </row>
    <row r="4006" spans="1:4">
      <c r="A4006" s="163">
        <v>38978</v>
      </c>
      <c r="B4006" s="164" t="s">
        <v>6188</v>
      </c>
      <c r="C4006" s="164" t="s">
        <v>2288</v>
      </c>
      <c r="D4006" s="165">
        <v>9.24</v>
      </c>
    </row>
    <row r="4007" spans="1:4">
      <c r="A4007" s="163">
        <v>38979</v>
      </c>
      <c r="B4007" s="164" t="s">
        <v>6189</v>
      </c>
      <c r="C4007" s="164" t="s">
        <v>2288</v>
      </c>
      <c r="D4007" s="165">
        <v>12.54</v>
      </c>
    </row>
    <row r="4008" spans="1:4">
      <c r="A4008" s="163">
        <v>38980</v>
      </c>
      <c r="B4008" s="164" t="s">
        <v>6190</v>
      </c>
      <c r="C4008" s="164" t="s">
        <v>2288</v>
      </c>
      <c r="D4008" s="165">
        <v>20.95</v>
      </c>
    </row>
    <row r="4009" spans="1:4">
      <c r="A4009" s="163">
        <v>38981</v>
      </c>
      <c r="B4009" s="164" t="s">
        <v>6191</v>
      </c>
      <c r="C4009" s="164" t="s">
        <v>2288</v>
      </c>
      <c r="D4009" s="165">
        <v>29.01</v>
      </c>
    </row>
    <row r="4010" spans="1:4">
      <c r="A4010" s="163">
        <v>38982</v>
      </c>
      <c r="B4010" s="164" t="s">
        <v>6192</v>
      </c>
      <c r="C4010" s="164" t="s">
        <v>2288</v>
      </c>
      <c r="D4010" s="165">
        <v>42.22</v>
      </c>
    </row>
    <row r="4011" spans="1:4">
      <c r="A4011" s="163">
        <v>38983</v>
      </c>
      <c r="B4011" s="164" t="s">
        <v>6193</v>
      </c>
      <c r="C4011" s="164" t="s">
        <v>2288</v>
      </c>
      <c r="D4011" s="165">
        <v>55.98</v>
      </c>
    </row>
    <row r="4012" spans="1:4">
      <c r="A4012" s="163">
        <v>38984</v>
      </c>
      <c r="B4012" s="164" t="s">
        <v>6194</v>
      </c>
      <c r="C4012" s="164" t="s">
        <v>2288</v>
      </c>
      <c r="D4012" s="165">
        <v>107.97</v>
      </c>
    </row>
    <row r="4013" spans="1:4">
      <c r="A4013" s="163">
        <v>38985</v>
      </c>
      <c r="B4013" s="164" t="s">
        <v>6195</v>
      </c>
      <c r="C4013" s="164" t="s">
        <v>2288</v>
      </c>
      <c r="D4013" s="165">
        <v>159.84</v>
      </c>
    </row>
    <row r="4014" spans="1:4">
      <c r="A4014" s="163">
        <v>38986</v>
      </c>
      <c r="B4014" s="164" t="s">
        <v>6196</v>
      </c>
      <c r="C4014" s="164" t="s">
        <v>2288</v>
      </c>
      <c r="D4014" s="165">
        <v>217.15</v>
      </c>
    </row>
    <row r="4015" spans="1:4">
      <c r="A4015" s="163">
        <v>38987</v>
      </c>
      <c r="B4015" s="164" t="s">
        <v>6197</v>
      </c>
      <c r="C4015" s="164" t="s">
        <v>2171</v>
      </c>
      <c r="D4015" s="165">
        <v>9.33</v>
      </c>
    </row>
    <row r="4016" spans="1:4">
      <c r="A4016" s="163">
        <v>38988</v>
      </c>
      <c r="B4016" s="164" t="s">
        <v>6198</v>
      </c>
      <c r="C4016" s="164" t="s">
        <v>2171</v>
      </c>
      <c r="D4016" s="165">
        <v>21.68</v>
      </c>
    </row>
    <row r="4017" spans="1:4">
      <c r="A4017" s="163">
        <v>38989</v>
      </c>
      <c r="B4017" s="164" t="s">
        <v>6199</v>
      </c>
      <c r="C4017" s="164" t="s">
        <v>2171</v>
      </c>
      <c r="D4017" s="165">
        <v>28.81</v>
      </c>
    </row>
    <row r="4018" spans="1:4">
      <c r="A4018" s="163">
        <v>38990</v>
      </c>
      <c r="B4018" s="164" t="s">
        <v>6200</v>
      </c>
      <c r="C4018" s="164" t="s">
        <v>2171</v>
      </c>
      <c r="D4018" s="165">
        <v>75.930000000000007</v>
      </c>
    </row>
    <row r="4019" spans="1:4">
      <c r="A4019" s="163">
        <v>38991</v>
      </c>
      <c r="B4019" s="164" t="s">
        <v>6201</v>
      </c>
      <c r="C4019" s="164" t="s">
        <v>2171</v>
      </c>
      <c r="D4019" s="165">
        <v>153.41</v>
      </c>
    </row>
    <row r="4020" spans="1:4">
      <c r="A4020" s="163">
        <v>38992</v>
      </c>
      <c r="B4020" s="164" t="s">
        <v>6202</v>
      </c>
      <c r="C4020" s="164" t="s">
        <v>2171</v>
      </c>
      <c r="D4020" s="165">
        <v>4.0599999999999996</v>
      </c>
    </row>
    <row r="4021" spans="1:4">
      <c r="A4021" s="163">
        <v>38993</v>
      </c>
      <c r="B4021" s="164" t="s">
        <v>6203</v>
      </c>
      <c r="C4021" s="164" t="s">
        <v>2171</v>
      </c>
      <c r="D4021" s="165">
        <v>11.57</v>
      </c>
    </row>
    <row r="4022" spans="1:4">
      <c r="A4022" s="163">
        <v>38996</v>
      </c>
      <c r="B4022" s="164" t="s">
        <v>6204</v>
      </c>
      <c r="C4022" s="164" t="s">
        <v>2171</v>
      </c>
      <c r="D4022" s="165">
        <v>20.55</v>
      </c>
    </row>
    <row r="4023" spans="1:4">
      <c r="A4023" s="163">
        <v>38997</v>
      </c>
      <c r="B4023" s="164" t="s">
        <v>6205</v>
      </c>
      <c r="C4023" s="164" t="s">
        <v>2171</v>
      </c>
      <c r="D4023" s="165">
        <v>33.25</v>
      </c>
    </row>
    <row r="4024" spans="1:4">
      <c r="A4024" s="163">
        <v>38998</v>
      </c>
      <c r="B4024" s="164" t="s">
        <v>6206</v>
      </c>
      <c r="C4024" s="164" t="s">
        <v>2171</v>
      </c>
      <c r="D4024" s="165">
        <v>14.22</v>
      </c>
    </row>
    <row r="4025" spans="1:4">
      <c r="A4025" s="163">
        <v>38999</v>
      </c>
      <c r="B4025" s="164" t="s">
        <v>6207</v>
      </c>
      <c r="C4025" s="164" t="s">
        <v>2171</v>
      </c>
      <c r="D4025" s="165">
        <v>23.53</v>
      </c>
    </row>
    <row r="4026" spans="1:4">
      <c r="A4026" s="163">
        <v>39000</v>
      </c>
      <c r="B4026" s="164" t="s">
        <v>6208</v>
      </c>
      <c r="C4026" s="164" t="s">
        <v>2171</v>
      </c>
      <c r="D4026" s="165">
        <v>41.49</v>
      </c>
    </row>
    <row r="4027" spans="1:4">
      <c r="A4027" s="163">
        <v>39008</v>
      </c>
      <c r="B4027" s="164" t="s">
        <v>6209</v>
      </c>
      <c r="C4027" s="164" t="s">
        <v>2171</v>
      </c>
      <c r="D4027" s="165">
        <v>67101.41</v>
      </c>
    </row>
    <row r="4028" spans="1:4">
      <c r="A4028" s="163">
        <v>39009</v>
      </c>
      <c r="B4028" s="164" t="s">
        <v>6210</v>
      </c>
      <c r="C4028" s="164" t="s">
        <v>2171</v>
      </c>
      <c r="D4028" s="165">
        <v>71890.850000000006</v>
      </c>
    </row>
    <row r="4029" spans="1:4">
      <c r="A4029" s="163">
        <v>39012</v>
      </c>
      <c r="B4029" s="164" t="s">
        <v>6211</v>
      </c>
      <c r="C4029" s="164" t="s">
        <v>2171</v>
      </c>
      <c r="D4029" s="165">
        <v>614931.32999999996</v>
      </c>
    </row>
    <row r="4030" spans="1:4">
      <c r="A4030" s="163">
        <v>39013</v>
      </c>
      <c r="B4030" s="164" t="s">
        <v>6212</v>
      </c>
      <c r="C4030" s="164" t="s">
        <v>2171</v>
      </c>
      <c r="D4030" s="165">
        <v>1.43</v>
      </c>
    </row>
    <row r="4031" spans="1:4">
      <c r="A4031" s="163">
        <v>39014</v>
      </c>
      <c r="B4031" s="164" t="s">
        <v>6213</v>
      </c>
      <c r="C4031" s="164" t="s">
        <v>2165</v>
      </c>
      <c r="D4031" s="165">
        <v>8.4700000000000006</v>
      </c>
    </row>
    <row r="4032" spans="1:4">
      <c r="A4032" s="163">
        <v>39015</v>
      </c>
      <c r="B4032" s="164" t="s">
        <v>6214</v>
      </c>
      <c r="C4032" s="164" t="s">
        <v>2171</v>
      </c>
      <c r="D4032" s="165">
        <v>0.94</v>
      </c>
    </row>
    <row r="4033" spans="1:4">
      <c r="A4033" s="163">
        <v>39016</v>
      </c>
      <c r="B4033" s="164" t="s">
        <v>6215</v>
      </c>
      <c r="C4033" s="164" t="s">
        <v>2171</v>
      </c>
      <c r="D4033" s="165">
        <v>0.34</v>
      </c>
    </row>
    <row r="4034" spans="1:4">
      <c r="A4034" s="163">
        <v>39017</v>
      </c>
      <c r="B4034" s="164" t="s">
        <v>6216</v>
      </c>
      <c r="C4034" s="164" t="s">
        <v>2171</v>
      </c>
      <c r="D4034" s="165">
        <v>0.21</v>
      </c>
    </row>
    <row r="4035" spans="1:4">
      <c r="A4035" s="163">
        <v>39021</v>
      </c>
      <c r="B4035" s="164" t="s">
        <v>6217</v>
      </c>
      <c r="C4035" s="164" t="s">
        <v>2171</v>
      </c>
      <c r="D4035" s="165">
        <v>360.17</v>
      </c>
    </row>
    <row r="4036" spans="1:4">
      <c r="A4036" s="163">
        <v>39022</v>
      </c>
      <c r="B4036" s="164" t="s">
        <v>6218</v>
      </c>
      <c r="C4036" s="164" t="s">
        <v>2171</v>
      </c>
      <c r="D4036" s="165">
        <v>445.43</v>
      </c>
    </row>
    <row r="4037" spans="1:4">
      <c r="A4037" s="163">
        <v>39024</v>
      </c>
      <c r="B4037" s="164" t="s">
        <v>6219</v>
      </c>
      <c r="C4037" s="164" t="s">
        <v>2171</v>
      </c>
      <c r="D4037" s="165">
        <v>678.54</v>
      </c>
    </row>
    <row r="4038" spans="1:4">
      <c r="A4038" s="163">
        <v>39025</v>
      </c>
      <c r="B4038" s="164" t="s">
        <v>6220</v>
      </c>
      <c r="C4038" s="164" t="s">
        <v>2171</v>
      </c>
      <c r="D4038" s="165">
        <v>695.78</v>
      </c>
    </row>
    <row r="4039" spans="1:4">
      <c r="A4039" s="163">
        <v>39026</v>
      </c>
      <c r="B4039" s="164" t="s">
        <v>6221</v>
      </c>
      <c r="C4039" s="164" t="s">
        <v>2165</v>
      </c>
      <c r="D4039" s="165">
        <v>26.08</v>
      </c>
    </row>
    <row r="4040" spans="1:4">
      <c r="A4040" s="163">
        <v>39027</v>
      </c>
      <c r="B4040" s="164" t="s">
        <v>6222</v>
      </c>
      <c r="C4040" s="164" t="s">
        <v>2165</v>
      </c>
      <c r="D4040" s="165">
        <v>23.17</v>
      </c>
    </row>
    <row r="4041" spans="1:4">
      <c r="A4041" s="163">
        <v>39028</v>
      </c>
      <c r="B4041" s="164" t="s">
        <v>6223</v>
      </c>
      <c r="C4041" s="164" t="s">
        <v>2288</v>
      </c>
      <c r="D4041" s="165">
        <v>9.66</v>
      </c>
    </row>
    <row r="4042" spans="1:4">
      <c r="A4042" s="163">
        <v>39029</v>
      </c>
      <c r="B4042" s="164" t="s">
        <v>6224</v>
      </c>
      <c r="C4042" s="164" t="s">
        <v>2288</v>
      </c>
      <c r="D4042" s="165">
        <v>16.600000000000001</v>
      </c>
    </row>
    <row r="4043" spans="1:4">
      <c r="A4043" s="163">
        <v>39125</v>
      </c>
      <c r="B4043" s="164" t="s">
        <v>6225</v>
      </c>
      <c r="C4043" s="164" t="s">
        <v>2171</v>
      </c>
      <c r="D4043" s="165">
        <v>1.39</v>
      </c>
    </row>
    <row r="4044" spans="1:4">
      <c r="A4044" s="163">
        <v>39126</v>
      </c>
      <c r="B4044" s="164" t="s">
        <v>6226</v>
      </c>
      <c r="C4044" s="164" t="s">
        <v>2171</v>
      </c>
      <c r="D4044" s="165">
        <v>6.27</v>
      </c>
    </row>
    <row r="4045" spans="1:4">
      <c r="A4045" s="163">
        <v>39127</v>
      </c>
      <c r="B4045" s="164" t="s">
        <v>6227</v>
      </c>
      <c r="C4045" s="164" t="s">
        <v>2171</v>
      </c>
      <c r="D4045" s="165">
        <v>1.27</v>
      </c>
    </row>
    <row r="4046" spans="1:4">
      <c r="A4046" s="163">
        <v>39128</v>
      </c>
      <c r="B4046" s="164" t="s">
        <v>6228</v>
      </c>
      <c r="C4046" s="164" t="s">
        <v>2171</v>
      </c>
      <c r="D4046" s="165">
        <v>1.39</v>
      </c>
    </row>
    <row r="4047" spans="1:4">
      <c r="A4047" s="163">
        <v>39129</v>
      </c>
      <c r="B4047" s="164" t="s">
        <v>6229</v>
      </c>
      <c r="C4047" s="164" t="s">
        <v>2171</v>
      </c>
      <c r="D4047" s="165">
        <v>1.49</v>
      </c>
    </row>
    <row r="4048" spans="1:4">
      <c r="A4048" s="163">
        <v>39130</v>
      </c>
      <c r="B4048" s="164" t="s">
        <v>6230</v>
      </c>
      <c r="C4048" s="164" t="s">
        <v>2171</v>
      </c>
      <c r="D4048" s="165">
        <v>2.42</v>
      </c>
    </row>
    <row r="4049" spans="1:4">
      <c r="A4049" s="163">
        <v>39131</v>
      </c>
      <c r="B4049" s="164" t="s">
        <v>6231</v>
      </c>
      <c r="C4049" s="164" t="s">
        <v>2171</v>
      </c>
      <c r="D4049" s="165">
        <v>2.65</v>
      </c>
    </row>
    <row r="4050" spans="1:4">
      <c r="A4050" s="163">
        <v>39132</v>
      </c>
      <c r="B4050" s="164" t="s">
        <v>6232</v>
      </c>
      <c r="C4050" s="164" t="s">
        <v>2171</v>
      </c>
      <c r="D4050" s="165">
        <v>2.78</v>
      </c>
    </row>
    <row r="4051" spans="1:4">
      <c r="A4051" s="163">
        <v>39133</v>
      </c>
      <c r="B4051" s="164" t="s">
        <v>6233</v>
      </c>
      <c r="C4051" s="164" t="s">
        <v>2171</v>
      </c>
      <c r="D4051" s="165">
        <v>3.48</v>
      </c>
    </row>
    <row r="4052" spans="1:4">
      <c r="A4052" s="163">
        <v>39134</v>
      </c>
      <c r="B4052" s="164" t="s">
        <v>6234</v>
      </c>
      <c r="C4052" s="164" t="s">
        <v>2171</v>
      </c>
      <c r="D4052" s="165">
        <v>4.6399999999999997</v>
      </c>
    </row>
    <row r="4053" spans="1:4">
      <c r="A4053" s="163">
        <v>39135</v>
      </c>
      <c r="B4053" s="164" t="s">
        <v>6235</v>
      </c>
      <c r="C4053" s="164" t="s">
        <v>2171</v>
      </c>
      <c r="D4053" s="165">
        <v>5.57</v>
      </c>
    </row>
    <row r="4054" spans="1:4">
      <c r="A4054" s="163">
        <v>39136</v>
      </c>
      <c r="B4054" s="164" t="s">
        <v>6236</v>
      </c>
      <c r="C4054" s="164" t="s">
        <v>2171</v>
      </c>
      <c r="D4054" s="165">
        <v>0.39</v>
      </c>
    </row>
    <row r="4055" spans="1:4">
      <c r="A4055" s="163">
        <v>39137</v>
      </c>
      <c r="B4055" s="164" t="s">
        <v>6237</v>
      </c>
      <c r="C4055" s="164" t="s">
        <v>2171</v>
      </c>
      <c r="D4055" s="165">
        <v>0.56000000000000005</v>
      </c>
    </row>
    <row r="4056" spans="1:4">
      <c r="A4056" s="163">
        <v>39138</v>
      </c>
      <c r="B4056" s="164" t="s">
        <v>6238</v>
      </c>
      <c r="C4056" s="164" t="s">
        <v>2171</v>
      </c>
      <c r="D4056" s="165">
        <v>0.59</v>
      </c>
    </row>
    <row r="4057" spans="1:4">
      <c r="A4057" s="163">
        <v>39139</v>
      </c>
      <c r="B4057" s="164" t="s">
        <v>6239</v>
      </c>
      <c r="C4057" s="164" t="s">
        <v>2171</v>
      </c>
      <c r="D4057" s="165">
        <v>0.81</v>
      </c>
    </row>
    <row r="4058" spans="1:4">
      <c r="A4058" s="163">
        <v>39140</v>
      </c>
      <c r="B4058" s="164" t="s">
        <v>6240</v>
      </c>
      <c r="C4058" s="164" t="s">
        <v>2171</v>
      </c>
      <c r="D4058" s="165">
        <v>0.97</v>
      </c>
    </row>
    <row r="4059" spans="1:4">
      <c r="A4059" s="163">
        <v>39141</v>
      </c>
      <c r="B4059" s="164" t="s">
        <v>6241</v>
      </c>
      <c r="C4059" s="164" t="s">
        <v>2171</v>
      </c>
      <c r="D4059" s="165">
        <v>1.07</v>
      </c>
    </row>
    <row r="4060" spans="1:4">
      <c r="A4060" s="163">
        <v>39142</v>
      </c>
      <c r="B4060" s="164" t="s">
        <v>6242</v>
      </c>
      <c r="C4060" s="164" t="s">
        <v>2171</v>
      </c>
      <c r="D4060" s="165">
        <v>1.59</v>
      </c>
    </row>
    <row r="4061" spans="1:4">
      <c r="A4061" s="163">
        <v>39143</v>
      </c>
      <c r="B4061" s="164" t="s">
        <v>6243</v>
      </c>
      <c r="C4061" s="164" t="s">
        <v>2171</v>
      </c>
      <c r="D4061" s="165">
        <v>2.2200000000000002</v>
      </c>
    </row>
    <row r="4062" spans="1:4">
      <c r="A4062" s="163">
        <v>39144</v>
      </c>
      <c r="B4062" s="164" t="s">
        <v>6244</v>
      </c>
      <c r="C4062" s="164" t="s">
        <v>2171</v>
      </c>
      <c r="D4062" s="165">
        <v>2.58</v>
      </c>
    </row>
    <row r="4063" spans="1:4">
      <c r="A4063" s="163">
        <v>39145</v>
      </c>
      <c r="B4063" s="164" t="s">
        <v>6245</v>
      </c>
      <c r="C4063" s="164" t="s">
        <v>2171</v>
      </c>
      <c r="D4063" s="165">
        <v>4.26</v>
      </c>
    </row>
    <row r="4064" spans="1:4">
      <c r="A4064" s="163">
        <v>39158</v>
      </c>
      <c r="B4064" s="164" t="s">
        <v>6246</v>
      </c>
      <c r="C4064" s="164" t="s">
        <v>2171</v>
      </c>
      <c r="D4064" s="165">
        <v>14.83</v>
      </c>
    </row>
    <row r="4065" spans="1:4">
      <c r="A4065" s="163">
        <v>39174</v>
      </c>
      <c r="B4065" s="164" t="s">
        <v>6247</v>
      </c>
      <c r="C4065" s="164" t="s">
        <v>2171</v>
      </c>
      <c r="D4065" s="165">
        <v>0.82</v>
      </c>
    </row>
    <row r="4066" spans="1:4">
      <c r="A4066" s="163">
        <v>39175</v>
      </c>
      <c r="B4066" s="164" t="s">
        <v>6248</v>
      </c>
      <c r="C4066" s="164" t="s">
        <v>2171</v>
      </c>
      <c r="D4066" s="165">
        <v>1</v>
      </c>
    </row>
    <row r="4067" spans="1:4">
      <c r="A4067" s="163">
        <v>39176</v>
      </c>
      <c r="B4067" s="164" t="s">
        <v>6249</v>
      </c>
      <c r="C4067" s="164" t="s">
        <v>2171</v>
      </c>
      <c r="D4067" s="165">
        <v>1.07</v>
      </c>
    </row>
    <row r="4068" spans="1:4">
      <c r="A4068" s="163">
        <v>39177</v>
      </c>
      <c r="B4068" s="164" t="s">
        <v>6250</v>
      </c>
      <c r="C4068" s="164" t="s">
        <v>2171</v>
      </c>
      <c r="D4068" s="165">
        <v>1.64</v>
      </c>
    </row>
    <row r="4069" spans="1:4">
      <c r="A4069" s="163">
        <v>39178</v>
      </c>
      <c r="B4069" s="164" t="s">
        <v>6251</v>
      </c>
      <c r="C4069" s="164" t="s">
        <v>2171</v>
      </c>
      <c r="D4069" s="165">
        <v>1.81</v>
      </c>
    </row>
    <row r="4070" spans="1:4">
      <c r="A4070" s="163">
        <v>39179</v>
      </c>
      <c r="B4070" s="164" t="s">
        <v>6252</v>
      </c>
      <c r="C4070" s="164" t="s">
        <v>2171</v>
      </c>
      <c r="D4070" s="165">
        <v>4.3600000000000003</v>
      </c>
    </row>
    <row r="4071" spans="1:4">
      <c r="A4071" s="163">
        <v>39180</v>
      </c>
      <c r="B4071" s="164" t="s">
        <v>6253</v>
      </c>
      <c r="C4071" s="164" t="s">
        <v>2171</v>
      </c>
      <c r="D4071" s="165">
        <v>4.93</v>
      </c>
    </row>
    <row r="4072" spans="1:4">
      <c r="A4072" s="163">
        <v>39181</v>
      </c>
      <c r="B4072" s="164" t="s">
        <v>6254</v>
      </c>
      <c r="C4072" s="164" t="s">
        <v>2171</v>
      </c>
      <c r="D4072" s="165">
        <v>6.61</v>
      </c>
    </row>
    <row r="4073" spans="1:4">
      <c r="A4073" s="163">
        <v>39182</v>
      </c>
      <c r="B4073" s="164" t="s">
        <v>6255</v>
      </c>
      <c r="C4073" s="164" t="s">
        <v>2171</v>
      </c>
      <c r="D4073" s="165">
        <v>9.2899999999999991</v>
      </c>
    </row>
    <row r="4074" spans="1:4">
      <c r="A4074" s="163">
        <v>39184</v>
      </c>
      <c r="B4074" s="164" t="s">
        <v>6256</v>
      </c>
      <c r="C4074" s="164" t="s">
        <v>2171</v>
      </c>
      <c r="D4074" s="165">
        <v>5.38</v>
      </c>
    </row>
    <row r="4075" spans="1:4">
      <c r="A4075" s="163">
        <v>39185</v>
      </c>
      <c r="B4075" s="164" t="s">
        <v>6257</v>
      </c>
      <c r="C4075" s="164" t="s">
        <v>2171</v>
      </c>
      <c r="D4075" s="165">
        <v>4.91</v>
      </c>
    </row>
    <row r="4076" spans="1:4">
      <c r="A4076" s="163">
        <v>39186</v>
      </c>
      <c r="B4076" s="164" t="s">
        <v>6258</v>
      </c>
      <c r="C4076" s="164" t="s">
        <v>2171</v>
      </c>
      <c r="D4076" s="165">
        <v>16.600000000000001</v>
      </c>
    </row>
    <row r="4077" spans="1:4">
      <c r="A4077" s="163">
        <v>39187</v>
      </c>
      <c r="B4077" s="164" t="s">
        <v>6259</v>
      </c>
      <c r="C4077" s="164" t="s">
        <v>2171</v>
      </c>
      <c r="D4077" s="165">
        <v>14.31</v>
      </c>
    </row>
    <row r="4078" spans="1:4">
      <c r="A4078" s="163">
        <v>39188</v>
      </c>
      <c r="B4078" s="164" t="s">
        <v>6260</v>
      </c>
      <c r="C4078" s="164" t="s">
        <v>2171</v>
      </c>
      <c r="D4078" s="165">
        <v>13.66</v>
      </c>
    </row>
    <row r="4079" spans="1:4">
      <c r="A4079" s="163">
        <v>39189</v>
      </c>
      <c r="B4079" s="164" t="s">
        <v>6261</v>
      </c>
      <c r="C4079" s="164" t="s">
        <v>2171</v>
      </c>
      <c r="D4079" s="165">
        <v>18.55</v>
      </c>
    </row>
    <row r="4080" spans="1:4">
      <c r="A4080" s="163">
        <v>39190</v>
      </c>
      <c r="B4080" s="164" t="s">
        <v>6262</v>
      </c>
      <c r="C4080" s="164" t="s">
        <v>2171</v>
      </c>
      <c r="D4080" s="165">
        <v>17.53</v>
      </c>
    </row>
    <row r="4081" spans="1:4">
      <c r="A4081" s="163">
        <v>39191</v>
      </c>
      <c r="B4081" s="164" t="s">
        <v>6263</v>
      </c>
      <c r="C4081" s="164" t="s">
        <v>2171</v>
      </c>
      <c r="D4081" s="165">
        <v>16.78</v>
      </c>
    </row>
    <row r="4082" spans="1:4">
      <c r="A4082" s="163">
        <v>39192</v>
      </c>
      <c r="B4082" s="164" t="s">
        <v>6264</v>
      </c>
      <c r="C4082" s="164" t="s">
        <v>2171</v>
      </c>
      <c r="D4082" s="165">
        <v>37.299999999999997</v>
      </c>
    </row>
    <row r="4083" spans="1:4">
      <c r="A4083" s="163">
        <v>39193</v>
      </c>
      <c r="B4083" s="164" t="s">
        <v>6265</v>
      </c>
      <c r="C4083" s="164" t="s">
        <v>2171</v>
      </c>
      <c r="D4083" s="165">
        <v>35.86</v>
      </c>
    </row>
    <row r="4084" spans="1:4">
      <c r="A4084" s="163">
        <v>39194</v>
      </c>
      <c r="B4084" s="164" t="s">
        <v>6266</v>
      </c>
      <c r="C4084" s="164" t="s">
        <v>2171</v>
      </c>
      <c r="D4084" s="165">
        <v>32.72</v>
      </c>
    </row>
    <row r="4085" spans="1:4">
      <c r="A4085" s="163">
        <v>39195</v>
      </c>
      <c r="B4085" s="164" t="s">
        <v>6267</v>
      </c>
      <c r="C4085" s="164" t="s">
        <v>2171</v>
      </c>
      <c r="D4085" s="165">
        <v>30.58</v>
      </c>
    </row>
    <row r="4086" spans="1:4">
      <c r="A4086" s="163">
        <v>39196</v>
      </c>
      <c r="B4086" s="164" t="s">
        <v>6268</v>
      </c>
      <c r="C4086" s="164" t="s">
        <v>2171</v>
      </c>
      <c r="D4086" s="165">
        <v>59.3</v>
      </c>
    </row>
    <row r="4087" spans="1:4">
      <c r="A4087" s="163">
        <v>39197</v>
      </c>
      <c r="B4087" s="164" t="s">
        <v>6269</v>
      </c>
      <c r="C4087" s="164" t="s">
        <v>2171</v>
      </c>
      <c r="D4087" s="165">
        <v>57.5</v>
      </c>
    </row>
    <row r="4088" spans="1:4">
      <c r="A4088" s="163">
        <v>39198</v>
      </c>
      <c r="B4088" s="164" t="s">
        <v>6270</v>
      </c>
      <c r="C4088" s="164" t="s">
        <v>2171</v>
      </c>
      <c r="D4088" s="165">
        <v>55.05</v>
      </c>
    </row>
    <row r="4089" spans="1:4">
      <c r="A4089" s="163">
        <v>39199</v>
      </c>
      <c r="B4089" s="164" t="s">
        <v>6271</v>
      </c>
      <c r="C4089" s="164" t="s">
        <v>2171</v>
      </c>
      <c r="D4089" s="165">
        <v>52.97</v>
      </c>
    </row>
    <row r="4090" spans="1:4">
      <c r="A4090" s="163">
        <v>39200</v>
      </c>
      <c r="B4090" s="164" t="s">
        <v>6272</v>
      </c>
      <c r="C4090" s="164" t="s">
        <v>2171</v>
      </c>
      <c r="D4090" s="165">
        <v>66.34</v>
      </c>
    </row>
    <row r="4091" spans="1:4">
      <c r="A4091" s="163">
        <v>39201</v>
      </c>
      <c r="B4091" s="164" t="s">
        <v>6273</v>
      </c>
      <c r="C4091" s="164" t="s">
        <v>2171</v>
      </c>
      <c r="D4091" s="165">
        <v>65.81</v>
      </c>
    </row>
    <row r="4092" spans="1:4">
      <c r="A4092" s="163">
        <v>39202</v>
      </c>
      <c r="B4092" s="164" t="s">
        <v>6274</v>
      </c>
      <c r="C4092" s="164" t="s">
        <v>2171</v>
      </c>
      <c r="D4092" s="165">
        <v>62.93</v>
      </c>
    </row>
    <row r="4093" spans="1:4">
      <c r="A4093" s="163">
        <v>39203</v>
      </c>
      <c r="B4093" s="164" t="s">
        <v>6275</v>
      </c>
      <c r="C4093" s="164" t="s">
        <v>2171</v>
      </c>
      <c r="D4093" s="165">
        <v>53.57</v>
      </c>
    </row>
    <row r="4094" spans="1:4">
      <c r="A4094" s="163">
        <v>39204</v>
      </c>
      <c r="B4094" s="164" t="s">
        <v>6276</v>
      </c>
      <c r="C4094" s="164" t="s">
        <v>2171</v>
      </c>
      <c r="D4094" s="165">
        <v>107.52</v>
      </c>
    </row>
    <row r="4095" spans="1:4">
      <c r="A4095" s="163">
        <v>39205</v>
      </c>
      <c r="B4095" s="164" t="s">
        <v>6277</v>
      </c>
      <c r="C4095" s="164" t="s">
        <v>2171</v>
      </c>
      <c r="D4095" s="165">
        <v>104.98</v>
      </c>
    </row>
    <row r="4096" spans="1:4">
      <c r="A4096" s="163">
        <v>39206</v>
      </c>
      <c r="B4096" s="164" t="s">
        <v>6278</v>
      </c>
      <c r="C4096" s="164" t="s">
        <v>2171</v>
      </c>
      <c r="D4096" s="165">
        <v>102.01</v>
      </c>
    </row>
    <row r="4097" spans="1:4">
      <c r="A4097" s="163">
        <v>39207</v>
      </c>
      <c r="B4097" s="164" t="s">
        <v>6279</v>
      </c>
      <c r="C4097" s="164" t="s">
        <v>2171</v>
      </c>
      <c r="D4097" s="165">
        <v>0.8</v>
      </c>
    </row>
    <row r="4098" spans="1:4">
      <c r="A4098" s="163">
        <v>39208</v>
      </c>
      <c r="B4098" s="164" t="s">
        <v>6280</v>
      </c>
      <c r="C4098" s="164" t="s">
        <v>2171</v>
      </c>
      <c r="D4098" s="165">
        <v>0.43</v>
      </c>
    </row>
    <row r="4099" spans="1:4">
      <c r="A4099" s="163">
        <v>39209</v>
      </c>
      <c r="B4099" s="164" t="s">
        <v>6281</v>
      </c>
      <c r="C4099" s="164" t="s">
        <v>2171</v>
      </c>
      <c r="D4099" s="165">
        <v>0.52</v>
      </c>
    </row>
    <row r="4100" spans="1:4">
      <c r="A4100" s="163">
        <v>39210</v>
      </c>
      <c r="B4100" s="164" t="s">
        <v>6282</v>
      </c>
      <c r="C4100" s="164" t="s">
        <v>2171</v>
      </c>
      <c r="D4100" s="165">
        <v>0.8</v>
      </c>
    </row>
    <row r="4101" spans="1:4">
      <c r="A4101" s="163">
        <v>39211</v>
      </c>
      <c r="B4101" s="164" t="s">
        <v>6283</v>
      </c>
      <c r="C4101" s="164" t="s">
        <v>2171</v>
      </c>
      <c r="D4101" s="165">
        <v>1.43</v>
      </c>
    </row>
    <row r="4102" spans="1:4">
      <c r="A4102" s="163">
        <v>39212</v>
      </c>
      <c r="B4102" s="164" t="s">
        <v>6284</v>
      </c>
      <c r="C4102" s="164" t="s">
        <v>2171</v>
      </c>
      <c r="D4102" s="165">
        <v>1.59</v>
      </c>
    </row>
    <row r="4103" spans="1:4">
      <c r="A4103" s="163">
        <v>39213</v>
      </c>
      <c r="B4103" s="164" t="s">
        <v>6285</v>
      </c>
      <c r="C4103" s="164" t="s">
        <v>2171</v>
      </c>
      <c r="D4103" s="165">
        <v>2.09</v>
      </c>
    </row>
    <row r="4104" spans="1:4">
      <c r="A4104" s="163">
        <v>39214</v>
      </c>
      <c r="B4104" s="164" t="s">
        <v>6286</v>
      </c>
      <c r="C4104" s="164" t="s">
        <v>2171</v>
      </c>
      <c r="D4104" s="165">
        <v>2.95</v>
      </c>
    </row>
    <row r="4105" spans="1:4">
      <c r="A4105" s="163">
        <v>39215</v>
      </c>
      <c r="B4105" s="164" t="s">
        <v>6287</v>
      </c>
      <c r="C4105" s="164" t="s">
        <v>2171</v>
      </c>
      <c r="D4105" s="165">
        <v>5.38</v>
      </c>
    </row>
    <row r="4106" spans="1:4">
      <c r="A4106" s="163">
        <v>39216</v>
      </c>
      <c r="B4106" s="164" t="s">
        <v>6288</v>
      </c>
      <c r="C4106" s="164" t="s">
        <v>2171</v>
      </c>
      <c r="D4106" s="165">
        <v>7.51</v>
      </c>
    </row>
    <row r="4107" spans="1:4">
      <c r="A4107" s="163">
        <v>39217</v>
      </c>
      <c r="B4107" s="164" t="s">
        <v>6289</v>
      </c>
      <c r="C4107" s="164" t="s">
        <v>2171</v>
      </c>
      <c r="D4107" s="165">
        <v>0.77</v>
      </c>
    </row>
    <row r="4108" spans="1:4">
      <c r="A4108" s="163">
        <v>39232</v>
      </c>
      <c r="B4108" s="164" t="s">
        <v>6290</v>
      </c>
      <c r="C4108" s="164" t="s">
        <v>2288</v>
      </c>
      <c r="D4108" s="165">
        <v>27.9</v>
      </c>
    </row>
    <row r="4109" spans="1:4">
      <c r="A4109" s="163">
        <v>39233</v>
      </c>
      <c r="B4109" s="164" t="s">
        <v>6291</v>
      </c>
      <c r="C4109" s="164" t="s">
        <v>2288</v>
      </c>
      <c r="D4109" s="165">
        <v>38.36</v>
      </c>
    </row>
    <row r="4110" spans="1:4">
      <c r="A4110" s="163">
        <v>39234</v>
      </c>
      <c r="B4110" s="164" t="s">
        <v>6292</v>
      </c>
      <c r="C4110" s="164" t="s">
        <v>2288</v>
      </c>
      <c r="D4110" s="165">
        <v>56.29</v>
      </c>
    </row>
    <row r="4111" spans="1:4">
      <c r="A4111" s="163">
        <v>39235</v>
      </c>
      <c r="B4111" s="164" t="s">
        <v>6293</v>
      </c>
      <c r="C4111" s="164" t="s">
        <v>2288</v>
      </c>
      <c r="D4111" s="165">
        <v>79.180000000000007</v>
      </c>
    </row>
    <row r="4112" spans="1:4">
      <c r="A4112" s="163">
        <v>39236</v>
      </c>
      <c r="B4112" s="164" t="s">
        <v>6294</v>
      </c>
      <c r="C4112" s="164" t="s">
        <v>2288</v>
      </c>
      <c r="D4112" s="165">
        <v>103.8</v>
      </c>
    </row>
    <row r="4113" spans="1:4">
      <c r="A4113" s="163">
        <v>39237</v>
      </c>
      <c r="B4113" s="164" t="s">
        <v>6295</v>
      </c>
      <c r="C4113" s="164" t="s">
        <v>2288</v>
      </c>
      <c r="D4113" s="165">
        <v>133.80000000000001</v>
      </c>
    </row>
    <row r="4114" spans="1:4">
      <c r="A4114" s="163">
        <v>39238</v>
      </c>
      <c r="B4114" s="164" t="s">
        <v>6296</v>
      </c>
      <c r="C4114" s="164" t="s">
        <v>2288</v>
      </c>
      <c r="D4114" s="165">
        <v>167.04</v>
      </c>
    </row>
    <row r="4115" spans="1:4">
      <c r="A4115" s="163">
        <v>39239</v>
      </c>
      <c r="B4115" s="164" t="s">
        <v>6297</v>
      </c>
      <c r="C4115" s="164" t="s">
        <v>2288</v>
      </c>
      <c r="D4115" s="165">
        <v>203.29</v>
      </c>
    </row>
    <row r="4116" spans="1:4">
      <c r="A4116" s="163">
        <v>39240</v>
      </c>
      <c r="B4116" s="164" t="s">
        <v>6298</v>
      </c>
      <c r="C4116" s="164" t="s">
        <v>2288</v>
      </c>
      <c r="D4116" s="165">
        <v>268.69</v>
      </c>
    </row>
    <row r="4117" spans="1:4">
      <c r="A4117" s="163">
        <v>39241</v>
      </c>
      <c r="B4117" s="164" t="s">
        <v>6299</v>
      </c>
      <c r="C4117" s="164" t="s">
        <v>2288</v>
      </c>
      <c r="D4117" s="165">
        <v>18.72</v>
      </c>
    </row>
    <row r="4118" spans="1:4">
      <c r="A4118" s="163">
        <v>39242</v>
      </c>
      <c r="B4118" s="164" t="s">
        <v>6300</v>
      </c>
      <c r="C4118" s="164" t="s">
        <v>2288</v>
      </c>
      <c r="D4118" s="165">
        <v>527.02</v>
      </c>
    </row>
    <row r="4119" spans="1:4">
      <c r="A4119" s="163">
        <v>39243</v>
      </c>
      <c r="B4119" s="164" t="s">
        <v>6301</v>
      </c>
      <c r="C4119" s="164" t="s">
        <v>2288</v>
      </c>
      <c r="D4119" s="165">
        <v>2.19</v>
      </c>
    </row>
    <row r="4120" spans="1:4">
      <c r="A4120" s="163">
        <v>39244</v>
      </c>
      <c r="B4120" s="164" t="s">
        <v>6302</v>
      </c>
      <c r="C4120" s="164" t="s">
        <v>2288</v>
      </c>
      <c r="D4120" s="165">
        <v>2.96</v>
      </c>
    </row>
    <row r="4121" spans="1:4">
      <c r="A4121" s="163">
        <v>39245</v>
      </c>
      <c r="B4121" s="164" t="s">
        <v>6303</v>
      </c>
      <c r="C4121" s="164" t="s">
        <v>2288</v>
      </c>
      <c r="D4121" s="165">
        <v>5.7</v>
      </c>
    </row>
    <row r="4122" spans="1:4">
      <c r="A4122" s="163">
        <v>39246</v>
      </c>
      <c r="B4122" s="164" t="s">
        <v>6304</v>
      </c>
      <c r="C4122" s="164" t="s">
        <v>2288</v>
      </c>
      <c r="D4122" s="165">
        <v>5.43</v>
      </c>
    </row>
    <row r="4123" spans="1:4">
      <c r="A4123" s="163">
        <v>39247</v>
      </c>
      <c r="B4123" s="164" t="s">
        <v>6305</v>
      </c>
      <c r="C4123" s="164" t="s">
        <v>2288</v>
      </c>
      <c r="D4123" s="165">
        <v>4.7300000000000004</v>
      </c>
    </row>
    <row r="4124" spans="1:4">
      <c r="A4124" s="163">
        <v>39248</v>
      </c>
      <c r="B4124" s="164" t="s">
        <v>6306</v>
      </c>
      <c r="C4124" s="164" t="s">
        <v>2288</v>
      </c>
      <c r="D4124" s="165">
        <v>15.23</v>
      </c>
    </row>
    <row r="4125" spans="1:4">
      <c r="A4125" s="163">
        <v>39249</v>
      </c>
      <c r="B4125" s="164" t="s">
        <v>6307</v>
      </c>
      <c r="C4125" s="164" t="s">
        <v>2288</v>
      </c>
      <c r="D4125" s="165">
        <v>441.48</v>
      </c>
    </row>
    <row r="4126" spans="1:4">
      <c r="A4126" s="163">
        <v>39250</v>
      </c>
      <c r="B4126" s="164" t="s">
        <v>6308</v>
      </c>
      <c r="C4126" s="164" t="s">
        <v>2288</v>
      </c>
      <c r="D4126" s="165">
        <v>567.12</v>
      </c>
    </row>
    <row r="4127" spans="1:4">
      <c r="A4127" s="163">
        <v>39251</v>
      </c>
      <c r="B4127" s="164" t="s">
        <v>6309</v>
      </c>
      <c r="C4127" s="164" t="s">
        <v>2288</v>
      </c>
      <c r="D4127" s="165">
        <v>0.75</v>
      </c>
    </row>
    <row r="4128" spans="1:4">
      <c r="A4128" s="163">
        <v>39252</v>
      </c>
      <c r="B4128" s="164" t="s">
        <v>6310</v>
      </c>
      <c r="C4128" s="164" t="s">
        <v>2288</v>
      </c>
      <c r="D4128" s="165">
        <v>1.25</v>
      </c>
    </row>
    <row r="4129" spans="1:4">
      <c r="A4129" s="163">
        <v>39253</v>
      </c>
      <c r="B4129" s="164" t="s">
        <v>6311</v>
      </c>
      <c r="C4129" s="164" t="s">
        <v>2288</v>
      </c>
      <c r="D4129" s="165">
        <v>10.87</v>
      </c>
    </row>
    <row r="4130" spans="1:4">
      <c r="A4130" s="163">
        <v>39254</v>
      </c>
      <c r="B4130" s="164" t="s">
        <v>6312</v>
      </c>
      <c r="C4130" s="164" t="s">
        <v>2288</v>
      </c>
      <c r="D4130" s="165">
        <v>8.5299999999999994</v>
      </c>
    </row>
    <row r="4131" spans="1:4">
      <c r="A4131" s="163">
        <v>39255</v>
      </c>
      <c r="B4131" s="164" t="s">
        <v>6313</v>
      </c>
      <c r="C4131" s="164" t="s">
        <v>2288</v>
      </c>
      <c r="D4131" s="165">
        <v>15.78</v>
      </c>
    </row>
    <row r="4132" spans="1:4">
      <c r="A4132" s="163">
        <v>39257</v>
      </c>
      <c r="B4132" s="164" t="s">
        <v>6314</v>
      </c>
      <c r="C4132" s="164" t="s">
        <v>2288</v>
      </c>
      <c r="D4132" s="165">
        <v>7.21</v>
      </c>
    </row>
    <row r="4133" spans="1:4">
      <c r="A4133" s="163">
        <v>39258</v>
      </c>
      <c r="B4133" s="164" t="s">
        <v>6315</v>
      </c>
      <c r="C4133" s="164" t="s">
        <v>2288</v>
      </c>
      <c r="D4133" s="165">
        <v>10.68</v>
      </c>
    </row>
    <row r="4134" spans="1:4">
      <c r="A4134" s="163">
        <v>39259</v>
      </c>
      <c r="B4134" s="164" t="s">
        <v>6316</v>
      </c>
      <c r="C4134" s="164" t="s">
        <v>2288</v>
      </c>
      <c r="D4134" s="165">
        <v>16.27</v>
      </c>
    </row>
    <row r="4135" spans="1:4">
      <c r="A4135" s="163">
        <v>39260</v>
      </c>
      <c r="B4135" s="164" t="s">
        <v>6317</v>
      </c>
      <c r="C4135" s="164" t="s">
        <v>2288</v>
      </c>
      <c r="D4135" s="165">
        <v>23.16</v>
      </c>
    </row>
    <row r="4136" spans="1:4">
      <c r="A4136" s="163">
        <v>39261</v>
      </c>
      <c r="B4136" s="164" t="s">
        <v>6318</v>
      </c>
      <c r="C4136" s="164" t="s">
        <v>2288</v>
      </c>
      <c r="D4136" s="165">
        <v>38.4</v>
      </c>
    </row>
    <row r="4137" spans="1:4">
      <c r="A4137" s="163">
        <v>39262</v>
      </c>
      <c r="B4137" s="164" t="s">
        <v>6319</v>
      </c>
      <c r="C4137" s="164" t="s">
        <v>2288</v>
      </c>
      <c r="D4137" s="165">
        <v>60.03</v>
      </c>
    </row>
    <row r="4138" spans="1:4">
      <c r="A4138" s="163">
        <v>39263</v>
      </c>
      <c r="B4138" s="164" t="s">
        <v>6320</v>
      </c>
      <c r="C4138" s="164" t="s">
        <v>2288</v>
      </c>
      <c r="D4138" s="165">
        <v>92.88</v>
      </c>
    </row>
    <row r="4139" spans="1:4">
      <c r="A4139" s="163">
        <v>39264</v>
      </c>
      <c r="B4139" s="164" t="s">
        <v>6321</v>
      </c>
      <c r="C4139" s="164" t="s">
        <v>2288</v>
      </c>
      <c r="D4139" s="165">
        <v>125.77</v>
      </c>
    </row>
    <row r="4140" spans="1:4">
      <c r="A4140" s="163">
        <v>39265</v>
      </c>
      <c r="B4140" s="164" t="s">
        <v>6322</v>
      </c>
      <c r="C4140" s="164" t="s">
        <v>2288</v>
      </c>
      <c r="D4140" s="165">
        <v>185.27</v>
      </c>
    </row>
    <row r="4141" spans="1:4">
      <c r="A4141" s="163">
        <v>39266</v>
      </c>
      <c r="B4141" s="164" t="s">
        <v>6323</v>
      </c>
      <c r="C4141" s="164" t="s">
        <v>2288</v>
      </c>
      <c r="D4141" s="165">
        <v>259.97000000000003</v>
      </c>
    </row>
    <row r="4142" spans="1:4">
      <c r="A4142" s="163">
        <v>39267</v>
      </c>
      <c r="B4142" s="164" t="s">
        <v>6324</v>
      </c>
      <c r="C4142" s="164" t="s">
        <v>2288</v>
      </c>
      <c r="D4142" s="165">
        <v>340.77</v>
      </c>
    </row>
    <row r="4143" spans="1:4">
      <c r="A4143" s="163">
        <v>39268</v>
      </c>
      <c r="B4143" s="164" t="s">
        <v>6325</v>
      </c>
      <c r="C4143" s="164" t="s">
        <v>2288</v>
      </c>
      <c r="D4143" s="165">
        <v>442.99</v>
      </c>
    </row>
    <row r="4144" spans="1:4">
      <c r="A4144" s="163">
        <v>39269</v>
      </c>
      <c r="B4144" s="164" t="s">
        <v>6326</v>
      </c>
      <c r="C4144" s="164" t="s">
        <v>2288</v>
      </c>
      <c r="D4144" s="165">
        <v>1.59</v>
      </c>
    </row>
    <row r="4145" spans="1:4">
      <c r="A4145" s="163">
        <v>39270</v>
      </c>
      <c r="B4145" s="164" t="s">
        <v>6327</v>
      </c>
      <c r="C4145" s="164" t="s">
        <v>2288</v>
      </c>
      <c r="D4145" s="165">
        <v>2.64</v>
      </c>
    </row>
    <row r="4146" spans="1:4">
      <c r="A4146" s="163">
        <v>39271</v>
      </c>
      <c r="B4146" s="164" t="s">
        <v>6328</v>
      </c>
      <c r="C4146" s="164" t="s">
        <v>2171</v>
      </c>
      <c r="D4146" s="165">
        <v>2.08</v>
      </c>
    </row>
    <row r="4147" spans="1:4">
      <c r="A4147" s="163">
        <v>39272</v>
      </c>
      <c r="B4147" s="164" t="s">
        <v>6329</v>
      </c>
      <c r="C4147" s="164" t="s">
        <v>2171</v>
      </c>
      <c r="D4147" s="165">
        <v>2.56</v>
      </c>
    </row>
    <row r="4148" spans="1:4">
      <c r="A4148" s="163">
        <v>39273</v>
      </c>
      <c r="B4148" s="164" t="s">
        <v>6330</v>
      </c>
      <c r="C4148" s="164" t="s">
        <v>2171</v>
      </c>
      <c r="D4148" s="165">
        <v>3.54</v>
      </c>
    </row>
    <row r="4149" spans="1:4">
      <c r="A4149" s="163">
        <v>39274</v>
      </c>
      <c r="B4149" s="164" t="s">
        <v>6331</v>
      </c>
      <c r="C4149" s="164" t="s">
        <v>2171</v>
      </c>
      <c r="D4149" s="165">
        <v>2.5099999999999998</v>
      </c>
    </row>
    <row r="4150" spans="1:4">
      <c r="A4150" s="163">
        <v>39276</v>
      </c>
      <c r="B4150" s="164" t="s">
        <v>6332</v>
      </c>
      <c r="C4150" s="164" t="s">
        <v>2171</v>
      </c>
      <c r="D4150" s="165">
        <v>6.13</v>
      </c>
    </row>
    <row r="4151" spans="1:4">
      <c r="A4151" s="163">
        <v>39277</v>
      </c>
      <c r="B4151" s="164" t="s">
        <v>6333</v>
      </c>
      <c r="C4151" s="164" t="s">
        <v>2171</v>
      </c>
      <c r="D4151" s="165">
        <v>16.55</v>
      </c>
    </row>
    <row r="4152" spans="1:4">
      <c r="A4152" s="163">
        <v>39279</v>
      </c>
      <c r="B4152" s="164" t="s">
        <v>6334</v>
      </c>
      <c r="C4152" s="164" t="s">
        <v>2171</v>
      </c>
      <c r="D4152" s="165">
        <v>16.5</v>
      </c>
    </row>
    <row r="4153" spans="1:4">
      <c r="A4153" s="163">
        <v>39280</v>
      </c>
      <c r="B4153" s="164" t="s">
        <v>6335</v>
      </c>
      <c r="C4153" s="164" t="s">
        <v>2171</v>
      </c>
      <c r="D4153" s="165">
        <v>21.4</v>
      </c>
    </row>
    <row r="4154" spans="1:4">
      <c r="A4154" s="163">
        <v>39281</v>
      </c>
      <c r="B4154" s="164" t="s">
        <v>6336</v>
      </c>
      <c r="C4154" s="164" t="s">
        <v>2171</v>
      </c>
      <c r="D4154" s="165">
        <v>28.17</v>
      </c>
    </row>
    <row r="4155" spans="1:4">
      <c r="A4155" s="163">
        <v>39282</v>
      </c>
      <c r="B4155" s="164" t="s">
        <v>6337</v>
      </c>
      <c r="C4155" s="164" t="s">
        <v>2171</v>
      </c>
      <c r="D4155" s="165">
        <v>28.85</v>
      </c>
    </row>
    <row r="4156" spans="1:4">
      <c r="A4156" s="163">
        <v>39283</v>
      </c>
      <c r="B4156" s="164" t="s">
        <v>6338</v>
      </c>
      <c r="C4156" s="164" t="s">
        <v>2171</v>
      </c>
      <c r="D4156" s="165">
        <v>193.14</v>
      </c>
    </row>
    <row r="4157" spans="1:4">
      <c r="A4157" s="163">
        <v>39284</v>
      </c>
      <c r="B4157" s="164" t="s">
        <v>6339</v>
      </c>
      <c r="C4157" s="164" t="s">
        <v>2171</v>
      </c>
      <c r="D4157" s="165">
        <v>209.3</v>
      </c>
    </row>
    <row r="4158" spans="1:4">
      <c r="A4158" s="163">
        <v>39285</v>
      </c>
      <c r="B4158" s="164" t="s">
        <v>6340</v>
      </c>
      <c r="C4158" s="164" t="s">
        <v>2171</v>
      </c>
      <c r="D4158" s="165">
        <v>212.32</v>
      </c>
    </row>
    <row r="4159" spans="1:4">
      <c r="A4159" s="163">
        <v>39286</v>
      </c>
      <c r="B4159" s="164" t="s">
        <v>6341</v>
      </c>
      <c r="C4159" s="164" t="s">
        <v>2171</v>
      </c>
      <c r="D4159" s="165">
        <v>207.7</v>
      </c>
    </row>
    <row r="4160" spans="1:4">
      <c r="A4160" s="163">
        <v>39287</v>
      </c>
      <c r="B4160" s="164" t="s">
        <v>6342</v>
      </c>
      <c r="C4160" s="164" t="s">
        <v>2171</v>
      </c>
      <c r="D4160" s="165">
        <v>243.88</v>
      </c>
    </row>
    <row r="4161" spans="1:4">
      <c r="A4161" s="163">
        <v>39288</v>
      </c>
      <c r="B4161" s="164" t="s">
        <v>6343</v>
      </c>
      <c r="C4161" s="164" t="s">
        <v>2171</v>
      </c>
      <c r="D4161" s="165">
        <v>260.27</v>
      </c>
    </row>
    <row r="4162" spans="1:4">
      <c r="A4162" s="163">
        <v>39289</v>
      </c>
      <c r="B4162" s="164" t="s">
        <v>6344</v>
      </c>
      <c r="C4162" s="164" t="s">
        <v>2171</v>
      </c>
      <c r="D4162" s="165">
        <v>32.770000000000003</v>
      </c>
    </row>
    <row r="4163" spans="1:4">
      <c r="A4163" s="163">
        <v>39290</v>
      </c>
      <c r="B4163" s="164" t="s">
        <v>6345</v>
      </c>
      <c r="C4163" s="164" t="s">
        <v>2171</v>
      </c>
      <c r="D4163" s="165">
        <v>55.62</v>
      </c>
    </row>
    <row r="4164" spans="1:4">
      <c r="A4164" s="163">
        <v>39291</v>
      </c>
      <c r="B4164" s="164" t="s">
        <v>6346</v>
      </c>
      <c r="C4164" s="164" t="s">
        <v>2171</v>
      </c>
      <c r="D4164" s="165">
        <v>83.27</v>
      </c>
    </row>
    <row r="4165" spans="1:4">
      <c r="A4165" s="163">
        <v>39292</v>
      </c>
      <c r="B4165" s="164" t="s">
        <v>6347</v>
      </c>
      <c r="C4165" s="164" t="s">
        <v>2171</v>
      </c>
      <c r="D4165" s="165">
        <v>12.68</v>
      </c>
    </row>
    <row r="4166" spans="1:4">
      <c r="A4166" s="163">
        <v>39293</v>
      </c>
      <c r="B4166" s="164" t="s">
        <v>6348</v>
      </c>
      <c r="C4166" s="164" t="s">
        <v>2171</v>
      </c>
      <c r="D4166" s="165">
        <v>20.46</v>
      </c>
    </row>
    <row r="4167" spans="1:4">
      <c r="A4167" s="163">
        <v>39294</v>
      </c>
      <c r="B4167" s="164" t="s">
        <v>6349</v>
      </c>
      <c r="C4167" s="164" t="s">
        <v>2171</v>
      </c>
      <c r="D4167" s="165">
        <v>20.46</v>
      </c>
    </row>
    <row r="4168" spans="1:4">
      <c r="A4168" s="163">
        <v>39295</v>
      </c>
      <c r="B4168" s="164" t="s">
        <v>6350</v>
      </c>
      <c r="C4168" s="164" t="s">
        <v>2171</v>
      </c>
      <c r="D4168" s="165">
        <v>34.880000000000003</v>
      </c>
    </row>
    <row r="4169" spans="1:4">
      <c r="A4169" s="163">
        <v>39296</v>
      </c>
      <c r="B4169" s="164" t="s">
        <v>6351</v>
      </c>
      <c r="C4169" s="164" t="s">
        <v>2171</v>
      </c>
      <c r="D4169" s="165">
        <v>9.7899999999999991</v>
      </c>
    </row>
    <row r="4170" spans="1:4">
      <c r="A4170" s="163">
        <v>39297</v>
      </c>
      <c r="B4170" s="164" t="s">
        <v>6352</v>
      </c>
      <c r="C4170" s="164" t="s">
        <v>2171</v>
      </c>
      <c r="D4170" s="165">
        <v>14</v>
      </c>
    </row>
    <row r="4171" spans="1:4">
      <c r="A4171" s="163">
        <v>39298</v>
      </c>
      <c r="B4171" s="164" t="s">
        <v>6353</v>
      </c>
      <c r="C4171" s="164" t="s">
        <v>2171</v>
      </c>
      <c r="D4171" s="165">
        <v>24.66</v>
      </c>
    </row>
    <row r="4172" spans="1:4">
      <c r="A4172" s="163">
        <v>39299</v>
      </c>
      <c r="B4172" s="164" t="s">
        <v>6354</v>
      </c>
      <c r="C4172" s="164" t="s">
        <v>2171</v>
      </c>
      <c r="D4172" s="165">
        <v>41.97</v>
      </c>
    </row>
    <row r="4173" spans="1:4">
      <c r="A4173" s="163">
        <v>39300</v>
      </c>
      <c r="B4173" s="164" t="s">
        <v>6355</v>
      </c>
      <c r="C4173" s="164" t="s">
        <v>2171</v>
      </c>
      <c r="D4173" s="165">
        <v>16.75</v>
      </c>
    </row>
    <row r="4174" spans="1:4">
      <c r="A4174" s="163">
        <v>39301</v>
      </c>
      <c r="B4174" s="164" t="s">
        <v>6356</v>
      </c>
      <c r="C4174" s="164" t="s">
        <v>2171</v>
      </c>
      <c r="D4174" s="165">
        <v>23.24</v>
      </c>
    </row>
    <row r="4175" spans="1:4">
      <c r="A4175" s="163">
        <v>39302</v>
      </c>
      <c r="B4175" s="164" t="s">
        <v>6357</v>
      </c>
      <c r="C4175" s="164" t="s">
        <v>2171</v>
      </c>
      <c r="D4175" s="165">
        <v>29.2</v>
      </c>
    </row>
    <row r="4176" spans="1:4">
      <c r="A4176" s="163">
        <v>39303</v>
      </c>
      <c r="B4176" s="164" t="s">
        <v>6358</v>
      </c>
      <c r="C4176" s="164" t="s">
        <v>2171</v>
      </c>
      <c r="D4176" s="165">
        <v>51.35</v>
      </c>
    </row>
    <row r="4177" spans="1:4">
      <c r="A4177" s="163">
        <v>39304</v>
      </c>
      <c r="B4177" s="164" t="s">
        <v>6359</v>
      </c>
      <c r="C4177" s="164" t="s">
        <v>2171</v>
      </c>
      <c r="D4177" s="165">
        <v>20.69</v>
      </c>
    </row>
    <row r="4178" spans="1:4">
      <c r="A4178" s="163">
        <v>39305</v>
      </c>
      <c r="B4178" s="164" t="s">
        <v>6360</v>
      </c>
      <c r="C4178" s="164" t="s">
        <v>2171</v>
      </c>
      <c r="D4178" s="165">
        <v>27.08</v>
      </c>
    </row>
    <row r="4179" spans="1:4">
      <c r="A4179" s="163">
        <v>39306</v>
      </c>
      <c r="B4179" s="164" t="s">
        <v>6361</v>
      </c>
      <c r="C4179" s="164" t="s">
        <v>2171</v>
      </c>
      <c r="D4179" s="165">
        <v>33.880000000000003</v>
      </c>
    </row>
    <row r="4180" spans="1:4">
      <c r="A4180" s="163">
        <v>39307</v>
      </c>
      <c r="B4180" s="164" t="s">
        <v>6362</v>
      </c>
      <c r="C4180" s="164" t="s">
        <v>2171</v>
      </c>
      <c r="D4180" s="165">
        <v>38.99</v>
      </c>
    </row>
    <row r="4181" spans="1:4">
      <c r="A4181" s="163">
        <v>39308</v>
      </c>
      <c r="B4181" s="164" t="s">
        <v>6363</v>
      </c>
      <c r="C4181" s="164" t="s">
        <v>2171</v>
      </c>
      <c r="D4181" s="165">
        <v>14.14</v>
      </c>
    </row>
    <row r="4182" spans="1:4">
      <c r="A4182" s="163">
        <v>39309</v>
      </c>
      <c r="B4182" s="164" t="s">
        <v>6364</v>
      </c>
      <c r="C4182" s="164" t="s">
        <v>2171</v>
      </c>
      <c r="D4182" s="165">
        <v>20.45</v>
      </c>
    </row>
    <row r="4183" spans="1:4">
      <c r="A4183" s="163">
        <v>39310</v>
      </c>
      <c r="B4183" s="164" t="s">
        <v>6365</v>
      </c>
      <c r="C4183" s="164" t="s">
        <v>2171</v>
      </c>
      <c r="D4183" s="165">
        <v>30.98</v>
      </c>
    </row>
    <row r="4184" spans="1:4">
      <c r="A4184" s="163">
        <v>39311</v>
      </c>
      <c r="B4184" s="164" t="s">
        <v>6366</v>
      </c>
      <c r="C4184" s="164" t="s">
        <v>2171</v>
      </c>
      <c r="D4184" s="165">
        <v>46.56</v>
      </c>
    </row>
    <row r="4185" spans="1:4">
      <c r="A4185" s="163">
        <v>39312</v>
      </c>
      <c r="B4185" s="164" t="s">
        <v>6367</v>
      </c>
      <c r="C4185" s="164" t="s">
        <v>2171</v>
      </c>
      <c r="D4185" s="165">
        <v>20.399999999999999</v>
      </c>
    </row>
    <row r="4186" spans="1:4">
      <c r="A4186" s="163">
        <v>39313</v>
      </c>
      <c r="B4186" s="164" t="s">
        <v>6368</v>
      </c>
      <c r="C4186" s="164" t="s">
        <v>2171</v>
      </c>
      <c r="D4186" s="165">
        <v>26.63</v>
      </c>
    </row>
    <row r="4187" spans="1:4">
      <c r="A4187" s="163">
        <v>39314</v>
      </c>
      <c r="B4187" s="164" t="s">
        <v>6369</v>
      </c>
      <c r="C4187" s="164" t="s">
        <v>2171</v>
      </c>
      <c r="D4187" s="165">
        <v>42.28</v>
      </c>
    </row>
    <row r="4188" spans="1:4">
      <c r="A4188" s="163">
        <v>39315</v>
      </c>
      <c r="B4188" s="164" t="s">
        <v>6370</v>
      </c>
      <c r="C4188" s="164" t="s">
        <v>2171</v>
      </c>
      <c r="D4188" s="165">
        <v>0.34</v>
      </c>
    </row>
    <row r="4189" spans="1:4">
      <c r="A4189" s="163">
        <v>39318</v>
      </c>
      <c r="B4189" s="164" t="s">
        <v>6371</v>
      </c>
      <c r="C4189" s="164" t="s">
        <v>2171</v>
      </c>
      <c r="D4189" s="165">
        <v>8.6</v>
      </c>
    </row>
    <row r="4190" spans="1:4">
      <c r="A4190" s="163">
        <v>39319</v>
      </c>
      <c r="B4190" s="164" t="s">
        <v>6372</v>
      </c>
      <c r="C4190" s="164" t="s">
        <v>2171</v>
      </c>
      <c r="D4190" s="165">
        <v>7.32</v>
      </c>
    </row>
    <row r="4191" spans="1:4">
      <c r="A4191" s="163">
        <v>39320</v>
      </c>
      <c r="B4191" s="164" t="s">
        <v>6373</v>
      </c>
      <c r="C4191" s="164" t="s">
        <v>2171</v>
      </c>
      <c r="D4191" s="165">
        <v>12.17</v>
      </c>
    </row>
    <row r="4192" spans="1:4">
      <c r="A4192" s="163">
        <v>39321</v>
      </c>
      <c r="B4192" s="164" t="s">
        <v>6374</v>
      </c>
      <c r="C4192" s="164" t="s">
        <v>2171</v>
      </c>
      <c r="D4192" s="165">
        <v>18.75</v>
      </c>
    </row>
    <row r="4193" spans="1:4">
      <c r="A4193" s="163">
        <v>39322</v>
      </c>
      <c r="B4193" s="164" t="s">
        <v>6375</v>
      </c>
      <c r="C4193" s="164" t="s">
        <v>2171</v>
      </c>
      <c r="D4193" s="165">
        <v>27.35</v>
      </c>
    </row>
    <row r="4194" spans="1:4">
      <c r="A4194" s="163">
        <v>39323</v>
      </c>
      <c r="B4194" s="164" t="s">
        <v>6376</v>
      </c>
      <c r="C4194" s="164" t="s">
        <v>2352</v>
      </c>
      <c r="D4194" s="165">
        <v>19.38</v>
      </c>
    </row>
    <row r="4195" spans="1:4">
      <c r="A4195" s="163">
        <v>39324</v>
      </c>
      <c r="B4195" s="164" t="s">
        <v>6377</v>
      </c>
      <c r="C4195" s="164" t="s">
        <v>2171</v>
      </c>
      <c r="D4195" s="165">
        <v>6.23</v>
      </c>
    </row>
    <row r="4196" spans="1:4">
      <c r="A4196" s="163">
        <v>39325</v>
      </c>
      <c r="B4196" s="164" t="s">
        <v>6378</v>
      </c>
      <c r="C4196" s="164" t="s">
        <v>2171</v>
      </c>
      <c r="D4196" s="165">
        <v>9.43</v>
      </c>
    </row>
    <row r="4197" spans="1:4">
      <c r="A4197" s="163">
        <v>39326</v>
      </c>
      <c r="B4197" s="164" t="s">
        <v>6379</v>
      </c>
      <c r="C4197" s="164" t="s">
        <v>2171</v>
      </c>
      <c r="D4197" s="165">
        <v>24.3</v>
      </c>
    </row>
    <row r="4198" spans="1:4">
      <c r="A4198" s="163">
        <v>39327</v>
      </c>
      <c r="B4198" s="164" t="s">
        <v>6380</v>
      </c>
      <c r="C4198" s="164" t="s">
        <v>2171</v>
      </c>
      <c r="D4198" s="165">
        <v>36.81</v>
      </c>
    </row>
    <row r="4199" spans="1:4">
      <c r="A4199" s="163">
        <v>39328</v>
      </c>
      <c r="B4199" s="164" t="s">
        <v>6381</v>
      </c>
      <c r="C4199" s="164" t="s">
        <v>2288</v>
      </c>
      <c r="D4199" s="165">
        <v>5.31</v>
      </c>
    </row>
    <row r="4200" spans="1:4">
      <c r="A4200" s="163">
        <v>39329</v>
      </c>
      <c r="B4200" s="164" t="s">
        <v>6382</v>
      </c>
      <c r="C4200" s="164" t="s">
        <v>2171</v>
      </c>
      <c r="D4200" s="165">
        <v>10.37</v>
      </c>
    </row>
    <row r="4201" spans="1:4">
      <c r="A4201" s="163">
        <v>39330</v>
      </c>
      <c r="B4201" s="164" t="s">
        <v>6383</v>
      </c>
      <c r="C4201" s="164" t="s">
        <v>2171</v>
      </c>
      <c r="D4201" s="165">
        <v>10.91</v>
      </c>
    </row>
    <row r="4202" spans="1:4">
      <c r="A4202" s="163">
        <v>39331</v>
      </c>
      <c r="B4202" s="164" t="s">
        <v>6384</v>
      </c>
      <c r="C4202" s="164" t="s">
        <v>2171</v>
      </c>
      <c r="D4202" s="165">
        <v>9.7100000000000009</v>
      </c>
    </row>
    <row r="4203" spans="1:4">
      <c r="A4203" s="163">
        <v>39332</v>
      </c>
      <c r="B4203" s="164" t="s">
        <v>6385</v>
      </c>
      <c r="C4203" s="164" t="s">
        <v>2171</v>
      </c>
      <c r="D4203" s="165">
        <v>12.2</v>
      </c>
    </row>
    <row r="4204" spans="1:4">
      <c r="A4204" s="163">
        <v>39333</v>
      </c>
      <c r="B4204" s="164" t="s">
        <v>6386</v>
      </c>
      <c r="C4204" s="164" t="s">
        <v>2171</v>
      </c>
      <c r="D4204" s="165">
        <v>9.4600000000000009</v>
      </c>
    </row>
    <row r="4205" spans="1:4">
      <c r="A4205" s="163">
        <v>39334</v>
      </c>
      <c r="B4205" s="164" t="s">
        <v>6387</v>
      </c>
      <c r="C4205" s="164" t="s">
        <v>2171</v>
      </c>
      <c r="D4205" s="165">
        <v>8.7100000000000009</v>
      </c>
    </row>
    <row r="4206" spans="1:4">
      <c r="A4206" s="163">
        <v>39335</v>
      </c>
      <c r="B4206" s="164" t="s">
        <v>6388</v>
      </c>
      <c r="C4206" s="164" t="s">
        <v>2171</v>
      </c>
      <c r="D4206" s="165">
        <v>10.95</v>
      </c>
    </row>
    <row r="4207" spans="1:4">
      <c r="A4207" s="163">
        <v>39336</v>
      </c>
      <c r="B4207" s="164" t="s">
        <v>6389</v>
      </c>
      <c r="C4207" s="164" t="s">
        <v>2171</v>
      </c>
      <c r="D4207" s="165">
        <v>10.91</v>
      </c>
    </row>
    <row r="4208" spans="1:4">
      <c r="A4208" s="163">
        <v>39337</v>
      </c>
      <c r="B4208" s="164" t="s">
        <v>6390</v>
      </c>
      <c r="C4208" s="164" t="s">
        <v>2171</v>
      </c>
      <c r="D4208" s="165">
        <v>9.7100000000000009</v>
      </c>
    </row>
    <row r="4209" spans="1:4">
      <c r="A4209" s="163">
        <v>39338</v>
      </c>
      <c r="B4209" s="164" t="s">
        <v>6391</v>
      </c>
      <c r="C4209" s="164" t="s">
        <v>2171</v>
      </c>
      <c r="D4209" s="165">
        <v>12.2</v>
      </c>
    </row>
    <row r="4210" spans="1:4">
      <c r="A4210" s="163">
        <v>39340</v>
      </c>
      <c r="B4210" s="164" t="s">
        <v>6392</v>
      </c>
      <c r="C4210" s="164" t="s">
        <v>2171</v>
      </c>
      <c r="D4210" s="165">
        <v>11.67</v>
      </c>
    </row>
    <row r="4211" spans="1:4">
      <c r="A4211" s="163">
        <v>39341</v>
      </c>
      <c r="B4211" s="164" t="s">
        <v>6393</v>
      </c>
      <c r="C4211" s="164" t="s">
        <v>2171</v>
      </c>
      <c r="D4211" s="165">
        <v>15.9</v>
      </c>
    </row>
    <row r="4212" spans="1:4">
      <c r="A4212" s="163">
        <v>39342</v>
      </c>
      <c r="B4212" s="164" t="s">
        <v>6394</v>
      </c>
      <c r="C4212" s="164" t="s">
        <v>2171</v>
      </c>
      <c r="D4212" s="165">
        <v>15.9</v>
      </c>
    </row>
    <row r="4213" spans="1:4">
      <c r="A4213" s="163">
        <v>39343</v>
      </c>
      <c r="B4213" s="164" t="s">
        <v>6395</v>
      </c>
      <c r="C4213" s="164" t="s">
        <v>2171</v>
      </c>
      <c r="D4213" s="165">
        <v>13.42</v>
      </c>
    </row>
    <row r="4214" spans="1:4">
      <c r="A4214" s="163">
        <v>39344</v>
      </c>
      <c r="B4214" s="164" t="s">
        <v>6396</v>
      </c>
      <c r="C4214" s="164" t="s">
        <v>2171</v>
      </c>
      <c r="D4214" s="165">
        <v>12.98</v>
      </c>
    </row>
    <row r="4215" spans="1:4">
      <c r="A4215" s="163">
        <v>39345</v>
      </c>
      <c r="B4215" s="164" t="s">
        <v>6397</v>
      </c>
      <c r="C4215" s="164" t="s">
        <v>2171</v>
      </c>
      <c r="D4215" s="165">
        <v>18.170000000000002</v>
      </c>
    </row>
    <row r="4216" spans="1:4">
      <c r="A4216" s="163">
        <v>39346</v>
      </c>
      <c r="B4216" s="164" t="s">
        <v>6398</v>
      </c>
      <c r="C4216" s="164" t="s">
        <v>2171</v>
      </c>
      <c r="D4216" s="165">
        <v>3.28</v>
      </c>
    </row>
    <row r="4217" spans="1:4">
      <c r="A4217" s="163">
        <v>39350</v>
      </c>
      <c r="B4217" s="164" t="s">
        <v>6399</v>
      </c>
      <c r="C4217" s="164" t="s">
        <v>2171</v>
      </c>
      <c r="D4217" s="165">
        <v>3.53</v>
      </c>
    </row>
    <row r="4218" spans="1:4">
      <c r="A4218" s="163">
        <v>39351</v>
      </c>
      <c r="B4218" s="164" t="s">
        <v>6400</v>
      </c>
      <c r="C4218" s="164" t="s">
        <v>2171</v>
      </c>
      <c r="D4218" s="165">
        <v>4.09</v>
      </c>
    </row>
    <row r="4219" spans="1:4">
      <c r="A4219" s="163">
        <v>39352</v>
      </c>
      <c r="B4219" s="164" t="s">
        <v>6401</v>
      </c>
      <c r="C4219" s="164" t="s">
        <v>2171</v>
      </c>
      <c r="D4219" s="165">
        <v>3.28</v>
      </c>
    </row>
    <row r="4220" spans="1:4">
      <c r="A4220" s="163">
        <v>39353</v>
      </c>
      <c r="B4220" s="164" t="s">
        <v>6402</v>
      </c>
      <c r="C4220" s="164" t="s">
        <v>2171</v>
      </c>
      <c r="D4220" s="165">
        <v>320.26</v>
      </c>
    </row>
    <row r="4221" spans="1:4">
      <c r="A4221" s="163">
        <v>39354</v>
      </c>
      <c r="B4221" s="164" t="s">
        <v>6403</v>
      </c>
      <c r="C4221" s="164" t="s">
        <v>2171</v>
      </c>
      <c r="D4221" s="165">
        <v>319.19</v>
      </c>
    </row>
    <row r="4222" spans="1:4">
      <c r="A4222" s="163">
        <v>39355</v>
      </c>
      <c r="B4222" s="164" t="s">
        <v>6404</v>
      </c>
      <c r="C4222" s="164" t="s">
        <v>2171</v>
      </c>
      <c r="D4222" s="165">
        <v>233.54</v>
      </c>
    </row>
    <row r="4223" spans="1:4">
      <c r="A4223" s="163">
        <v>39356</v>
      </c>
      <c r="B4223" s="164" t="s">
        <v>6405</v>
      </c>
      <c r="C4223" s="164" t="s">
        <v>2171</v>
      </c>
      <c r="D4223" s="165">
        <v>271.39</v>
      </c>
    </row>
    <row r="4224" spans="1:4">
      <c r="A4224" s="163">
        <v>39357</v>
      </c>
      <c r="B4224" s="164" t="s">
        <v>6406</v>
      </c>
      <c r="C4224" s="164" t="s">
        <v>2171</v>
      </c>
      <c r="D4224" s="165">
        <v>145.07</v>
      </c>
    </row>
    <row r="4225" spans="1:4">
      <c r="A4225" s="163">
        <v>39358</v>
      </c>
      <c r="B4225" s="164" t="s">
        <v>6407</v>
      </c>
      <c r="C4225" s="164" t="s">
        <v>2171</v>
      </c>
      <c r="D4225" s="165">
        <v>159.08000000000001</v>
      </c>
    </row>
    <row r="4226" spans="1:4">
      <c r="A4226" s="163">
        <v>39359</v>
      </c>
      <c r="B4226" s="164" t="s">
        <v>6408</v>
      </c>
      <c r="C4226" s="164" t="s">
        <v>2171</v>
      </c>
      <c r="D4226" s="165">
        <v>37.130000000000003</v>
      </c>
    </row>
    <row r="4227" spans="1:4">
      <c r="A4227" s="163">
        <v>39360</v>
      </c>
      <c r="B4227" s="164" t="s">
        <v>6409</v>
      </c>
      <c r="C4227" s="164" t="s">
        <v>2171</v>
      </c>
      <c r="D4227" s="165">
        <v>33.75</v>
      </c>
    </row>
    <row r="4228" spans="1:4">
      <c r="A4228" s="163">
        <v>39361</v>
      </c>
      <c r="B4228" s="164" t="s">
        <v>6410</v>
      </c>
      <c r="C4228" s="164" t="s">
        <v>2171</v>
      </c>
      <c r="D4228" s="165">
        <v>1154.53</v>
      </c>
    </row>
    <row r="4229" spans="1:4">
      <c r="A4229" s="163">
        <v>39362</v>
      </c>
      <c r="B4229" s="164" t="s">
        <v>6411</v>
      </c>
      <c r="C4229" s="164" t="s">
        <v>2171</v>
      </c>
      <c r="D4229" s="165">
        <v>3552.79</v>
      </c>
    </row>
    <row r="4230" spans="1:4">
      <c r="A4230" s="163">
        <v>39363</v>
      </c>
      <c r="B4230" s="164" t="s">
        <v>6412</v>
      </c>
      <c r="C4230" s="164" t="s">
        <v>2171</v>
      </c>
      <c r="D4230" s="165">
        <v>4489.84</v>
      </c>
    </row>
    <row r="4231" spans="1:4">
      <c r="A4231" s="163">
        <v>39364</v>
      </c>
      <c r="B4231" s="164" t="s">
        <v>6413</v>
      </c>
      <c r="C4231" s="164" t="s">
        <v>2171</v>
      </c>
      <c r="D4231" s="165">
        <v>10262.5</v>
      </c>
    </row>
    <row r="4232" spans="1:4">
      <c r="A4232" s="163">
        <v>39365</v>
      </c>
      <c r="B4232" s="164" t="s">
        <v>6414</v>
      </c>
      <c r="C4232" s="164" t="s">
        <v>2171</v>
      </c>
      <c r="D4232" s="165">
        <v>1102.23</v>
      </c>
    </row>
    <row r="4233" spans="1:4">
      <c r="A4233" s="163">
        <v>39366</v>
      </c>
      <c r="B4233" s="164" t="s">
        <v>6415</v>
      </c>
      <c r="C4233" s="164" t="s">
        <v>2171</v>
      </c>
      <c r="D4233" s="165">
        <v>2822.18</v>
      </c>
    </row>
    <row r="4234" spans="1:4">
      <c r="A4234" s="163">
        <v>39367</v>
      </c>
      <c r="B4234" s="164" t="s">
        <v>6416</v>
      </c>
      <c r="C4234" s="164" t="s">
        <v>2171</v>
      </c>
      <c r="D4234" s="165">
        <v>3857.41</v>
      </c>
    </row>
    <row r="4235" spans="1:4">
      <c r="A4235" s="163">
        <v>39374</v>
      </c>
      <c r="B4235" s="164" t="s">
        <v>6417</v>
      </c>
      <c r="C4235" s="164" t="s">
        <v>2171</v>
      </c>
      <c r="D4235" s="165">
        <v>163.75</v>
      </c>
    </row>
    <row r="4236" spans="1:4">
      <c r="A4236" s="163">
        <v>39376</v>
      </c>
      <c r="B4236" s="164" t="s">
        <v>6418</v>
      </c>
      <c r="C4236" s="164" t="s">
        <v>2171</v>
      </c>
      <c r="D4236" s="165">
        <v>53.54</v>
      </c>
    </row>
    <row r="4237" spans="1:4">
      <c r="A4237" s="163">
        <v>39377</v>
      </c>
      <c r="B4237" s="164" t="s">
        <v>6419</v>
      </c>
      <c r="C4237" s="164" t="s">
        <v>2171</v>
      </c>
      <c r="D4237" s="165">
        <v>217.92</v>
      </c>
    </row>
    <row r="4238" spans="1:4">
      <c r="A4238" s="163">
        <v>39378</v>
      </c>
      <c r="B4238" s="164" t="s">
        <v>6420</v>
      </c>
      <c r="C4238" s="164" t="s">
        <v>2171</v>
      </c>
      <c r="D4238" s="165">
        <v>72.650000000000006</v>
      </c>
    </row>
    <row r="4239" spans="1:4">
      <c r="A4239" s="163">
        <v>39380</v>
      </c>
      <c r="B4239" s="164" t="s">
        <v>6421</v>
      </c>
      <c r="C4239" s="164" t="s">
        <v>2171</v>
      </c>
      <c r="D4239" s="165">
        <v>19.34</v>
      </c>
    </row>
    <row r="4240" spans="1:4">
      <c r="A4240" s="163">
        <v>39381</v>
      </c>
      <c r="B4240" s="164" t="s">
        <v>6422</v>
      </c>
      <c r="C4240" s="164" t="s">
        <v>2171</v>
      </c>
      <c r="D4240" s="165">
        <v>15.13</v>
      </c>
    </row>
    <row r="4241" spans="1:4">
      <c r="A4241" s="163">
        <v>39385</v>
      </c>
      <c r="B4241" s="164" t="s">
        <v>6423</v>
      </c>
      <c r="C4241" s="164" t="s">
        <v>2171</v>
      </c>
      <c r="D4241" s="165">
        <v>22.86</v>
      </c>
    </row>
    <row r="4242" spans="1:4">
      <c r="A4242" s="163">
        <v>39386</v>
      </c>
      <c r="B4242" s="164" t="s">
        <v>6424</v>
      </c>
      <c r="C4242" s="164" t="s">
        <v>2171</v>
      </c>
      <c r="D4242" s="165">
        <v>13.3</v>
      </c>
    </row>
    <row r="4243" spans="1:4">
      <c r="A4243" s="163">
        <v>39387</v>
      </c>
      <c r="B4243" s="164" t="s">
        <v>6425</v>
      </c>
      <c r="C4243" s="164" t="s">
        <v>2171</v>
      </c>
      <c r="D4243" s="165">
        <v>19.07</v>
      </c>
    </row>
    <row r="4244" spans="1:4">
      <c r="A4244" s="163">
        <v>39388</v>
      </c>
      <c r="B4244" s="164" t="s">
        <v>6426</v>
      </c>
      <c r="C4244" s="164" t="s">
        <v>2171</v>
      </c>
      <c r="D4244" s="165">
        <v>12.24</v>
      </c>
    </row>
    <row r="4245" spans="1:4">
      <c r="A4245" s="163">
        <v>39389</v>
      </c>
      <c r="B4245" s="164" t="s">
        <v>6427</v>
      </c>
      <c r="C4245" s="164" t="s">
        <v>2171</v>
      </c>
      <c r="D4245" s="165">
        <v>24.8</v>
      </c>
    </row>
    <row r="4246" spans="1:4">
      <c r="A4246" s="163">
        <v>39390</v>
      </c>
      <c r="B4246" s="164" t="s">
        <v>6428</v>
      </c>
      <c r="C4246" s="164" t="s">
        <v>2171</v>
      </c>
      <c r="D4246" s="165">
        <v>52</v>
      </c>
    </row>
    <row r="4247" spans="1:4">
      <c r="A4247" s="163">
        <v>39391</v>
      </c>
      <c r="B4247" s="164" t="s">
        <v>6429</v>
      </c>
      <c r="C4247" s="164" t="s">
        <v>2171</v>
      </c>
      <c r="D4247" s="165">
        <v>58.38</v>
      </c>
    </row>
    <row r="4248" spans="1:4">
      <c r="A4248" s="163">
        <v>39392</v>
      </c>
      <c r="B4248" s="164" t="s">
        <v>6430</v>
      </c>
      <c r="C4248" s="164" t="s">
        <v>2171</v>
      </c>
      <c r="D4248" s="165">
        <v>74.680000000000007</v>
      </c>
    </row>
    <row r="4249" spans="1:4">
      <c r="A4249" s="163">
        <v>39393</v>
      </c>
      <c r="B4249" s="164" t="s">
        <v>6431</v>
      </c>
      <c r="C4249" s="164" t="s">
        <v>2171</v>
      </c>
      <c r="D4249" s="165">
        <v>46.18</v>
      </c>
    </row>
    <row r="4250" spans="1:4">
      <c r="A4250" s="163">
        <v>39394</v>
      </c>
      <c r="B4250" s="164" t="s">
        <v>6432</v>
      </c>
      <c r="C4250" s="164" t="s">
        <v>2171</v>
      </c>
      <c r="D4250" s="165">
        <v>51.98</v>
      </c>
    </row>
    <row r="4251" spans="1:4">
      <c r="A4251" s="163">
        <v>39395</v>
      </c>
      <c r="B4251" s="164" t="s">
        <v>6433</v>
      </c>
      <c r="C4251" s="164" t="s">
        <v>2171</v>
      </c>
      <c r="D4251" s="165">
        <v>48.34</v>
      </c>
    </row>
    <row r="4252" spans="1:4">
      <c r="A4252" s="163">
        <v>39396</v>
      </c>
      <c r="B4252" s="164" t="s">
        <v>6434</v>
      </c>
      <c r="C4252" s="164" t="s">
        <v>2171</v>
      </c>
      <c r="D4252" s="165">
        <v>66.2</v>
      </c>
    </row>
    <row r="4253" spans="1:4">
      <c r="A4253" s="163">
        <v>39397</v>
      </c>
      <c r="B4253" s="164" t="s">
        <v>6435</v>
      </c>
      <c r="C4253" s="164" t="s">
        <v>2169</v>
      </c>
      <c r="D4253" s="165">
        <v>15.62</v>
      </c>
    </row>
    <row r="4254" spans="1:4">
      <c r="A4254" s="163">
        <v>39398</v>
      </c>
      <c r="B4254" s="164" t="s">
        <v>6436</v>
      </c>
      <c r="C4254" s="164" t="s">
        <v>2171</v>
      </c>
      <c r="D4254" s="165">
        <v>76.45</v>
      </c>
    </row>
    <row r="4255" spans="1:4">
      <c r="A4255" s="163">
        <v>39399</v>
      </c>
      <c r="B4255" s="164" t="s">
        <v>6437</v>
      </c>
      <c r="C4255" s="164" t="s">
        <v>2171</v>
      </c>
      <c r="D4255" s="165">
        <v>1284.69</v>
      </c>
    </row>
    <row r="4256" spans="1:4">
      <c r="A4256" s="163">
        <v>39400</v>
      </c>
      <c r="B4256" s="164" t="s">
        <v>6438</v>
      </c>
      <c r="C4256" s="164" t="s">
        <v>2171</v>
      </c>
      <c r="D4256" s="165">
        <v>1396.4</v>
      </c>
    </row>
    <row r="4257" spans="1:4">
      <c r="A4257" s="163">
        <v>39401</v>
      </c>
      <c r="B4257" s="164" t="s">
        <v>6439</v>
      </c>
      <c r="C4257" s="164" t="s">
        <v>2171</v>
      </c>
      <c r="D4257" s="165">
        <v>1566.43</v>
      </c>
    </row>
    <row r="4258" spans="1:4">
      <c r="A4258" s="163">
        <v>39402</v>
      </c>
      <c r="B4258" s="164" t="s">
        <v>6440</v>
      </c>
      <c r="C4258" s="164" t="s">
        <v>2171</v>
      </c>
      <c r="D4258" s="165">
        <v>1610.52</v>
      </c>
    </row>
    <row r="4259" spans="1:4">
      <c r="A4259" s="163">
        <v>39403</v>
      </c>
      <c r="B4259" s="164" t="s">
        <v>6441</v>
      </c>
      <c r="C4259" s="164" t="s">
        <v>2171</v>
      </c>
      <c r="D4259" s="165">
        <v>1575.49</v>
      </c>
    </row>
    <row r="4260" spans="1:4">
      <c r="A4260" s="163">
        <v>39404</v>
      </c>
      <c r="B4260" s="164" t="s">
        <v>6442</v>
      </c>
      <c r="C4260" s="164" t="s">
        <v>2171</v>
      </c>
      <c r="D4260" s="165">
        <v>1954.97</v>
      </c>
    </row>
    <row r="4261" spans="1:4">
      <c r="A4261" s="163">
        <v>39412</v>
      </c>
      <c r="B4261" s="164" t="s">
        <v>6443</v>
      </c>
      <c r="C4261" s="164" t="s">
        <v>2352</v>
      </c>
      <c r="D4261" s="165">
        <v>12.81</v>
      </c>
    </row>
    <row r="4262" spans="1:4">
      <c r="A4262" s="163">
        <v>39413</v>
      </c>
      <c r="B4262" s="164" t="s">
        <v>6444</v>
      </c>
      <c r="C4262" s="164" t="s">
        <v>2352</v>
      </c>
      <c r="D4262" s="165">
        <v>12.68</v>
      </c>
    </row>
    <row r="4263" spans="1:4">
      <c r="A4263" s="163">
        <v>39414</v>
      </c>
      <c r="B4263" s="164" t="s">
        <v>6445</v>
      </c>
      <c r="C4263" s="164" t="s">
        <v>2352</v>
      </c>
      <c r="D4263" s="165">
        <v>17.010000000000002</v>
      </c>
    </row>
    <row r="4264" spans="1:4">
      <c r="A4264" s="163">
        <v>39415</v>
      </c>
      <c r="B4264" s="164" t="s">
        <v>6446</v>
      </c>
      <c r="C4264" s="164" t="s">
        <v>2352</v>
      </c>
      <c r="D4264" s="165">
        <v>18.03</v>
      </c>
    </row>
    <row r="4265" spans="1:4">
      <c r="A4265" s="163">
        <v>39416</v>
      </c>
      <c r="B4265" s="164" t="s">
        <v>6447</v>
      </c>
      <c r="C4265" s="164" t="s">
        <v>2352</v>
      </c>
      <c r="D4265" s="165">
        <v>18.11</v>
      </c>
    </row>
    <row r="4266" spans="1:4">
      <c r="A4266" s="163">
        <v>39417</v>
      </c>
      <c r="B4266" s="164" t="s">
        <v>6448</v>
      </c>
      <c r="C4266" s="164" t="s">
        <v>2352</v>
      </c>
      <c r="D4266" s="165">
        <v>18.989999999999998</v>
      </c>
    </row>
    <row r="4267" spans="1:4">
      <c r="A4267" s="163">
        <v>39418</v>
      </c>
      <c r="B4267" s="164" t="s">
        <v>6449</v>
      </c>
      <c r="C4267" s="164" t="s">
        <v>2288</v>
      </c>
      <c r="D4267" s="165">
        <v>6.52</v>
      </c>
    </row>
    <row r="4268" spans="1:4">
      <c r="A4268" s="163">
        <v>39419</v>
      </c>
      <c r="B4268" s="164" t="s">
        <v>6450</v>
      </c>
      <c r="C4268" s="164" t="s">
        <v>2288</v>
      </c>
      <c r="D4268" s="165">
        <v>7.94</v>
      </c>
    </row>
    <row r="4269" spans="1:4">
      <c r="A4269" s="163">
        <v>39420</v>
      </c>
      <c r="B4269" s="164" t="s">
        <v>6451</v>
      </c>
      <c r="C4269" s="164" t="s">
        <v>2288</v>
      </c>
      <c r="D4269" s="165">
        <v>8.77</v>
      </c>
    </row>
    <row r="4270" spans="1:4">
      <c r="A4270" s="163">
        <v>39421</v>
      </c>
      <c r="B4270" s="164" t="s">
        <v>6452</v>
      </c>
      <c r="C4270" s="164" t="s">
        <v>2288</v>
      </c>
      <c r="D4270" s="165">
        <v>7.72</v>
      </c>
    </row>
    <row r="4271" spans="1:4">
      <c r="A4271" s="163">
        <v>39422</v>
      </c>
      <c r="B4271" s="164" t="s">
        <v>6453</v>
      </c>
      <c r="C4271" s="164" t="s">
        <v>2288</v>
      </c>
      <c r="D4271" s="165">
        <v>9.01</v>
      </c>
    </row>
    <row r="4272" spans="1:4">
      <c r="A4272" s="163">
        <v>39423</v>
      </c>
      <c r="B4272" s="164" t="s">
        <v>6454</v>
      </c>
      <c r="C4272" s="164" t="s">
        <v>2288</v>
      </c>
      <c r="D4272" s="165">
        <v>10.46</v>
      </c>
    </row>
    <row r="4273" spans="1:4">
      <c r="A4273" s="163">
        <v>39424</v>
      </c>
      <c r="B4273" s="164" t="s">
        <v>6455</v>
      </c>
      <c r="C4273" s="164" t="s">
        <v>2288</v>
      </c>
      <c r="D4273" s="165">
        <v>3.47</v>
      </c>
    </row>
    <row r="4274" spans="1:4">
      <c r="A4274" s="163">
        <v>39425</v>
      </c>
      <c r="B4274" s="164" t="s">
        <v>6456</v>
      </c>
      <c r="C4274" s="164" t="s">
        <v>2288</v>
      </c>
      <c r="D4274" s="165">
        <v>3.43</v>
      </c>
    </row>
    <row r="4275" spans="1:4">
      <c r="A4275" s="163">
        <v>39426</v>
      </c>
      <c r="B4275" s="164" t="s">
        <v>6457</v>
      </c>
      <c r="C4275" s="164" t="s">
        <v>2288</v>
      </c>
      <c r="D4275" s="165">
        <v>23.52</v>
      </c>
    </row>
    <row r="4276" spans="1:4">
      <c r="A4276" s="163">
        <v>39427</v>
      </c>
      <c r="B4276" s="164" t="s">
        <v>6458</v>
      </c>
      <c r="C4276" s="164" t="s">
        <v>2288</v>
      </c>
      <c r="D4276" s="165">
        <v>5.84</v>
      </c>
    </row>
    <row r="4277" spans="1:4">
      <c r="A4277" s="163">
        <v>39428</v>
      </c>
      <c r="B4277" s="164" t="s">
        <v>6459</v>
      </c>
      <c r="C4277" s="164" t="s">
        <v>2288</v>
      </c>
      <c r="D4277" s="165">
        <v>5.67</v>
      </c>
    </row>
    <row r="4278" spans="1:4">
      <c r="A4278" s="163">
        <v>39429</v>
      </c>
      <c r="B4278" s="164" t="s">
        <v>6460</v>
      </c>
      <c r="C4278" s="164" t="s">
        <v>2288</v>
      </c>
      <c r="D4278" s="165">
        <v>7.42</v>
      </c>
    </row>
    <row r="4279" spans="1:4">
      <c r="A4279" s="163">
        <v>39430</v>
      </c>
      <c r="B4279" s="164" t="s">
        <v>6461</v>
      </c>
      <c r="C4279" s="164" t="s">
        <v>2171</v>
      </c>
      <c r="D4279" s="165">
        <v>2.2000000000000002</v>
      </c>
    </row>
    <row r="4280" spans="1:4">
      <c r="A4280" s="163">
        <v>39431</v>
      </c>
      <c r="B4280" s="164" t="s">
        <v>6462</v>
      </c>
      <c r="C4280" s="164" t="s">
        <v>2288</v>
      </c>
      <c r="D4280" s="165">
        <v>0.14000000000000001</v>
      </c>
    </row>
    <row r="4281" spans="1:4">
      <c r="A4281" s="163">
        <v>39432</v>
      </c>
      <c r="B4281" s="164" t="s">
        <v>6463</v>
      </c>
      <c r="C4281" s="164" t="s">
        <v>2288</v>
      </c>
      <c r="D4281" s="165">
        <v>1.88</v>
      </c>
    </row>
    <row r="4282" spans="1:4">
      <c r="A4282" s="163">
        <v>39433</v>
      </c>
      <c r="B4282" s="164" t="s">
        <v>6464</v>
      </c>
      <c r="C4282" s="164" t="s">
        <v>2165</v>
      </c>
      <c r="D4282" s="165">
        <v>1.81</v>
      </c>
    </row>
    <row r="4283" spans="1:4">
      <c r="A4283" s="163">
        <v>39434</v>
      </c>
      <c r="B4283" s="164" t="s">
        <v>6465</v>
      </c>
      <c r="C4283" s="164" t="s">
        <v>2165</v>
      </c>
      <c r="D4283" s="165">
        <v>2.52</v>
      </c>
    </row>
    <row r="4284" spans="1:4">
      <c r="A4284" s="163">
        <v>39435</v>
      </c>
      <c r="B4284" s="164" t="s">
        <v>6466</v>
      </c>
      <c r="C4284" s="164" t="s">
        <v>2171</v>
      </c>
      <c r="D4284" s="165">
        <v>0.06</v>
      </c>
    </row>
    <row r="4285" spans="1:4">
      <c r="A4285" s="163">
        <v>39436</v>
      </c>
      <c r="B4285" s="164" t="s">
        <v>6467</v>
      </c>
      <c r="C4285" s="164" t="s">
        <v>2171</v>
      </c>
      <c r="D4285" s="165">
        <v>0.1</v>
      </c>
    </row>
    <row r="4286" spans="1:4">
      <c r="A4286" s="163">
        <v>39437</v>
      </c>
      <c r="B4286" s="164" t="s">
        <v>6468</v>
      </c>
      <c r="C4286" s="164" t="s">
        <v>2171</v>
      </c>
      <c r="D4286" s="165">
        <v>0.13</v>
      </c>
    </row>
    <row r="4287" spans="1:4">
      <c r="A4287" s="163">
        <v>39438</v>
      </c>
      <c r="B4287" s="164" t="s">
        <v>6469</v>
      </c>
      <c r="C4287" s="164" t="s">
        <v>2171</v>
      </c>
      <c r="D4287" s="165">
        <v>0.15</v>
      </c>
    </row>
    <row r="4288" spans="1:4">
      <c r="A4288" s="163">
        <v>39439</v>
      </c>
      <c r="B4288" s="164" t="s">
        <v>6470</v>
      </c>
      <c r="C4288" s="164" t="s">
        <v>2171</v>
      </c>
      <c r="D4288" s="165">
        <v>0.09</v>
      </c>
    </row>
    <row r="4289" spans="1:4">
      <c r="A4289" s="163">
        <v>39440</v>
      </c>
      <c r="B4289" s="164" t="s">
        <v>6471</v>
      </c>
      <c r="C4289" s="164" t="s">
        <v>2171</v>
      </c>
      <c r="D4289" s="165">
        <v>0.11</v>
      </c>
    </row>
    <row r="4290" spans="1:4">
      <c r="A4290" s="163">
        <v>39441</v>
      </c>
      <c r="B4290" s="164" t="s">
        <v>6472</v>
      </c>
      <c r="C4290" s="164" t="s">
        <v>2171</v>
      </c>
      <c r="D4290" s="165">
        <v>0.14000000000000001</v>
      </c>
    </row>
    <row r="4291" spans="1:4">
      <c r="A4291" s="163">
        <v>39442</v>
      </c>
      <c r="B4291" s="164" t="s">
        <v>6473</v>
      </c>
      <c r="C4291" s="164" t="s">
        <v>2171</v>
      </c>
      <c r="D4291" s="165">
        <v>0.1</v>
      </c>
    </row>
    <row r="4292" spans="1:4">
      <c r="A4292" s="163">
        <v>39443</v>
      </c>
      <c r="B4292" s="164" t="s">
        <v>6474</v>
      </c>
      <c r="C4292" s="164" t="s">
        <v>2171</v>
      </c>
      <c r="D4292" s="165">
        <v>0.14000000000000001</v>
      </c>
    </row>
    <row r="4293" spans="1:4">
      <c r="A4293" s="163">
        <v>39445</v>
      </c>
      <c r="B4293" s="164" t="s">
        <v>6475</v>
      </c>
      <c r="C4293" s="164" t="s">
        <v>2171</v>
      </c>
      <c r="D4293" s="165">
        <v>149.80000000000001</v>
      </c>
    </row>
    <row r="4294" spans="1:4">
      <c r="A4294" s="163">
        <v>39446</v>
      </c>
      <c r="B4294" s="164" t="s">
        <v>6476</v>
      </c>
      <c r="C4294" s="164" t="s">
        <v>2171</v>
      </c>
      <c r="D4294" s="165">
        <v>152.46</v>
      </c>
    </row>
    <row r="4295" spans="1:4">
      <c r="A4295" s="163">
        <v>39447</v>
      </c>
      <c r="B4295" s="164" t="s">
        <v>6477</v>
      </c>
      <c r="C4295" s="164" t="s">
        <v>2171</v>
      </c>
      <c r="D4295" s="165">
        <v>163.04</v>
      </c>
    </row>
    <row r="4296" spans="1:4">
      <c r="A4296" s="163">
        <v>39448</v>
      </c>
      <c r="B4296" s="164" t="s">
        <v>6478</v>
      </c>
      <c r="C4296" s="164" t="s">
        <v>2171</v>
      </c>
      <c r="D4296" s="165">
        <v>278.01</v>
      </c>
    </row>
    <row r="4297" spans="1:4">
      <c r="A4297" s="163">
        <v>39449</v>
      </c>
      <c r="B4297" s="164" t="s">
        <v>6479</v>
      </c>
      <c r="C4297" s="164" t="s">
        <v>2171</v>
      </c>
      <c r="D4297" s="165">
        <v>344.91</v>
      </c>
    </row>
    <row r="4298" spans="1:4">
      <c r="A4298" s="163">
        <v>39450</v>
      </c>
      <c r="B4298" s="164" t="s">
        <v>6480</v>
      </c>
      <c r="C4298" s="164" t="s">
        <v>2171</v>
      </c>
      <c r="D4298" s="165">
        <v>169.62</v>
      </c>
    </row>
    <row r="4299" spans="1:4">
      <c r="A4299" s="163">
        <v>39451</v>
      </c>
      <c r="B4299" s="164" t="s">
        <v>6481</v>
      </c>
      <c r="C4299" s="164" t="s">
        <v>2171</v>
      </c>
      <c r="D4299" s="165">
        <v>185</v>
      </c>
    </row>
    <row r="4300" spans="1:4">
      <c r="A4300" s="163">
        <v>39452</v>
      </c>
      <c r="B4300" s="164" t="s">
        <v>6482</v>
      </c>
      <c r="C4300" s="164" t="s">
        <v>2171</v>
      </c>
      <c r="D4300" s="165">
        <v>186.11</v>
      </c>
    </row>
    <row r="4301" spans="1:4">
      <c r="A4301" s="163">
        <v>39455</v>
      </c>
      <c r="B4301" s="164" t="s">
        <v>6483</v>
      </c>
      <c r="C4301" s="164" t="s">
        <v>2171</v>
      </c>
      <c r="D4301" s="165">
        <v>170.67</v>
      </c>
    </row>
    <row r="4302" spans="1:4">
      <c r="A4302" s="163">
        <v>39456</v>
      </c>
      <c r="B4302" s="164" t="s">
        <v>6484</v>
      </c>
      <c r="C4302" s="164" t="s">
        <v>2171</v>
      </c>
      <c r="D4302" s="165">
        <v>170.8</v>
      </c>
    </row>
    <row r="4303" spans="1:4">
      <c r="A4303" s="163">
        <v>39457</v>
      </c>
      <c r="B4303" s="164" t="s">
        <v>6485</v>
      </c>
      <c r="C4303" s="164" t="s">
        <v>2171</v>
      </c>
      <c r="D4303" s="165">
        <v>186.2</v>
      </c>
    </row>
    <row r="4304" spans="1:4">
      <c r="A4304" s="163">
        <v>39458</v>
      </c>
      <c r="B4304" s="164" t="s">
        <v>6486</v>
      </c>
      <c r="C4304" s="164" t="s">
        <v>2171</v>
      </c>
      <c r="D4304" s="165">
        <v>347.45</v>
      </c>
    </row>
    <row r="4305" spans="1:4">
      <c r="A4305" s="163">
        <v>39459</v>
      </c>
      <c r="B4305" s="164" t="s">
        <v>6487</v>
      </c>
      <c r="C4305" s="164" t="s">
        <v>2171</v>
      </c>
      <c r="D4305" s="165">
        <v>298.33999999999997</v>
      </c>
    </row>
    <row r="4306" spans="1:4">
      <c r="A4306" s="163">
        <v>39460</v>
      </c>
      <c r="B4306" s="164" t="s">
        <v>6488</v>
      </c>
      <c r="C4306" s="164" t="s">
        <v>2171</v>
      </c>
      <c r="D4306" s="165">
        <v>211.91</v>
      </c>
    </row>
    <row r="4307" spans="1:4">
      <c r="A4307" s="163">
        <v>39461</v>
      </c>
      <c r="B4307" s="164" t="s">
        <v>6489</v>
      </c>
      <c r="C4307" s="164" t="s">
        <v>2171</v>
      </c>
      <c r="D4307" s="165">
        <v>248.31</v>
      </c>
    </row>
    <row r="4308" spans="1:4">
      <c r="A4308" s="163">
        <v>39462</v>
      </c>
      <c r="B4308" s="164" t="s">
        <v>6490</v>
      </c>
      <c r="C4308" s="164" t="s">
        <v>2171</v>
      </c>
      <c r="D4308" s="165">
        <v>239.31</v>
      </c>
    </row>
    <row r="4309" spans="1:4">
      <c r="A4309" s="163">
        <v>39463</v>
      </c>
      <c r="B4309" s="164" t="s">
        <v>6491</v>
      </c>
      <c r="C4309" s="164" t="s">
        <v>2171</v>
      </c>
      <c r="D4309" s="165">
        <v>554.4</v>
      </c>
    </row>
    <row r="4310" spans="1:4">
      <c r="A4310" s="163">
        <v>39464</v>
      </c>
      <c r="B4310" s="164" t="s">
        <v>6492</v>
      </c>
      <c r="C4310" s="164" t="s">
        <v>2171</v>
      </c>
      <c r="D4310" s="165">
        <v>558.73</v>
      </c>
    </row>
    <row r="4311" spans="1:4">
      <c r="A4311" s="163">
        <v>39465</v>
      </c>
      <c r="B4311" s="164" t="s">
        <v>6493</v>
      </c>
      <c r="C4311" s="164" t="s">
        <v>2171</v>
      </c>
      <c r="D4311" s="165">
        <v>72.8</v>
      </c>
    </row>
    <row r="4312" spans="1:4">
      <c r="A4312" s="163">
        <v>39466</v>
      </c>
      <c r="B4312" s="164" t="s">
        <v>6494</v>
      </c>
      <c r="C4312" s="164" t="s">
        <v>2171</v>
      </c>
      <c r="D4312" s="165">
        <v>81.900000000000006</v>
      </c>
    </row>
    <row r="4313" spans="1:4">
      <c r="A4313" s="163">
        <v>39467</v>
      </c>
      <c r="B4313" s="164" t="s">
        <v>6495</v>
      </c>
      <c r="C4313" s="164" t="s">
        <v>2171</v>
      </c>
      <c r="D4313" s="165">
        <v>104.76</v>
      </c>
    </row>
    <row r="4314" spans="1:4">
      <c r="A4314" s="163">
        <v>39468</v>
      </c>
      <c r="B4314" s="164" t="s">
        <v>6496</v>
      </c>
      <c r="C4314" s="164" t="s">
        <v>2171</v>
      </c>
      <c r="D4314" s="165">
        <v>186.2</v>
      </c>
    </row>
    <row r="4315" spans="1:4">
      <c r="A4315" s="163">
        <v>39469</v>
      </c>
      <c r="B4315" s="164" t="s">
        <v>6497</v>
      </c>
      <c r="C4315" s="164" t="s">
        <v>2171</v>
      </c>
      <c r="D4315" s="165">
        <v>75.849999999999994</v>
      </c>
    </row>
    <row r="4316" spans="1:4">
      <c r="A4316" s="163">
        <v>39470</v>
      </c>
      <c r="B4316" s="164" t="s">
        <v>6498</v>
      </c>
      <c r="C4316" s="164" t="s">
        <v>2171</v>
      </c>
      <c r="D4316" s="165">
        <v>93.19</v>
      </c>
    </row>
    <row r="4317" spans="1:4">
      <c r="A4317" s="163">
        <v>39471</v>
      </c>
      <c r="B4317" s="164" t="s">
        <v>6499</v>
      </c>
      <c r="C4317" s="164" t="s">
        <v>2171</v>
      </c>
      <c r="D4317" s="165">
        <v>112</v>
      </c>
    </row>
    <row r="4318" spans="1:4">
      <c r="A4318" s="163">
        <v>39472</v>
      </c>
      <c r="B4318" s="164" t="s">
        <v>6500</v>
      </c>
      <c r="C4318" s="164" t="s">
        <v>2171</v>
      </c>
      <c r="D4318" s="165">
        <v>194.59</v>
      </c>
    </row>
    <row r="4319" spans="1:4">
      <c r="A4319" s="163">
        <v>39473</v>
      </c>
      <c r="B4319" s="164" t="s">
        <v>6501</v>
      </c>
      <c r="C4319" s="164" t="s">
        <v>2171</v>
      </c>
      <c r="D4319" s="165">
        <v>125.71</v>
      </c>
    </row>
    <row r="4320" spans="1:4">
      <c r="A4320" s="163">
        <v>39474</v>
      </c>
      <c r="B4320" s="164" t="s">
        <v>6502</v>
      </c>
      <c r="C4320" s="164" t="s">
        <v>2171</v>
      </c>
      <c r="D4320" s="165">
        <v>134.01</v>
      </c>
    </row>
    <row r="4321" spans="1:4">
      <c r="A4321" s="163">
        <v>39475</v>
      </c>
      <c r="B4321" s="164" t="s">
        <v>6503</v>
      </c>
      <c r="C4321" s="164" t="s">
        <v>2171</v>
      </c>
      <c r="D4321" s="165">
        <v>152.05000000000001</v>
      </c>
    </row>
    <row r="4322" spans="1:4">
      <c r="A4322" s="163">
        <v>39476</v>
      </c>
      <c r="B4322" s="164" t="s">
        <v>6504</v>
      </c>
      <c r="C4322" s="164" t="s">
        <v>2171</v>
      </c>
      <c r="D4322" s="165">
        <v>286.23</v>
      </c>
    </row>
    <row r="4323" spans="1:4">
      <c r="A4323" s="163">
        <v>39477</v>
      </c>
      <c r="B4323" s="164" t="s">
        <v>6505</v>
      </c>
      <c r="C4323" s="164" t="s">
        <v>2171</v>
      </c>
      <c r="D4323" s="165">
        <v>140.24</v>
      </c>
    </row>
    <row r="4324" spans="1:4">
      <c r="A4324" s="163">
        <v>39478</v>
      </c>
      <c r="B4324" s="164" t="s">
        <v>6506</v>
      </c>
      <c r="C4324" s="164" t="s">
        <v>2171</v>
      </c>
      <c r="D4324" s="165">
        <v>144.58000000000001</v>
      </c>
    </row>
    <row r="4325" spans="1:4">
      <c r="A4325" s="163">
        <v>39479</v>
      </c>
      <c r="B4325" s="164" t="s">
        <v>6507</v>
      </c>
      <c r="C4325" s="164" t="s">
        <v>2171</v>
      </c>
      <c r="D4325" s="165">
        <v>170.35</v>
      </c>
    </row>
    <row r="4326" spans="1:4">
      <c r="A4326" s="163">
        <v>39480</v>
      </c>
      <c r="B4326" s="164" t="s">
        <v>6508</v>
      </c>
      <c r="C4326" s="164" t="s">
        <v>2171</v>
      </c>
      <c r="D4326" s="165">
        <v>351.51</v>
      </c>
    </row>
    <row r="4327" spans="1:4">
      <c r="A4327" s="163">
        <v>39481</v>
      </c>
      <c r="B4327" s="164" t="s">
        <v>6509</v>
      </c>
      <c r="C4327" s="164" t="s">
        <v>2171</v>
      </c>
      <c r="D4327" s="165">
        <v>1.68</v>
      </c>
    </row>
    <row r="4328" spans="1:4">
      <c r="A4328" s="163">
        <v>39482</v>
      </c>
      <c r="B4328" s="164" t="s">
        <v>6510</v>
      </c>
      <c r="C4328" s="164" t="s">
        <v>2171</v>
      </c>
      <c r="D4328" s="165">
        <v>519.21</v>
      </c>
    </row>
    <row r="4329" spans="1:4">
      <c r="A4329" s="163">
        <v>39484</v>
      </c>
      <c r="B4329" s="164" t="s">
        <v>6511</v>
      </c>
      <c r="C4329" s="164" t="s">
        <v>2171</v>
      </c>
      <c r="D4329" s="165">
        <v>519.21</v>
      </c>
    </row>
    <row r="4330" spans="1:4">
      <c r="A4330" s="163">
        <v>39485</v>
      </c>
      <c r="B4330" s="164" t="s">
        <v>6512</v>
      </c>
      <c r="C4330" s="164" t="s">
        <v>2171</v>
      </c>
      <c r="D4330" s="165">
        <v>519.21</v>
      </c>
    </row>
    <row r="4331" spans="1:4">
      <c r="A4331" s="163">
        <v>39486</v>
      </c>
      <c r="B4331" s="164" t="s">
        <v>6513</v>
      </c>
      <c r="C4331" s="164" t="s">
        <v>2171</v>
      </c>
      <c r="D4331" s="165">
        <v>423.75</v>
      </c>
    </row>
    <row r="4332" spans="1:4">
      <c r="A4332" s="163">
        <v>39488</v>
      </c>
      <c r="B4332" s="164" t="s">
        <v>6514</v>
      </c>
      <c r="C4332" s="164" t="s">
        <v>2171</v>
      </c>
      <c r="D4332" s="165">
        <v>430.68</v>
      </c>
    </row>
    <row r="4333" spans="1:4">
      <c r="A4333" s="163">
        <v>39489</v>
      </c>
      <c r="B4333" s="164" t="s">
        <v>6515</v>
      </c>
      <c r="C4333" s="164" t="s">
        <v>2171</v>
      </c>
      <c r="D4333" s="165">
        <v>437.99</v>
      </c>
    </row>
    <row r="4334" spans="1:4">
      <c r="A4334" s="163">
        <v>39490</v>
      </c>
      <c r="B4334" s="164" t="s">
        <v>6516</v>
      </c>
      <c r="C4334" s="164" t="s">
        <v>2171</v>
      </c>
      <c r="D4334" s="165">
        <v>652.66</v>
      </c>
    </row>
    <row r="4335" spans="1:4">
      <c r="A4335" s="163">
        <v>39492</v>
      </c>
      <c r="B4335" s="164" t="s">
        <v>6517</v>
      </c>
      <c r="C4335" s="164" t="s">
        <v>2171</v>
      </c>
      <c r="D4335" s="165">
        <v>672.56</v>
      </c>
    </row>
    <row r="4336" spans="1:4">
      <c r="A4336" s="163">
        <v>39493</v>
      </c>
      <c r="B4336" s="164" t="s">
        <v>6518</v>
      </c>
      <c r="C4336" s="164" t="s">
        <v>2171</v>
      </c>
      <c r="D4336" s="165">
        <v>721.38</v>
      </c>
    </row>
    <row r="4337" spans="1:4">
      <c r="A4337" s="163">
        <v>39494</v>
      </c>
      <c r="B4337" s="164" t="s">
        <v>6519</v>
      </c>
      <c r="C4337" s="164" t="s">
        <v>2171</v>
      </c>
      <c r="D4337" s="165">
        <v>468.66</v>
      </c>
    </row>
    <row r="4338" spans="1:4">
      <c r="A4338" s="163">
        <v>39495</v>
      </c>
      <c r="B4338" s="164" t="s">
        <v>6520</v>
      </c>
      <c r="C4338" s="164" t="s">
        <v>2171</v>
      </c>
      <c r="D4338" s="165">
        <v>528.12</v>
      </c>
    </row>
    <row r="4339" spans="1:4">
      <c r="A4339" s="163">
        <v>39496</v>
      </c>
      <c r="B4339" s="164" t="s">
        <v>6521</v>
      </c>
      <c r="C4339" s="164" t="s">
        <v>2171</v>
      </c>
      <c r="D4339" s="165">
        <v>580.92999999999995</v>
      </c>
    </row>
    <row r="4340" spans="1:4">
      <c r="A4340" s="163">
        <v>39497</v>
      </c>
      <c r="B4340" s="164" t="s">
        <v>6522</v>
      </c>
      <c r="C4340" s="164" t="s">
        <v>2171</v>
      </c>
      <c r="D4340" s="165">
        <v>607.5</v>
      </c>
    </row>
    <row r="4341" spans="1:4">
      <c r="A4341" s="163">
        <v>39498</v>
      </c>
      <c r="B4341" s="164" t="s">
        <v>6523</v>
      </c>
      <c r="C4341" s="164" t="s">
        <v>2171</v>
      </c>
      <c r="D4341" s="165">
        <v>970.74</v>
      </c>
    </row>
    <row r="4342" spans="1:4">
      <c r="A4342" s="163">
        <v>39499</v>
      </c>
      <c r="B4342" s="164" t="s">
        <v>6524</v>
      </c>
      <c r="C4342" s="164" t="s">
        <v>2171</v>
      </c>
      <c r="D4342" s="165">
        <v>984.53</v>
      </c>
    </row>
    <row r="4343" spans="1:4">
      <c r="A4343" s="163">
        <v>39500</v>
      </c>
      <c r="B4343" s="164" t="s">
        <v>6525</v>
      </c>
      <c r="C4343" s="164" t="s">
        <v>2171</v>
      </c>
      <c r="D4343" s="165">
        <v>787.09</v>
      </c>
    </row>
    <row r="4344" spans="1:4">
      <c r="A4344" s="163">
        <v>39501</v>
      </c>
      <c r="B4344" s="164" t="s">
        <v>6526</v>
      </c>
      <c r="C4344" s="164" t="s">
        <v>2171</v>
      </c>
      <c r="D4344" s="165">
        <v>808.4</v>
      </c>
    </row>
    <row r="4345" spans="1:4">
      <c r="A4345" s="163">
        <v>39502</v>
      </c>
      <c r="B4345" s="164" t="s">
        <v>6527</v>
      </c>
      <c r="C4345" s="164" t="s">
        <v>2171</v>
      </c>
      <c r="D4345" s="165">
        <v>348.29</v>
      </c>
    </row>
    <row r="4346" spans="1:4">
      <c r="A4346" s="163">
        <v>39503</v>
      </c>
      <c r="B4346" s="164" t="s">
        <v>6528</v>
      </c>
      <c r="C4346" s="164" t="s">
        <v>2171</v>
      </c>
      <c r="D4346" s="165">
        <v>405.35</v>
      </c>
    </row>
    <row r="4347" spans="1:4">
      <c r="A4347" s="163">
        <v>39504</v>
      </c>
      <c r="B4347" s="164" t="s">
        <v>6529</v>
      </c>
      <c r="C4347" s="164" t="s">
        <v>2171</v>
      </c>
      <c r="D4347" s="165">
        <v>385.14</v>
      </c>
    </row>
    <row r="4348" spans="1:4">
      <c r="A4348" s="163">
        <v>39505</v>
      </c>
      <c r="B4348" s="164" t="s">
        <v>6530</v>
      </c>
      <c r="C4348" s="164" t="s">
        <v>2171</v>
      </c>
      <c r="D4348" s="165">
        <v>436.82</v>
      </c>
    </row>
    <row r="4349" spans="1:4">
      <c r="A4349" s="163">
        <v>39507</v>
      </c>
      <c r="B4349" s="164" t="s">
        <v>6531</v>
      </c>
      <c r="C4349" s="164" t="s">
        <v>2352</v>
      </c>
      <c r="D4349" s="165">
        <v>27.33</v>
      </c>
    </row>
    <row r="4350" spans="1:4">
      <c r="A4350" s="163">
        <v>39508</v>
      </c>
      <c r="B4350" s="164" t="s">
        <v>6532</v>
      </c>
      <c r="C4350" s="164" t="s">
        <v>2352</v>
      </c>
      <c r="D4350" s="165">
        <v>18.32</v>
      </c>
    </row>
    <row r="4351" spans="1:4">
      <c r="A4351" s="163">
        <v>39509</v>
      </c>
      <c r="B4351" s="164" t="s">
        <v>6533</v>
      </c>
      <c r="C4351" s="164" t="s">
        <v>2352</v>
      </c>
      <c r="D4351" s="165">
        <v>22.65</v>
      </c>
    </row>
    <row r="4352" spans="1:4">
      <c r="A4352" s="163">
        <v>39510</v>
      </c>
      <c r="B4352" s="164" t="s">
        <v>6534</v>
      </c>
      <c r="C4352" s="164" t="s">
        <v>2171</v>
      </c>
      <c r="D4352" s="165">
        <v>251.82</v>
      </c>
    </row>
    <row r="4353" spans="1:4">
      <c r="A4353" s="163">
        <v>39511</v>
      </c>
      <c r="B4353" s="164" t="s">
        <v>6535</v>
      </c>
      <c r="C4353" s="164" t="s">
        <v>2352</v>
      </c>
      <c r="D4353" s="165">
        <v>126.41</v>
      </c>
    </row>
    <row r="4354" spans="1:4">
      <c r="A4354" s="163">
        <v>39512</v>
      </c>
      <c r="B4354" s="164" t="s">
        <v>6536</v>
      </c>
      <c r="C4354" s="164" t="s">
        <v>2352</v>
      </c>
      <c r="D4354" s="165">
        <v>115.9</v>
      </c>
    </row>
    <row r="4355" spans="1:4">
      <c r="A4355" s="163">
        <v>39513</v>
      </c>
      <c r="B4355" s="164" t="s">
        <v>6537</v>
      </c>
      <c r="C4355" s="164" t="s">
        <v>2352</v>
      </c>
      <c r="D4355" s="165">
        <v>135.59</v>
      </c>
    </row>
    <row r="4356" spans="1:4">
      <c r="A4356" s="163">
        <v>39514</v>
      </c>
      <c r="B4356" s="164" t="s">
        <v>6538</v>
      </c>
      <c r="C4356" s="164" t="s">
        <v>2171</v>
      </c>
      <c r="D4356" s="165">
        <v>28.16</v>
      </c>
    </row>
    <row r="4357" spans="1:4">
      <c r="A4357" s="163">
        <v>39515</v>
      </c>
      <c r="B4357" s="164" t="s">
        <v>6539</v>
      </c>
      <c r="C4357" s="164" t="s">
        <v>2171</v>
      </c>
      <c r="D4357" s="165">
        <v>53.69</v>
      </c>
    </row>
    <row r="4358" spans="1:4">
      <c r="A4358" s="163">
        <v>39516</v>
      </c>
      <c r="B4358" s="164" t="s">
        <v>6540</v>
      </c>
      <c r="C4358" s="164" t="s">
        <v>2171</v>
      </c>
      <c r="D4358" s="165">
        <v>45.26</v>
      </c>
    </row>
    <row r="4359" spans="1:4">
      <c r="A4359" s="163">
        <v>39517</v>
      </c>
      <c r="B4359" s="164" t="s">
        <v>6541</v>
      </c>
      <c r="C4359" s="164" t="s">
        <v>2352</v>
      </c>
      <c r="D4359" s="165">
        <v>335.57</v>
      </c>
    </row>
    <row r="4360" spans="1:4">
      <c r="A4360" s="163">
        <v>39518</v>
      </c>
      <c r="B4360" s="164" t="s">
        <v>6542</v>
      </c>
      <c r="C4360" s="164" t="s">
        <v>2352</v>
      </c>
      <c r="D4360" s="165">
        <v>397.83</v>
      </c>
    </row>
    <row r="4361" spans="1:4">
      <c r="A4361" s="163">
        <v>39520</v>
      </c>
      <c r="B4361" s="164" t="s">
        <v>6543</v>
      </c>
      <c r="C4361" s="164" t="s">
        <v>2352</v>
      </c>
      <c r="D4361" s="165">
        <v>221.52</v>
      </c>
    </row>
    <row r="4362" spans="1:4">
      <c r="A4362" s="163">
        <v>39521</v>
      </c>
      <c r="B4362" s="164" t="s">
        <v>6544</v>
      </c>
      <c r="C4362" s="164" t="s">
        <v>2352</v>
      </c>
      <c r="D4362" s="165">
        <v>228.75</v>
      </c>
    </row>
    <row r="4363" spans="1:4">
      <c r="A4363" s="163">
        <v>39522</v>
      </c>
      <c r="B4363" s="164" t="s">
        <v>6545</v>
      </c>
      <c r="C4363" s="164" t="s">
        <v>2352</v>
      </c>
      <c r="D4363" s="165">
        <v>236.21</v>
      </c>
    </row>
    <row r="4364" spans="1:4">
      <c r="A4364" s="163">
        <v>39523</v>
      </c>
      <c r="B4364" s="164" t="s">
        <v>6546</v>
      </c>
      <c r="C4364" s="164" t="s">
        <v>2171</v>
      </c>
      <c r="D4364" s="165">
        <v>311.45</v>
      </c>
    </row>
    <row r="4365" spans="1:4">
      <c r="A4365" s="163">
        <v>39548</v>
      </c>
      <c r="B4365" s="164" t="s">
        <v>6547</v>
      </c>
      <c r="C4365" s="164" t="s">
        <v>2171</v>
      </c>
      <c r="D4365" s="165">
        <v>2494.6</v>
      </c>
    </row>
    <row r="4366" spans="1:4">
      <c r="A4366" s="163">
        <v>39551</v>
      </c>
      <c r="B4366" s="164" t="s">
        <v>6548</v>
      </c>
      <c r="C4366" s="164" t="s">
        <v>2171</v>
      </c>
      <c r="D4366" s="165">
        <v>1466.52</v>
      </c>
    </row>
    <row r="4367" spans="1:4">
      <c r="A4367" s="163">
        <v>39554</v>
      </c>
      <c r="B4367" s="164" t="s">
        <v>6549</v>
      </c>
      <c r="C4367" s="164" t="s">
        <v>2171</v>
      </c>
      <c r="D4367" s="165">
        <v>3298.74</v>
      </c>
    </row>
    <row r="4368" spans="1:4">
      <c r="A4368" s="163">
        <v>39555</v>
      </c>
      <c r="B4368" s="164" t="s">
        <v>6550</v>
      </c>
      <c r="C4368" s="164" t="s">
        <v>2171</v>
      </c>
      <c r="D4368" s="165">
        <v>1681.78</v>
      </c>
    </row>
    <row r="4369" spans="1:4">
      <c r="A4369" s="163">
        <v>39556</v>
      </c>
      <c r="B4369" s="164" t="s">
        <v>6551</v>
      </c>
      <c r="C4369" s="164" t="s">
        <v>2171</v>
      </c>
      <c r="D4369" s="165">
        <v>5470.3</v>
      </c>
    </row>
    <row r="4370" spans="1:4">
      <c r="A4370" s="163">
        <v>39557</v>
      </c>
      <c r="B4370" s="164" t="s">
        <v>6552</v>
      </c>
      <c r="C4370" s="164" t="s">
        <v>2171</v>
      </c>
      <c r="D4370" s="165">
        <v>5890.32</v>
      </c>
    </row>
    <row r="4371" spans="1:4">
      <c r="A4371" s="163">
        <v>39559</v>
      </c>
      <c r="B4371" s="164" t="s">
        <v>6553</v>
      </c>
      <c r="C4371" s="164" t="s">
        <v>2171</v>
      </c>
      <c r="D4371" s="165">
        <v>8704.75</v>
      </c>
    </row>
    <row r="4372" spans="1:4">
      <c r="A4372" s="163">
        <v>39560</v>
      </c>
      <c r="B4372" s="164" t="s">
        <v>6554</v>
      </c>
      <c r="C4372" s="164" t="s">
        <v>2171</v>
      </c>
      <c r="D4372" s="165">
        <v>10070.549999999999</v>
      </c>
    </row>
    <row r="4373" spans="1:4">
      <c r="A4373" s="163">
        <v>39561</v>
      </c>
      <c r="B4373" s="164" t="s">
        <v>6555</v>
      </c>
      <c r="C4373" s="164" t="s">
        <v>2171</v>
      </c>
      <c r="D4373" s="165">
        <v>10535.08</v>
      </c>
    </row>
    <row r="4374" spans="1:4">
      <c r="A4374" s="163">
        <v>39566</v>
      </c>
      <c r="B4374" s="164" t="s">
        <v>6556</v>
      </c>
      <c r="C4374" s="164" t="s">
        <v>2352</v>
      </c>
      <c r="D4374" s="165">
        <v>34.68</v>
      </c>
    </row>
    <row r="4375" spans="1:4">
      <c r="A4375" s="163">
        <v>39567</v>
      </c>
      <c r="B4375" s="164" t="s">
        <v>6557</v>
      </c>
      <c r="C4375" s="164" t="s">
        <v>2352</v>
      </c>
      <c r="D4375" s="165">
        <v>30.02</v>
      </c>
    </row>
    <row r="4376" spans="1:4">
      <c r="A4376" s="163">
        <v>39569</v>
      </c>
      <c r="B4376" s="164" t="s">
        <v>6558</v>
      </c>
      <c r="C4376" s="164" t="s">
        <v>2288</v>
      </c>
      <c r="D4376" s="165">
        <v>5.14</v>
      </c>
    </row>
    <row r="4377" spans="1:4">
      <c r="A4377" s="163">
        <v>39570</v>
      </c>
      <c r="B4377" s="164" t="s">
        <v>6559</v>
      </c>
      <c r="C4377" s="164" t="s">
        <v>2288</v>
      </c>
      <c r="D4377" s="165">
        <v>5.2</v>
      </c>
    </row>
    <row r="4378" spans="1:4">
      <c r="A4378" s="163">
        <v>39571</v>
      </c>
      <c r="B4378" s="164" t="s">
        <v>6560</v>
      </c>
      <c r="C4378" s="164" t="s">
        <v>2288</v>
      </c>
      <c r="D4378" s="165">
        <v>5.3</v>
      </c>
    </row>
    <row r="4379" spans="1:4">
      <c r="A4379" s="163">
        <v>39572</v>
      </c>
      <c r="B4379" s="164" t="s">
        <v>6561</v>
      </c>
      <c r="C4379" s="164" t="s">
        <v>2288</v>
      </c>
      <c r="D4379" s="165">
        <v>4.9000000000000004</v>
      </c>
    </row>
    <row r="4380" spans="1:4">
      <c r="A4380" s="163">
        <v>39573</v>
      </c>
      <c r="B4380" s="164" t="s">
        <v>6562</v>
      </c>
      <c r="C4380" s="164" t="s">
        <v>2171</v>
      </c>
      <c r="D4380" s="165">
        <v>2.17</v>
      </c>
    </row>
    <row r="4381" spans="1:4">
      <c r="A4381" s="163">
        <v>39574</v>
      </c>
      <c r="B4381" s="164" t="s">
        <v>6563</v>
      </c>
      <c r="C4381" s="164" t="s">
        <v>2171</v>
      </c>
      <c r="D4381" s="165">
        <v>4.9400000000000004</v>
      </c>
    </row>
    <row r="4382" spans="1:4">
      <c r="A4382" s="163">
        <v>39577</v>
      </c>
      <c r="B4382" s="164" t="s">
        <v>6564</v>
      </c>
      <c r="C4382" s="164" t="s">
        <v>2171</v>
      </c>
      <c r="D4382" s="165">
        <v>19610.060000000001</v>
      </c>
    </row>
    <row r="4383" spans="1:4">
      <c r="A4383" s="163">
        <v>39578</v>
      </c>
      <c r="B4383" s="164" t="s">
        <v>6565</v>
      </c>
      <c r="C4383" s="164" t="s">
        <v>2171</v>
      </c>
      <c r="D4383" s="165">
        <v>25307.17</v>
      </c>
    </row>
    <row r="4384" spans="1:4">
      <c r="A4384" s="163">
        <v>39579</v>
      </c>
      <c r="B4384" s="164" t="s">
        <v>6566</v>
      </c>
      <c r="C4384" s="164" t="s">
        <v>2171</v>
      </c>
      <c r="D4384" s="165">
        <v>36819.949999999997</v>
      </c>
    </row>
    <row r="4385" spans="1:4">
      <c r="A4385" s="163">
        <v>39580</v>
      </c>
      <c r="B4385" s="164" t="s">
        <v>6567</v>
      </c>
      <c r="C4385" s="164" t="s">
        <v>2171</v>
      </c>
      <c r="D4385" s="165">
        <v>62652.37</v>
      </c>
    </row>
    <row r="4386" spans="1:4">
      <c r="A4386" s="163">
        <v>39584</v>
      </c>
      <c r="B4386" s="164" t="s">
        <v>6568</v>
      </c>
      <c r="C4386" s="164" t="s">
        <v>2171</v>
      </c>
      <c r="D4386" s="165">
        <v>75988.58</v>
      </c>
    </row>
    <row r="4387" spans="1:4">
      <c r="A4387" s="163">
        <v>39585</v>
      </c>
      <c r="B4387" s="164" t="s">
        <v>6569</v>
      </c>
      <c r="C4387" s="164" t="s">
        <v>2171</v>
      </c>
      <c r="D4387" s="165">
        <v>85329.96</v>
      </c>
    </row>
    <row r="4388" spans="1:4">
      <c r="A4388" s="163">
        <v>39586</v>
      </c>
      <c r="B4388" s="164" t="s">
        <v>6570</v>
      </c>
      <c r="C4388" s="164" t="s">
        <v>2171</v>
      </c>
      <c r="D4388" s="165">
        <v>100086.27</v>
      </c>
    </row>
    <row r="4389" spans="1:4">
      <c r="A4389" s="163">
        <v>39587</v>
      </c>
      <c r="B4389" s="164" t="s">
        <v>6571</v>
      </c>
      <c r="C4389" s="164" t="s">
        <v>2171</v>
      </c>
      <c r="D4389" s="165">
        <v>121899.95</v>
      </c>
    </row>
    <row r="4390" spans="1:4">
      <c r="A4390" s="163">
        <v>39588</v>
      </c>
      <c r="B4390" s="164" t="s">
        <v>6572</v>
      </c>
      <c r="C4390" s="164" t="s">
        <v>2171</v>
      </c>
      <c r="D4390" s="165">
        <v>141147.31</v>
      </c>
    </row>
    <row r="4391" spans="1:4">
      <c r="A4391" s="163">
        <v>39590</v>
      </c>
      <c r="B4391" s="164" t="s">
        <v>6573</v>
      </c>
      <c r="C4391" s="164" t="s">
        <v>2171</v>
      </c>
      <c r="D4391" s="165">
        <v>74166.5</v>
      </c>
    </row>
    <row r="4392" spans="1:4">
      <c r="A4392" s="163">
        <v>39592</v>
      </c>
      <c r="B4392" s="164" t="s">
        <v>6574</v>
      </c>
      <c r="C4392" s="164" t="s">
        <v>2171</v>
      </c>
      <c r="D4392" s="165">
        <v>106579.05</v>
      </c>
    </row>
    <row r="4393" spans="1:4">
      <c r="A4393" s="163">
        <v>39593</v>
      </c>
      <c r="B4393" s="164" t="s">
        <v>6575</v>
      </c>
      <c r="C4393" s="164" t="s">
        <v>2171</v>
      </c>
      <c r="D4393" s="165">
        <v>121899.95</v>
      </c>
    </row>
    <row r="4394" spans="1:4">
      <c r="A4394" s="163">
        <v>39594</v>
      </c>
      <c r="B4394" s="164" t="s">
        <v>6576</v>
      </c>
      <c r="C4394" s="164" t="s">
        <v>2171</v>
      </c>
      <c r="D4394" s="165">
        <v>279.5</v>
      </c>
    </row>
    <row r="4395" spans="1:4">
      <c r="A4395" s="163">
        <v>39595</v>
      </c>
      <c r="B4395" s="164" t="s">
        <v>6577</v>
      </c>
      <c r="C4395" s="164" t="s">
        <v>2171</v>
      </c>
      <c r="D4395" s="165">
        <v>408.93</v>
      </c>
    </row>
    <row r="4396" spans="1:4">
      <c r="A4396" s="163">
        <v>39596</v>
      </c>
      <c r="B4396" s="164" t="s">
        <v>6578</v>
      </c>
      <c r="C4396" s="164" t="s">
        <v>2171</v>
      </c>
      <c r="D4396" s="165">
        <v>487.16</v>
      </c>
    </row>
    <row r="4397" spans="1:4">
      <c r="A4397" s="163">
        <v>39597</v>
      </c>
      <c r="B4397" s="164" t="s">
        <v>6579</v>
      </c>
      <c r="C4397" s="164" t="s">
        <v>2171</v>
      </c>
      <c r="D4397" s="165">
        <v>656.95</v>
      </c>
    </row>
    <row r="4398" spans="1:4">
      <c r="A4398" s="163">
        <v>39598</v>
      </c>
      <c r="B4398" s="164" t="s">
        <v>6580</v>
      </c>
      <c r="C4398" s="164" t="s">
        <v>2288</v>
      </c>
      <c r="D4398" s="165">
        <v>1.73</v>
      </c>
    </row>
    <row r="4399" spans="1:4">
      <c r="A4399" s="163">
        <v>39599</v>
      </c>
      <c r="B4399" s="164" t="s">
        <v>6581</v>
      </c>
      <c r="C4399" s="164" t="s">
        <v>2288</v>
      </c>
      <c r="D4399" s="165">
        <v>2.61</v>
      </c>
    </row>
    <row r="4400" spans="1:4">
      <c r="A4400" s="163">
        <v>39600</v>
      </c>
      <c r="B4400" s="164" t="s">
        <v>6582</v>
      </c>
      <c r="C4400" s="164" t="s">
        <v>2171</v>
      </c>
      <c r="D4400" s="165">
        <v>14.78</v>
      </c>
    </row>
    <row r="4401" spans="1:4">
      <c r="A4401" s="163">
        <v>39601</v>
      </c>
      <c r="B4401" s="164" t="s">
        <v>6583</v>
      </c>
      <c r="C4401" s="164" t="s">
        <v>2171</v>
      </c>
      <c r="D4401" s="165">
        <v>25.7</v>
      </c>
    </row>
    <row r="4402" spans="1:4">
      <c r="A4402" s="163">
        <v>39602</v>
      </c>
      <c r="B4402" s="164" t="s">
        <v>6584</v>
      </c>
      <c r="C4402" s="164" t="s">
        <v>2171</v>
      </c>
      <c r="D4402" s="165">
        <v>1.69</v>
      </c>
    </row>
    <row r="4403" spans="1:4">
      <c r="A4403" s="163">
        <v>39603</v>
      </c>
      <c r="B4403" s="164" t="s">
        <v>6585</v>
      </c>
      <c r="C4403" s="164" t="s">
        <v>2171</v>
      </c>
      <c r="D4403" s="165">
        <v>2.89</v>
      </c>
    </row>
    <row r="4404" spans="1:4">
      <c r="A4404" s="163">
        <v>39604</v>
      </c>
      <c r="B4404" s="164" t="s">
        <v>6586</v>
      </c>
      <c r="C4404" s="164" t="s">
        <v>2171</v>
      </c>
      <c r="D4404" s="165">
        <v>14.6</v>
      </c>
    </row>
    <row r="4405" spans="1:4">
      <c r="A4405" s="163">
        <v>39605</v>
      </c>
      <c r="B4405" s="164" t="s">
        <v>6587</v>
      </c>
      <c r="C4405" s="164" t="s">
        <v>2171</v>
      </c>
      <c r="D4405" s="165">
        <v>20.260000000000002</v>
      </c>
    </row>
    <row r="4406" spans="1:4">
      <c r="A4406" s="163">
        <v>39606</v>
      </c>
      <c r="B4406" s="164" t="s">
        <v>6588</v>
      </c>
      <c r="C4406" s="164" t="s">
        <v>2171</v>
      </c>
      <c r="D4406" s="165">
        <v>25.73</v>
      </c>
    </row>
    <row r="4407" spans="1:4">
      <c r="A4407" s="163">
        <v>39607</v>
      </c>
      <c r="B4407" s="164" t="s">
        <v>6589</v>
      </c>
      <c r="C4407" s="164" t="s">
        <v>2171</v>
      </c>
      <c r="D4407" s="165">
        <v>29.52</v>
      </c>
    </row>
    <row r="4408" spans="1:4">
      <c r="A4408" s="163">
        <v>39608</v>
      </c>
      <c r="B4408" s="164" t="s">
        <v>6590</v>
      </c>
      <c r="C4408" s="164" t="s">
        <v>2171</v>
      </c>
      <c r="D4408" s="165">
        <v>48614.7</v>
      </c>
    </row>
    <row r="4409" spans="1:4">
      <c r="A4409" s="163">
        <v>39609</v>
      </c>
      <c r="B4409" s="164" t="s">
        <v>6591</v>
      </c>
      <c r="C4409" s="164" t="s">
        <v>2171</v>
      </c>
      <c r="D4409" s="165">
        <v>60799.57</v>
      </c>
    </row>
    <row r="4410" spans="1:4">
      <c r="A4410" s="163">
        <v>39610</v>
      </c>
      <c r="B4410" s="164" t="s">
        <v>6592</v>
      </c>
      <c r="C4410" s="164" t="s">
        <v>2171</v>
      </c>
      <c r="D4410" s="165">
        <v>88748.41</v>
      </c>
    </row>
    <row r="4411" spans="1:4">
      <c r="A4411" s="163">
        <v>39611</v>
      </c>
      <c r="B4411" s="164" t="s">
        <v>6593</v>
      </c>
      <c r="C4411" s="164" t="s">
        <v>2171</v>
      </c>
      <c r="D4411" s="165">
        <v>107400.1</v>
      </c>
    </row>
    <row r="4412" spans="1:4">
      <c r="A4412" s="163">
        <v>39612</v>
      </c>
      <c r="B4412" s="164" t="s">
        <v>6594</v>
      </c>
      <c r="C4412" s="164" t="s">
        <v>2171</v>
      </c>
      <c r="D4412" s="165">
        <v>168244.68</v>
      </c>
    </row>
    <row r="4413" spans="1:4">
      <c r="A4413" s="163">
        <v>39613</v>
      </c>
      <c r="B4413" s="164" t="s">
        <v>6595</v>
      </c>
      <c r="C4413" s="164" t="s">
        <v>2171</v>
      </c>
      <c r="D4413" s="165">
        <v>174.36</v>
      </c>
    </row>
    <row r="4414" spans="1:4">
      <c r="A4414" s="163">
        <v>39614</v>
      </c>
      <c r="B4414" s="164" t="s">
        <v>6596</v>
      </c>
      <c r="C4414" s="164" t="s">
        <v>2171</v>
      </c>
      <c r="D4414" s="165">
        <v>254.38</v>
      </c>
    </row>
    <row r="4415" spans="1:4">
      <c r="A4415" s="163">
        <v>39615</v>
      </c>
      <c r="B4415" s="164" t="s">
        <v>6597</v>
      </c>
      <c r="C4415" s="164" t="s">
        <v>2171</v>
      </c>
      <c r="D4415" s="165">
        <v>437.51</v>
      </c>
    </row>
    <row r="4416" spans="1:4">
      <c r="A4416" s="163">
        <v>39616</v>
      </c>
      <c r="B4416" s="164" t="s">
        <v>6598</v>
      </c>
      <c r="C4416" s="164" t="s">
        <v>2171</v>
      </c>
      <c r="D4416" s="165">
        <v>438.95</v>
      </c>
    </row>
    <row r="4417" spans="1:4">
      <c r="A4417" s="163">
        <v>39618</v>
      </c>
      <c r="B4417" s="164" t="s">
        <v>6599</v>
      </c>
      <c r="C4417" s="164" t="s">
        <v>2171</v>
      </c>
      <c r="D4417" s="165">
        <v>796.18</v>
      </c>
    </row>
    <row r="4418" spans="1:4">
      <c r="A4418" s="163">
        <v>39619</v>
      </c>
      <c r="B4418" s="164" t="s">
        <v>6600</v>
      </c>
      <c r="C4418" s="164" t="s">
        <v>2171</v>
      </c>
      <c r="D4418" s="165">
        <v>1090.44</v>
      </c>
    </row>
    <row r="4419" spans="1:4">
      <c r="A4419" s="163">
        <v>39620</v>
      </c>
      <c r="B4419" s="164" t="s">
        <v>6601</v>
      </c>
      <c r="C4419" s="164" t="s">
        <v>2171</v>
      </c>
      <c r="D4419" s="165">
        <v>668.19</v>
      </c>
    </row>
    <row r="4420" spans="1:4">
      <c r="A4420" s="163">
        <v>39621</v>
      </c>
      <c r="B4420" s="164" t="s">
        <v>6602</v>
      </c>
      <c r="C4420" s="164" t="s">
        <v>3716</v>
      </c>
      <c r="D4420" s="165">
        <v>981.49</v>
      </c>
    </row>
    <row r="4421" spans="1:4">
      <c r="A4421" s="163">
        <v>39623</v>
      </c>
      <c r="B4421" s="164" t="s">
        <v>6603</v>
      </c>
      <c r="C4421" s="164" t="s">
        <v>2171</v>
      </c>
      <c r="D4421" s="165">
        <v>715.69</v>
      </c>
    </row>
    <row r="4422" spans="1:4">
      <c r="A4422" s="163">
        <v>39624</v>
      </c>
      <c r="B4422" s="164" t="s">
        <v>6604</v>
      </c>
      <c r="C4422" s="164" t="s">
        <v>3716</v>
      </c>
      <c r="D4422" s="165">
        <v>1082.69</v>
      </c>
    </row>
    <row r="4423" spans="1:4">
      <c r="A4423" s="163">
        <v>39628</v>
      </c>
      <c r="B4423" s="164" t="s">
        <v>6605</v>
      </c>
      <c r="C4423" s="164" t="s">
        <v>2171</v>
      </c>
      <c r="D4423" s="165">
        <v>3942.52</v>
      </c>
    </row>
    <row r="4424" spans="1:4">
      <c r="A4424" s="163">
        <v>39634</v>
      </c>
      <c r="B4424" s="164" t="s">
        <v>6606</v>
      </c>
      <c r="C4424" s="164" t="s">
        <v>2288</v>
      </c>
      <c r="D4424" s="165">
        <v>5.43</v>
      </c>
    </row>
    <row r="4425" spans="1:4">
      <c r="A4425" s="163">
        <v>39635</v>
      </c>
      <c r="B4425" s="164" t="s">
        <v>6607</v>
      </c>
      <c r="C4425" s="164" t="s">
        <v>2352</v>
      </c>
      <c r="D4425" s="165">
        <v>83.37</v>
      </c>
    </row>
    <row r="4426" spans="1:4">
      <c r="A4426" s="163">
        <v>39636</v>
      </c>
      <c r="B4426" s="164" t="s">
        <v>6608</v>
      </c>
      <c r="C4426" s="164" t="s">
        <v>2352</v>
      </c>
      <c r="D4426" s="165">
        <v>158.69999999999999</v>
      </c>
    </row>
    <row r="4427" spans="1:4">
      <c r="A4427" s="163">
        <v>39637</v>
      </c>
      <c r="B4427" s="164" t="s">
        <v>6609</v>
      </c>
      <c r="C4427" s="164" t="s">
        <v>2352</v>
      </c>
      <c r="D4427" s="165">
        <v>106.67</v>
      </c>
    </row>
    <row r="4428" spans="1:4">
      <c r="A4428" s="163">
        <v>39638</v>
      </c>
      <c r="B4428" s="164" t="s">
        <v>6610</v>
      </c>
      <c r="C4428" s="164" t="s">
        <v>2352</v>
      </c>
      <c r="D4428" s="165">
        <v>198.63</v>
      </c>
    </row>
    <row r="4429" spans="1:4">
      <c r="A4429" s="163">
        <v>39639</v>
      </c>
      <c r="B4429" s="164" t="s">
        <v>6611</v>
      </c>
      <c r="C4429" s="164" t="s">
        <v>2352</v>
      </c>
      <c r="D4429" s="165">
        <v>261.88</v>
      </c>
    </row>
    <row r="4430" spans="1:4">
      <c r="A4430" s="163">
        <v>39640</v>
      </c>
      <c r="B4430" s="164" t="s">
        <v>6612</v>
      </c>
      <c r="C4430" s="164" t="s">
        <v>2171</v>
      </c>
      <c r="D4430" s="165">
        <v>9.5399999999999991</v>
      </c>
    </row>
    <row r="4431" spans="1:4">
      <c r="A4431" s="163">
        <v>39641</v>
      </c>
      <c r="B4431" s="164" t="s">
        <v>6613</v>
      </c>
      <c r="C4431" s="164" t="s">
        <v>2171</v>
      </c>
      <c r="D4431" s="165">
        <v>1.62</v>
      </c>
    </row>
    <row r="4432" spans="1:4">
      <c r="A4432" s="163">
        <v>39642</v>
      </c>
      <c r="B4432" s="164" t="s">
        <v>6614</v>
      </c>
      <c r="C4432" s="164" t="s">
        <v>2171</v>
      </c>
      <c r="D4432" s="165">
        <v>2.3199999999999998</v>
      </c>
    </row>
    <row r="4433" spans="1:4">
      <c r="A4433" s="163">
        <v>39643</v>
      </c>
      <c r="B4433" s="164" t="s">
        <v>6615</v>
      </c>
      <c r="C4433" s="164" t="s">
        <v>2171</v>
      </c>
      <c r="D4433" s="165">
        <v>6.46</v>
      </c>
    </row>
    <row r="4434" spans="1:4">
      <c r="A4434" s="163">
        <v>39644</v>
      </c>
      <c r="B4434" s="164" t="s">
        <v>6616</v>
      </c>
      <c r="C4434" s="164" t="s">
        <v>2171</v>
      </c>
      <c r="D4434" s="165">
        <v>8.34</v>
      </c>
    </row>
    <row r="4435" spans="1:4">
      <c r="A4435" s="163">
        <v>39645</v>
      </c>
      <c r="B4435" s="164" t="s">
        <v>6617</v>
      </c>
      <c r="C4435" s="164" t="s">
        <v>2171</v>
      </c>
      <c r="D4435" s="165">
        <v>10.77</v>
      </c>
    </row>
    <row r="4436" spans="1:4">
      <c r="A4436" s="163">
        <v>39660</v>
      </c>
      <c r="B4436" s="164" t="s">
        <v>6618</v>
      </c>
      <c r="C4436" s="164" t="s">
        <v>2288</v>
      </c>
      <c r="D4436" s="165">
        <v>42.11</v>
      </c>
    </row>
    <row r="4437" spans="1:4">
      <c r="A4437" s="163">
        <v>39661</v>
      </c>
      <c r="B4437" s="164" t="s">
        <v>6619</v>
      </c>
      <c r="C4437" s="164" t="s">
        <v>2288</v>
      </c>
      <c r="D4437" s="165">
        <v>13.76</v>
      </c>
    </row>
    <row r="4438" spans="1:4">
      <c r="A4438" s="163">
        <v>39662</v>
      </c>
      <c r="B4438" s="164" t="s">
        <v>6620</v>
      </c>
      <c r="C4438" s="164" t="s">
        <v>2288</v>
      </c>
      <c r="D4438" s="165">
        <v>20.18</v>
      </c>
    </row>
    <row r="4439" spans="1:4">
      <c r="A4439" s="163">
        <v>39663</v>
      </c>
      <c r="B4439" s="164" t="s">
        <v>6621</v>
      </c>
      <c r="C4439" s="164" t="s">
        <v>2288</v>
      </c>
      <c r="D4439" s="165">
        <v>24.82</v>
      </c>
    </row>
    <row r="4440" spans="1:4">
      <c r="A4440" s="163">
        <v>39664</v>
      </c>
      <c r="B4440" s="164" t="s">
        <v>6622</v>
      </c>
      <c r="C4440" s="164" t="s">
        <v>2288</v>
      </c>
      <c r="D4440" s="165">
        <v>31.04</v>
      </c>
    </row>
    <row r="4441" spans="1:4">
      <c r="A4441" s="163">
        <v>39665</v>
      </c>
      <c r="B4441" s="164" t="s">
        <v>6623</v>
      </c>
      <c r="C4441" s="164" t="s">
        <v>2288</v>
      </c>
      <c r="D4441" s="165">
        <v>52.37</v>
      </c>
    </row>
    <row r="4442" spans="1:4">
      <c r="A4442" s="163">
        <v>39666</v>
      </c>
      <c r="B4442" s="164" t="s">
        <v>6624</v>
      </c>
      <c r="C4442" s="164" t="s">
        <v>2288</v>
      </c>
      <c r="D4442" s="165">
        <v>63.34</v>
      </c>
    </row>
    <row r="4443" spans="1:4">
      <c r="A4443" s="163">
        <v>39678</v>
      </c>
      <c r="B4443" s="164" t="s">
        <v>6625</v>
      </c>
      <c r="C4443" s="164" t="s">
        <v>2171</v>
      </c>
      <c r="D4443" s="165">
        <v>2.4</v>
      </c>
    </row>
    <row r="4444" spans="1:4">
      <c r="A4444" s="163">
        <v>39679</v>
      </c>
      <c r="B4444" s="164" t="s">
        <v>6626</v>
      </c>
      <c r="C4444" s="164" t="s">
        <v>2171</v>
      </c>
      <c r="D4444" s="165">
        <v>51.13</v>
      </c>
    </row>
    <row r="4445" spans="1:4">
      <c r="A4445" s="163">
        <v>39686</v>
      </c>
      <c r="B4445" s="164" t="s">
        <v>6627</v>
      </c>
      <c r="C4445" s="164" t="s">
        <v>2171</v>
      </c>
      <c r="D4445" s="165">
        <v>575.54</v>
      </c>
    </row>
    <row r="4446" spans="1:4">
      <c r="A4446" s="163">
        <v>39690</v>
      </c>
      <c r="B4446" s="164" t="s">
        <v>6628</v>
      </c>
      <c r="C4446" s="164" t="s">
        <v>2171</v>
      </c>
      <c r="D4446" s="165">
        <v>3933.34</v>
      </c>
    </row>
    <row r="4447" spans="1:4">
      <c r="A4447" s="163">
        <v>39691</v>
      </c>
      <c r="B4447" s="164" t="s">
        <v>6629</v>
      </c>
      <c r="C4447" s="164" t="s">
        <v>2171</v>
      </c>
      <c r="D4447" s="165">
        <v>4947.04</v>
      </c>
    </row>
    <row r="4448" spans="1:4">
      <c r="A4448" s="163">
        <v>39692</v>
      </c>
      <c r="B4448" s="164" t="s">
        <v>6630</v>
      </c>
      <c r="C4448" s="164" t="s">
        <v>2171</v>
      </c>
      <c r="D4448" s="165">
        <v>1121.57</v>
      </c>
    </row>
    <row r="4449" spans="1:4">
      <c r="A4449" s="163">
        <v>39693</v>
      </c>
      <c r="B4449" s="164" t="s">
        <v>6631</v>
      </c>
      <c r="C4449" s="164" t="s">
        <v>2171</v>
      </c>
      <c r="D4449" s="165">
        <v>3505.15</v>
      </c>
    </row>
    <row r="4450" spans="1:4">
      <c r="A4450" s="163">
        <v>39694</v>
      </c>
      <c r="B4450" s="164" t="s">
        <v>6632</v>
      </c>
      <c r="C4450" s="164" t="s">
        <v>2352</v>
      </c>
      <c r="D4450" s="165">
        <v>518.32000000000005</v>
      </c>
    </row>
    <row r="4451" spans="1:4">
      <c r="A4451" s="163">
        <v>39696</v>
      </c>
      <c r="B4451" s="164" t="s">
        <v>6633</v>
      </c>
      <c r="C4451" s="164" t="s">
        <v>2352</v>
      </c>
      <c r="D4451" s="165">
        <v>5.35</v>
      </c>
    </row>
    <row r="4452" spans="1:4">
      <c r="A4452" s="163">
        <v>39699</v>
      </c>
      <c r="B4452" s="164" t="s">
        <v>6634</v>
      </c>
      <c r="C4452" s="164" t="s">
        <v>2352</v>
      </c>
      <c r="D4452" s="165">
        <v>12.57</v>
      </c>
    </row>
    <row r="4453" spans="1:4">
      <c r="A4453" s="163">
        <v>39700</v>
      </c>
      <c r="B4453" s="164" t="s">
        <v>6635</v>
      </c>
      <c r="C4453" s="164" t="s">
        <v>2352</v>
      </c>
      <c r="D4453" s="165">
        <v>21.2</v>
      </c>
    </row>
    <row r="4454" spans="1:4">
      <c r="A4454" s="163">
        <v>39701</v>
      </c>
      <c r="B4454" s="164" t="s">
        <v>6636</v>
      </c>
      <c r="C4454" s="164" t="s">
        <v>2171</v>
      </c>
      <c r="D4454" s="165">
        <v>78.260000000000005</v>
      </c>
    </row>
    <row r="4455" spans="1:4">
      <c r="A4455" s="163">
        <v>39707</v>
      </c>
      <c r="B4455" s="164" t="s">
        <v>6637</v>
      </c>
      <c r="C4455" s="164" t="s">
        <v>2288</v>
      </c>
      <c r="D4455" s="165">
        <v>4.16</v>
      </c>
    </row>
    <row r="4456" spans="1:4">
      <c r="A4456" s="163">
        <v>39708</v>
      </c>
      <c r="B4456" s="164" t="s">
        <v>6638</v>
      </c>
      <c r="C4456" s="164" t="s">
        <v>2288</v>
      </c>
      <c r="D4456" s="165">
        <v>4.03</v>
      </c>
    </row>
    <row r="4457" spans="1:4">
      <c r="A4457" s="163">
        <v>39709</v>
      </c>
      <c r="B4457" s="164" t="s">
        <v>6639</v>
      </c>
      <c r="C4457" s="164" t="s">
        <v>2288</v>
      </c>
      <c r="D4457" s="165">
        <v>3.93</v>
      </c>
    </row>
    <row r="4458" spans="1:4">
      <c r="A4458" s="163">
        <v>39710</v>
      </c>
      <c r="B4458" s="164" t="s">
        <v>6640</v>
      </c>
      <c r="C4458" s="164" t="s">
        <v>2288</v>
      </c>
      <c r="D4458" s="165">
        <v>2.84</v>
      </c>
    </row>
    <row r="4459" spans="1:4">
      <c r="A4459" s="163">
        <v>39711</v>
      </c>
      <c r="B4459" s="164" t="s">
        <v>6641</v>
      </c>
      <c r="C4459" s="164" t="s">
        <v>2288</v>
      </c>
      <c r="D4459" s="165">
        <v>4.42</v>
      </c>
    </row>
    <row r="4460" spans="1:4">
      <c r="A4460" s="163">
        <v>39712</v>
      </c>
      <c r="B4460" s="164" t="s">
        <v>6642</v>
      </c>
      <c r="C4460" s="164" t="s">
        <v>2288</v>
      </c>
      <c r="D4460" s="165">
        <v>1.55</v>
      </c>
    </row>
    <row r="4461" spans="1:4">
      <c r="A4461" s="163">
        <v>39713</v>
      </c>
      <c r="B4461" s="164" t="s">
        <v>6643</v>
      </c>
      <c r="C4461" s="164" t="s">
        <v>2288</v>
      </c>
      <c r="D4461" s="165">
        <v>1.22</v>
      </c>
    </row>
    <row r="4462" spans="1:4">
      <c r="A4462" s="163">
        <v>39714</v>
      </c>
      <c r="B4462" s="164" t="s">
        <v>6644</v>
      </c>
      <c r="C4462" s="164" t="s">
        <v>2288</v>
      </c>
      <c r="D4462" s="165">
        <v>2.8</v>
      </c>
    </row>
    <row r="4463" spans="1:4">
      <c r="A4463" s="163">
        <v>39715</v>
      </c>
      <c r="B4463" s="164" t="s">
        <v>6645</v>
      </c>
      <c r="C4463" s="164" t="s">
        <v>2288</v>
      </c>
      <c r="D4463" s="165">
        <v>2</v>
      </c>
    </row>
    <row r="4464" spans="1:4">
      <c r="A4464" s="163">
        <v>39716</v>
      </c>
      <c r="B4464" s="164" t="s">
        <v>6646</v>
      </c>
      <c r="C4464" s="164" t="s">
        <v>2288</v>
      </c>
      <c r="D4464" s="165">
        <v>1.51</v>
      </c>
    </row>
    <row r="4465" spans="1:4">
      <c r="A4465" s="163">
        <v>39718</v>
      </c>
      <c r="B4465" s="164" t="s">
        <v>6647</v>
      </c>
      <c r="C4465" s="164" t="s">
        <v>2288</v>
      </c>
      <c r="D4465" s="165">
        <v>2.58</v>
      </c>
    </row>
    <row r="4466" spans="1:4">
      <c r="A4466" s="163">
        <v>39719</v>
      </c>
      <c r="B4466" s="164" t="s">
        <v>6648</v>
      </c>
      <c r="C4466" s="164" t="s">
        <v>2169</v>
      </c>
      <c r="D4466" s="165">
        <v>76.89</v>
      </c>
    </row>
    <row r="4467" spans="1:4">
      <c r="A4467" s="163">
        <v>39724</v>
      </c>
      <c r="B4467" s="164" t="s">
        <v>6649</v>
      </c>
      <c r="C4467" s="164" t="s">
        <v>2288</v>
      </c>
      <c r="D4467" s="165">
        <v>59.44</v>
      </c>
    </row>
    <row r="4468" spans="1:4">
      <c r="A4468" s="163">
        <v>39725</v>
      </c>
      <c r="B4468" s="164" t="s">
        <v>6650</v>
      </c>
      <c r="C4468" s="164" t="s">
        <v>2288</v>
      </c>
      <c r="D4468" s="165">
        <v>96.88</v>
      </c>
    </row>
    <row r="4469" spans="1:4">
      <c r="A4469" s="163">
        <v>39726</v>
      </c>
      <c r="B4469" s="164" t="s">
        <v>6651</v>
      </c>
      <c r="C4469" s="164" t="s">
        <v>2288</v>
      </c>
      <c r="D4469" s="165">
        <v>134.22999999999999</v>
      </c>
    </row>
    <row r="4470" spans="1:4">
      <c r="A4470" s="163">
        <v>39727</v>
      </c>
      <c r="B4470" s="164" t="s">
        <v>6652</v>
      </c>
      <c r="C4470" s="164" t="s">
        <v>2288</v>
      </c>
      <c r="D4470" s="165">
        <v>194.14</v>
      </c>
    </row>
    <row r="4471" spans="1:4">
      <c r="A4471" s="163">
        <v>39728</v>
      </c>
      <c r="B4471" s="164" t="s">
        <v>6653</v>
      </c>
      <c r="C4471" s="164" t="s">
        <v>2288</v>
      </c>
      <c r="D4471" s="165">
        <v>235.91</v>
      </c>
    </row>
    <row r="4472" spans="1:4">
      <c r="A4472" s="163">
        <v>39729</v>
      </c>
      <c r="B4472" s="164" t="s">
        <v>6654</v>
      </c>
      <c r="C4472" s="164" t="s">
        <v>2288</v>
      </c>
      <c r="D4472" s="165">
        <v>326.7</v>
      </c>
    </row>
    <row r="4473" spans="1:4">
      <c r="A4473" s="163">
        <v>39730</v>
      </c>
      <c r="B4473" s="164" t="s">
        <v>6655</v>
      </c>
      <c r="C4473" s="164" t="s">
        <v>2288</v>
      </c>
      <c r="D4473" s="165">
        <v>423.88</v>
      </c>
    </row>
    <row r="4474" spans="1:4">
      <c r="A4474" s="163">
        <v>39731</v>
      </c>
      <c r="B4474" s="164" t="s">
        <v>6656</v>
      </c>
      <c r="C4474" s="164" t="s">
        <v>2288</v>
      </c>
      <c r="D4474" s="165">
        <v>627.79</v>
      </c>
    </row>
    <row r="4475" spans="1:4">
      <c r="A4475" s="163">
        <v>39732</v>
      </c>
      <c r="B4475" s="164" t="s">
        <v>6657</v>
      </c>
      <c r="C4475" s="164" t="s">
        <v>2288</v>
      </c>
      <c r="D4475" s="165">
        <v>924.07</v>
      </c>
    </row>
    <row r="4476" spans="1:4">
      <c r="A4476" s="163">
        <v>39733</v>
      </c>
      <c r="B4476" s="164" t="s">
        <v>6658</v>
      </c>
      <c r="C4476" s="164" t="s">
        <v>2288</v>
      </c>
      <c r="D4476" s="165">
        <v>168.75</v>
      </c>
    </row>
    <row r="4477" spans="1:4">
      <c r="A4477" s="163">
        <v>39734</v>
      </c>
      <c r="B4477" s="164" t="s">
        <v>6659</v>
      </c>
      <c r="C4477" s="164" t="s">
        <v>2288</v>
      </c>
      <c r="D4477" s="165">
        <v>123.56</v>
      </c>
    </row>
    <row r="4478" spans="1:4">
      <c r="A4478" s="163">
        <v>39735</v>
      </c>
      <c r="B4478" s="164" t="s">
        <v>6660</v>
      </c>
      <c r="C4478" s="164" t="s">
        <v>2288</v>
      </c>
      <c r="D4478" s="165">
        <v>104.17</v>
      </c>
    </row>
    <row r="4479" spans="1:4">
      <c r="A4479" s="163">
        <v>39736</v>
      </c>
      <c r="B4479" s="164" t="s">
        <v>6661</v>
      </c>
      <c r="C4479" s="164" t="s">
        <v>2288</v>
      </c>
      <c r="D4479" s="165">
        <v>141.01</v>
      </c>
    </row>
    <row r="4480" spans="1:4">
      <c r="A4480" s="163">
        <v>39737</v>
      </c>
      <c r="B4480" s="164" t="s">
        <v>6662</v>
      </c>
      <c r="C4480" s="164" t="s">
        <v>2288</v>
      </c>
      <c r="D4480" s="165">
        <v>18.97</v>
      </c>
    </row>
    <row r="4481" spans="1:4">
      <c r="A4481" s="163">
        <v>39738</v>
      </c>
      <c r="B4481" s="164" t="s">
        <v>6663</v>
      </c>
      <c r="C4481" s="164" t="s">
        <v>2288</v>
      </c>
      <c r="D4481" s="165">
        <v>6.86</v>
      </c>
    </row>
    <row r="4482" spans="1:4">
      <c r="A4482" s="163">
        <v>39739</v>
      </c>
      <c r="B4482" s="164" t="s">
        <v>6664</v>
      </c>
      <c r="C4482" s="164" t="s">
        <v>2288</v>
      </c>
      <c r="D4482" s="165">
        <v>97.52</v>
      </c>
    </row>
    <row r="4483" spans="1:4">
      <c r="A4483" s="163">
        <v>39740</v>
      </c>
      <c r="B4483" s="164" t="s">
        <v>6665</v>
      </c>
      <c r="C4483" s="164" t="s">
        <v>2288</v>
      </c>
      <c r="D4483" s="165">
        <v>93.64</v>
      </c>
    </row>
    <row r="4484" spans="1:4">
      <c r="A4484" s="163">
        <v>39741</v>
      </c>
      <c r="B4484" s="164" t="s">
        <v>6666</v>
      </c>
      <c r="C4484" s="164" t="s">
        <v>2288</v>
      </c>
      <c r="D4484" s="165">
        <v>17.25</v>
      </c>
    </row>
    <row r="4485" spans="1:4">
      <c r="A4485" s="163">
        <v>39742</v>
      </c>
      <c r="B4485" s="164" t="s">
        <v>6667</v>
      </c>
      <c r="C4485" s="164" t="s">
        <v>2288</v>
      </c>
      <c r="D4485" s="165">
        <v>75.27</v>
      </c>
    </row>
    <row r="4486" spans="1:4">
      <c r="A4486" s="163">
        <v>39744</v>
      </c>
      <c r="B4486" s="164" t="s">
        <v>6668</v>
      </c>
      <c r="C4486" s="164" t="s">
        <v>2352</v>
      </c>
      <c r="D4486" s="165">
        <v>37.4</v>
      </c>
    </row>
    <row r="4487" spans="1:4">
      <c r="A4487" s="163">
        <v>39745</v>
      </c>
      <c r="B4487" s="164" t="s">
        <v>6669</v>
      </c>
      <c r="C4487" s="164" t="s">
        <v>2352</v>
      </c>
      <c r="D4487" s="165">
        <v>78.95</v>
      </c>
    </row>
    <row r="4488" spans="1:4">
      <c r="A4488" s="163">
        <v>39746</v>
      </c>
      <c r="B4488" s="164" t="s">
        <v>6670</v>
      </c>
      <c r="C4488" s="164" t="s">
        <v>2171</v>
      </c>
      <c r="D4488" s="165">
        <v>151.05000000000001</v>
      </c>
    </row>
    <row r="4489" spans="1:4">
      <c r="A4489" s="163">
        <v>39747</v>
      </c>
      <c r="B4489" s="164" t="s">
        <v>6671</v>
      </c>
      <c r="C4489" s="164" t="s">
        <v>2288</v>
      </c>
      <c r="D4489" s="165">
        <v>49.48</v>
      </c>
    </row>
    <row r="4490" spans="1:4">
      <c r="A4490" s="163">
        <v>39748</v>
      </c>
      <c r="B4490" s="164" t="s">
        <v>6672</v>
      </c>
      <c r="C4490" s="164" t="s">
        <v>2288</v>
      </c>
      <c r="D4490" s="165">
        <v>80.06</v>
      </c>
    </row>
    <row r="4491" spans="1:4">
      <c r="A4491" s="163">
        <v>39749</v>
      </c>
      <c r="B4491" s="164" t="s">
        <v>6673</v>
      </c>
      <c r="C4491" s="164" t="s">
        <v>2288</v>
      </c>
      <c r="D4491" s="165">
        <v>101.85</v>
      </c>
    </row>
    <row r="4492" spans="1:4">
      <c r="A4492" s="163">
        <v>39750</v>
      </c>
      <c r="B4492" s="164" t="s">
        <v>6674</v>
      </c>
      <c r="C4492" s="164" t="s">
        <v>2288</v>
      </c>
      <c r="D4492" s="165">
        <v>153.83000000000001</v>
      </c>
    </row>
    <row r="4493" spans="1:4">
      <c r="A4493" s="163">
        <v>39751</v>
      </c>
      <c r="B4493" s="164" t="s">
        <v>6675</v>
      </c>
      <c r="C4493" s="164" t="s">
        <v>2288</v>
      </c>
      <c r="D4493" s="165">
        <v>185.08</v>
      </c>
    </row>
    <row r="4494" spans="1:4">
      <c r="A4494" s="163">
        <v>39752</v>
      </c>
      <c r="B4494" s="164" t="s">
        <v>6676</v>
      </c>
      <c r="C4494" s="164" t="s">
        <v>2288</v>
      </c>
      <c r="D4494" s="165">
        <v>263.35000000000002</v>
      </c>
    </row>
    <row r="4495" spans="1:4">
      <c r="A4495" s="163">
        <v>39753</v>
      </c>
      <c r="B4495" s="164" t="s">
        <v>6677</v>
      </c>
      <c r="C4495" s="164" t="s">
        <v>2288</v>
      </c>
      <c r="D4495" s="165">
        <v>340.69</v>
      </c>
    </row>
    <row r="4496" spans="1:4">
      <c r="A4496" s="163">
        <v>39754</v>
      </c>
      <c r="B4496" s="164" t="s">
        <v>6678</v>
      </c>
      <c r="C4496" s="164" t="s">
        <v>2288</v>
      </c>
      <c r="D4496" s="165">
        <v>501.92</v>
      </c>
    </row>
    <row r="4497" spans="1:4">
      <c r="A4497" s="163">
        <v>39755</v>
      </c>
      <c r="B4497" s="164" t="s">
        <v>6679</v>
      </c>
      <c r="C4497" s="164" t="s">
        <v>2288</v>
      </c>
      <c r="D4497" s="165">
        <v>761.03</v>
      </c>
    </row>
    <row r="4498" spans="1:4">
      <c r="A4498" s="163">
        <v>39756</v>
      </c>
      <c r="B4498" s="164" t="s">
        <v>6680</v>
      </c>
      <c r="C4498" s="164" t="s">
        <v>2171</v>
      </c>
      <c r="D4498" s="165">
        <v>493.06</v>
      </c>
    </row>
    <row r="4499" spans="1:4">
      <c r="A4499" s="163">
        <v>39757</v>
      </c>
      <c r="B4499" s="164" t="s">
        <v>6681</v>
      </c>
      <c r="C4499" s="164" t="s">
        <v>2171</v>
      </c>
      <c r="D4499" s="165">
        <v>569.70000000000005</v>
      </c>
    </row>
    <row r="4500" spans="1:4">
      <c r="A4500" s="163">
        <v>39758</v>
      </c>
      <c r="B4500" s="164" t="s">
        <v>6682</v>
      </c>
      <c r="C4500" s="164" t="s">
        <v>2171</v>
      </c>
      <c r="D4500" s="165">
        <v>830.26</v>
      </c>
    </row>
    <row r="4501" spans="1:4">
      <c r="A4501" s="163">
        <v>39759</v>
      </c>
      <c r="B4501" s="164" t="s">
        <v>6683</v>
      </c>
      <c r="C4501" s="164" t="s">
        <v>2171</v>
      </c>
      <c r="D4501" s="165">
        <v>1025.3699999999999</v>
      </c>
    </row>
    <row r="4502" spans="1:4">
      <c r="A4502" s="163">
        <v>39760</v>
      </c>
      <c r="B4502" s="164" t="s">
        <v>6684</v>
      </c>
      <c r="C4502" s="164" t="s">
        <v>2171</v>
      </c>
      <c r="D4502" s="165">
        <v>1373.21</v>
      </c>
    </row>
    <row r="4503" spans="1:4">
      <c r="A4503" s="163">
        <v>39761</v>
      </c>
      <c r="B4503" s="164" t="s">
        <v>6685</v>
      </c>
      <c r="C4503" s="164" t="s">
        <v>2171</v>
      </c>
      <c r="D4503" s="165">
        <v>1232.53</v>
      </c>
    </row>
    <row r="4504" spans="1:4">
      <c r="A4504" s="163">
        <v>39762</v>
      </c>
      <c r="B4504" s="164" t="s">
        <v>6686</v>
      </c>
      <c r="C4504" s="164" t="s">
        <v>2171</v>
      </c>
      <c r="D4504" s="165">
        <v>806.31</v>
      </c>
    </row>
    <row r="4505" spans="1:4">
      <c r="A4505" s="163">
        <v>39763</v>
      </c>
      <c r="B4505" s="164" t="s">
        <v>6687</v>
      </c>
      <c r="C4505" s="164" t="s">
        <v>2171</v>
      </c>
      <c r="D4505" s="165">
        <v>1377.74</v>
      </c>
    </row>
    <row r="4506" spans="1:4">
      <c r="A4506" s="163">
        <v>39771</v>
      </c>
      <c r="B4506" s="164" t="s">
        <v>6688</v>
      </c>
      <c r="C4506" s="164" t="s">
        <v>2171</v>
      </c>
      <c r="D4506" s="165">
        <v>42.6</v>
      </c>
    </row>
    <row r="4507" spans="1:4">
      <c r="A4507" s="163">
        <v>39772</v>
      </c>
      <c r="B4507" s="164" t="s">
        <v>6689</v>
      </c>
      <c r="C4507" s="164" t="s">
        <v>2171</v>
      </c>
      <c r="D4507" s="165">
        <v>83.73</v>
      </c>
    </row>
    <row r="4508" spans="1:4">
      <c r="A4508" s="163">
        <v>39773</v>
      </c>
      <c r="B4508" s="164" t="s">
        <v>6690</v>
      </c>
      <c r="C4508" s="164" t="s">
        <v>2171</v>
      </c>
      <c r="D4508" s="165">
        <v>134.58000000000001</v>
      </c>
    </row>
    <row r="4509" spans="1:4">
      <c r="A4509" s="163">
        <v>39774</v>
      </c>
      <c r="B4509" s="164" t="s">
        <v>6691</v>
      </c>
      <c r="C4509" s="164" t="s">
        <v>2171</v>
      </c>
      <c r="D4509" s="165">
        <v>201.3</v>
      </c>
    </row>
    <row r="4510" spans="1:4">
      <c r="A4510" s="163">
        <v>39775</v>
      </c>
      <c r="B4510" s="164" t="s">
        <v>6692</v>
      </c>
      <c r="C4510" s="164" t="s">
        <v>2171</v>
      </c>
      <c r="D4510" s="165">
        <v>268.66000000000003</v>
      </c>
    </row>
    <row r="4511" spans="1:4">
      <c r="A4511" s="163">
        <v>39776</v>
      </c>
      <c r="B4511" s="164" t="s">
        <v>6693</v>
      </c>
      <c r="C4511" s="164" t="s">
        <v>2171</v>
      </c>
      <c r="D4511" s="165">
        <v>324.68</v>
      </c>
    </row>
    <row r="4512" spans="1:4">
      <c r="A4512" s="163">
        <v>39777</v>
      </c>
      <c r="B4512" s="164" t="s">
        <v>6694</v>
      </c>
      <c r="C4512" s="164" t="s">
        <v>2171</v>
      </c>
      <c r="D4512" s="165">
        <v>411.52</v>
      </c>
    </row>
    <row r="4513" spans="1:4">
      <c r="A4513" s="163">
        <v>39794</v>
      </c>
      <c r="B4513" s="164" t="s">
        <v>6695</v>
      </c>
      <c r="C4513" s="164" t="s">
        <v>2171</v>
      </c>
      <c r="D4513" s="165">
        <v>26.87</v>
      </c>
    </row>
    <row r="4514" spans="1:4">
      <c r="A4514" s="163">
        <v>39795</v>
      </c>
      <c r="B4514" s="164" t="s">
        <v>6696</v>
      </c>
      <c r="C4514" s="164" t="s">
        <v>2171</v>
      </c>
      <c r="D4514" s="165">
        <v>42.45</v>
      </c>
    </row>
    <row r="4515" spans="1:4">
      <c r="A4515" s="163">
        <v>39796</v>
      </c>
      <c r="B4515" s="164" t="s">
        <v>6697</v>
      </c>
      <c r="C4515" s="164" t="s">
        <v>2171</v>
      </c>
      <c r="D4515" s="165">
        <v>63.31</v>
      </c>
    </row>
    <row r="4516" spans="1:4">
      <c r="A4516" s="163">
        <v>39797</v>
      </c>
      <c r="B4516" s="164" t="s">
        <v>6698</v>
      </c>
      <c r="C4516" s="164" t="s">
        <v>2171</v>
      </c>
      <c r="D4516" s="165">
        <v>99.38</v>
      </c>
    </row>
    <row r="4517" spans="1:4">
      <c r="A4517" s="163">
        <v>39798</v>
      </c>
      <c r="B4517" s="164" t="s">
        <v>6699</v>
      </c>
      <c r="C4517" s="164" t="s">
        <v>2171</v>
      </c>
      <c r="D4517" s="165">
        <v>170.47</v>
      </c>
    </row>
    <row r="4518" spans="1:4">
      <c r="A4518" s="163">
        <v>39799</v>
      </c>
      <c r="B4518" s="164" t="s">
        <v>6700</v>
      </c>
      <c r="C4518" s="164" t="s">
        <v>2171</v>
      </c>
      <c r="D4518" s="165">
        <v>31.32</v>
      </c>
    </row>
    <row r="4519" spans="1:4">
      <c r="A4519" s="163">
        <v>39800</v>
      </c>
      <c r="B4519" s="164" t="s">
        <v>6701</v>
      </c>
      <c r="C4519" s="164" t="s">
        <v>2171</v>
      </c>
      <c r="D4519" s="165">
        <v>53.36</v>
      </c>
    </row>
    <row r="4520" spans="1:4">
      <c r="A4520" s="163">
        <v>39801</v>
      </c>
      <c r="B4520" s="164" t="s">
        <v>6702</v>
      </c>
      <c r="C4520" s="164" t="s">
        <v>2171</v>
      </c>
      <c r="D4520" s="165">
        <v>89.64</v>
      </c>
    </row>
    <row r="4521" spans="1:4">
      <c r="A4521" s="163">
        <v>39802</v>
      </c>
      <c r="B4521" s="164" t="s">
        <v>6703</v>
      </c>
      <c r="C4521" s="164" t="s">
        <v>2171</v>
      </c>
      <c r="D4521" s="165">
        <v>131.4</v>
      </c>
    </row>
    <row r="4522" spans="1:4">
      <c r="A4522" s="163">
        <v>39803</v>
      </c>
      <c r="B4522" s="164" t="s">
        <v>6704</v>
      </c>
      <c r="C4522" s="164" t="s">
        <v>2171</v>
      </c>
      <c r="D4522" s="165">
        <v>183.31</v>
      </c>
    </row>
    <row r="4523" spans="1:4">
      <c r="A4523" s="163">
        <v>39804</v>
      </c>
      <c r="B4523" s="164" t="s">
        <v>6705</v>
      </c>
      <c r="C4523" s="164" t="s">
        <v>2171</v>
      </c>
      <c r="D4523" s="165">
        <v>61.12</v>
      </c>
    </row>
    <row r="4524" spans="1:4">
      <c r="A4524" s="163">
        <v>39805</v>
      </c>
      <c r="B4524" s="164" t="s">
        <v>6706</v>
      </c>
      <c r="C4524" s="164" t="s">
        <v>2171</v>
      </c>
      <c r="D4524" s="165">
        <v>104.09</v>
      </c>
    </row>
    <row r="4525" spans="1:4">
      <c r="A4525" s="163">
        <v>39806</v>
      </c>
      <c r="B4525" s="164" t="s">
        <v>6707</v>
      </c>
      <c r="C4525" s="164" t="s">
        <v>2171</v>
      </c>
      <c r="D4525" s="165">
        <v>192.85</v>
      </c>
    </row>
    <row r="4526" spans="1:4">
      <c r="A4526" s="163">
        <v>39807</v>
      </c>
      <c r="B4526" s="164" t="s">
        <v>6708</v>
      </c>
      <c r="C4526" s="164" t="s">
        <v>2171</v>
      </c>
      <c r="D4526" s="165">
        <v>417.96</v>
      </c>
    </row>
    <row r="4527" spans="1:4">
      <c r="A4527" s="163">
        <v>39808</v>
      </c>
      <c r="B4527" s="164" t="s">
        <v>6709</v>
      </c>
      <c r="C4527" s="164" t="s">
        <v>2171</v>
      </c>
      <c r="D4527" s="165">
        <v>57.19</v>
      </c>
    </row>
    <row r="4528" spans="1:4">
      <c r="A4528" s="163">
        <v>39809</v>
      </c>
      <c r="B4528" s="164" t="s">
        <v>6710</v>
      </c>
      <c r="C4528" s="164" t="s">
        <v>2171</v>
      </c>
      <c r="D4528" s="165">
        <v>135.65</v>
      </c>
    </row>
    <row r="4529" spans="1:4">
      <c r="A4529" s="163">
        <v>39810</v>
      </c>
      <c r="B4529" s="164" t="s">
        <v>6711</v>
      </c>
      <c r="C4529" s="164" t="s">
        <v>2171</v>
      </c>
      <c r="D4529" s="165">
        <v>24.93</v>
      </c>
    </row>
    <row r="4530" spans="1:4">
      <c r="A4530" s="163">
        <v>39811</v>
      </c>
      <c r="B4530" s="164" t="s">
        <v>6712</v>
      </c>
      <c r="C4530" s="164" t="s">
        <v>2171</v>
      </c>
      <c r="D4530" s="165">
        <v>30.5</v>
      </c>
    </row>
    <row r="4531" spans="1:4">
      <c r="A4531" s="163">
        <v>39812</v>
      </c>
      <c r="B4531" s="164" t="s">
        <v>6713</v>
      </c>
      <c r="C4531" s="164" t="s">
        <v>2171</v>
      </c>
      <c r="D4531" s="165">
        <v>50.15</v>
      </c>
    </row>
    <row r="4532" spans="1:4">
      <c r="A4532" s="163">
        <v>39813</v>
      </c>
      <c r="B4532" s="164" t="s">
        <v>6714</v>
      </c>
      <c r="C4532" s="164" t="s">
        <v>2171</v>
      </c>
      <c r="D4532" s="165">
        <v>25604.76</v>
      </c>
    </row>
    <row r="4533" spans="1:4">
      <c r="A4533" s="163">
        <v>39826</v>
      </c>
      <c r="B4533" s="164" t="s">
        <v>6715</v>
      </c>
      <c r="C4533" s="164" t="s">
        <v>2171</v>
      </c>
      <c r="D4533" s="165">
        <v>4522.16</v>
      </c>
    </row>
    <row r="4534" spans="1:4">
      <c r="A4534" s="163">
        <v>39828</v>
      </c>
      <c r="B4534" s="164" t="s">
        <v>6716</v>
      </c>
      <c r="C4534" s="164" t="s">
        <v>2171</v>
      </c>
      <c r="D4534" s="165">
        <v>713.68</v>
      </c>
    </row>
    <row r="4535" spans="1:4">
      <c r="A4535" s="163">
        <v>39829</v>
      </c>
      <c r="B4535" s="164" t="s">
        <v>6717</v>
      </c>
      <c r="C4535" s="164" t="s">
        <v>2288</v>
      </c>
      <c r="D4535" s="165">
        <v>27.46</v>
      </c>
    </row>
    <row r="4536" spans="1:4">
      <c r="A4536" s="163">
        <v>39830</v>
      </c>
      <c r="B4536" s="164" t="s">
        <v>6718</v>
      </c>
      <c r="C4536" s="164" t="s">
        <v>2252</v>
      </c>
      <c r="D4536" s="165">
        <v>223.84</v>
      </c>
    </row>
    <row r="4537" spans="1:4">
      <c r="A4537" s="163">
        <v>39831</v>
      </c>
      <c r="B4537" s="164" t="s">
        <v>6719</v>
      </c>
      <c r="C4537" s="164" t="s">
        <v>2252</v>
      </c>
      <c r="D4537" s="165">
        <v>223.37</v>
      </c>
    </row>
    <row r="4538" spans="1:4">
      <c r="A4538" s="163">
        <v>39833</v>
      </c>
      <c r="B4538" s="164" t="s">
        <v>6720</v>
      </c>
      <c r="C4538" s="164" t="s">
        <v>2256</v>
      </c>
      <c r="D4538" s="165">
        <v>23.22</v>
      </c>
    </row>
    <row r="4539" spans="1:4">
      <c r="A4539" s="163">
        <v>39836</v>
      </c>
      <c r="B4539" s="164" t="s">
        <v>6721</v>
      </c>
      <c r="C4539" s="164" t="s">
        <v>2252</v>
      </c>
      <c r="D4539" s="165">
        <v>196.27</v>
      </c>
    </row>
    <row r="4540" spans="1:4">
      <c r="A4540" s="163">
        <v>39837</v>
      </c>
      <c r="B4540" s="164" t="s">
        <v>6722</v>
      </c>
      <c r="C4540" s="164" t="s">
        <v>2252</v>
      </c>
      <c r="D4540" s="165">
        <v>285.39</v>
      </c>
    </row>
    <row r="4541" spans="1:4">
      <c r="A4541" s="163">
        <v>39848</v>
      </c>
      <c r="B4541" s="164" t="s">
        <v>6723</v>
      </c>
      <c r="C4541" s="164" t="s">
        <v>2288</v>
      </c>
      <c r="D4541" s="165">
        <v>2.17</v>
      </c>
    </row>
    <row r="4542" spans="1:4">
      <c r="A4542" s="163">
        <v>39849</v>
      </c>
      <c r="B4542" s="164" t="s">
        <v>6724</v>
      </c>
      <c r="C4542" s="164" t="s">
        <v>2167</v>
      </c>
      <c r="D4542" s="165">
        <v>378.66</v>
      </c>
    </row>
    <row r="4543" spans="1:4">
      <c r="A4543" s="163">
        <v>39853</v>
      </c>
      <c r="B4543" s="164" t="s">
        <v>6725</v>
      </c>
      <c r="C4543" s="164" t="s">
        <v>2288</v>
      </c>
      <c r="D4543" s="165">
        <v>22.66</v>
      </c>
    </row>
    <row r="4544" spans="1:4">
      <c r="A4544" s="163">
        <v>39854</v>
      </c>
      <c r="B4544" s="164" t="s">
        <v>6726</v>
      </c>
      <c r="C4544" s="164" t="s">
        <v>2288</v>
      </c>
      <c r="D4544" s="165">
        <v>171.14</v>
      </c>
    </row>
    <row r="4545" spans="1:4">
      <c r="A4545" s="163">
        <v>39855</v>
      </c>
      <c r="B4545" s="164" t="s">
        <v>6727</v>
      </c>
      <c r="C4545" s="164" t="s">
        <v>2171</v>
      </c>
      <c r="D4545" s="165">
        <v>3.02</v>
      </c>
    </row>
    <row r="4546" spans="1:4">
      <c r="A4546" s="163">
        <v>39856</v>
      </c>
      <c r="B4546" s="164" t="s">
        <v>6728</v>
      </c>
      <c r="C4546" s="164" t="s">
        <v>2171</v>
      </c>
      <c r="D4546" s="165">
        <v>7.11</v>
      </c>
    </row>
    <row r="4547" spans="1:4">
      <c r="A4547" s="163">
        <v>39857</v>
      </c>
      <c r="B4547" s="164" t="s">
        <v>6729</v>
      </c>
      <c r="C4547" s="164" t="s">
        <v>2171</v>
      </c>
      <c r="D4547" s="165">
        <v>11.51</v>
      </c>
    </row>
    <row r="4548" spans="1:4">
      <c r="A4548" s="163">
        <v>39858</v>
      </c>
      <c r="B4548" s="164" t="s">
        <v>6730</v>
      </c>
      <c r="C4548" s="164" t="s">
        <v>2171</v>
      </c>
      <c r="D4548" s="165">
        <v>25.55</v>
      </c>
    </row>
    <row r="4549" spans="1:4">
      <c r="A4549" s="163">
        <v>39859</v>
      </c>
      <c r="B4549" s="164" t="s">
        <v>6731</v>
      </c>
      <c r="C4549" s="164" t="s">
        <v>2171</v>
      </c>
      <c r="D4549" s="165">
        <v>39.380000000000003</v>
      </c>
    </row>
    <row r="4550" spans="1:4">
      <c r="A4550" s="163">
        <v>39860</v>
      </c>
      <c r="B4550" s="164" t="s">
        <v>6732</v>
      </c>
      <c r="C4550" s="164" t="s">
        <v>2171</v>
      </c>
      <c r="D4550" s="165">
        <v>60.43</v>
      </c>
    </row>
    <row r="4551" spans="1:4">
      <c r="A4551" s="163">
        <v>39861</v>
      </c>
      <c r="B4551" s="164" t="s">
        <v>6733</v>
      </c>
      <c r="C4551" s="164" t="s">
        <v>2171</v>
      </c>
      <c r="D4551" s="165">
        <v>172.54</v>
      </c>
    </row>
    <row r="4552" spans="1:4">
      <c r="A4552" s="163">
        <v>39862</v>
      </c>
      <c r="B4552" s="164" t="s">
        <v>6734</v>
      </c>
      <c r="C4552" s="164" t="s">
        <v>2171</v>
      </c>
      <c r="D4552" s="165">
        <v>14.43</v>
      </c>
    </row>
    <row r="4553" spans="1:4">
      <c r="A4553" s="163">
        <v>39863</v>
      </c>
      <c r="B4553" s="164" t="s">
        <v>6735</v>
      </c>
      <c r="C4553" s="164" t="s">
        <v>2171</v>
      </c>
      <c r="D4553" s="165">
        <v>14.63</v>
      </c>
    </row>
    <row r="4554" spans="1:4">
      <c r="A4554" s="163">
        <v>39864</v>
      </c>
      <c r="B4554" s="164" t="s">
        <v>6736</v>
      </c>
      <c r="C4554" s="164" t="s">
        <v>2171</v>
      </c>
      <c r="D4554" s="165">
        <v>18.16</v>
      </c>
    </row>
    <row r="4555" spans="1:4">
      <c r="A4555" s="163">
        <v>39865</v>
      </c>
      <c r="B4555" s="164" t="s">
        <v>6737</v>
      </c>
      <c r="C4555" s="164" t="s">
        <v>2171</v>
      </c>
      <c r="D4555" s="165">
        <v>25.6</v>
      </c>
    </row>
    <row r="4556" spans="1:4">
      <c r="A4556" s="163">
        <v>39866</v>
      </c>
      <c r="B4556" s="164" t="s">
        <v>6738</v>
      </c>
      <c r="C4556" s="164" t="s">
        <v>2171</v>
      </c>
      <c r="D4556" s="165">
        <v>18.98</v>
      </c>
    </row>
    <row r="4557" spans="1:4">
      <c r="A4557" s="163">
        <v>39867</v>
      </c>
      <c r="B4557" s="164" t="s">
        <v>6739</v>
      </c>
      <c r="C4557" s="164" t="s">
        <v>2171</v>
      </c>
      <c r="D4557" s="165">
        <v>42.2</v>
      </c>
    </row>
    <row r="4558" spans="1:4">
      <c r="A4558" s="163">
        <v>39868</v>
      </c>
      <c r="B4558" s="164" t="s">
        <v>6740</v>
      </c>
      <c r="C4558" s="164" t="s">
        <v>2171</v>
      </c>
      <c r="D4558" s="165">
        <v>76.03</v>
      </c>
    </row>
    <row r="4559" spans="1:4">
      <c r="A4559" s="163">
        <v>39869</v>
      </c>
      <c r="B4559" s="164" t="s">
        <v>6741</v>
      </c>
      <c r="C4559" s="164" t="s">
        <v>2171</v>
      </c>
      <c r="D4559" s="165">
        <v>14.33</v>
      </c>
    </row>
    <row r="4560" spans="1:4">
      <c r="A4560" s="163">
        <v>39870</v>
      </c>
      <c r="B4560" s="164" t="s">
        <v>6742</v>
      </c>
      <c r="C4560" s="164" t="s">
        <v>2171</v>
      </c>
      <c r="D4560" s="165">
        <v>21.92</v>
      </c>
    </row>
    <row r="4561" spans="1:4">
      <c r="A4561" s="163">
        <v>39871</v>
      </c>
      <c r="B4561" s="164" t="s">
        <v>6743</v>
      </c>
      <c r="C4561" s="164" t="s">
        <v>2171</v>
      </c>
      <c r="D4561" s="165">
        <v>24.57</v>
      </c>
    </row>
    <row r="4562" spans="1:4">
      <c r="A4562" s="163">
        <v>39872</v>
      </c>
      <c r="B4562" s="164" t="s">
        <v>6744</v>
      </c>
      <c r="C4562" s="164" t="s">
        <v>2171</v>
      </c>
      <c r="D4562" s="165">
        <v>462.88</v>
      </c>
    </row>
    <row r="4563" spans="1:4">
      <c r="A4563" s="163">
        <v>39873</v>
      </c>
      <c r="B4563" s="164" t="s">
        <v>6745</v>
      </c>
      <c r="C4563" s="164" t="s">
        <v>2171</v>
      </c>
      <c r="D4563" s="165">
        <v>536.91</v>
      </c>
    </row>
    <row r="4564" spans="1:4">
      <c r="A4564" s="163">
        <v>39874</v>
      </c>
      <c r="B4564" s="164" t="s">
        <v>6746</v>
      </c>
      <c r="C4564" s="164" t="s">
        <v>2171</v>
      </c>
      <c r="D4564" s="165">
        <v>589.72</v>
      </c>
    </row>
    <row r="4565" spans="1:4">
      <c r="A4565" s="163">
        <v>39875</v>
      </c>
      <c r="B4565" s="164" t="s">
        <v>6747</v>
      </c>
      <c r="C4565" s="164" t="s">
        <v>2171</v>
      </c>
      <c r="D4565" s="165">
        <v>674.97</v>
      </c>
    </row>
    <row r="4566" spans="1:4">
      <c r="A4566" s="163">
        <v>39876</v>
      </c>
      <c r="B4566" s="164" t="s">
        <v>6748</v>
      </c>
      <c r="C4566" s="164" t="s">
        <v>2171</v>
      </c>
      <c r="D4566" s="165">
        <v>845.06</v>
      </c>
    </row>
    <row r="4567" spans="1:4">
      <c r="A4567" s="163">
        <v>39877</v>
      </c>
      <c r="B4567" s="164" t="s">
        <v>6749</v>
      </c>
      <c r="C4567" s="164" t="s">
        <v>2171</v>
      </c>
      <c r="D4567" s="165">
        <v>1172.06</v>
      </c>
    </row>
    <row r="4568" spans="1:4">
      <c r="A4568" s="163">
        <v>39878</v>
      </c>
      <c r="B4568" s="164" t="s">
        <v>6750</v>
      </c>
      <c r="C4568" s="164" t="s">
        <v>2171</v>
      </c>
      <c r="D4568" s="165">
        <v>1548.1</v>
      </c>
    </row>
    <row r="4569" spans="1:4">
      <c r="A4569" s="163">
        <v>39879</v>
      </c>
      <c r="B4569" s="164" t="s">
        <v>6751</v>
      </c>
      <c r="C4569" s="164" t="s">
        <v>2171</v>
      </c>
      <c r="D4569" s="165">
        <v>5.33</v>
      </c>
    </row>
    <row r="4570" spans="1:4">
      <c r="A4570" s="163">
        <v>39880</v>
      </c>
      <c r="B4570" s="164" t="s">
        <v>6752</v>
      </c>
      <c r="C4570" s="164" t="s">
        <v>2171</v>
      </c>
      <c r="D4570" s="165">
        <v>11.81</v>
      </c>
    </row>
    <row r="4571" spans="1:4">
      <c r="A4571" s="163">
        <v>39881</v>
      </c>
      <c r="B4571" s="164" t="s">
        <v>6753</v>
      </c>
      <c r="C4571" s="164" t="s">
        <v>2171</v>
      </c>
      <c r="D4571" s="165">
        <v>18.96</v>
      </c>
    </row>
    <row r="4572" spans="1:4">
      <c r="A4572" s="163">
        <v>39882</v>
      </c>
      <c r="B4572" s="164" t="s">
        <v>6754</v>
      </c>
      <c r="C4572" s="164" t="s">
        <v>2171</v>
      </c>
      <c r="D4572" s="165">
        <v>49.95</v>
      </c>
    </row>
    <row r="4573" spans="1:4">
      <c r="A4573" s="163">
        <v>39883</v>
      </c>
      <c r="B4573" s="164" t="s">
        <v>6755</v>
      </c>
      <c r="C4573" s="164" t="s">
        <v>2171</v>
      </c>
      <c r="D4573" s="165">
        <v>79.77</v>
      </c>
    </row>
    <row r="4574" spans="1:4">
      <c r="A4574" s="163">
        <v>39884</v>
      </c>
      <c r="B4574" s="164" t="s">
        <v>6756</v>
      </c>
      <c r="C4574" s="164" t="s">
        <v>2171</v>
      </c>
      <c r="D4574" s="165">
        <v>118.48</v>
      </c>
    </row>
    <row r="4575" spans="1:4">
      <c r="A4575" s="163">
        <v>39885</v>
      </c>
      <c r="B4575" s="164" t="s">
        <v>6757</v>
      </c>
      <c r="C4575" s="164" t="s">
        <v>2171</v>
      </c>
      <c r="D4575" s="165">
        <v>281.58999999999997</v>
      </c>
    </row>
    <row r="4576" spans="1:4">
      <c r="A4576" s="163">
        <v>39886</v>
      </c>
      <c r="B4576" s="164" t="s">
        <v>6758</v>
      </c>
      <c r="C4576" s="164" t="s">
        <v>2171</v>
      </c>
      <c r="D4576" s="165">
        <v>6.17</v>
      </c>
    </row>
    <row r="4577" spans="1:4">
      <c r="A4577" s="163">
        <v>39887</v>
      </c>
      <c r="B4577" s="164" t="s">
        <v>6759</v>
      </c>
      <c r="C4577" s="164" t="s">
        <v>2171</v>
      </c>
      <c r="D4577" s="165">
        <v>9.26</v>
      </c>
    </row>
    <row r="4578" spans="1:4">
      <c r="A4578" s="163">
        <v>39888</v>
      </c>
      <c r="B4578" s="164" t="s">
        <v>6760</v>
      </c>
      <c r="C4578" s="164" t="s">
        <v>2171</v>
      </c>
      <c r="D4578" s="165">
        <v>21.18</v>
      </c>
    </row>
    <row r="4579" spans="1:4">
      <c r="A4579" s="163">
        <v>39890</v>
      </c>
      <c r="B4579" s="164" t="s">
        <v>6761</v>
      </c>
      <c r="C4579" s="164" t="s">
        <v>2171</v>
      </c>
      <c r="D4579" s="165">
        <v>36.159999999999997</v>
      </c>
    </row>
    <row r="4580" spans="1:4">
      <c r="A4580" s="163">
        <v>39891</v>
      </c>
      <c r="B4580" s="164" t="s">
        <v>6762</v>
      </c>
      <c r="C4580" s="164" t="s">
        <v>2171</v>
      </c>
      <c r="D4580" s="165">
        <v>50.98</v>
      </c>
    </row>
    <row r="4581" spans="1:4">
      <c r="A4581" s="163">
        <v>39892</v>
      </c>
      <c r="B4581" s="164" t="s">
        <v>6763</v>
      </c>
      <c r="C4581" s="164" t="s">
        <v>2171</v>
      </c>
      <c r="D4581" s="165">
        <v>158.91</v>
      </c>
    </row>
    <row r="4582" spans="1:4">
      <c r="A4582" s="163">
        <v>39895</v>
      </c>
      <c r="B4582" s="164" t="s">
        <v>6764</v>
      </c>
      <c r="C4582" s="164" t="s">
        <v>2171</v>
      </c>
      <c r="D4582" s="165">
        <v>52.71</v>
      </c>
    </row>
    <row r="4583" spans="1:4">
      <c r="A4583" s="163">
        <v>39896</v>
      </c>
      <c r="B4583" s="164" t="s">
        <v>6765</v>
      </c>
      <c r="C4583" s="164" t="s">
        <v>2171</v>
      </c>
      <c r="D4583" s="165">
        <v>77.25</v>
      </c>
    </row>
    <row r="4584" spans="1:4">
      <c r="A4584" s="163">
        <v>39897</v>
      </c>
      <c r="B4584" s="164" t="s">
        <v>6766</v>
      </c>
      <c r="C4584" s="164" t="s">
        <v>2171</v>
      </c>
      <c r="D4584" s="165">
        <v>55.39</v>
      </c>
    </row>
    <row r="4585" spans="1:4">
      <c r="A4585" s="163">
        <v>39914</v>
      </c>
      <c r="B4585" s="164" t="s">
        <v>6767</v>
      </c>
      <c r="C4585" s="164" t="s">
        <v>2165</v>
      </c>
      <c r="D4585" s="165">
        <v>261.88</v>
      </c>
    </row>
    <row r="4586" spans="1:4">
      <c r="A4586" s="163">
        <v>39917</v>
      </c>
      <c r="B4586" s="164" t="s">
        <v>6768</v>
      </c>
      <c r="C4586" s="164" t="s">
        <v>2171</v>
      </c>
      <c r="D4586" s="165">
        <v>103072.61</v>
      </c>
    </row>
    <row r="4587" spans="1:4">
      <c r="A4587" s="163">
        <v>39919</v>
      </c>
      <c r="B4587" s="164" t="s">
        <v>6769</v>
      </c>
      <c r="C4587" s="164" t="s">
        <v>2171</v>
      </c>
      <c r="D4587" s="165">
        <v>69047.039999999994</v>
      </c>
    </row>
    <row r="4588" spans="1:4">
      <c r="A4588" s="163">
        <v>39920</v>
      </c>
      <c r="B4588" s="164" t="s">
        <v>6770</v>
      </c>
      <c r="C4588" s="164" t="s">
        <v>2171</v>
      </c>
      <c r="D4588" s="165">
        <v>4.51</v>
      </c>
    </row>
    <row r="4589" spans="1:4">
      <c r="A4589" s="163">
        <v>39925</v>
      </c>
      <c r="B4589" s="164" t="s">
        <v>6771</v>
      </c>
      <c r="C4589" s="164" t="s">
        <v>2171</v>
      </c>
      <c r="D4589" s="165">
        <v>8950.7000000000007</v>
      </c>
    </row>
    <row r="4590" spans="1:4">
      <c r="A4590" s="163">
        <v>39961</v>
      </c>
      <c r="B4590" s="164" t="s">
        <v>6772</v>
      </c>
      <c r="C4590" s="164" t="s">
        <v>2171</v>
      </c>
      <c r="D4590" s="165">
        <v>20.79</v>
      </c>
    </row>
    <row r="4591" spans="1:4">
      <c r="A4591" s="163">
        <v>39995</v>
      </c>
      <c r="B4591" s="164" t="s">
        <v>6773</v>
      </c>
      <c r="C4591" s="164" t="s">
        <v>2167</v>
      </c>
      <c r="D4591" s="165">
        <v>462.12</v>
      </c>
    </row>
    <row r="4592" spans="1:4">
      <c r="A4592" s="163">
        <v>39996</v>
      </c>
      <c r="B4592" s="164" t="s">
        <v>6774</v>
      </c>
      <c r="C4592" s="164" t="s">
        <v>2288</v>
      </c>
      <c r="D4592" s="165">
        <v>3.71</v>
      </c>
    </row>
    <row r="4593" spans="1:4">
      <c r="A4593" s="163">
        <v>39997</v>
      </c>
      <c r="B4593" s="164" t="s">
        <v>6775</v>
      </c>
      <c r="C4593" s="164" t="s">
        <v>2171</v>
      </c>
      <c r="D4593" s="165">
        <v>0.17</v>
      </c>
    </row>
    <row r="4594" spans="1:4">
      <c r="A4594" s="163">
        <v>40269</v>
      </c>
      <c r="B4594" s="164" t="s">
        <v>6776</v>
      </c>
      <c r="C4594" s="164" t="s">
        <v>2171</v>
      </c>
      <c r="D4594" s="165">
        <v>3879.95</v>
      </c>
    </row>
    <row r="4595" spans="1:4">
      <c r="A4595" s="163">
        <v>40270</v>
      </c>
      <c r="B4595" s="164" t="s">
        <v>6777</v>
      </c>
      <c r="C4595" s="164" t="s">
        <v>2288</v>
      </c>
      <c r="D4595" s="165">
        <v>80.430000000000007</v>
      </c>
    </row>
    <row r="4596" spans="1:4">
      <c r="A4596" s="163">
        <v>40271</v>
      </c>
      <c r="B4596" s="164" t="s">
        <v>6778</v>
      </c>
      <c r="C4596" s="164" t="s">
        <v>4179</v>
      </c>
      <c r="D4596" s="165">
        <v>9.1</v>
      </c>
    </row>
    <row r="4597" spans="1:4">
      <c r="A4597" s="163">
        <v>40275</v>
      </c>
      <c r="B4597" s="164" t="s">
        <v>6779</v>
      </c>
      <c r="C4597" s="164" t="s">
        <v>4179</v>
      </c>
      <c r="D4597" s="165">
        <v>14</v>
      </c>
    </row>
    <row r="4598" spans="1:4">
      <c r="A4598" s="163">
        <v>40287</v>
      </c>
      <c r="B4598" s="164" t="s">
        <v>6780</v>
      </c>
      <c r="C4598" s="164" t="s">
        <v>4179</v>
      </c>
      <c r="D4598" s="165">
        <v>3.5</v>
      </c>
    </row>
    <row r="4599" spans="1:4">
      <c r="A4599" s="163">
        <v>40290</v>
      </c>
      <c r="B4599" s="164" t="s">
        <v>6781</v>
      </c>
      <c r="C4599" s="164" t="s">
        <v>4179</v>
      </c>
      <c r="D4599" s="165">
        <v>9.24</v>
      </c>
    </row>
    <row r="4600" spans="1:4">
      <c r="A4600" s="163">
        <v>40291</v>
      </c>
      <c r="B4600" s="164" t="s">
        <v>6782</v>
      </c>
      <c r="C4600" s="164" t="s">
        <v>4179</v>
      </c>
      <c r="D4600" s="165">
        <v>488.38</v>
      </c>
    </row>
    <row r="4601" spans="1:4">
      <c r="A4601" s="163">
        <v>40293</v>
      </c>
      <c r="B4601" s="164" t="s">
        <v>6783</v>
      </c>
      <c r="C4601" s="164" t="s">
        <v>2256</v>
      </c>
      <c r="D4601" s="165">
        <v>1.92</v>
      </c>
    </row>
    <row r="4602" spans="1:4">
      <c r="A4602" s="163">
        <v>40294</v>
      </c>
      <c r="B4602" s="164" t="s">
        <v>6784</v>
      </c>
      <c r="C4602" s="164" t="s">
        <v>2256</v>
      </c>
      <c r="D4602" s="165">
        <v>1.6</v>
      </c>
    </row>
    <row r="4603" spans="1:4">
      <c r="A4603" s="163">
        <v>40295</v>
      </c>
      <c r="B4603" s="164" t="s">
        <v>6785</v>
      </c>
      <c r="C4603" s="164" t="s">
        <v>2256</v>
      </c>
      <c r="D4603" s="165">
        <v>3.47</v>
      </c>
    </row>
    <row r="4604" spans="1:4">
      <c r="A4604" s="163">
        <v>40304</v>
      </c>
      <c r="B4604" s="164" t="s">
        <v>6786</v>
      </c>
      <c r="C4604" s="164" t="s">
        <v>2165</v>
      </c>
      <c r="D4604" s="165">
        <v>28.63</v>
      </c>
    </row>
    <row r="4605" spans="1:4">
      <c r="A4605" s="163">
        <v>40329</v>
      </c>
      <c r="B4605" s="164" t="s">
        <v>6787</v>
      </c>
      <c r="C4605" s="164" t="s">
        <v>2171</v>
      </c>
      <c r="D4605" s="165">
        <v>10.34</v>
      </c>
    </row>
    <row r="4606" spans="1:4">
      <c r="A4606" s="163">
        <v>40331</v>
      </c>
      <c r="B4606" s="164" t="s">
        <v>6788</v>
      </c>
      <c r="C4606" s="164" t="s">
        <v>2256</v>
      </c>
      <c r="D4606" s="165">
        <v>12.92</v>
      </c>
    </row>
    <row r="4607" spans="1:4">
      <c r="A4607" s="163">
        <v>40334</v>
      </c>
      <c r="B4607" s="164" t="s">
        <v>6789</v>
      </c>
      <c r="C4607" s="164" t="s">
        <v>2288</v>
      </c>
      <c r="D4607" s="165">
        <v>60.68</v>
      </c>
    </row>
    <row r="4608" spans="1:4">
      <c r="A4608" s="163">
        <v>40335</v>
      </c>
      <c r="B4608" s="164" t="s">
        <v>6790</v>
      </c>
      <c r="C4608" s="164" t="s">
        <v>2288</v>
      </c>
      <c r="D4608" s="165">
        <v>108.56</v>
      </c>
    </row>
    <row r="4609" spans="1:4">
      <c r="A4609" s="163">
        <v>40339</v>
      </c>
      <c r="B4609" s="164" t="s">
        <v>6791</v>
      </c>
      <c r="C4609" s="164" t="s">
        <v>4179</v>
      </c>
      <c r="D4609" s="165">
        <v>3.5</v>
      </c>
    </row>
    <row r="4610" spans="1:4">
      <c r="A4610" s="163">
        <v>40340</v>
      </c>
      <c r="B4610" s="164" t="s">
        <v>6792</v>
      </c>
      <c r="C4610" s="164" t="s">
        <v>2171</v>
      </c>
      <c r="D4610" s="165">
        <v>90.04</v>
      </c>
    </row>
    <row r="4611" spans="1:4">
      <c r="A4611" s="163">
        <v>40341</v>
      </c>
      <c r="B4611" s="164" t="s">
        <v>6793</v>
      </c>
      <c r="C4611" s="164" t="s">
        <v>2171</v>
      </c>
      <c r="D4611" s="165">
        <v>106.61</v>
      </c>
    </row>
    <row r="4612" spans="1:4">
      <c r="A4612" s="163">
        <v>40342</v>
      </c>
      <c r="B4612" s="164" t="s">
        <v>6794</v>
      </c>
      <c r="C4612" s="164" t="s">
        <v>2171</v>
      </c>
      <c r="D4612" s="165">
        <v>135.16</v>
      </c>
    </row>
    <row r="4613" spans="1:4">
      <c r="A4613" s="163">
        <v>40343</v>
      </c>
      <c r="B4613" s="164" t="s">
        <v>6795</v>
      </c>
      <c r="C4613" s="164" t="s">
        <v>2171</v>
      </c>
      <c r="D4613" s="165">
        <v>165.82</v>
      </c>
    </row>
    <row r="4614" spans="1:4">
      <c r="A4614" s="163">
        <v>40344</v>
      </c>
      <c r="B4614" s="164" t="s">
        <v>6796</v>
      </c>
      <c r="C4614" s="164" t="s">
        <v>2171</v>
      </c>
      <c r="D4614" s="165">
        <v>175.32</v>
      </c>
    </row>
    <row r="4615" spans="1:4">
      <c r="A4615" s="163">
        <v>40345</v>
      </c>
      <c r="B4615" s="164" t="s">
        <v>6797</v>
      </c>
      <c r="C4615" s="164" t="s">
        <v>2171</v>
      </c>
      <c r="D4615" s="165">
        <v>218.9</v>
      </c>
    </row>
    <row r="4616" spans="1:4">
      <c r="A4616" s="163">
        <v>40346</v>
      </c>
      <c r="B4616" s="164" t="s">
        <v>6798</v>
      </c>
      <c r="C4616" s="164" t="s">
        <v>2171</v>
      </c>
      <c r="D4616" s="165">
        <v>205.92</v>
      </c>
    </row>
    <row r="4617" spans="1:4">
      <c r="A4617" s="163">
        <v>40347</v>
      </c>
      <c r="B4617" s="164" t="s">
        <v>6799</v>
      </c>
      <c r="C4617" s="164" t="s">
        <v>2171</v>
      </c>
      <c r="D4617" s="165">
        <v>254.61</v>
      </c>
    </row>
    <row r="4618" spans="1:4">
      <c r="A4618" s="163">
        <v>40354</v>
      </c>
      <c r="B4618" s="164" t="s">
        <v>6800</v>
      </c>
      <c r="C4618" s="164" t="s">
        <v>2171</v>
      </c>
      <c r="D4618" s="165">
        <v>13.77</v>
      </c>
    </row>
    <row r="4619" spans="1:4">
      <c r="A4619" s="163">
        <v>40355</v>
      </c>
      <c r="B4619" s="164" t="s">
        <v>6801</v>
      </c>
      <c r="C4619" s="164" t="s">
        <v>2171</v>
      </c>
      <c r="D4619" s="165">
        <v>11.07</v>
      </c>
    </row>
    <row r="4620" spans="1:4">
      <c r="A4620" s="163">
        <v>40356</v>
      </c>
      <c r="B4620" s="164" t="s">
        <v>6802</v>
      </c>
      <c r="C4620" s="164" t="s">
        <v>2171</v>
      </c>
      <c r="D4620" s="165">
        <v>11.42</v>
      </c>
    </row>
    <row r="4621" spans="1:4">
      <c r="A4621" s="163">
        <v>40357</v>
      </c>
      <c r="B4621" s="164" t="s">
        <v>6803</v>
      </c>
      <c r="C4621" s="164" t="s">
        <v>2171</v>
      </c>
      <c r="D4621" s="165">
        <v>15.45</v>
      </c>
    </row>
    <row r="4622" spans="1:4">
      <c r="A4622" s="163">
        <v>40358</v>
      </c>
      <c r="B4622" s="164" t="s">
        <v>6804</v>
      </c>
      <c r="C4622" s="164" t="s">
        <v>2171</v>
      </c>
      <c r="D4622" s="165">
        <v>15.45</v>
      </c>
    </row>
    <row r="4623" spans="1:4">
      <c r="A4623" s="163">
        <v>40359</v>
      </c>
      <c r="B4623" s="164" t="s">
        <v>6805</v>
      </c>
      <c r="C4623" s="164" t="s">
        <v>2171</v>
      </c>
      <c r="D4623" s="165">
        <v>14.75</v>
      </c>
    </row>
    <row r="4624" spans="1:4">
      <c r="A4624" s="163">
        <v>40360</v>
      </c>
      <c r="B4624" s="164" t="s">
        <v>6806</v>
      </c>
      <c r="C4624" s="164" t="s">
        <v>2171</v>
      </c>
      <c r="D4624" s="165">
        <v>20.73</v>
      </c>
    </row>
    <row r="4625" spans="1:4">
      <c r="A4625" s="163">
        <v>40361</v>
      </c>
      <c r="B4625" s="164" t="s">
        <v>6807</v>
      </c>
      <c r="C4625" s="164" t="s">
        <v>2171</v>
      </c>
      <c r="D4625" s="165">
        <v>40.54</v>
      </c>
    </row>
    <row r="4626" spans="1:4">
      <c r="A4626" s="163">
        <v>40362</v>
      </c>
      <c r="B4626" s="164" t="s">
        <v>6808</v>
      </c>
      <c r="C4626" s="164" t="s">
        <v>2171</v>
      </c>
      <c r="D4626" s="165">
        <v>22.14</v>
      </c>
    </row>
    <row r="4627" spans="1:4">
      <c r="A4627" s="163">
        <v>40363</v>
      </c>
      <c r="B4627" s="164" t="s">
        <v>6809</v>
      </c>
      <c r="C4627" s="164" t="s">
        <v>2171</v>
      </c>
      <c r="D4627" s="165">
        <v>31.63</v>
      </c>
    </row>
    <row r="4628" spans="1:4">
      <c r="A4628" s="163">
        <v>40364</v>
      </c>
      <c r="B4628" s="164" t="s">
        <v>6810</v>
      </c>
      <c r="C4628" s="164" t="s">
        <v>2171</v>
      </c>
      <c r="D4628" s="165">
        <v>51.84</v>
      </c>
    </row>
    <row r="4629" spans="1:4">
      <c r="A4629" s="163">
        <v>40365</v>
      </c>
      <c r="B4629" s="164" t="s">
        <v>6811</v>
      </c>
      <c r="C4629" s="164" t="s">
        <v>2171</v>
      </c>
      <c r="D4629" s="165">
        <v>33.42</v>
      </c>
    </row>
    <row r="4630" spans="1:4">
      <c r="A4630" s="163">
        <v>40366</v>
      </c>
      <c r="B4630" s="164" t="s">
        <v>6812</v>
      </c>
      <c r="C4630" s="164" t="s">
        <v>2171</v>
      </c>
      <c r="D4630" s="165">
        <v>40.44</v>
      </c>
    </row>
    <row r="4631" spans="1:4">
      <c r="A4631" s="163">
        <v>40367</v>
      </c>
      <c r="B4631" s="164" t="s">
        <v>6813</v>
      </c>
      <c r="C4631" s="164" t="s">
        <v>2171</v>
      </c>
      <c r="D4631" s="165">
        <v>81.760000000000005</v>
      </c>
    </row>
    <row r="4632" spans="1:4">
      <c r="A4632" s="163">
        <v>40368</v>
      </c>
      <c r="B4632" s="164" t="s">
        <v>6814</v>
      </c>
      <c r="C4632" s="164" t="s">
        <v>2171</v>
      </c>
      <c r="D4632" s="165">
        <v>49.54</v>
      </c>
    </row>
    <row r="4633" spans="1:4">
      <c r="A4633" s="163">
        <v>40369</v>
      </c>
      <c r="B4633" s="164" t="s">
        <v>6815</v>
      </c>
      <c r="C4633" s="164" t="s">
        <v>2171</v>
      </c>
      <c r="D4633" s="165">
        <v>63.73</v>
      </c>
    </row>
    <row r="4634" spans="1:4">
      <c r="A4634" s="163">
        <v>40370</v>
      </c>
      <c r="B4634" s="164" t="s">
        <v>6816</v>
      </c>
      <c r="C4634" s="164" t="s">
        <v>2171</v>
      </c>
      <c r="D4634" s="165">
        <v>164.49</v>
      </c>
    </row>
    <row r="4635" spans="1:4">
      <c r="A4635" s="163">
        <v>40371</v>
      </c>
      <c r="B4635" s="164" t="s">
        <v>6817</v>
      </c>
      <c r="C4635" s="164" t="s">
        <v>2171</v>
      </c>
      <c r="D4635" s="165">
        <v>81.5</v>
      </c>
    </row>
    <row r="4636" spans="1:4">
      <c r="A4636" s="163">
        <v>40372</v>
      </c>
      <c r="B4636" s="164" t="s">
        <v>6818</v>
      </c>
      <c r="C4636" s="164" t="s">
        <v>2171</v>
      </c>
      <c r="D4636" s="165">
        <v>128.05000000000001</v>
      </c>
    </row>
    <row r="4637" spans="1:4">
      <c r="A4637" s="163">
        <v>40373</v>
      </c>
      <c r="B4637" s="164" t="s">
        <v>6819</v>
      </c>
      <c r="C4637" s="164" t="s">
        <v>2171</v>
      </c>
      <c r="D4637" s="165">
        <v>222.44</v>
      </c>
    </row>
    <row r="4638" spans="1:4">
      <c r="A4638" s="163">
        <v>40374</v>
      </c>
      <c r="B4638" s="164" t="s">
        <v>6820</v>
      </c>
      <c r="C4638" s="164" t="s">
        <v>2171</v>
      </c>
      <c r="D4638" s="165">
        <v>129.47999999999999</v>
      </c>
    </row>
    <row r="4639" spans="1:4">
      <c r="A4639" s="163">
        <v>40375</v>
      </c>
      <c r="B4639" s="164" t="s">
        <v>6821</v>
      </c>
      <c r="C4639" s="164" t="s">
        <v>2171</v>
      </c>
      <c r="D4639" s="165">
        <v>173.34</v>
      </c>
    </row>
    <row r="4640" spans="1:4">
      <c r="A4640" s="163">
        <v>40378</v>
      </c>
      <c r="B4640" s="164" t="s">
        <v>6822</v>
      </c>
      <c r="C4640" s="164" t="s">
        <v>2171</v>
      </c>
      <c r="D4640" s="165">
        <v>18.47</v>
      </c>
    </row>
    <row r="4641" spans="1:4">
      <c r="A4641" s="163">
        <v>40379</v>
      </c>
      <c r="B4641" s="164" t="s">
        <v>6823</v>
      </c>
      <c r="C4641" s="164" t="s">
        <v>2171</v>
      </c>
      <c r="D4641" s="165">
        <v>18.47</v>
      </c>
    </row>
    <row r="4642" spans="1:4">
      <c r="A4642" s="163">
        <v>40380</v>
      </c>
      <c r="B4642" s="164" t="s">
        <v>6824</v>
      </c>
      <c r="C4642" s="164" t="s">
        <v>2171</v>
      </c>
      <c r="D4642" s="165">
        <v>24.63</v>
      </c>
    </row>
    <row r="4643" spans="1:4">
      <c r="A4643" s="163">
        <v>40381</v>
      </c>
      <c r="B4643" s="164" t="s">
        <v>6825</v>
      </c>
      <c r="C4643" s="164" t="s">
        <v>2171</v>
      </c>
      <c r="D4643" s="165">
        <v>24.63</v>
      </c>
    </row>
    <row r="4644" spans="1:4">
      <c r="A4644" s="163">
        <v>40382</v>
      </c>
      <c r="B4644" s="164" t="s">
        <v>6826</v>
      </c>
      <c r="C4644" s="164" t="s">
        <v>2171</v>
      </c>
      <c r="D4644" s="165">
        <v>34.96</v>
      </c>
    </row>
    <row r="4645" spans="1:4">
      <c r="A4645" s="163">
        <v>40383</v>
      </c>
      <c r="B4645" s="164" t="s">
        <v>6827</v>
      </c>
      <c r="C4645" s="164" t="s">
        <v>2171</v>
      </c>
      <c r="D4645" s="165">
        <v>53.44</v>
      </c>
    </row>
    <row r="4646" spans="1:4">
      <c r="A4646" s="163">
        <v>40384</v>
      </c>
      <c r="B4646" s="164" t="s">
        <v>6828</v>
      </c>
      <c r="C4646" s="164" t="s">
        <v>2171</v>
      </c>
      <c r="D4646" s="165">
        <v>53.44</v>
      </c>
    </row>
    <row r="4647" spans="1:4">
      <c r="A4647" s="163">
        <v>40385</v>
      </c>
      <c r="B4647" s="164" t="s">
        <v>6829</v>
      </c>
      <c r="C4647" s="164" t="s">
        <v>2171</v>
      </c>
      <c r="D4647" s="165">
        <v>78.05</v>
      </c>
    </row>
    <row r="4648" spans="1:4">
      <c r="A4648" s="163">
        <v>40386</v>
      </c>
      <c r="B4648" s="164" t="s">
        <v>6830</v>
      </c>
      <c r="C4648" s="164" t="s">
        <v>2171</v>
      </c>
      <c r="D4648" s="165">
        <v>78.05</v>
      </c>
    </row>
    <row r="4649" spans="1:4">
      <c r="A4649" s="163">
        <v>40387</v>
      </c>
      <c r="B4649" s="164" t="s">
        <v>6831</v>
      </c>
      <c r="C4649" s="164" t="s">
        <v>2171</v>
      </c>
      <c r="D4649" s="165">
        <v>121.26</v>
      </c>
    </row>
    <row r="4650" spans="1:4">
      <c r="A4650" s="163">
        <v>40388</v>
      </c>
      <c r="B4650" s="164" t="s">
        <v>6832</v>
      </c>
      <c r="C4650" s="164" t="s">
        <v>2171</v>
      </c>
      <c r="D4650" s="165">
        <v>110.97</v>
      </c>
    </row>
    <row r="4651" spans="1:4">
      <c r="A4651" s="163">
        <v>40389</v>
      </c>
      <c r="B4651" s="164" t="s">
        <v>6833</v>
      </c>
      <c r="C4651" s="164" t="s">
        <v>2171</v>
      </c>
      <c r="D4651" s="165">
        <v>221.71</v>
      </c>
    </row>
    <row r="4652" spans="1:4">
      <c r="A4652" s="163">
        <v>40390</v>
      </c>
      <c r="B4652" s="164" t="s">
        <v>6834</v>
      </c>
      <c r="C4652" s="164" t="s">
        <v>2171</v>
      </c>
      <c r="D4652" s="165">
        <v>501.61</v>
      </c>
    </row>
    <row r="4653" spans="1:4">
      <c r="A4653" s="163">
        <v>40391</v>
      </c>
      <c r="B4653" s="164" t="s">
        <v>6835</v>
      </c>
      <c r="C4653" s="164" t="s">
        <v>2171</v>
      </c>
      <c r="D4653" s="165">
        <v>575.45000000000005</v>
      </c>
    </row>
    <row r="4654" spans="1:4">
      <c r="A4654" s="163">
        <v>40392</v>
      </c>
      <c r="B4654" s="164" t="s">
        <v>6836</v>
      </c>
      <c r="C4654" s="164" t="s">
        <v>2171</v>
      </c>
      <c r="D4654" s="165">
        <v>28.41</v>
      </c>
    </row>
    <row r="4655" spans="1:4">
      <c r="A4655" s="163">
        <v>40393</v>
      </c>
      <c r="B4655" s="164" t="s">
        <v>6837</v>
      </c>
      <c r="C4655" s="164" t="s">
        <v>2171</v>
      </c>
      <c r="D4655" s="165">
        <v>36.6</v>
      </c>
    </row>
    <row r="4656" spans="1:4">
      <c r="A4656" s="163">
        <v>40394</v>
      </c>
      <c r="B4656" s="164" t="s">
        <v>6838</v>
      </c>
      <c r="C4656" s="164" t="s">
        <v>2171</v>
      </c>
      <c r="D4656" s="165">
        <v>57.49</v>
      </c>
    </row>
    <row r="4657" spans="1:4">
      <c r="A4657" s="163">
        <v>40395</v>
      </c>
      <c r="B4657" s="164" t="s">
        <v>6839</v>
      </c>
      <c r="C4657" s="164" t="s">
        <v>2171</v>
      </c>
      <c r="D4657" s="165">
        <v>88.31</v>
      </c>
    </row>
    <row r="4658" spans="1:4">
      <c r="A4658" s="163">
        <v>40396</v>
      </c>
      <c r="B4658" s="164" t="s">
        <v>6840</v>
      </c>
      <c r="C4658" s="164" t="s">
        <v>2171</v>
      </c>
      <c r="D4658" s="165">
        <v>115.07</v>
      </c>
    </row>
    <row r="4659" spans="1:4">
      <c r="A4659" s="163">
        <v>40397</v>
      </c>
      <c r="B4659" s="164" t="s">
        <v>6841</v>
      </c>
      <c r="C4659" s="164" t="s">
        <v>2171</v>
      </c>
      <c r="D4659" s="165">
        <v>189.05</v>
      </c>
    </row>
    <row r="4660" spans="1:4">
      <c r="A4660" s="163">
        <v>40398</v>
      </c>
      <c r="B4660" s="164" t="s">
        <v>6842</v>
      </c>
      <c r="C4660" s="164" t="s">
        <v>2171</v>
      </c>
      <c r="D4660" s="165">
        <v>369.16</v>
      </c>
    </row>
    <row r="4661" spans="1:4">
      <c r="A4661" s="163">
        <v>40399</v>
      </c>
      <c r="B4661" s="164" t="s">
        <v>6843</v>
      </c>
      <c r="C4661" s="164" t="s">
        <v>2171</v>
      </c>
      <c r="D4661" s="165">
        <v>603.95000000000005</v>
      </c>
    </row>
    <row r="4662" spans="1:4">
      <c r="A4662" s="163">
        <v>40400</v>
      </c>
      <c r="B4662" s="164" t="s">
        <v>6844</v>
      </c>
      <c r="C4662" s="164" t="s">
        <v>2288</v>
      </c>
      <c r="D4662" s="165">
        <v>2.12</v>
      </c>
    </row>
    <row r="4663" spans="1:4">
      <c r="A4663" s="163">
        <v>40401</v>
      </c>
      <c r="B4663" s="164" t="s">
        <v>6845</v>
      </c>
      <c r="C4663" s="164" t="s">
        <v>2288</v>
      </c>
      <c r="D4663" s="165">
        <v>3.13</v>
      </c>
    </row>
    <row r="4664" spans="1:4">
      <c r="A4664" s="163">
        <v>40402</v>
      </c>
      <c r="B4664" s="164" t="s">
        <v>6846</v>
      </c>
      <c r="C4664" s="164" t="s">
        <v>2288</v>
      </c>
      <c r="D4664" s="165">
        <v>4.01</v>
      </c>
    </row>
    <row r="4665" spans="1:4">
      <c r="A4665" s="163">
        <v>40403</v>
      </c>
      <c r="B4665" s="164" t="s">
        <v>6847</v>
      </c>
      <c r="C4665" s="164" t="s">
        <v>2171</v>
      </c>
      <c r="D4665" s="165">
        <v>533.87</v>
      </c>
    </row>
    <row r="4666" spans="1:4">
      <c r="A4666" s="163">
        <v>40406</v>
      </c>
      <c r="B4666" s="164" t="s">
        <v>6848</v>
      </c>
      <c r="C4666" s="164" t="s">
        <v>2171</v>
      </c>
      <c r="D4666" s="165">
        <v>62763.06</v>
      </c>
    </row>
    <row r="4667" spans="1:4">
      <c r="A4667" s="163">
        <v>40408</v>
      </c>
      <c r="B4667" s="164" t="s">
        <v>6849</v>
      </c>
      <c r="C4667" s="164" t="s">
        <v>2171</v>
      </c>
      <c r="D4667" s="165">
        <v>6.8</v>
      </c>
    </row>
    <row r="4668" spans="1:4">
      <c r="A4668" s="163">
        <v>40409</v>
      </c>
      <c r="B4668" s="164" t="s">
        <v>6850</v>
      </c>
      <c r="C4668" s="164" t="s">
        <v>2171</v>
      </c>
      <c r="D4668" s="165">
        <v>2.41</v>
      </c>
    </row>
    <row r="4669" spans="1:4">
      <c r="A4669" s="163">
        <v>40410</v>
      </c>
      <c r="B4669" s="164" t="s">
        <v>6851</v>
      </c>
      <c r="C4669" s="164" t="s">
        <v>2171</v>
      </c>
      <c r="D4669" s="165">
        <v>24.22</v>
      </c>
    </row>
    <row r="4670" spans="1:4">
      <c r="A4670" s="163">
        <v>40411</v>
      </c>
      <c r="B4670" s="164" t="s">
        <v>6852</v>
      </c>
      <c r="C4670" s="164" t="s">
        <v>2171</v>
      </c>
      <c r="D4670" s="165">
        <v>26.28</v>
      </c>
    </row>
    <row r="4671" spans="1:4">
      <c r="A4671" s="163">
        <v>40412</v>
      </c>
      <c r="B4671" s="164" t="s">
        <v>6853</v>
      </c>
      <c r="C4671" s="164" t="s">
        <v>2171</v>
      </c>
      <c r="D4671" s="165">
        <v>29.5</v>
      </c>
    </row>
    <row r="4672" spans="1:4">
      <c r="A4672" s="163">
        <v>40413</v>
      </c>
      <c r="B4672" s="164" t="s">
        <v>6854</v>
      </c>
      <c r="C4672" s="164" t="s">
        <v>2171</v>
      </c>
      <c r="D4672" s="165">
        <v>23.03</v>
      </c>
    </row>
    <row r="4673" spans="1:4">
      <c r="A4673" s="163">
        <v>40414</v>
      </c>
      <c r="B4673" s="164" t="s">
        <v>6855</v>
      </c>
      <c r="C4673" s="164" t="s">
        <v>2171</v>
      </c>
      <c r="D4673" s="165">
        <v>21.2</v>
      </c>
    </row>
    <row r="4674" spans="1:4">
      <c r="A4674" s="163">
        <v>40415</v>
      </c>
      <c r="B4674" s="164" t="s">
        <v>6856</v>
      </c>
      <c r="C4674" s="164" t="s">
        <v>2171</v>
      </c>
      <c r="D4674" s="165">
        <v>32.82</v>
      </c>
    </row>
    <row r="4675" spans="1:4">
      <c r="A4675" s="163">
        <v>40416</v>
      </c>
      <c r="B4675" s="164" t="s">
        <v>6857</v>
      </c>
      <c r="C4675" s="164" t="s">
        <v>2171</v>
      </c>
      <c r="D4675" s="165">
        <v>29.31</v>
      </c>
    </row>
    <row r="4676" spans="1:4">
      <c r="A4676" s="163">
        <v>40417</v>
      </c>
      <c r="B4676" s="164" t="s">
        <v>6858</v>
      </c>
      <c r="C4676" s="164" t="s">
        <v>2171</v>
      </c>
      <c r="D4676" s="165">
        <v>38.72</v>
      </c>
    </row>
    <row r="4677" spans="1:4">
      <c r="A4677" s="163">
        <v>40418</v>
      </c>
      <c r="B4677" s="164" t="s">
        <v>6859</v>
      </c>
      <c r="C4677" s="164" t="s">
        <v>2171</v>
      </c>
      <c r="D4677" s="165">
        <v>34.96</v>
      </c>
    </row>
    <row r="4678" spans="1:4">
      <c r="A4678" s="163">
        <v>40419</v>
      </c>
      <c r="B4678" s="164" t="s">
        <v>6860</v>
      </c>
      <c r="C4678" s="164" t="s">
        <v>2171</v>
      </c>
      <c r="D4678" s="165">
        <v>37.729999999999997</v>
      </c>
    </row>
    <row r="4679" spans="1:4">
      <c r="A4679" s="163">
        <v>40420</v>
      </c>
      <c r="B4679" s="164" t="s">
        <v>6861</v>
      </c>
      <c r="C4679" s="164" t="s">
        <v>2171</v>
      </c>
      <c r="D4679" s="165">
        <v>55.04</v>
      </c>
    </row>
    <row r="4680" spans="1:4">
      <c r="A4680" s="163">
        <v>40421</v>
      </c>
      <c r="B4680" s="164" t="s">
        <v>6862</v>
      </c>
      <c r="C4680" s="164" t="s">
        <v>2171</v>
      </c>
      <c r="D4680" s="165">
        <v>58.6</v>
      </c>
    </row>
    <row r="4681" spans="1:4">
      <c r="A4681" s="163">
        <v>40422</v>
      </c>
      <c r="B4681" s="164" t="s">
        <v>6863</v>
      </c>
      <c r="C4681" s="164" t="s">
        <v>2171</v>
      </c>
      <c r="D4681" s="165">
        <v>238.17</v>
      </c>
    </row>
    <row r="4682" spans="1:4">
      <c r="A4682" s="163">
        <v>40423</v>
      </c>
      <c r="B4682" s="164" t="s">
        <v>6864</v>
      </c>
      <c r="C4682" s="164" t="s">
        <v>2171</v>
      </c>
      <c r="D4682" s="165">
        <v>34.96</v>
      </c>
    </row>
    <row r="4683" spans="1:4">
      <c r="A4683" s="163">
        <v>40424</v>
      </c>
      <c r="B4683" s="164" t="s">
        <v>6865</v>
      </c>
      <c r="C4683" s="164" t="s">
        <v>2165</v>
      </c>
      <c r="D4683" s="165">
        <v>12.63</v>
      </c>
    </row>
    <row r="4684" spans="1:4">
      <c r="A4684" s="163">
        <v>40425</v>
      </c>
      <c r="B4684" s="164" t="s">
        <v>6866</v>
      </c>
      <c r="C4684" s="164" t="s">
        <v>2165</v>
      </c>
      <c r="D4684" s="165">
        <v>12.42</v>
      </c>
    </row>
    <row r="4685" spans="1:4">
      <c r="A4685" s="163">
        <v>40432</v>
      </c>
      <c r="B4685" s="164" t="s">
        <v>6867</v>
      </c>
      <c r="C4685" s="164" t="s">
        <v>2171</v>
      </c>
      <c r="D4685" s="165">
        <v>2.68</v>
      </c>
    </row>
    <row r="4686" spans="1:4">
      <c r="A4686" s="163">
        <v>40433</v>
      </c>
      <c r="B4686" s="164" t="s">
        <v>6868</v>
      </c>
      <c r="C4686" s="164" t="s">
        <v>2171</v>
      </c>
      <c r="D4686" s="165">
        <v>1.49</v>
      </c>
    </row>
    <row r="4687" spans="1:4">
      <c r="A4687" s="163">
        <v>40435</v>
      </c>
      <c r="B4687" s="164" t="s">
        <v>6869</v>
      </c>
      <c r="C4687" s="164" t="s">
        <v>2171</v>
      </c>
      <c r="D4687" s="165">
        <v>589375</v>
      </c>
    </row>
    <row r="4688" spans="1:4">
      <c r="A4688" s="163">
        <v>40436</v>
      </c>
      <c r="B4688" s="164" t="s">
        <v>6870</v>
      </c>
      <c r="C4688" s="164" t="s">
        <v>2167</v>
      </c>
      <c r="D4688" s="165">
        <v>312.57</v>
      </c>
    </row>
    <row r="4689" spans="1:4">
      <c r="A4689" s="163">
        <v>40438</v>
      </c>
      <c r="B4689" s="164" t="s">
        <v>6871</v>
      </c>
      <c r="C4689" s="164" t="s">
        <v>2167</v>
      </c>
      <c r="D4689" s="165">
        <v>250.67</v>
      </c>
    </row>
    <row r="4690" spans="1:4">
      <c r="A4690" s="163">
        <v>40440</v>
      </c>
      <c r="B4690" s="164" t="s">
        <v>6872</v>
      </c>
      <c r="C4690" s="164" t="s">
        <v>2167</v>
      </c>
      <c r="D4690" s="165">
        <v>560.6</v>
      </c>
    </row>
    <row r="4691" spans="1:4">
      <c r="A4691" s="163">
        <v>40441</v>
      </c>
      <c r="B4691" s="164" t="s">
        <v>6873</v>
      </c>
      <c r="C4691" s="164" t="s">
        <v>2167</v>
      </c>
      <c r="D4691" s="165">
        <v>357.91</v>
      </c>
    </row>
    <row r="4692" spans="1:4">
      <c r="A4692" s="163">
        <v>40449</v>
      </c>
      <c r="B4692" s="164" t="s">
        <v>6874</v>
      </c>
      <c r="C4692" s="164" t="s">
        <v>2167</v>
      </c>
      <c r="D4692" s="165">
        <v>300.89</v>
      </c>
    </row>
    <row r="4693" spans="1:4">
      <c r="A4693" s="163">
        <v>40451</v>
      </c>
      <c r="B4693" s="164" t="s">
        <v>6875</v>
      </c>
      <c r="C4693" s="164" t="s">
        <v>2352</v>
      </c>
      <c r="D4693" s="165">
        <v>112.61</v>
      </c>
    </row>
    <row r="4694" spans="1:4">
      <c r="A4694" s="163">
        <v>40452</v>
      </c>
      <c r="B4694" s="164" t="s">
        <v>6876</v>
      </c>
      <c r="C4694" s="164" t="s">
        <v>2352</v>
      </c>
      <c r="D4694" s="165">
        <v>133.63999999999999</v>
      </c>
    </row>
    <row r="4695" spans="1:4">
      <c r="A4695" s="163">
        <v>40453</v>
      </c>
      <c r="B4695" s="164" t="s">
        <v>6877</v>
      </c>
      <c r="C4695" s="164" t="s">
        <v>2352</v>
      </c>
      <c r="D4695" s="165">
        <v>121.84</v>
      </c>
    </row>
    <row r="4696" spans="1:4">
      <c r="A4696" s="163">
        <v>40514</v>
      </c>
      <c r="B4696" s="164" t="s">
        <v>6878</v>
      </c>
      <c r="C4696" s="164" t="s">
        <v>2169</v>
      </c>
      <c r="D4696" s="165">
        <v>25.27</v>
      </c>
    </row>
    <row r="4697" spans="1:4">
      <c r="A4697" s="163">
        <v>40515</v>
      </c>
      <c r="B4697" s="164" t="s">
        <v>6879</v>
      </c>
      <c r="C4697" s="164" t="s">
        <v>2352</v>
      </c>
      <c r="D4697" s="165">
        <v>81.02</v>
      </c>
    </row>
    <row r="4698" spans="1:4">
      <c r="A4698" s="163">
        <v>40517</v>
      </c>
      <c r="B4698" s="164" t="s">
        <v>6880</v>
      </c>
      <c r="C4698" s="164" t="s">
        <v>2352</v>
      </c>
      <c r="D4698" s="165">
        <v>36.01</v>
      </c>
    </row>
    <row r="4699" spans="1:4">
      <c r="A4699" s="163">
        <v>40519</v>
      </c>
      <c r="B4699" s="164" t="s">
        <v>6881</v>
      </c>
      <c r="C4699" s="164" t="s">
        <v>2171</v>
      </c>
      <c r="D4699" s="165">
        <v>72890.080000000002</v>
      </c>
    </row>
    <row r="4700" spans="1:4">
      <c r="A4700" s="163">
        <v>40521</v>
      </c>
      <c r="B4700" s="164" t="s">
        <v>6882</v>
      </c>
      <c r="C4700" s="164" t="s">
        <v>2171</v>
      </c>
      <c r="D4700" s="165">
        <v>77251.759999999995</v>
      </c>
    </row>
    <row r="4701" spans="1:4">
      <c r="A4701" s="163">
        <v>40524</v>
      </c>
      <c r="B4701" s="164" t="s">
        <v>6883</v>
      </c>
      <c r="C4701" s="164" t="s">
        <v>2352</v>
      </c>
      <c r="D4701" s="165">
        <v>50.64</v>
      </c>
    </row>
    <row r="4702" spans="1:4">
      <c r="A4702" s="163">
        <v>40527</v>
      </c>
      <c r="B4702" s="164" t="s">
        <v>6884</v>
      </c>
      <c r="C4702" s="164" t="s">
        <v>2171</v>
      </c>
      <c r="D4702" s="165">
        <v>2422.6999999999998</v>
      </c>
    </row>
    <row r="4703" spans="1:4">
      <c r="A4703" s="163">
        <v>40529</v>
      </c>
      <c r="B4703" s="164" t="s">
        <v>6885</v>
      </c>
      <c r="C4703" s="164" t="s">
        <v>2352</v>
      </c>
      <c r="D4703" s="165">
        <v>51.76</v>
      </c>
    </row>
    <row r="4704" spans="1:4">
      <c r="A4704" s="163">
        <v>40535</v>
      </c>
      <c r="B4704" s="164" t="s">
        <v>6886</v>
      </c>
      <c r="C4704" s="164" t="s">
        <v>2165</v>
      </c>
      <c r="D4704" s="165">
        <v>10.38</v>
      </c>
    </row>
    <row r="4705" spans="1:4">
      <c r="A4705" s="163">
        <v>40547</v>
      </c>
      <c r="B4705" s="164" t="s">
        <v>6887</v>
      </c>
      <c r="C4705" s="164" t="s">
        <v>4871</v>
      </c>
      <c r="D4705" s="165">
        <v>15.78</v>
      </c>
    </row>
    <row r="4706" spans="1:4">
      <c r="A4706" s="163">
        <v>40549</v>
      </c>
      <c r="B4706" s="164" t="s">
        <v>6888</v>
      </c>
      <c r="C4706" s="164" t="s">
        <v>4871</v>
      </c>
      <c r="D4706" s="165">
        <v>107.09</v>
      </c>
    </row>
    <row r="4707" spans="1:4">
      <c r="A4707" s="163">
        <v>40552</v>
      </c>
      <c r="B4707" s="164" t="s">
        <v>6889</v>
      </c>
      <c r="C4707" s="164" t="s">
        <v>4871</v>
      </c>
      <c r="D4707" s="165">
        <v>27.05</v>
      </c>
    </row>
    <row r="4708" spans="1:4">
      <c r="A4708" s="163">
        <v>40553</v>
      </c>
      <c r="B4708" s="164" t="s">
        <v>6890</v>
      </c>
      <c r="C4708" s="164" t="s">
        <v>2167</v>
      </c>
      <c r="D4708" s="165">
        <v>36.4</v>
      </c>
    </row>
    <row r="4709" spans="1:4">
      <c r="A4709" s="163">
        <v>40568</v>
      </c>
      <c r="B4709" s="164" t="s">
        <v>6891</v>
      </c>
      <c r="C4709" s="164" t="s">
        <v>2165</v>
      </c>
      <c r="D4709" s="165">
        <v>23.37</v>
      </c>
    </row>
    <row r="4710" spans="1:4">
      <c r="A4710" s="163">
        <v>40598</v>
      </c>
      <c r="B4710" s="164" t="s">
        <v>6892</v>
      </c>
      <c r="C4710" s="164" t="s">
        <v>2165</v>
      </c>
      <c r="D4710" s="165">
        <v>10.119999999999999</v>
      </c>
    </row>
    <row r="4711" spans="1:4">
      <c r="A4711" s="163">
        <v>40607</v>
      </c>
      <c r="B4711" s="164" t="s">
        <v>6893</v>
      </c>
      <c r="C4711" s="164" t="s">
        <v>2171</v>
      </c>
      <c r="D4711" s="165">
        <v>3.92</v>
      </c>
    </row>
    <row r="4712" spans="1:4">
      <c r="A4712" s="163">
        <v>40623</v>
      </c>
      <c r="B4712" s="164" t="s">
        <v>6894</v>
      </c>
      <c r="C4712" s="164" t="s">
        <v>3716</v>
      </c>
      <c r="D4712" s="165">
        <v>138.68</v>
      </c>
    </row>
    <row r="4713" spans="1:4">
      <c r="A4713" s="163">
        <v>40624</v>
      </c>
      <c r="B4713" s="164" t="s">
        <v>6895</v>
      </c>
      <c r="C4713" s="164" t="s">
        <v>2288</v>
      </c>
      <c r="D4713" s="165">
        <v>84.34</v>
      </c>
    </row>
    <row r="4714" spans="1:4">
      <c r="A4714" s="163">
        <v>40626</v>
      </c>
      <c r="B4714" s="164" t="s">
        <v>6896</v>
      </c>
      <c r="C4714" s="164" t="s">
        <v>2288</v>
      </c>
      <c r="D4714" s="165">
        <v>51.56</v>
      </c>
    </row>
    <row r="4715" spans="1:4">
      <c r="A4715" s="163">
        <v>40635</v>
      </c>
      <c r="B4715" s="164" t="s">
        <v>6897</v>
      </c>
      <c r="C4715" s="164" t="s">
        <v>2171</v>
      </c>
      <c r="D4715" s="165">
        <v>674204.75</v>
      </c>
    </row>
    <row r="4716" spans="1:4">
      <c r="A4716" s="163">
        <v>40636</v>
      </c>
      <c r="B4716" s="164" t="s">
        <v>6898</v>
      </c>
      <c r="C4716" s="164" t="s">
        <v>2171</v>
      </c>
      <c r="D4716" s="165">
        <v>649048.5</v>
      </c>
    </row>
    <row r="4717" spans="1:4">
      <c r="A4717" s="163">
        <v>40637</v>
      </c>
      <c r="B4717" s="164" t="s">
        <v>6899</v>
      </c>
      <c r="C4717" s="164" t="s">
        <v>2171</v>
      </c>
      <c r="D4717" s="165">
        <v>713081.12</v>
      </c>
    </row>
    <row r="4718" spans="1:4">
      <c r="A4718" s="163">
        <v>40647</v>
      </c>
      <c r="B4718" s="164" t="s">
        <v>6900</v>
      </c>
      <c r="C4718" s="164" t="s">
        <v>2352</v>
      </c>
      <c r="D4718" s="165">
        <v>137.97999999999999</v>
      </c>
    </row>
    <row r="4719" spans="1:4">
      <c r="A4719" s="163">
        <v>40648</v>
      </c>
      <c r="B4719" s="164" t="s">
        <v>6901</v>
      </c>
      <c r="C4719" s="164" t="s">
        <v>2352</v>
      </c>
      <c r="D4719" s="165">
        <v>168.96</v>
      </c>
    </row>
    <row r="4720" spans="1:4">
      <c r="A4720" s="163">
        <v>40649</v>
      </c>
      <c r="B4720" s="164" t="s">
        <v>6902</v>
      </c>
      <c r="C4720" s="164" t="s">
        <v>2352</v>
      </c>
      <c r="D4720" s="165">
        <v>98.41</v>
      </c>
    </row>
    <row r="4721" spans="1:4">
      <c r="A4721" s="163">
        <v>40650</v>
      </c>
      <c r="B4721" s="164" t="s">
        <v>6903</v>
      </c>
      <c r="C4721" s="164" t="s">
        <v>2352</v>
      </c>
      <c r="D4721" s="165">
        <v>126.72</v>
      </c>
    </row>
    <row r="4722" spans="1:4">
      <c r="A4722" s="163">
        <v>40651</v>
      </c>
      <c r="B4722" s="164" t="s">
        <v>6904</v>
      </c>
      <c r="C4722" s="164" t="s">
        <v>2352</v>
      </c>
      <c r="D4722" s="165">
        <v>233.72</v>
      </c>
    </row>
    <row r="4723" spans="1:4">
      <c r="A4723" s="163">
        <v>40652</v>
      </c>
      <c r="B4723" s="164" t="s">
        <v>6905</v>
      </c>
      <c r="C4723" s="164" t="s">
        <v>2352</v>
      </c>
      <c r="D4723" s="165">
        <v>125.31</v>
      </c>
    </row>
    <row r="4724" spans="1:4">
      <c r="A4724" s="163">
        <v>40653</v>
      </c>
      <c r="B4724" s="164" t="s">
        <v>6906</v>
      </c>
      <c r="C4724" s="164" t="s">
        <v>2352</v>
      </c>
      <c r="D4724" s="165">
        <v>105.6</v>
      </c>
    </row>
    <row r="4725" spans="1:4">
      <c r="A4725" s="163">
        <v>40654</v>
      </c>
      <c r="B4725" s="164" t="s">
        <v>6907</v>
      </c>
      <c r="C4725" s="164" t="s">
        <v>2352</v>
      </c>
      <c r="D4725" s="165">
        <v>164.03</v>
      </c>
    </row>
    <row r="4726" spans="1:4">
      <c r="A4726" s="163">
        <v>40659</v>
      </c>
      <c r="B4726" s="164" t="s">
        <v>6908</v>
      </c>
      <c r="C4726" s="164" t="s">
        <v>2352</v>
      </c>
      <c r="D4726" s="165">
        <v>572.29999999999995</v>
      </c>
    </row>
    <row r="4727" spans="1:4">
      <c r="A4727" s="163">
        <v>40660</v>
      </c>
      <c r="B4727" s="164" t="s">
        <v>6909</v>
      </c>
      <c r="C4727" s="164" t="s">
        <v>2352</v>
      </c>
      <c r="D4727" s="165">
        <v>725.32</v>
      </c>
    </row>
    <row r="4728" spans="1:4">
      <c r="A4728" s="163">
        <v>40661</v>
      </c>
      <c r="B4728" s="164" t="s">
        <v>6910</v>
      </c>
      <c r="C4728" s="164" t="s">
        <v>2352</v>
      </c>
      <c r="D4728" s="165">
        <v>445.95</v>
      </c>
    </row>
    <row r="4729" spans="1:4">
      <c r="A4729" s="163">
        <v>40662</v>
      </c>
      <c r="B4729" s="164" t="s">
        <v>6911</v>
      </c>
      <c r="C4729" s="164" t="s">
        <v>2171</v>
      </c>
      <c r="D4729" s="165">
        <v>145.61000000000001</v>
      </c>
    </row>
    <row r="4730" spans="1:4">
      <c r="A4730" s="163">
        <v>40664</v>
      </c>
      <c r="B4730" s="164" t="s">
        <v>6912</v>
      </c>
      <c r="C4730" s="164" t="s">
        <v>2165</v>
      </c>
      <c r="D4730" s="165">
        <v>21.29</v>
      </c>
    </row>
    <row r="4731" spans="1:4">
      <c r="A4731" s="163">
        <v>40671</v>
      </c>
      <c r="B4731" s="164" t="s">
        <v>6913</v>
      </c>
      <c r="C4731" s="164" t="s">
        <v>2352</v>
      </c>
      <c r="D4731" s="165">
        <v>59.08</v>
      </c>
    </row>
    <row r="4732" spans="1:4">
      <c r="A4732" s="163">
        <v>40699</v>
      </c>
      <c r="B4732" s="164" t="s">
        <v>6914</v>
      </c>
      <c r="C4732" s="164" t="s">
        <v>2171</v>
      </c>
      <c r="D4732" s="165">
        <v>5825.51</v>
      </c>
    </row>
    <row r="4733" spans="1:4">
      <c r="A4733" s="163">
        <v>40700</v>
      </c>
      <c r="B4733" s="164" t="s">
        <v>6915</v>
      </c>
      <c r="C4733" s="164" t="s">
        <v>2171</v>
      </c>
      <c r="D4733" s="165">
        <v>13561.03</v>
      </c>
    </row>
    <row r="4734" spans="1:4">
      <c r="A4734" s="163">
        <v>40701</v>
      </c>
      <c r="B4734" s="164" t="s">
        <v>6916</v>
      </c>
      <c r="C4734" s="164" t="s">
        <v>2171</v>
      </c>
      <c r="D4734" s="165">
        <v>103003.04</v>
      </c>
    </row>
    <row r="4735" spans="1:4">
      <c r="A4735" s="163">
        <v>40703</v>
      </c>
      <c r="B4735" s="164" t="s">
        <v>6917</v>
      </c>
      <c r="C4735" s="164" t="s">
        <v>2171</v>
      </c>
      <c r="D4735" s="165">
        <v>9320</v>
      </c>
    </row>
    <row r="4736" spans="1:4">
      <c r="A4736" s="163">
        <v>40740</v>
      </c>
      <c r="B4736" s="164" t="s">
        <v>6918</v>
      </c>
      <c r="C4736" s="164" t="s">
        <v>2352</v>
      </c>
      <c r="D4736" s="165">
        <v>241.13</v>
      </c>
    </row>
    <row r="4737" spans="1:4">
      <c r="A4737" s="163">
        <v>40741</v>
      </c>
      <c r="B4737" s="164" t="s">
        <v>6919</v>
      </c>
      <c r="C4737" s="164" t="s">
        <v>2171</v>
      </c>
      <c r="D4737" s="165">
        <v>1.95</v>
      </c>
    </row>
    <row r="4738" spans="1:4">
      <c r="A4738" s="163">
        <v>40742</v>
      </c>
      <c r="B4738" s="164" t="s">
        <v>6920</v>
      </c>
      <c r="C4738" s="164" t="s">
        <v>2171</v>
      </c>
      <c r="D4738" s="165">
        <v>7.03</v>
      </c>
    </row>
    <row r="4739" spans="1:4">
      <c r="A4739" s="163">
        <v>40782</v>
      </c>
      <c r="B4739" s="164" t="s">
        <v>6921</v>
      </c>
      <c r="C4739" s="164" t="s">
        <v>2288</v>
      </c>
      <c r="D4739" s="165">
        <v>49.3</v>
      </c>
    </row>
    <row r="4740" spans="1:4">
      <c r="A4740" s="163">
        <v>40783</v>
      </c>
      <c r="B4740" s="164" t="s">
        <v>6922</v>
      </c>
      <c r="C4740" s="164" t="s">
        <v>2288</v>
      </c>
      <c r="D4740" s="165">
        <v>64.209999999999994</v>
      </c>
    </row>
    <row r="4741" spans="1:4">
      <c r="A4741" s="163">
        <v>40784</v>
      </c>
      <c r="B4741" s="164" t="s">
        <v>6923</v>
      </c>
      <c r="C4741" s="164" t="s">
        <v>2288</v>
      </c>
      <c r="D4741" s="165">
        <v>125.62</v>
      </c>
    </row>
    <row r="4742" spans="1:4">
      <c r="A4742" s="163">
        <v>40789</v>
      </c>
      <c r="B4742" s="164" t="s">
        <v>6924</v>
      </c>
      <c r="C4742" s="164" t="s">
        <v>2171</v>
      </c>
      <c r="D4742" s="165">
        <v>9044.7999999999993</v>
      </c>
    </row>
    <row r="4743" spans="1:4">
      <c r="A4743" s="163">
        <v>40791</v>
      </c>
      <c r="B4743" s="164" t="s">
        <v>6925</v>
      </c>
      <c r="C4743" s="164" t="s">
        <v>2171</v>
      </c>
      <c r="D4743" s="165">
        <v>28314.16</v>
      </c>
    </row>
    <row r="4744" spans="1:4">
      <c r="A4744" s="163">
        <v>40805</v>
      </c>
      <c r="B4744" s="164" t="s">
        <v>6926</v>
      </c>
      <c r="C4744" s="164" t="s">
        <v>4179</v>
      </c>
      <c r="D4744" s="165">
        <v>6661</v>
      </c>
    </row>
    <row r="4745" spans="1:4">
      <c r="A4745" s="163">
        <v>40806</v>
      </c>
      <c r="B4745" s="164" t="s">
        <v>6927</v>
      </c>
      <c r="C4745" s="164" t="s">
        <v>4179</v>
      </c>
      <c r="D4745" s="165">
        <v>2752.69</v>
      </c>
    </row>
    <row r="4746" spans="1:4">
      <c r="A4746" s="163">
        <v>40807</v>
      </c>
      <c r="B4746" s="164" t="s">
        <v>6928</v>
      </c>
      <c r="C4746" s="164" t="s">
        <v>4179</v>
      </c>
      <c r="D4746" s="165">
        <v>4093.41</v>
      </c>
    </row>
    <row r="4747" spans="1:4">
      <c r="A4747" s="163">
        <v>40808</v>
      </c>
      <c r="B4747" s="164" t="s">
        <v>6929</v>
      </c>
      <c r="C4747" s="164" t="s">
        <v>4179</v>
      </c>
      <c r="D4747" s="165">
        <v>4845.16</v>
      </c>
    </row>
    <row r="4748" spans="1:4">
      <c r="A4748" s="163">
        <v>40809</v>
      </c>
      <c r="B4748" s="164" t="s">
        <v>6930</v>
      </c>
      <c r="C4748" s="164" t="s">
        <v>4179</v>
      </c>
      <c r="D4748" s="165">
        <v>3006.09</v>
      </c>
    </row>
    <row r="4749" spans="1:4">
      <c r="A4749" s="163">
        <v>40810</v>
      </c>
      <c r="B4749" s="164" t="s">
        <v>6931</v>
      </c>
      <c r="C4749" s="164" t="s">
        <v>4179</v>
      </c>
      <c r="D4749" s="165">
        <v>2861</v>
      </c>
    </row>
    <row r="4750" spans="1:4">
      <c r="A4750" s="163">
        <v>40811</v>
      </c>
      <c r="B4750" s="164" t="s">
        <v>6932</v>
      </c>
      <c r="C4750" s="164" t="s">
        <v>4179</v>
      </c>
      <c r="D4750" s="165">
        <v>15919.23</v>
      </c>
    </row>
    <row r="4751" spans="1:4">
      <c r="A4751" s="163">
        <v>40812</v>
      </c>
      <c r="B4751" s="164" t="s">
        <v>6933</v>
      </c>
      <c r="C4751" s="164" t="s">
        <v>4179</v>
      </c>
      <c r="D4751" s="165">
        <v>2470.71</v>
      </c>
    </row>
    <row r="4752" spans="1:4">
      <c r="A4752" s="163">
        <v>40813</v>
      </c>
      <c r="B4752" s="164" t="s">
        <v>6934</v>
      </c>
      <c r="C4752" s="164" t="s">
        <v>4179</v>
      </c>
      <c r="D4752" s="165">
        <v>18119.37</v>
      </c>
    </row>
    <row r="4753" spans="1:4">
      <c r="A4753" s="163">
        <v>40814</v>
      </c>
      <c r="B4753" s="164" t="s">
        <v>6935</v>
      </c>
      <c r="C4753" s="164" t="s">
        <v>4179</v>
      </c>
      <c r="D4753" s="165">
        <v>24768.68</v>
      </c>
    </row>
    <row r="4754" spans="1:4">
      <c r="A4754" s="163">
        <v>40815</v>
      </c>
      <c r="B4754" s="164" t="s">
        <v>6936</v>
      </c>
      <c r="C4754" s="164" t="s">
        <v>4179</v>
      </c>
      <c r="D4754" s="165">
        <v>11734.07</v>
      </c>
    </row>
    <row r="4755" spans="1:4">
      <c r="A4755" s="163">
        <v>40816</v>
      </c>
      <c r="B4755" s="164" t="s">
        <v>6937</v>
      </c>
      <c r="C4755" s="164" t="s">
        <v>4179</v>
      </c>
      <c r="D4755" s="165">
        <v>16667.27</v>
      </c>
    </row>
    <row r="4756" spans="1:4">
      <c r="A4756" s="163">
        <v>40817</v>
      </c>
      <c r="B4756" s="164" t="s">
        <v>6938</v>
      </c>
      <c r="C4756" s="164" t="s">
        <v>4179</v>
      </c>
      <c r="D4756" s="165">
        <v>22035.61</v>
      </c>
    </row>
    <row r="4757" spans="1:4">
      <c r="A4757" s="163">
        <v>40818</v>
      </c>
      <c r="B4757" s="164" t="s">
        <v>6939</v>
      </c>
      <c r="C4757" s="164" t="s">
        <v>4179</v>
      </c>
      <c r="D4757" s="165">
        <v>3360.85</v>
      </c>
    </row>
    <row r="4758" spans="1:4">
      <c r="A4758" s="163">
        <v>40819</v>
      </c>
      <c r="B4758" s="164" t="s">
        <v>6940</v>
      </c>
      <c r="C4758" s="164" t="s">
        <v>4179</v>
      </c>
      <c r="D4758" s="165">
        <v>5100.92</v>
      </c>
    </row>
    <row r="4759" spans="1:4">
      <c r="A4759" s="163">
        <v>40820</v>
      </c>
      <c r="B4759" s="164" t="s">
        <v>6941</v>
      </c>
      <c r="C4759" s="164" t="s">
        <v>4179</v>
      </c>
      <c r="D4759" s="165">
        <v>4951.6499999999996</v>
      </c>
    </row>
    <row r="4760" spans="1:4">
      <c r="A4760" s="163">
        <v>40839</v>
      </c>
      <c r="B4760" s="164" t="s">
        <v>6942</v>
      </c>
      <c r="C4760" s="164" t="s">
        <v>4871</v>
      </c>
      <c r="D4760" s="165">
        <v>65.38</v>
      </c>
    </row>
    <row r="4761" spans="1:4">
      <c r="A4761" s="163">
        <v>40861</v>
      </c>
      <c r="B4761" s="164" t="s">
        <v>6943</v>
      </c>
      <c r="C4761" s="164" t="s">
        <v>4179</v>
      </c>
      <c r="D4761" s="165">
        <v>115.94</v>
      </c>
    </row>
    <row r="4762" spans="1:4">
      <c r="A4762" s="163">
        <v>40862</v>
      </c>
      <c r="B4762" s="164" t="s">
        <v>6944</v>
      </c>
      <c r="C4762" s="164" t="s">
        <v>4179</v>
      </c>
      <c r="D4762" s="165">
        <v>261.12</v>
      </c>
    </row>
    <row r="4763" spans="1:4">
      <c r="A4763" s="163">
        <v>40863</v>
      </c>
      <c r="B4763" s="164" t="s">
        <v>6945</v>
      </c>
      <c r="C4763" s="164" t="s">
        <v>4179</v>
      </c>
      <c r="D4763" s="165">
        <v>103.7</v>
      </c>
    </row>
    <row r="4764" spans="1:4">
      <c r="A4764" s="163">
        <v>40864</v>
      </c>
      <c r="B4764" s="164" t="s">
        <v>6946</v>
      </c>
      <c r="C4764" s="164" t="s">
        <v>4179</v>
      </c>
      <c r="D4764" s="165">
        <v>11.13</v>
      </c>
    </row>
    <row r="4765" spans="1:4">
      <c r="A4765" s="163">
        <v>40873</v>
      </c>
      <c r="B4765" s="164" t="s">
        <v>6947</v>
      </c>
      <c r="C4765" s="164" t="s">
        <v>2288</v>
      </c>
      <c r="D4765" s="165">
        <v>35.64</v>
      </c>
    </row>
    <row r="4766" spans="1:4">
      <c r="A4766" s="163">
        <v>40908</v>
      </c>
      <c r="B4766" s="164" t="s">
        <v>6948</v>
      </c>
      <c r="C4766" s="164" t="s">
        <v>4179</v>
      </c>
      <c r="D4766" s="165">
        <v>2303.4</v>
      </c>
    </row>
    <row r="4767" spans="1:4">
      <c r="A4767" s="163">
        <v>40909</v>
      </c>
      <c r="B4767" s="164" t="s">
        <v>6949</v>
      </c>
      <c r="C4767" s="164" t="s">
        <v>4179</v>
      </c>
      <c r="D4767" s="165">
        <v>1830.1</v>
      </c>
    </row>
    <row r="4768" spans="1:4">
      <c r="A4768" s="163">
        <v>40910</v>
      </c>
      <c r="B4768" s="164" t="s">
        <v>6950</v>
      </c>
      <c r="C4768" s="164" t="s">
        <v>4179</v>
      </c>
      <c r="D4768" s="165">
        <v>2445.9499999999998</v>
      </c>
    </row>
    <row r="4769" spans="1:4">
      <c r="A4769" s="163">
        <v>40911</v>
      </c>
      <c r="B4769" s="164" t="s">
        <v>6951</v>
      </c>
      <c r="C4769" s="164" t="s">
        <v>4179</v>
      </c>
      <c r="D4769" s="165">
        <v>2445.9499999999998</v>
      </c>
    </row>
    <row r="4770" spans="1:4">
      <c r="A4770" s="163">
        <v>40912</v>
      </c>
      <c r="B4770" s="164" t="s">
        <v>6952</v>
      </c>
      <c r="C4770" s="164" t="s">
        <v>4179</v>
      </c>
      <c r="D4770" s="165">
        <v>1706.22</v>
      </c>
    </row>
    <row r="4771" spans="1:4">
      <c r="A4771" s="163">
        <v>40913</v>
      </c>
      <c r="B4771" s="164" t="s">
        <v>6953</v>
      </c>
      <c r="C4771" s="164" t="s">
        <v>4179</v>
      </c>
      <c r="D4771" s="165">
        <v>1927.05</v>
      </c>
    </row>
    <row r="4772" spans="1:4">
      <c r="A4772" s="163">
        <v>40914</v>
      </c>
      <c r="B4772" s="164" t="s">
        <v>6954</v>
      </c>
      <c r="C4772" s="164" t="s">
        <v>4179</v>
      </c>
      <c r="D4772" s="165">
        <v>2445.9499999999998</v>
      </c>
    </row>
    <row r="4773" spans="1:4">
      <c r="A4773" s="163">
        <v>40915</v>
      </c>
      <c r="B4773" s="164" t="s">
        <v>6955</v>
      </c>
      <c r="C4773" s="164" t="s">
        <v>4179</v>
      </c>
      <c r="D4773" s="165">
        <v>2445.9499999999998</v>
      </c>
    </row>
    <row r="4774" spans="1:4">
      <c r="A4774" s="163">
        <v>40916</v>
      </c>
      <c r="B4774" s="164" t="s">
        <v>6956</v>
      </c>
      <c r="C4774" s="164" t="s">
        <v>4179</v>
      </c>
      <c r="D4774" s="165">
        <v>2500.1</v>
      </c>
    </row>
    <row r="4775" spans="1:4">
      <c r="A4775" s="163">
        <v>40918</v>
      </c>
      <c r="B4775" s="164" t="s">
        <v>6957</v>
      </c>
      <c r="C4775" s="164" t="s">
        <v>4179</v>
      </c>
      <c r="D4775" s="165">
        <v>3088.24</v>
      </c>
    </row>
    <row r="4776" spans="1:4">
      <c r="A4776" s="163">
        <v>40919</v>
      </c>
      <c r="B4776" s="164" t="s">
        <v>6958</v>
      </c>
      <c r="C4776" s="164" t="s">
        <v>4179</v>
      </c>
      <c r="D4776" s="165">
        <v>2172.41</v>
      </c>
    </row>
    <row r="4777" spans="1:4">
      <c r="A4777" s="163">
        <v>40920</v>
      </c>
      <c r="B4777" s="164" t="s">
        <v>6959</v>
      </c>
      <c r="C4777" s="164" t="s">
        <v>4179</v>
      </c>
      <c r="D4777" s="165">
        <v>2222.54</v>
      </c>
    </row>
    <row r="4778" spans="1:4">
      <c r="A4778" s="163">
        <v>40921</v>
      </c>
      <c r="B4778" s="164" t="s">
        <v>6960</v>
      </c>
      <c r="C4778" s="164" t="s">
        <v>4179</v>
      </c>
      <c r="D4778" s="165">
        <v>4063.3</v>
      </c>
    </row>
    <row r="4779" spans="1:4">
      <c r="A4779" s="163">
        <v>40922</v>
      </c>
      <c r="B4779" s="164" t="s">
        <v>6961</v>
      </c>
      <c r="C4779" s="164" t="s">
        <v>4179</v>
      </c>
      <c r="D4779" s="165">
        <v>3960.23</v>
      </c>
    </row>
    <row r="4780" spans="1:4">
      <c r="A4780" s="163">
        <v>40923</v>
      </c>
      <c r="B4780" s="164" t="s">
        <v>6962</v>
      </c>
      <c r="C4780" s="164" t="s">
        <v>4179</v>
      </c>
      <c r="D4780" s="165">
        <v>2019.19</v>
      </c>
    </row>
    <row r="4781" spans="1:4">
      <c r="A4781" s="163">
        <v>40924</v>
      </c>
      <c r="B4781" s="164" t="s">
        <v>6963</v>
      </c>
      <c r="C4781" s="164" t="s">
        <v>4179</v>
      </c>
      <c r="D4781" s="165">
        <v>2713.51</v>
      </c>
    </row>
    <row r="4782" spans="1:4">
      <c r="A4782" s="163">
        <v>40925</v>
      </c>
      <c r="B4782" s="164" t="s">
        <v>6964</v>
      </c>
      <c r="C4782" s="164" t="s">
        <v>4179</v>
      </c>
      <c r="D4782" s="165">
        <v>2077.09</v>
      </c>
    </row>
    <row r="4783" spans="1:4">
      <c r="A4783" s="163">
        <v>40927</v>
      </c>
      <c r="B4783" s="164" t="s">
        <v>6965</v>
      </c>
      <c r="C4783" s="164" t="s">
        <v>4179</v>
      </c>
      <c r="D4783" s="165">
        <v>2189.52</v>
      </c>
    </row>
    <row r="4784" spans="1:4">
      <c r="A4784" s="163">
        <v>40928</v>
      </c>
      <c r="B4784" s="164" t="s">
        <v>6966</v>
      </c>
      <c r="C4784" s="164" t="s">
        <v>4179</v>
      </c>
      <c r="D4784" s="165">
        <v>3088.24</v>
      </c>
    </row>
    <row r="4785" spans="1:4">
      <c r="A4785" s="163">
        <v>40929</v>
      </c>
      <c r="B4785" s="164" t="s">
        <v>6967</v>
      </c>
      <c r="C4785" s="164" t="s">
        <v>4179</v>
      </c>
      <c r="D4785" s="165">
        <v>3543.2</v>
      </c>
    </row>
    <row r="4786" spans="1:4">
      <c r="A4786" s="163">
        <v>40930</v>
      </c>
      <c r="B4786" s="164" t="s">
        <v>6968</v>
      </c>
      <c r="C4786" s="164" t="s">
        <v>4179</v>
      </c>
      <c r="D4786" s="165">
        <v>2265.62</v>
      </c>
    </row>
    <row r="4787" spans="1:4">
      <c r="A4787" s="163">
        <v>40931</v>
      </c>
      <c r="B4787" s="164" t="s">
        <v>6969</v>
      </c>
      <c r="C4787" s="164" t="s">
        <v>4179</v>
      </c>
      <c r="D4787" s="165">
        <v>3822.76</v>
      </c>
    </row>
    <row r="4788" spans="1:4">
      <c r="A4788" s="163">
        <v>40932</v>
      </c>
      <c r="B4788" s="164" t="s">
        <v>6970</v>
      </c>
      <c r="C4788" s="164" t="s">
        <v>4179</v>
      </c>
      <c r="D4788" s="165">
        <v>1921.45</v>
      </c>
    </row>
    <row r="4789" spans="1:4">
      <c r="A4789" s="163">
        <v>40934</v>
      </c>
      <c r="B4789" s="164" t="s">
        <v>6971</v>
      </c>
      <c r="C4789" s="164" t="s">
        <v>4179</v>
      </c>
      <c r="D4789" s="165">
        <v>23336.14</v>
      </c>
    </row>
    <row r="4790" spans="1:4">
      <c r="A4790" s="163">
        <v>40935</v>
      </c>
      <c r="B4790" s="164" t="s">
        <v>6972</v>
      </c>
      <c r="C4790" s="164" t="s">
        <v>4179</v>
      </c>
      <c r="D4790" s="165">
        <v>11079.81</v>
      </c>
    </row>
    <row r="4791" spans="1:4">
      <c r="A4791" s="163">
        <v>40936</v>
      </c>
      <c r="B4791" s="164" t="s">
        <v>6973</v>
      </c>
      <c r="C4791" s="164" t="s">
        <v>4179</v>
      </c>
      <c r="D4791" s="165">
        <v>16151.45</v>
      </c>
    </row>
    <row r="4792" spans="1:4">
      <c r="A4792" s="163">
        <v>40937</v>
      </c>
      <c r="B4792" s="164" t="s">
        <v>6974</v>
      </c>
      <c r="C4792" s="164" t="s">
        <v>4179</v>
      </c>
      <c r="D4792" s="165">
        <v>18222.04</v>
      </c>
    </row>
    <row r="4793" spans="1:4">
      <c r="A4793" s="163">
        <v>40938</v>
      </c>
      <c r="B4793" s="164" t="s">
        <v>6975</v>
      </c>
      <c r="C4793" s="164" t="s">
        <v>4179</v>
      </c>
      <c r="D4793" s="165">
        <v>24971.58</v>
      </c>
    </row>
    <row r="4794" spans="1:4">
      <c r="A4794" s="163">
        <v>40939</v>
      </c>
      <c r="B4794" s="164" t="s">
        <v>6976</v>
      </c>
      <c r="C4794" s="164" t="s">
        <v>4179</v>
      </c>
      <c r="D4794" s="165">
        <v>15018.74</v>
      </c>
    </row>
    <row r="4795" spans="1:4">
      <c r="A4795" s="163">
        <v>40940</v>
      </c>
      <c r="B4795" s="164" t="s">
        <v>6977</v>
      </c>
      <c r="C4795" s="164" t="s">
        <v>4179</v>
      </c>
      <c r="D4795" s="165">
        <v>15034.82</v>
      </c>
    </row>
    <row r="4796" spans="1:4">
      <c r="A4796" s="163">
        <v>40943</v>
      </c>
      <c r="B4796" s="164" t="s">
        <v>6978</v>
      </c>
      <c r="C4796" s="164" t="s">
        <v>2256</v>
      </c>
      <c r="D4796" s="165">
        <v>19.37</v>
      </c>
    </row>
    <row r="4797" spans="1:4">
      <c r="A4797" s="163">
        <v>40944</v>
      </c>
      <c r="B4797" s="164" t="s">
        <v>6979</v>
      </c>
      <c r="C4797" s="164" t="s">
        <v>4179</v>
      </c>
      <c r="D4797" s="165">
        <v>3393.95</v>
      </c>
    </row>
    <row r="4798" spans="1:4">
      <c r="A4798" s="163">
        <v>40945</v>
      </c>
      <c r="B4798" s="164" t="s">
        <v>6980</v>
      </c>
      <c r="C4798" s="164" t="s">
        <v>2256</v>
      </c>
      <c r="D4798" s="165">
        <v>26.96</v>
      </c>
    </row>
    <row r="4799" spans="1:4">
      <c r="A4799" s="163">
        <v>40946</v>
      </c>
      <c r="B4799" s="164" t="s">
        <v>6981</v>
      </c>
      <c r="C4799" s="164" t="s">
        <v>4179</v>
      </c>
      <c r="D4799" s="165">
        <v>4723.43</v>
      </c>
    </row>
    <row r="4800" spans="1:4">
      <c r="A4800" s="163">
        <v>40974</v>
      </c>
      <c r="B4800" s="164" t="s">
        <v>6982</v>
      </c>
      <c r="C4800" s="164" t="s">
        <v>4179</v>
      </c>
      <c r="D4800" s="165">
        <v>3157.09</v>
      </c>
    </row>
    <row r="4801" spans="1:4">
      <c r="A4801" s="163">
        <v>40975</v>
      </c>
      <c r="B4801" s="164" t="s">
        <v>6983</v>
      </c>
      <c r="C4801" s="164" t="s">
        <v>4179</v>
      </c>
      <c r="D4801" s="165">
        <v>1806.11</v>
      </c>
    </row>
    <row r="4802" spans="1:4">
      <c r="A4802" s="163">
        <v>40976</v>
      </c>
      <c r="B4802" s="164" t="s">
        <v>6984</v>
      </c>
      <c r="C4802" s="164" t="s">
        <v>4179</v>
      </c>
      <c r="D4802" s="165">
        <v>1984.54</v>
      </c>
    </row>
    <row r="4803" spans="1:4">
      <c r="A4803" s="163">
        <v>40977</v>
      </c>
      <c r="B4803" s="164" t="s">
        <v>6985</v>
      </c>
      <c r="C4803" s="164" t="s">
        <v>4179</v>
      </c>
      <c r="D4803" s="165">
        <v>2504.1</v>
      </c>
    </row>
    <row r="4804" spans="1:4">
      <c r="A4804" s="163">
        <v>40978</v>
      </c>
      <c r="B4804" s="164" t="s">
        <v>6986</v>
      </c>
      <c r="C4804" s="164" t="s">
        <v>4179</v>
      </c>
      <c r="D4804" s="165">
        <v>2515.46</v>
      </c>
    </row>
    <row r="4805" spans="1:4">
      <c r="A4805" s="163">
        <v>40979</v>
      </c>
      <c r="B4805" s="164" t="s">
        <v>6987</v>
      </c>
      <c r="C4805" s="164" t="s">
        <v>4179</v>
      </c>
      <c r="D4805" s="165">
        <v>2493.88</v>
      </c>
    </row>
    <row r="4806" spans="1:4">
      <c r="A4806" s="163">
        <v>40980</v>
      </c>
      <c r="B4806" s="164" t="s">
        <v>6988</v>
      </c>
      <c r="C4806" s="164" t="s">
        <v>4179</v>
      </c>
      <c r="D4806" s="165">
        <v>2788.76</v>
      </c>
    </row>
    <row r="4807" spans="1:4">
      <c r="A4807" s="163">
        <v>40981</v>
      </c>
      <c r="B4807" s="164" t="s">
        <v>6989</v>
      </c>
      <c r="C4807" s="164" t="s">
        <v>4179</v>
      </c>
      <c r="D4807" s="165">
        <v>1956.55</v>
      </c>
    </row>
    <row r="4808" spans="1:4">
      <c r="A4808" s="163">
        <v>40982</v>
      </c>
      <c r="B4808" s="164" t="s">
        <v>6990</v>
      </c>
      <c r="C4808" s="164" t="s">
        <v>4179</v>
      </c>
      <c r="D4808" s="165">
        <v>2197.91</v>
      </c>
    </row>
    <row r="4809" spans="1:4">
      <c r="A4809" s="163">
        <v>40983</v>
      </c>
      <c r="B4809" s="164" t="s">
        <v>6991</v>
      </c>
      <c r="C4809" s="164" t="s">
        <v>4179</v>
      </c>
      <c r="D4809" s="165">
        <v>2111.17</v>
      </c>
    </row>
    <row r="4810" spans="1:4">
      <c r="A4810" s="163">
        <v>40984</v>
      </c>
      <c r="B4810" s="164" t="s">
        <v>6992</v>
      </c>
      <c r="C4810" s="164" t="s">
        <v>4179</v>
      </c>
      <c r="D4810" s="165">
        <v>1795.27</v>
      </c>
    </row>
    <row r="4811" spans="1:4">
      <c r="A4811" s="163">
        <v>40985</v>
      </c>
      <c r="B4811" s="164" t="s">
        <v>6993</v>
      </c>
      <c r="C4811" s="164" t="s">
        <v>4179</v>
      </c>
      <c r="D4811" s="165">
        <v>1806.11</v>
      </c>
    </row>
    <row r="4812" spans="1:4">
      <c r="A4812" s="163">
        <v>40986</v>
      </c>
      <c r="B4812" s="164" t="s">
        <v>6994</v>
      </c>
      <c r="C4812" s="164" t="s">
        <v>4179</v>
      </c>
      <c r="D4812" s="165">
        <v>1993.95</v>
      </c>
    </row>
    <row r="4813" spans="1:4">
      <c r="A4813" s="163">
        <v>40987</v>
      </c>
      <c r="B4813" s="164" t="s">
        <v>6995</v>
      </c>
      <c r="C4813" s="164" t="s">
        <v>4179</v>
      </c>
      <c r="D4813" s="165">
        <v>2785.77</v>
      </c>
    </row>
    <row r="4814" spans="1:4">
      <c r="A4814" s="163">
        <v>40988</v>
      </c>
      <c r="B4814" s="164" t="s">
        <v>6996</v>
      </c>
      <c r="C4814" s="164" t="s">
        <v>4179</v>
      </c>
      <c r="D4814" s="165">
        <v>3060.29</v>
      </c>
    </row>
    <row r="4815" spans="1:4">
      <c r="A4815" s="163">
        <v>40990</v>
      </c>
      <c r="B4815" s="164" t="s">
        <v>6997</v>
      </c>
      <c r="C4815" s="164" t="s">
        <v>4179</v>
      </c>
      <c r="D4815" s="165">
        <v>2330.58</v>
      </c>
    </row>
    <row r="4816" spans="1:4">
      <c r="A4816" s="163">
        <v>40992</v>
      </c>
      <c r="B4816" s="164" t="s">
        <v>6998</v>
      </c>
      <c r="C4816" s="164" t="s">
        <v>4179</v>
      </c>
      <c r="D4816" s="165">
        <v>2262.54</v>
      </c>
    </row>
    <row r="4817" spans="1:4">
      <c r="A4817" s="163">
        <v>40994</v>
      </c>
      <c r="B4817" s="164" t="s">
        <v>6999</v>
      </c>
      <c r="C4817" s="164" t="s">
        <v>4179</v>
      </c>
      <c r="D4817" s="165">
        <v>3041.18</v>
      </c>
    </row>
    <row r="4818" spans="1:4">
      <c r="A4818" s="163">
        <v>40998</v>
      </c>
      <c r="B4818" s="164" t="s">
        <v>7000</v>
      </c>
      <c r="C4818" s="164" t="s">
        <v>4179</v>
      </c>
      <c r="D4818" s="165">
        <v>2499.0100000000002</v>
      </c>
    </row>
    <row r="4819" spans="1:4">
      <c r="A4819" s="163">
        <v>41001</v>
      </c>
      <c r="B4819" s="164" t="s">
        <v>7001</v>
      </c>
      <c r="C4819" s="164" t="s">
        <v>4179</v>
      </c>
      <c r="D4819" s="165">
        <v>2293.0500000000002</v>
      </c>
    </row>
    <row r="4820" spans="1:4">
      <c r="A4820" s="163">
        <v>41002</v>
      </c>
      <c r="B4820" s="164" t="s">
        <v>7002</v>
      </c>
      <c r="C4820" s="164" t="s">
        <v>4179</v>
      </c>
      <c r="D4820" s="165">
        <v>2682.12</v>
      </c>
    </row>
    <row r="4821" spans="1:4">
      <c r="A4821" s="163">
        <v>41012</v>
      </c>
      <c r="B4821" s="164" t="s">
        <v>7003</v>
      </c>
      <c r="C4821" s="164" t="s">
        <v>4179</v>
      </c>
      <c r="D4821" s="165">
        <v>2911.92</v>
      </c>
    </row>
    <row r="4822" spans="1:4">
      <c r="A4822" s="163">
        <v>41024</v>
      </c>
      <c r="B4822" s="164" t="s">
        <v>7004</v>
      </c>
      <c r="C4822" s="164" t="s">
        <v>4179</v>
      </c>
      <c r="D4822" s="165">
        <v>3173</v>
      </c>
    </row>
    <row r="4823" spans="1:4">
      <c r="A4823" s="163">
        <v>41026</v>
      </c>
      <c r="B4823" s="164" t="s">
        <v>7005</v>
      </c>
      <c r="C4823" s="164" t="s">
        <v>4179</v>
      </c>
      <c r="D4823" s="165">
        <v>2586.36</v>
      </c>
    </row>
    <row r="4824" spans="1:4">
      <c r="A4824" s="163">
        <v>41031</v>
      </c>
      <c r="B4824" s="164" t="s">
        <v>7006</v>
      </c>
      <c r="C4824" s="164" t="s">
        <v>4179</v>
      </c>
      <c r="D4824" s="165">
        <v>2066.21</v>
      </c>
    </row>
    <row r="4825" spans="1:4">
      <c r="A4825" s="163">
        <v>41033</v>
      </c>
      <c r="B4825" s="164" t="s">
        <v>7007</v>
      </c>
      <c r="C4825" s="164" t="s">
        <v>4179</v>
      </c>
      <c r="D4825" s="165">
        <v>2326.04</v>
      </c>
    </row>
    <row r="4826" spans="1:4">
      <c r="A4826" s="163">
        <v>41036</v>
      </c>
      <c r="B4826" s="164" t="s">
        <v>7008</v>
      </c>
      <c r="C4826" s="164" t="s">
        <v>4179</v>
      </c>
      <c r="D4826" s="165">
        <v>1863.38</v>
      </c>
    </row>
    <row r="4827" spans="1:4">
      <c r="A4827" s="163">
        <v>41038</v>
      </c>
      <c r="B4827" s="164" t="s">
        <v>7009</v>
      </c>
      <c r="C4827" s="164" t="s">
        <v>4179</v>
      </c>
      <c r="D4827" s="165">
        <v>2161.5700000000002</v>
      </c>
    </row>
    <row r="4828" spans="1:4">
      <c r="A4828" s="163">
        <v>41040</v>
      </c>
      <c r="B4828" s="164" t="s">
        <v>7010</v>
      </c>
      <c r="C4828" s="164" t="s">
        <v>4179</v>
      </c>
      <c r="D4828" s="165">
        <v>2670.17</v>
      </c>
    </row>
    <row r="4829" spans="1:4">
      <c r="A4829" s="163">
        <v>41043</v>
      </c>
      <c r="B4829" s="164" t="s">
        <v>7011</v>
      </c>
      <c r="C4829" s="164" t="s">
        <v>4179</v>
      </c>
      <c r="D4829" s="165">
        <v>2543.02</v>
      </c>
    </row>
    <row r="4830" spans="1:4">
      <c r="A4830" s="163">
        <v>41065</v>
      </c>
      <c r="B4830" s="164" t="s">
        <v>7012</v>
      </c>
      <c r="C4830" s="164" t="s">
        <v>4179</v>
      </c>
      <c r="D4830" s="165">
        <v>2445.9499999999998</v>
      </c>
    </row>
    <row r="4831" spans="1:4">
      <c r="A4831" s="163">
        <v>41066</v>
      </c>
      <c r="B4831" s="164" t="s">
        <v>7013</v>
      </c>
      <c r="C4831" s="164" t="s">
        <v>4179</v>
      </c>
      <c r="D4831" s="165">
        <v>3134.23</v>
      </c>
    </row>
    <row r="4832" spans="1:4">
      <c r="A4832" s="163">
        <v>41067</v>
      </c>
      <c r="B4832" s="164" t="s">
        <v>7014</v>
      </c>
      <c r="C4832" s="164" t="s">
        <v>4179</v>
      </c>
      <c r="D4832" s="165">
        <v>2930.9</v>
      </c>
    </row>
    <row r="4833" spans="1:4">
      <c r="A4833" s="163">
        <v>41068</v>
      </c>
      <c r="B4833" s="164" t="s">
        <v>7015</v>
      </c>
      <c r="C4833" s="164" t="s">
        <v>4179</v>
      </c>
      <c r="D4833" s="165">
        <v>2530.02</v>
      </c>
    </row>
    <row r="4834" spans="1:4">
      <c r="A4834" s="163">
        <v>41069</v>
      </c>
      <c r="B4834" s="164" t="s">
        <v>7016</v>
      </c>
      <c r="C4834" s="164" t="s">
        <v>4179</v>
      </c>
      <c r="D4834" s="165">
        <v>3134.23</v>
      </c>
    </row>
    <row r="4835" spans="1:4">
      <c r="A4835" s="163">
        <v>41070</v>
      </c>
      <c r="B4835" s="164" t="s">
        <v>7017</v>
      </c>
      <c r="C4835" s="164" t="s">
        <v>4179</v>
      </c>
      <c r="D4835" s="165">
        <v>3001.52</v>
      </c>
    </row>
    <row r="4836" spans="1:4">
      <c r="A4836" s="163">
        <v>41071</v>
      </c>
      <c r="B4836" s="164" t="s">
        <v>7018</v>
      </c>
      <c r="C4836" s="164" t="s">
        <v>4179</v>
      </c>
      <c r="D4836" s="165">
        <v>2010.14</v>
      </c>
    </row>
    <row r="4837" spans="1:4">
      <c r="A4837" s="163">
        <v>41072</v>
      </c>
      <c r="B4837" s="164" t="s">
        <v>7019</v>
      </c>
      <c r="C4837" s="164" t="s">
        <v>4179</v>
      </c>
      <c r="D4837" s="165">
        <v>1739.63</v>
      </c>
    </row>
    <row r="4838" spans="1:4">
      <c r="A4838" s="163">
        <v>41073</v>
      </c>
      <c r="B4838" s="164" t="s">
        <v>7020</v>
      </c>
      <c r="C4838" s="164" t="s">
        <v>4179</v>
      </c>
      <c r="D4838" s="165">
        <v>2000.57</v>
      </c>
    </row>
    <row r="4839" spans="1:4">
      <c r="A4839" s="163">
        <v>41075</v>
      </c>
      <c r="B4839" s="164" t="s">
        <v>7021</v>
      </c>
      <c r="C4839" s="164" t="s">
        <v>4179</v>
      </c>
      <c r="D4839" s="165">
        <v>1873.36</v>
      </c>
    </row>
    <row r="4840" spans="1:4">
      <c r="A4840" s="163">
        <v>41076</v>
      </c>
      <c r="B4840" s="164" t="s">
        <v>7022</v>
      </c>
      <c r="C4840" s="164" t="s">
        <v>4179</v>
      </c>
      <c r="D4840" s="165">
        <v>2624.96</v>
      </c>
    </row>
    <row r="4841" spans="1:4">
      <c r="A4841" s="163">
        <v>41077</v>
      </c>
      <c r="B4841" s="164" t="s">
        <v>7023</v>
      </c>
      <c r="C4841" s="164" t="s">
        <v>4179</v>
      </c>
      <c r="D4841" s="165">
        <v>2367.4299999999998</v>
      </c>
    </row>
    <row r="4842" spans="1:4">
      <c r="A4842" s="163">
        <v>41078</v>
      </c>
      <c r="B4842" s="164" t="s">
        <v>7024</v>
      </c>
      <c r="C4842" s="164" t="s">
        <v>4179</v>
      </c>
      <c r="D4842" s="165">
        <v>1782.98</v>
      </c>
    </row>
    <row r="4843" spans="1:4">
      <c r="A4843" s="163">
        <v>41079</v>
      </c>
      <c r="B4843" s="164" t="s">
        <v>7025</v>
      </c>
      <c r="C4843" s="164" t="s">
        <v>4179</v>
      </c>
      <c r="D4843" s="165">
        <v>2445.9499999999998</v>
      </c>
    </row>
    <row r="4844" spans="1:4">
      <c r="A4844" s="163">
        <v>41081</v>
      </c>
      <c r="B4844" s="164" t="s">
        <v>7026</v>
      </c>
      <c r="C4844" s="164" t="s">
        <v>4179</v>
      </c>
      <c r="D4844" s="165">
        <v>2630.86</v>
      </c>
    </row>
    <row r="4845" spans="1:4">
      <c r="A4845" s="163">
        <v>41082</v>
      </c>
      <c r="B4845" s="164" t="s">
        <v>7027</v>
      </c>
      <c r="C4845" s="164" t="s">
        <v>4179</v>
      </c>
      <c r="D4845" s="165">
        <v>3097.92</v>
      </c>
    </row>
    <row r="4846" spans="1:4">
      <c r="A4846" s="163">
        <v>41083</v>
      </c>
      <c r="B4846" s="164" t="s">
        <v>7028</v>
      </c>
      <c r="C4846" s="164" t="s">
        <v>4179</v>
      </c>
      <c r="D4846" s="165">
        <v>1765.55</v>
      </c>
    </row>
    <row r="4847" spans="1:4">
      <c r="A4847" s="163">
        <v>41084</v>
      </c>
      <c r="B4847" s="164" t="s">
        <v>7029</v>
      </c>
      <c r="C4847" s="164" t="s">
        <v>4179</v>
      </c>
      <c r="D4847" s="165">
        <v>1867.14</v>
      </c>
    </row>
    <row r="4848" spans="1:4">
      <c r="A4848" s="163">
        <v>41085</v>
      </c>
      <c r="B4848" s="164" t="s">
        <v>7030</v>
      </c>
      <c r="C4848" s="164" t="s">
        <v>4179</v>
      </c>
      <c r="D4848" s="165">
        <v>2423.29</v>
      </c>
    </row>
    <row r="4849" spans="1:4">
      <c r="A4849" s="163">
        <v>41086</v>
      </c>
      <c r="B4849" s="164" t="s">
        <v>7031</v>
      </c>
      <c r="C4849" s="164" t="s">
        <v>4179</v>
      </c>
      <c r="D4849" s="165">
        <v>1765.55</v>
      </c>
    </row>
    <row r="4850" spans="1:4">
      <c r="A4850" s="163">
        <v>41087</v>
      </c>
      <c r="B4850" s="164" t="s">
        <v>7032</v>
      </c>
      <c r="C4850" s="164" t="s">
        <v>4179</v>
      </c>
      <c r="D4850" s="165">
        <v>2789.5</v>
      </c>
    </row>
    <row r="4851" spans="1:4">
      <c r="A4851" s="163">
        <v>41088</v>
      </c>
      <c r="B4851" s="164" t="s">
        <v>7033</v>
      </c>
      <c r="C4851" s="164" t="s">
        <v>4179</v>
      </c>
      <c r="D4851" s="165">
        <v>3393.39</v>
      </c>
    </row>
    <row r="4852" spans="1:4">
      <c r="A4852" s="163">
        <v>41089</v>
      </c>
      <c r="B4852" s="164" t="s">
        <v>7034</v>
      </c>
      <c r="C4852" s="164" t="s">
        <v>4179</v>
      </c>
      <c r="D4852" s="165">
        <v>3919.65</v>
      </c>
    </row>
    <row r="4853" spans="1:4">
      <c r="A4853" s="163">
        <v>41090</v>
      </c>
      <c r="B4853" s="164" t="s">
        <v>7035</v>
      </c>
      <c r="C4853" s="164" t="s">
        <v>4179</v>
      </c>
      <c r="D4853" s="165">
        <v>3019.65</v>
      </c>
    </row>
    <row r="4854" spans="1:4">
      <c r="A4854" s="163">
        <v>41091</v>
      </c>
      <c r="B4854" s="164" t="s">
        <v>7036</v>
      </c>
      <c r="C4854" s="164" t="s">
        <v>4179</v>
      </c>
      <c r="D4854" s="165">
        <v>2087.42</v>
      </c>
    </row>
    <row r="4855" spans="1:4">
      <c r="A4855" s="163">
        <v>41092</v>
      </c>
      <c r="B4855" s="164" t="s">
        <v>7037</v>
      </c>
      <c r="C4855" s="164" t="s">
        <v>4179</v>
      </c>
      <c r="D4855" s="165">
        <v>2829.7</v>
      </c>
    </row>
    <row r="4856" spans="1:4">
      <c r="A4856" s="163">
        <v>41093</v>
      </c>
      <c r="B4856" s="164" t="s">
        <v>7038</v>
      </c>
      <c r="C4856" s="164" t="s">
        <v>4179</v>
      </c>
      <c r="D4856" s="165">
        <v>2022.68</v>
      </c>
    </row>
    <row r="4857" spans="1:4">
      <c r="A4857" s="163">
        <v>41094</v>
      </c>
      <c r="B4857" s="164" t="s">
        <v>7039</v>
      </c>
      <c r="C4857" s="164" t="s">
        <v>4179</v>
      </c>
      <c r="D4857" s="165">
        <v>2548.0500000000002</v>
      </c>
    </row>
    <row r="4858" spans="1:4">
      <c r="A4858" s="163">
        <v>41096</v>
      </c>
      <c r="B4858" s="164" t="s">
        <v>7040</v>
      </c>
      <c r="C4858" s="164" t="s">
        <v>4179</v>
      </c>
      <c r="D4858" s="165">
        <v>1946.57</v>
      </c>
    </row>
    <row r="4859" spans="1:4">
      <c r="A4859" s="163">
        <v>41097</v>
      </c>
      <c r="B4859" s="164" t="s">
        <v>7041</v>
      </c>
      <c r="C4859" s="164" t="s">
        <v>4179</v>
      </c>
      <c r="D4859" s="165">
        <v>3134.23</v>
      </c>
    </row>
    <row r="4860" spans="1:4">
      <c r="A4860" s="163">
        <v>41315</v>
      </c>
      <c r="B4860" s="164" t="s">
        <v>7042</v>
      </c>
      <c r="C4860" s="164" t="s">
        <v>2165</v>
      </c>
      <c r="D4860" s="165">
        <v>80.39</v>
      </c>
    </row>
    <row r="4861" spans="1:4">
      <c r="A4861" s="163">
        <v>41371</v>
      </c>
      <c r="B4861" s="164" t="s">
        <v>7043</v>
      </c>
      <c r="C4861" s="164" t="s">
        <v>2352</v>
      </c>
      <c r="D4861" s="165">
        <v>50.83</v>
      </c>
    </row>
    <row r="4862" spans="1:4">
      <c r="A4862" s="163">
        <v>41372</v>
      </c>
      <c r="B4862" s="164" t="s">
        <v>7044</v>
      </c>
      <c r="C4862" s="164" t="s">
        <v>2352</v>
      </c>
      <c r="D4862" s="165">
        <v>85.99</v>
      </c>
    </row>
    <row r="4863" spans="1:4">
      <c r="A4863" s="163">
        <v>41373</v>
      </c>
      <c r="B4863" s="164" t="s">
        <v>7045</v>
      </c>
      <c r="C4863" s="164" t="s">
        <v>2169</v>
      </c>
      <c r="D4863" s="165">
        <v>21.82</v>
      </c>
    </row>
    <row r="4864" spans="1:4">
      <c r="A4864" s="163">
        <v>41594</v>
      </c>
      <c r="B4864" s="164" t="s">
        <v>7046</v>
      </c>
      <c r="C4864" s="164" t="s">
        <v>2165</v>
      </c>
      <c r="D4864" s="165">
        <v>13.27</v>
      </c>
    </row>
    <row r="4865" spans="1:4">
      <c r="A4865" s="163">
        <v>41596</v>
      </c>
      <c r="B4865" s="164" t="s">
        <v>7047</v>
      </c>
      <c r="C4865" s="164" t="s">
        <v>2165</v>
      </c>
      <c r="D4865" s="165">
        <v>13.06</v>
      </c>
    </row>
    <row r="4866" spans="1:4">
      <c r="A4866" s="163">
        <v>41598</v>
      </c>
      <c r="B4866" s="164" t="s">
        <v>7048</v>
      </c>
      <c r="C4866" s="164" t="s">
        <v>2165</v>
      </c>
      <c r="D4866" s="165">
        <v>13.06</v>
      </c>
    </row>
    <row r="4867" spans="1:4">
      <c r="A4867" s="163">
        <v>41610</v>
      </c>
      <c r="B4867" s="164" t="s">
        <v>7049</v>
      </c>
      <c r="C4867" s="164" t="s">
        <v>2171</v>
      </c>
      <c r="D4867" s="165">
        <v>409.01</v>
      </c>
    </row>
    <row r="4868" spans="1:4">
      <c r="A4868" s="163">
        <v>41611</v>
      </c>
      <c r="B4868" s="164" t="s">
        <v>7050</v>
      </c>
      <c r="C4868" s="164" t="s">
        <v>2171</v>
      </c>
      <c r="D4868" s="165">
        <v>644.67999999999995</v>
      </c>
    </row>
    <row r="4869" spans="1:4">
      <c r="A4869" s="163">
        <v>41612</v>
      </c>
      <c r="B4869" s="164" t="s">
        <v>7051</v>
      </c>
      <c r="C4869" s="164" t="s">
        <v>2171</v>
      </c>
      <c r="D4869" s="165">
        <v>905.23</v>
      </c>
    </row>
    <row r="4870" spans="1:4">
      <c r="A4870" s="163">
        <v>41613</v>
      </c>
      <c r="B4870" s="164" t="s">
        <v>7052</v>
      </c>
      <c r="C4870" s="164" t="s">
        <v>2171</v>
      </c>
      <c r="D4870" s="165">
        <v>69.03</v>
      </c>
    </row>
    <row r="4871" spans="1:4">
      <c r="A4871" s="163">
        <v>41614</v>
      </c>
      <c r="B4871" s="164" t="s">
        <v>7053</v>
      </c>
      <c r="C4871" s="164" t="s">
        <v>2171</v>
      </c>
      <c r="D4871" s="165">
        <v>87.96</v>
      </c>
    </row>
    <row r="4872" spans="1:4">
      <c r="A4872" s="163">
        <v>41615</v>
      </c>
      <c r="B4872" s="164" t="s">
        <v>7054</v>
      </c>
      <c r="C4872" s="164" t="s">
        <v>2171</v>
      </c>
      <c r="D4872" s="165">
        <v>135.94999999999999</v>
      </c>
    </row>
    <row r="4873" spans="1:4">
      <c r="A4873" s="163">
        <v>41616</v>
      </c>
      <c r="B4873" s="164" t="s">
        <v>7055</v>
      </c>
      <c r="C4873" s="164" t="s">
        <v>2171</v>
      </c>
      <c r="D4873" s="165">
        <v>203.13</v>
      </c>
    </row>
    <row r="4874" spans="1:4">
      <c r="A4874" s="163">
        <v>41617</v>
      </c>
      <c r="B4874" s="164" t="s">
        <v>7056</v>
      </c>
      <c r="C4874" s="164" t="s">
        <v>2171</v>
      </c>
      <c r="D4874" s="165">
        <v>403.9</v>
      </c>
    </row>
    <row r="4875" spans="1:4">
      <c r="A4875" s="163">
        <v>41618</v>
      </c>
      <c r="B4875" s="164" t="s">
        <v>7057</v>
      </c>
      <c r="C4875" s="164" t="s">
        <v>2171</v>
      </c>
      <c r="D4875" s="165">
        <v>743.55</v>
      </c>
    </row>
    <row r="4876" spans="1:4">
      <c r="A4876" s="163">
        <v>41619</v>
      </c>
      <c r="B4876" s="164" t="s">
        <v>7058</v>
      </c>
      <c r="C4876" s="164" t="s">
        <v>2171</v>
      </c>
      <c r="D4876" s="165">
        <v>84.62</v>
      </c>
    </row>
    <row r="4877" spans="1:4">
      <c r="A4877" s="163">
        <v>41620</v>
      </c>
      <c r="B4877" s="164" t="s">
        <v>7059</v>
      </c>
      <c r="C4877" s="164" t="s">
        <v>2171</v>
      </c>
      <c r="D4877" s="165">
        <v>106.89</v>
      </c>
    </row>
    <row r="4878" spans="1:4">
      <c r="A4878" s="163">
        <v>41622</v>
      </c>
      <c r="B4878" s="164" t="s">
        <v>7060</v>
      </c>
      <c r="C4878" s="164" t="s">
        <v>2171</v>
      </c>
      <c r="D4878" s="165">
        <v>185.38</v>
      </c>
    </row>
    <row r="4879" spans="1:4">
      <c r="A4879" s="163">
        <v>41623</v>
      </c>
      <c r="B4879" s="164" t="s">
        <v>7061</v>
      </c>
      <c r="C4879" s="164" t="s">
        <v>2171</v>
      </c>
      <c r="D4879" s="165">
        <v>285.04000000000002</v>
      </c>
    </row>
    <row r="4880" spans="1:4">
      <c r="A4880" s="163">
        <v>41624</v>
      </c>
      <c r="B4880" s="164" t="s">
        <v>7062</v>
      </c>
      <c r="C4880" s="164" t="s">
        <v>2171</v>
      </c>
      <c r="D4880" s="165">
        <v>534.45000000000005</v>
      </c>
    </row>
    <row r="4881" spans="1:4">
      <c r="A4881" s="163">
        <v>41625</v>
      </c>
      <c r="B4881" s="164" t="s">
        <v>7063</v>
      </c>
      <c r="C4881" s="164" t="s">
        <v>2171</v>
      </c>
      <c r="D4881" s="165">
        <v>822.27</v>
      </c>
    </row>
    <row r="4882" spans="1:4">
      <c r="A4882" s="163">
        <v>41627</v>
      </c>
      <c r="B4882" s="164" t="s">
        <v>7064</v>
      </c>
      <c r="C4882" s="164" t="s">
        <v>2171</v>
      </c>
      <c r="D4882" s="165">
        <v>102.99</v>
      </c>
    </row>
    <row r="4883" spans="1:4">
      <c r="A4883" s="163">
        <v>41628</v>
      </c>
      <c r="B4883" s="164" t="s">
        <v>7065</v>
      </c>
      <c r="C4883" s="164" t="s">
        <v>2171</v>
      </c>
      <c r="D4883" s="165">
        <v>189.28</v>
      </c>
    </row>
    <row r="4884" spans="1:4">
      <c r="A4884" s="163">
        <v>41629</v>
      </c>
      <c r="B4884" s="164" t="s">
        <v>7066</v>
      </c>
      <c r="C4884" s="164" t="s">
        <v>2171</v>
      </c>
      <c r="D4884" s="165">
        <v>240.5</v>
      </c>
    </row>
    <row r="4885" spans="1:4">
      <c r="A4885" s="163">
        <v>41637</v>
      </c>
      <c r="B4885" s="164" t="s">
        <v>7067</v>
      </c>
      <c r="C4885" s="164" t="s">
        <v>2171</v>
      </c>
      <c r="D4885" s="165">
        <v>84.62</v>
      </c>
    </row>
    <row r="4886" spans="1:4">
      <c r="A4886" s="163">
        <v>41638</v>
      </c>
      <c r="B4886" s="164" t="s">
        <v>7068</v>
      </c>
      <c r="C4886" s="164" t="s">
        <v>2171</v>
      </c>
      <c r="D4886" s="165">
        <v>110.23</v>
      </c>
    </row>
    <row r="4887" spans="1:4">
      <c r="A4887" s="163">
        <v>41639</v>
      </c>
      <c r="B4887" s="164" t="s">
        <v>7069</v>
      </c>
      <c r="C4887" s="164" t="s">
        <v>2171</v>
      </c>
      <c r="D4887" s="165">
        <v>266.67</v>
      </c>
    </row>
    <row r="4888" spans="1:4">
      <c r="A4888" s="163">
        <v>41679</v>
      </c>
      <c r="B4888" s="164" t="s">
        <v>7070</v>
      </c>
      <c r="C4888" s="164" t="s">
        <v>2171</v>
      </c>
      <c r="D4888" s="165">
        <v>32.64</v>
      </c>
    </row>
    <row r="4889" spans="1:4">
      <c r="A4889" s="163">
        <v>41680</v>
      </c>
      <c r="B4889" s="164" t="s">
        <v>7071</v>
      </c>
      <c r="C4889" s="164" t="s">
        <v>2171</v>
      </c>
      <c r="D4889" s="165">
        <v>14.28</v>
      </c>
    </row>
    <row r="4890" spans="1:4">
      <c r="A4890" s="163">
        <v>41681</v>
      </c>
      <c r="B4890" s="164" t="s">
        <v>7072</v>
      </c>
      <c r="C4890" s="164" t="s">
        <v>2171</v>
      </c>
      <c r="D4890" s="165">
        <v>22.33</v>
      </c>
    </row>
    <row r="4891" spans="1:4">
      <c r="A4891" s="163">
        <v>41682</v>
      </c>
      <c r="B4891" s="164" t="s">
        <v>7073</v>
      </c>
      <c r="C4891" s="164" t="s">
        <v>2171</v>
      </c>
      <c r="D4891" s="165">
        <v>36.04</v>
      </c>
    </row>
    <row r="4892" spans="1:4">
      <c r="A4892" s="163">
        <v>41683</v>
      </c>
      <c r="B4892" s="164" t="s">
        <v>7074</v>
      </c>
      <c r="C4892" s="164" t="s">
        <v>2171</v>
      </c>
      <c r="D4892" s="165">
        <v>26.51</v>
      </c>
    </row>
    <row r="4893" spans="1:4">
      <c r="A4893" s="163">
        <v>41697</v>
      </c>
      <c r="B4893" s="164" t="s">
        <v>7075</v>
      </c>
      <c r="C4893" s="164" t="s">
        <v>2288</v>
      </c>
      <c r="D4893" s="165">
        <v>1077.25</v>
      </c>
    </row>
    <row r="4894" spans="1:4">
      <c r="A4894" s="163">
        <v>41699</v>
      </c>
      <c r="B4894" s="164" t="s">
        <v>7076</v>
      </c>
      <c r="C4894" s="164" t="s">
        <v>2288</v>
      </c>
      <c r="D4894" s="165">
        <v>2136.38</v>
      </c>
    </row>
    <row r="4895" spans="1:4">
      <c r="A4895" s="163">
        <v>41776</v>
      </c>
      <c r="B4895" s="164" t="s">
        <v>7077</v>
      </c>
      <c r="C4895" s="164" t="s">
        <v>2256</v>
      </c>
      <c r="D4895" s="165">
        <v>15.23</v>
      </c>
    </row>
    <row r="4896" spans="1:4">
      <c r="A4896" s="163">
        <v>41779</v>
      </c>
      <c r="B4896" s="164" t="s">
        <v>7078</v>
      </c>
      <c r="C4896" s="164" t="s">
        <v>2288</v>
      </c>
      <c r="D4896" s="165">
        <v>243.83</v>
      </c>
    </row>
    <row r="4897" spans="1:4">
      <c r="A4897" s="163">
        <v>41780</v>
      </c>
      <c r="B4897" s="164" t="s">
        <v>7079</v>
      </c>
      <c r="C4897" s="164" t="s">
        <v>2288</v>
      </c>
      <c r="D4897" s="165">
        <v>288.38</v>
      </c>
    </row>
    <row r="4898" spans="1:4">
      <c r="A4898" s="163">
        <v>41781</v>
      </c>
      <c r="B4898" s="164" t="s">
        <v>7080</v>
      </c>
      <c r="C4898" s="164" t="s">
        <v>2288</v>
      </c>
      <c r="D4898" s="165">
        <v>635.74</v>
      </c>
    </row>
    <row r="4899" spans="1:4">
      <c r="A4899" s="163">
        <v>41782</v>
      </c>
      <c r="B4899" s="164" t="s">
        <v>7081</v>
      </c>
      <c r="C4899" s="164" t="s">
        <v>2288</v>
      </c>
      <c r="D4899" s="165">
        <v>1188.78</v>
      </c>
    </row>
    <row r="4900" spans="1:4">
      <c r="A4900" s="163">
        <v>41783</v>
      </c>
      <c r="B4900" s="164" t="s">
        <v>7082</v>
      </c>
      <c r="C4900" s="164" t="s">
        <v>2288</v>
      </c>
      <c r="D4900" s="165">
        <v>1677.61</v>
      </c>
    </row>
    <row r="4901" spans="1:4">
      <c r="A4901" s="163">
        <v>41785</v>
      </c>
      <c r="B4901" s="164" t="s">
        <v>7083</v>
      </c>
      <c r="C4901" s="164" t="s">
        <v>2288</v>
      </c>
      <c r="D4901" s="165">
        <v>2229.8200000000002</v>
      </c>
    </row>
    <row r="4902" spans="1:4">
      <c r="A4902" s="163">
        <v>41786</v>
      </c>
      <c r="B4902" s="164" t="s">
        <v>7084</v>
      </c>
      <c r="C4902" s="164" t="s">
        <v>2288</v>
      </c>
      <c r="D4902" s="165">
        <v>3499.68</v>
      </c>
    </row>
    <row r="4903" spans="1:4">
      <c r="A4903" s="163">
        <v>41805</v>
      </c>
      <c r="B4903" s="164" t="s">
        <v>7085</v>
      </c>
      <c r="C4903" s="164" t="s">
        <v>4179</v>
      </c>
      <c r="D4903" s="165">
        <v>450</v>
      </c>
    </row>
    <row r="4904" spans="1:4">
      <c r="A4904" s="163">
        <v>41892</v>
      </c>
      <c r="B4904" s="164" t="s">
        <v>7086</v>
      </c>
      <c r="C4904" s="164" t="s">
        <v>2171</v>
      </c>
      <c r="D4904" s="165">
        <v>130.1</v>
      </c>
    </row>
    <row r="4905" spans="1:4">
      <c r="A4905" s="163">
        <v>41898</v>
      </c>
      <c r="B4905" s="164" t="s">
        <v>7087</v>
      </c>
      <c r="C4905" s="164" t="s">
        <v>2171</v>
      </c>
      <c r="D4905" s="165">
        <v>21248.52</v>
      </c>
    </row>
    <row r="4906" spans="1:4">
      <c r="A4906" s="163">
        <v>41899</v>
      </c>
      <c r="B4906" s="164" t="s">
        <v>7088</v>
      </c>
      <c r="C4906" s="164" t="s">
        <v>2703</v>
      </c>
      <c r="D4906" s="165">
        <v>4478.9399999999996</v>
      </c>
    </row>
    <row r="4907" spans="1:4">
      <c r="A4907" s="163">
        <v>41903</v>
      </c>
      <c r="B4907" s="164" t="s">
        <v>7089</v>
      </c>
      <c r="C4907" s="164" t="s">
        <v>2165</v>
      </c>
      <c r="D4907" s="165">
        <v>3.33</v>
      </c>
    </row>
    <row r="4908" spans="1:4">
      <c r="A4908" s="163">
        <v>41904</v>
      </c>
      <c r="B4908" s="164" t="s">
        <v>7090</v>
      </c>
      <c r="C4908" s="164" t="s">
        <v>2703</v>
      </c>
      <c r="D4908" s="165">
        <v>3183.56</v>
      </c>
    </row>
    <row r="4909" spans="1:4">
      <c r="A4909" s="163">
        <v>41930</v>
      </c>
      <c r="B4909" s="164" t="s">
        <v>7091</v>
      </c>
      <c r="C4909" s="164" t="s">
        <v>2288</v>
      </c>
      <c r="D4909" s="165">
        <v>126.61</v>
      </c>
    </row>
    <row r="4910" spans="1:4">
      <c r="A4910" s="163">
        <v>41931</v>
      </c>
      <c r="B4910" s="164" t="s">
        <v>7092</v>
      </c>
      <c r="C4910" s="164" t="s">
        <v>2288</v>
      </c>
      <c r="D4910" s="165">
        <v>215.89</v>
      </c>
    </row>
    <row r="4911" spans="1:4">
      <c r="A4911" s="163">
        <v>41932</v>
      </c>
      <c r="B4911" s="164" t="s">
        <v>7093</v>
      </c>
      <c r="C4911" s="164" t="s">
        <v>2288</v>
      </c>
      <c r="D4911" s="165">
        <v>348.7</v>
      </c>
    </row>
    <row r="4912" spans="1:4">
      <c r="A4912" s="163">
        <v>41933</v>
      </c>
      <c r="B4912" s="164" t="s">
        <v>7094</v>
      </c>
      <c r="C4912" s="164" t="s">
        <v>2288</v>
      </c>
      <c r="D4912" s="165">
        <v>431.86</v>
      </c>
    </row>
    <row r="4913" spans="1:4">
      <c r="A4913" s="163">
        <v>41934</v>
      </c>
      <c r="B4913" s="164" t="s">
        <v>7095</v>
      </c>
      <c r="C4913" s="164" t="s">
        <v>2288</v>
      </c>
      <c r="D4913" s="165">
        <v>559.37</v>
      </c>
    </row>
    <row r="4914" spans="1:4">
      <c r="A4914" s="163">
        <v>41936</v>
      </c>
      <c r="B4914" s="164" t="s">
        <v>7096</v>
      </c>
      <c r="C4914" s="164" t="s">
        <v>2288</v>
      </c>
      <c r="D4914" s="165">
        <v>84.34</v>
      </c>
    </row>
    <row r="4915" spans="1:4">
      <c r="A4915" s="163">
        <v>41953</v>
      </c>
      <c r="B4915" s="164" t="s">
        <v>7097</v>
      </c>
      <c r="C4915" s="164" t="s">
        <v>2165</v>
      </c>
      <c r="D4915" s="165">
        <v>79.849999999999994</v>
      </c>
    </row>
    <row r="4916" spans="1:4">
      <c r="A4916" s="163">
        <v>41954</v>
      </c>
      <c r="B4916" s="164" t="s">
        <v>7098</v>
      </c>
      <c r="C4916" s="164" t="s">
        <v>2165</v>
      </c>
      <c r="D4916" s="165">
        <v>79.09</v>
      </c>
    </row>
    <row r="4917" spans="1:4">
      <c r="A4917" s="163">
        <v>41955</v>
      </c>
      <c r="B4917" s="164" t="s">
        <v>7099</v>
      </c>
      <c r="C4917" s="164" t="s">
        <v>2165</v>
      </c>
      <c r="D4917" s="165">
        <v>83.67</v>
      </c>
    </row>
    <row r="4918" spans="1:4">
      <c r="A4918" s="163">
        <v>41965</v>
      </c>
      <c r="B4918" s="164" t="s">
        <v>7100</v>
      </c>
      <c r="C4918" s="164" t="s">
        <v>2703</v>
      </c>
      <c r="D4918" s="165">
        <v>394.78</v>
      </c>
    </row>
    <row r="4919" spans="1:4">
      <c r="A4919" s="163">
        <v>41967</v>
      </c>
      <c r="B4919" s="164" t="s">
        <v>7101</v>
      </c>
      <c r="C4919" s="164" t="s">
        <v>2169</v>
      </c>
      <c r="D4919" s="165">
        <v>7.96</v>
      </c>
    </row>
    <row r="4920" spans="1:4">
      <c r="A4920" s="163">
        <v>41975</v>
      </c>
      <c r="B4920" s="164" t="s">
        <v>7102</v>
      </c>
      <c r="C4920" s="164" t="s">
        <v>2352</v>
      </c>
      <c r="D4920" s="165">
        <v>76.52</v>
      </c>
    </row>
    <row r="4921" spans="1:4">
      <c r="A4921" s="163">
        <v>41985</v>
      </c>
      <c r="B4921" s="164" t="s">
        <v>7103</v>
      </c>
      <c r="C4921" s="164" t="s">
        <v>2288</v>
      </c>
      <c r="D4921" s="165">
        <v>1500.32</v>
      </c>
    </row>
    <row r="4922" spans="1:4">
      <c r="A4922" s="163">
        <v>41986</v>
      </c>
      <c r="B4922" s="164" t="s">
        <v>7104</v>
      </c>
      <c r="C4922" s="164" t="s">
        <v>2288</v>
      </c>
      <c r="D4922" s="165">
        <v>3236.93</v>
      </c>
    </row>
    <row r="4923" spans="1:4">
      <c r="A4923" s="163">
        <v>41987</v>
      </c>
      <c r="B4923" s="164" t="s">
        <v>7105</v>
      </c>
      <c r="C4923" s="164" t="s">
        <v>2288</v>
      </c>
      <c r="D4923" s="165">
        <v>4601.3</v>
      </c>
    </row>
    <row r="4924" spans="1:4">
      <c r="A4924" s="163">
        <v>41988</v>
      </c>
      <c r="B4924" s="164" t="s">
        <v>7106</v>
      </c>
      <c r="C4924" s="164" t="s">
        <v>2288</v>
      </c>
      <c r="D4924" s="165">
        <v>6077.67</v>
      </c>
    </row>
    <row r="4925" spans="1:4">
      <c r="A4925" s="163">
        <v>41992</v>
      </c>
      <c r="B4925" s="164" t="s">
        <v>7107</v>
      </c>
      <c r="C4925" s="164" t="s">
        <v>2171</v>
      </c>
      <c r="D4925" s="165">
        <v>480000</v>
      </c>
    </row>
    <row r="4926" spans="1:4">
      <c r="A4926" s="163">
        <v>42243</v>
      </c>
      <c r="B4926" s="164" t="s">
        <v>7108</v>
      </c>
      <c r="C4926" s="164" t="s">
        <v>2171</v>
      </c>
      <c r="D4926" s="165">
        <v>631.54</v>
      </c>
    </row>
    <row r="4927" spans="1:4">
      <c r="A4927" s="163">
        <v>42244</v>
      </c>
      <c r="B4927" s="164" t="s">
        <v>7109</v>
      </c>
      <c r="C4927" s="164" t="s">
        <v>2171</v>
      </c>
      <c r="D4927" s="165">
        <v>256.39999999999998</v>
      </c>
    </row>
    <row r="4928" spans="1:4">
      <c r="A4928" s="163">
        <v>42245</v>
      </c>
      <c r="B4928" s="164" t="s">
        <v>7110</v>
      </c>
      <c r="C4928" s="164" t="s">
        <v>2171</v>
      </c>
      <c r="D4928" s="165">
        <v>473.14</v>
      </c>
    </row>
    <row r="4929" spans="1:4">
      <c r="A4929" s="163">
        <v>42246</v>
      </c>
      <c r="B4929" s="164" t="s">
        <v>7111</v>
      </c>
      <c r="C4929" s="164" t="s">
        <v>2171</v>
      </c>
      <c r="D4929" s="165">
        <v>523.75</v>
      </c>
    </row>
    <row r="4930" spans="1:4">
      <c r="A4930" s="163">
        <v>42247</v>
      </c>
      <c r="B4930" s="164" t="s">
        <v>7112</v>
      </c>
      <c r="C4930" s="164" t="s">
        <v>2171</v>
      </c>
      <c r="D4930" s="165">
        <v>853.2</v>
      </c>
    </row>
    <row r="4931" spans="1:4">
      <c r="A4931" s="163">
        <v>42248</v>
      </c>
      <c r="B4931" s="164" t="s">
        <v>7113</v>
      </c>
      <c r="C4931" s="164" t="s">
        <v>2171</v>
      </c>
      <c r="D4931" s="165">
        <v>991.05</v>
      </c>
    </row>
    <row r="4932" spans="1:4">
      <c r="A4932" s="163">
        <v>42249</v>
      </c>
      <c r="B4932" s="164" t="s">
        <v>7114</v>
      </c>
      <c r="C4932" s="164" t="s">
        <v>2171</v>
      </c>
      <c r="D4932" s="165">
        <v>1641.83</v>
      </c>
    </row>
    <row r="4933" spans="1:4">
      <c r="A4933" s="163">
        <v>42250</v>
      </c>
      <c r="B4933" s="164" t="s">
        <v>7115</v>
      </c>
      <c r="C4933" s="164" t="s">
        <v>2703</v>
      </c>
      <c r="D4933" s="165">
        <v>1913.66</v>
      </c>
    </row>
    <row r="4934" spans="1:4">
      <c r="A4934" s="163">
        <v>42251</v>
      </c>
      <c r="B4934" s="164" t="s">
        <v>7116</v>
      </c>
      <c r="C4934" s="164" t="s">
        <v>2171</v>
      </c>
      <c r="D4934" s="165">
        <v>83149.350000000006</v>
      </c>
    </row>
    <row r="4935" spans="1:4">
      <c r="A4935" s="163">
        <v>42256</v>
      </c>
      <c r="B4935" s="164" t="s">
        <v>7117</v>
      </c>
      <c r="C4935" s="164" t="s">
        <v>2165</v>
      </c>
      <c r="D4935" s="165">
        <v>5.38</v>
      </c>
    </row>
    <row r="4936" spans="1:4">
      <c r="A4936" s="163">
        <v>42319</v>
      </c>
      <c r="B4936" s="164" t="s">
        <v>7118</v>
      </c>
      <c r="C4936" s="164" t="s">
        <v>2171</v>
      </c>
      <c r="D4936" s="165">
        <v>422.85</v>
      </c>
    </row>
    <row r="4937" spans="1:4">
      <c r="A4937" s="163">
        <v>42402</v>
      </c>
      <c r="B4937" s="164" t="s">
        <v>7119</v>
      </c>
      <c r="C4937" s="164" t="s">
        <v>2165</v>
      </c>
      <c r="D4937" s="165">
        <v>12.93</v>
      </c>
    </row>
    <row r="4938" spans="1:4">
      <c r="A4938" s="163">
        <v>42403</v>
      </c>
      <c r="B4938" s="164" t="s">
        <v>7120</v>
      </c>
      <c r="C4938" s="164" t="s">
        <v>2165</v>
      </c>
      <c r="D4938" s="165">
        <v>16.59</v>
      </c>
    </row>
    <row r="4939" spans="1:4">
      <c r="A4939" s="163">
        <v>42404</v>
      </c>
      <c r="B4939" s="164" t="s">
        <v>7121</v>
      </c>
      <c r="C4939" s="164" t="s">
        <v>2165</v>
      </c>
      <c r="D4939" s="165">
        <v>16.5</v>
      </c>
    </row>
    <row r="4940" spans="1:4">
      <c r="A4940" s="163">
        <v>42405</v>
      </c>
      <c r="B4940" s="164" t="s">
        <v>7122</v>
      </c>
      <c r="C4940" s="164" t="s">
        <v>2165</v>
      </c>
      <c r="D4940" s="165">
        <v>17.57</v>
      </c>
    </row>
    <row r="4941" spans="1:4">
      <c r="A4941" s="163">
        <v>42406</v>
      </c>
      <c r="B4941" s="164" t="s">
        <v>7123</v>
      </c>
      <c r="C4941" s="164" t="s">
        <v>2352</v>
      </c>
      <c r="D4941" s="165">
        <v>40.229999999999997</v>
      </c>
    </row>
    <row r="4942" spans="1:4">
      <c r="A4942" s="163">
        <v>42407</v>
      </c>
      <c r="B4942" s="164" t="s">
        <v>7124</v>
      </c>
      <c r="C4942" s="164" t="s">
        <v>2288</v>
      </c>
      <c r="D4942" s="165">
        <v>11.49</v>
      </c>
    </row>
    <row r="4943" spans="1:4">
      <c r="A4943" s="163">
        <v>42408</v>
      </c>
      <c r="B4943" s="164" t="s">
        <v>7125</v>
      </c>
      <c r="C4943" s="164" t="s">
        <v>2352</v>
      </c>
      <c r="D4943" s="165">
        <v>2.4</v>
      </c>
    </row>
    <row r="4944" spans="1:4">
      <c r="A4944" s="163">
        <v>42409</v>
      </c>
      <c r="B4944" s="164" t="s">
        <v>7126</v>
      </c>
      <c r="C4944" s="164" t="s">
        <v>2165</v>
      </c>
      <c r="D4944" s="165">
        <v>10.69</v>
      </c>
    </row>
    <row r="4945" spans="1:4">
      <c r="A4945" s="163">
        <v>42416</v>
      </c>
      <c r="B4945" s="164" t="s">
        <v>7127</v>
      </c>
      <c r="C4945" s="164" t="s">
        <v>2171</v>
      </c>
      <c r="D4945" s="165">
        <v>7458.06</v>
      </c>
    </row>
    <row r="4946" spans="1:4">
      <c r="A4946" s="163">
        <v>42417</v>
      </c>
      <c r="B4946" s="164" t="s">
        <v>7128</v>
      </c>
      <c r="C4946" s="164" t="s">
        <v>2171</v>
      </c>
      <c r="D4946" s="165">
        <v>8361.09</v>
      </c>
    </row>
    <row r="4947" spans="1:4">
      <c r="A4947" s="163">
        <v>42419</v>
      </c>
      <c r="B4947" s="164" t="s">
        <v>7129</v>
      </c>
      <c r="C4947" s="164" t="s">
        <v>2171</v>
      </c>
      <c r="D4947" s="165">
        <v>9446.26</v>
      </c>
    </row>
    <row r="4948" spans="1:4">
      <c r="A4948" s="163">
        <v>42420</v>
      </c>
      <c r="B4948" s="164" t="s">
        <v>7130</v>
      </c>
      <c r="C4948" s="164" t="s">
        <v>2171</v>
      </c>
      <c r="D4948" s="165">
        <v>12983.19</v>
      </c>
    </row>
    <row r="4949" spans="1:4">
      <c r="A4949" s="163">
        <v>42421</v>
      </c>
      <c r="B4949" s="164" t="s">
        <v>7131</v>
      </c>
      <c r="C4949" s="164" t="s">
        <v>2171</v>
      </c>
      <c r="D4949" s="165">
        <v>15751.94</v>
      </c>
    </row>
    <row r="4950" spans="1:4">
      <c r="A4950" s="163">
        <v>42422</v>
      </c>
      <c r="B4950" s="164" t="s">
        <v>7132</v>
      </c>
      <c r="C4950" s="164" t="s">
        <v>2171</v>
      </c>
      <c r="D4950" s="165">
        <v>2875.78</v>
      </c>
    </row>
    <row r="4951" spans="1:4">
      <c r="A4951" s="163">
        <v>42424</v>
      </c>
      <c r="B4951" s="164" t="s">
        <v>7133</v>
      </c>
      <c r="C4951" s="164" t="s">
        <v>2171</v>
      </c>
      <c r="D4951" s="165">
        <v>1730.05</v>
      </c>
    </row>
    <row r="4952" spans="1:4">
      <c r="A4952" s="163">
        <v>42425</v>
      </c>
      <c r="B4952" s="164" t="s">
        <v>7134</v>
      </c>
      <c r="C4952" s="164" t="s">
        <v>2171</v>
      </c>
      <c r="D4952" s="165">
        <v>1937.16</v>
      </c>
    </row>
    <row r="4953" spans="1:4">
      <c r="A4953" s="163">
        <v>42428</v>
      </c>
      <c r="B4953" s="164" t="s">
        <v>7135</v>
      </c>
      <c r="C4953" s="164" t="s">
        <v>2171</v>
      </c>
      <c r="D4953" s="165">
        <v>1740</v>
      </c>
    </row>
    <row r="4954" spans="1:4">
      <c r="A4954" s="163">
        <v>42429</v>
      </c>
      <c r="B4954" s="164" t="s">
        <v>7136</v>
      </c>
      <c r="C4954" s="164" t="s">
        <v>2171</v>
      </c>
      <c r="D4954" s="165">
        <v>4616.32</v>
      </c>
    </row>
    <row r="4955" spans="1:4">
      <c r="A4955" s="163">
        <v>42430</v>
      </c>
      <c r="B4955" s="164" t="s">
        <v>7137</v>
      </c>
      <c r="C4955" s="164" t="s">
        <v>2171</v>
      </c>
      <c r="D4955" s="165">
        <v>4929.78</v>
      </c>
    </row>
    <row r="4956" spans="1:4">
      <c r="A4956" s="163">
        <v>42431</v>
      </c>
      <c r="B4956" s="164" t="s">
        <v>7138</v>
      </c>
      <c r="C4956" s="164" t="s">
        <v>2171</v>
      </c>
      <c r="D4956" s="165">
        <v>3032.43</v>
      </c>
    </row>
    <row r="4957" spans="1:4">
      <c r="A4957" s="163">
        <v>42432</v>
      </c>
      <c r="B4957" s="164" t="s">
        <v>7139</v>
      </c>
      <c r="C4957" s="164" t="s">
        <v>2171</v>
      </c>
      <c r="D4957" s="165">
        <v>1857.71</v>
      </c>
    </row>
    <row r="4958" spans="1:4">
      <c r="A4958" s="163">
        <v>42433</v>
      </c>
      <c r="B4958" s="164" t="s">
        <v>7140</v>
      </c>
      <c r="C4958" s="164" t="s">
        <v>2171</v>
      </c>
      <c r="D4958" s="165">
        <v>3669.38</v>
      </c>
    </row>
    <row r="4959" spans="1:4">
      <c r="A4959" s="163">
        <v>42434</v>
      </c>
      <c r="B4959" s="164" t="s">
        <v>7141</v>
      </c>
      <c r="C4959" s="164" t="s">
        <v>2171</v>
      </c>
      <c r="D4959" s="165">
        <v>3965.3</v>
      </c>
    </row>
    <row r="4960" spans="1:4">
      <c r="A4960" s="163">
        <v>42435</v>
      </c>
      <c r="B4960" s="164" t="s">
        <v>7142</v>
      </c>
      <c r="C4960" s="164" t="s">
        <v>2171</v>
      </c>
      <c r="D4960" s="165">
        <v>1977.35</v>
      </c>
    </row>
    <row r="4961" spans="1:4">
      <c r="A4961" s="163">
        <v>42436</v>
      </c>
      <c r="B4961" s="164" t="s">
        <v>7143</v>
      </c>
      <c r="C4961" s="164" t="s">
        <v>2171</v>
      </c>
      <c r="D4961" s="165">
        <v>2069.7199999999998</v>
      </c>
    </row>
    <row r="4962" spans="1:4">
      <c r="A4962" s="163">
        <v>42437</v>
      </c>
      <c r="B4962" s="164" t="s">
        <v>7144</v>
      </c>
      <c r="C4962" s="164" t="s">
        <v>2171</v>
      </c>
      <c r="D4962" s="165">
        <v>1412.35</v>
      </c>
    </row>
    <row r="4963" spans="1:4">
      <c r="A4963" s="163">
        <v>42438</v>
      </c>
      <c r="B4963" s="164" t="s">
        <v>7145</v>
      </c>
      <c r="C4963" s="164" t="s">
        <v>2171</v>
      </c>
      <c r="D4963" s="165">
        <v>1601.9</v>
      </c>
    </row>
    <row r="4964" spans="1:4">
      <c r="A4964" s="163">
        <v>42439</v>
      </c>
      <c r="B4964" s="164" t="s">
        <v>7146</v>
      </c>
      <c r="C4964" s="164" t="s">
        <v>2171</v>
      </c>
      <c r="D4964" s="165">
        <v>925.43</v>
      </c>
    </row>
    <row r="4965" spans="1:4">
      <c r="A4965" s="163">
        <v>42440</v>
      </c>
      <c r="B4965" s="164" t="s">
        <v>7147</v>
      </c>
      <c r="C4965" s="164" t="s">
        <v>2171</v>
      </c>
      <c r="D4965" s="165">
        <v>946.93</v>
      </c>
    </row>
    <row r="4966" spans="1:4">
      <c r="A4966" s="163">
        <v>42527</v>
      </c>
      <c r="B4966" s="164" t="s">
        <v>7148</v>
      </c>
      <c r="C4966" s="164" t="s">
        <v>2352</v>
      </c>
      <c r="D4966" s="165">
        <v>20.100000000000001</v>
      </c>
    </row>
    <row r="4967" spans="1:4">
      <c r="A4967" s="163">
        <v>42528</v>
      </c>
      <c r="B4967" s="164" t="s">
        <v>7149</v>
      </c>
      <c r="C4967" s="164" t="s">
        <v>2352</v>
      </c>
      <c r="D4967" s="165">
        <v>7.61</v>
      </c>
    </row>
    <row r="4968" spans="1:4">
      <c r="A4968" s="163">
        <v>42529</v>
      </c>
      <c r="B4968" s="164" t="s">
        <v>7150</v>
      </c>
      <c r="C4968" s="164" t="s">
        <v>2288</v>
      </c>
      <c r="D4968" s="165">
        <v>1.1200000000000001</v>
      </c>
    </row>
    <row r="4969" spans="1:4">
      <c r="A4969" s="163">
        <v>42574</v>
      </c>
      <c r="B4969" s="164" t="s">
        <v>7151</v>
      </c>
      <c r="C4969" s="164" t="s">
        <v>2288</v>
      </c>
      <c r="D4969" s="165">
        <v>57.76</v>
      </c>
    </row>
    <row r="4970" spans="1:4">
      <c r="A4970" s="163">
        <v>42575</v>
      </c>
      <c r="B4970" s="164" t="s">
        <v>7152</v>
      </c>
      <c r="C4970" s="164" t="s">
        <v>2288</v>
      </c>
      <c r="D4970" s="165">
        <v>77.400000000000006</v>
      </c>
    </row>
    <row r="4971" spans="1:4">
      <c r="A4971" s="163">
        <v>42576</v>
      </c>
      <c r="B4971" s="164" t="s">
        <v>7153</v>
      </c>
      <c r="C4971" s="164" t="s">
        <v>2288</v>
      </c>
      <c r="D4971" s="165">
        <v>211.12</v>
      </c>
    </row>
    <row r="4972" spans="1:4">
      <c r="A4972" s="163">
        <v>42577</v>
      </c>
      <c r="B4972" s="164" t="s">
        <v>7154</v>
      </c>
      <c r="C4972" s="164" t="s">
        <v>2288</v>
      </c>
      <c r="D4972" s="165">
        <v>481.86</v>
      </c>
    </row>
    <row r="4973" spans="1:4">
      <c r="A4973" s="163">
        <v>42685</v>
      </c>
      <c r="B4973" s="164" t="s">
        <v>7155</v>
      </c>
      <c r="C4973" s="164" t="s">
        <v>2171</v>
      </c>
      <c r="D4973" s="165">
        <v>96.99</v>
      </c>
    </row>
    <row r="4974" spans="1:4">
      <c r="A4974" s="163">
        <v>42686</v>
      </c>
      <c r="B4974" s="164" t="s">
        <v>7156</v>
      </c>
      <c r="C4974" s="164" t="s">
        <v>2171</v>
      </c>
      <c r="D4974" s="165">
        <v>151</v>
      </c>
    </row>
    <row r="4975" spans="1:4">
      <c r="A4975" s="163">
        <v>42692</v>
      </c>
      <c r="B4975" s="164" t="s">
        <v>7157</v>
      </c>
      <c r="C4975" s="164" t="s">
        <v>2171</v>
      </c>
      <c r="D4975" s="165">
        <v>515.53</v>
      </c>
    </row>
    <row r="4976" spans="1:4">
      <c r="A4976" s="163">
        <v>42693</v>
      </c>
      <c r="B4976" s="164" t="s">
        <v>7158</v>
      </c>
      <c r="C4976" s="164" t="s">
        <v>2171</v>
      </c>
      <c r="D4976" s="165">
        <v>848.02</v>
      </c>
    </row>
    <row r="4977" spans="1:4">
      <c r="A4977" s="163">
        <v>42694</v>
      </c>
      <c r="B4977" s="164" t="s">
        <v>7159</v>
      </c>
      <c r="C4977" s="164" t="s">
        <v>2171</v>
      </c>
      <c r="D4977" s="165">
        <v>953.24</v>
      </c>
    </row>
    <row r="4978" spans="1:4">
      <c r="A4978" s="163">
        <v>42695</v>
      </c>
      <c r="B4978" s="164" t="s">
        <v>7160</v>
      </c>
      <c r="C4978" s="164" t="s">
        <v>2171</v>
      </c>
      <c r="D4978" s="165">
        <v>644.79</v>
      </c>
    </row>
    <row r="4979" spans="1:4">
      <c r="A4979" s="163">
        <v>42696</v>
      </c>
      <c r="B4979" s="164" t="s">
        <v>7161</v>
      </c>
      <c r="C4979" s="164" t="s">
        <v>2171</v>
      </c>
      <c r="D4979" s="165">
        <v>752.27</v>
      </c>
    </row>
    <row r="4980" spans="1:4">
      <c r="A4980" s="163">
        <v>42697</v>
      </c>
      <c r="B4980" s="164" t="s">
        <v>7162</v>
      </c>
      <c r="C4980" s="164" t="s">
        <v>2171</v>
      </c>
      <c r="D4980" s="165">
        <v>1132.94</v>
      </c>
    </row>
    <row r="4981" spans="1:4">
      <c r="A4981" s="163">
        <v>42698</v>
      </c>
      <c r="B4981" s="164" t="s">
        <v>7163</v>
      </c>
      <c r="C4981" s="164" t="s">
        <v>2171</v>
      </c>
      <c r="D4981" s="165">
        <v>1578.15</v>
      </c>
    </row>
    <row r="4982" spans="1:4">
      <c r="A4982" s="163">
        <v>42699</v>
      </c>
      <c r="B4982" s="164" t="s">
        <v>7164</v>
      </c>
      <c r="C4982" s="164" t="s">
        <v>2171</v>
      </c>
      <c r="D4982" s="165">
        <v>35.270000000000003</v>
      </c>
    </row>
    <row r="4983" spans="1:4">
      <c r="A4983" s="163">
        <v>42700</v>
      </c>
      <c r="B4983" s="164" t="s">
        <v>7165</v>
      </c>
      <c r="C4983" s="164" t="s">
        <v>2171</v>
      </c>
      <c r="D4983" s="165">
        <v>100.55</v>
      </c>
    </row>
    <row r="4984" spans="1:4">
      <c r="A4984" s="163">
        <v>42701</v>
      </c>
      <c r="B4984" s="164" t="s">
        <v>7166</v>
      </c>
      <c r="C4984" s="164" t="s">
        <v>2171</v>
      </c>
      <c r="D4984" s="165">
        <v>57.74</v>
      </c>
    </row>
    <row r="4985" spans="1:4">
      <c r="A4985" s="163">
        <v>42702</v>
      </c>
      <c r="B4985" s="164" t="s">
        <v>7167</v>
      </c>
      <c r="C4985" s="164" t="s">
        <v>2171</v>
      </c>
      <c r="D4985" s="165">
        <v>102.6</v>
      </c>
    </row>
    <row r="4986" spans="1:4">
      <c r="A4986" s="163">
        <v>42703</v>
      </c>
      <c r="B4986" s="164" t="s">
        <v>7168</v>
      </c>
      <c r="C4986" s="164" t="s">
        <v>2171</v>
      </c>
      <c r="D4986" s="165">
        <v>112.99</v>
      </c>
    </row>
    <row r="4987" spans="1:4">
      <c r="A4987" s="163">
        <v>42704</v>
      </c>
      <c r="B4987" s="164" t="s">
        <v>7169</v>
      </c>
      <c r="C4987" s="164" t="s">
        <v>2171</v>
      </c>
      <c r="D4987" s="165">
        <v>173.46</v>
      </c>
    </row>
    <row r="4988" spans="1:4">
      <c r="A4988" s="163">
        <v>42705</v>
      </c>
      <c r="B4988" s="164" t="s">
        <v>7170</v>
      </c>
      <c r="C4988" s="164" t="s">
        <v>2171</v>
      </c>
      <c r="D4988" s="165">
        <v>221.31</v>
      </c>
    </row>
    <row r="4989" spans="1:4">
      <c r="A4989" s="163">
        <v>42706</v>
      </c>
      <c r="B4989" s="164" t="s">
        <v>7171</v>
      </c>
      <c r="C4989" s="164" t="s">
        <v>2171</v>
      </c>
      <c r="D4989" s="165">
        <v>274.08999999999997</v>
      </c>
    </row>
    <row r="4990" spans="1:4">
      <c r="A4990" s="163">
        <v>42707</v>
      </c>
      <c r="B4990" s="164" t="s">
        <v>7172</v>
      </c>
      <c r="C4990" s="164" t="s">
        <v>2171</v>
      </c>
      <c r="D4990" s="165">
        <v>196.72</v>
      </c>
    </row>
    <row r="4991" spans="1:4">
      <c r="A4991" s="163">
        <v>42708</v>
      </c>
      <c r="B4991" s="164" t="s">
        <v>7173</v>
      </c>
      <c r="C4991" s="164" t="s">
        <v>2171</v>
      </c>
      <c r="D4991" s="165">
        <v>516.33000000000004</v>
      </c>
    </row>
    <row r="4992" spans="1:4">
      <c r="A4992" s="163">
        <v>42709</v>
      </c>
      <c r="B4992" s="164" t="s">
        <v>7174</v>
      </c>
      <c r="C4992" s="164" t="s">
        <v>2171</v>
      </c>
      <c r="D4992" s="165">
        <v>772.2</v>
      </c>
    </row>
    <row r="4993" spans="1:4">
      <c r="A4993" s="163">
        <v>42710</v>
      </c>
      <c r="B4993" s="164" t="s">
        <v>7175</v>
      </c>
      <c r="C4993" s="164" t="s">
        <v>2171</v>
      </c>
      <c r="D4993" s="165">
        <v>2219.69</v>
      </c>
    </row>
    <row r="4994" spans="1:4">
      <c r="A4994" s="163">
        <v>42716</v>
      </c>
      <c r="B4994" s="164" t="s">
        <v>7176</v>
      </c>
      <c r="C4994" s="164" t="s">
        <v>2171</v>
      </c>
      <c r="D4994" s="165">
        <v>2762.79</v>
      </c>
    </row>
    <row r="4995" spans="1:4">
      <c r="A4995" s="163">
        <v>42717</v>
      </c>
      <c r="B4995" s="164" t="s">
        <v>7177</v>
      </c>
      <c r="C4995" s="164" t="s">
        <v>2171</v>
      </c>
      <c r="D4995" s="165">
        <v>672.44</v>
      </c>
    </row>
    <row r="4996" spans="1:4">
      <c r="A4996" s="163">
        <v>42718</v>
      </c>
      <c r="B4996" s="164" t="s">
        <v>7178</v>
      </c>
      <c r="C4996" s="164" t="s">
        <v>2171</v>
      </c>
      <c r="D4996" s="165">
        <v>746.55</v>
      </c>
    </row>
    <row r="4997" spans="1:4">
      <c r="A4997" s="163">
        <v>43053</v>
      </c>
      <c r="B4997" s="164" t="s">
        <v>7179</v>
      </c>
      <c r="C4997" s="164" t="s">
        <v>2165</v>
      </c>
      <c r="D4997" s="165">
        <v>12.09</v>
      </c>
    </row>
    <row r="4998" spans="1:4">
      <c r="A4998" s="163">
        <v>43054</v>
      </c>
      <c r="B4998" s="164" t="s">
        <v>7180</v>
      </c>
      <c r="C4998" s="164" t="s">
        <v>2165</v>
      </c>
      <c r="D4998" s="165">
        <v>13.53</v>
      </c>
    </row>
    <row r="4999" spans="1:4">
      <c r="A4999" s="163">
        <v>43055</v>
      </c>
      <c r="B4999" s="164" t="s">
        <v>7181</v>
      </c>
      <c r="C4999" s="164" t="s">
        <v>2165</v>
      </c>
      <c r="D4999" s="165">
        <v>10.91</v>
      </c>
    </row>
    <row r="5000" spans="1:4">
      <c r="A5000" s="163">
        <v>43056</v>
      </c>
      <c r="B5000" s="164" t="s">
        <v>7182</v>
      </c>
      <c r="C5000" s="164" t="s">
        <v>2165</v>
      </c>
      <c r="D5000" s="165">
        <v>12.58</v>
      </c>
    </row>
    <row r="5001" spans="1:4">
      <c r="A5001" s="163">
        <v>43057</v>
      </c>
      <c r="B5001" s="164" t="s">
        <v>7183</v>
      </c>
      <c r="C5001" s="164" t="s">
        <v>2165</v>
      </c>
      <c r="D5001" s="165">
        <v>13.82</v>
      </c>
    </row>
    <row r="5002" spans="1:4">
      <c r="A5002" s="163">
        <v>43058</v>
      </c>
      <c r="B5002" s="164" t="s">
        <v>7184</v>
      </c>
      <c r="C5002" s="164" t="s">
        <v>2165</v>
      </c>
      <c r="D5002" s="165">
        <v>12.53</v>
      </c>
    </row>
    <row r="5003" spans="1:4">
      <c r="A5003" s="163">
        <v>43059</v>
      </c>
      <c r="B5003" s="164" t="s">
        <v>7185</v>
      </c>
      <c r="C5003" s="164" t="s">
        <v>2165</v>
      </c>
      <c r="D5003" s="165">
        <v>11.92</v>
      </c>
    </row>
    <row r="5004" spans="1:4">
      <c r="A5004" s="163">
        <v>43060</v>
      </c>
      <c r="B5004" s="164" t="s">
        <v>7186</v>
      </c>
      <c r="C5004" s="164" t="s">
        <v>2165</v>
      </c>
      <c r="D5004" s="165">
        <v>10.38</v>
      </c>
    </row>
    <row r="5005" spans="1:4">
      <c r="A5005" s="163">
        <v>43061</v>
      </c>
      <c r="B5005" s="164" t="s">
        <v>7187</v>
      </c>
      <c r="C5005" s="164" t="s">
        <v>2165</v>
      </c>
      <c r="D5005" s="165">
        <v>12.49</v>
      </c>
    </row>
    <row r="5006" spans="1:4">
      <c r="A5006" s="163">
        <v>43062</v>
      </c>
      <c r="B5006" s="164" t="s">
        <v>7188</v>
      </c>
      <c r="C5006" s="164" t="s">
        <v>2165</v>
      </c>
      <c r="D5006" s="165">
        <v>13.21</v>
      </c>
    </row>
    <row r="5007" spans="1:4">
      <c r="A5007" s="163">
        <v>43071</v>
      </c>
      <c r="B5007" s="164" t="s">
        <v>7189</v>
      </c>
      <c r="C5007" s="164" t="s">
        <v>2352</v>
      </c>
      <c r="D5007" s="165">
        <v>271.52</v>
      </c>
    </row>
    <row r="5008" spans="1:4">
      <c r="A5008" s="163">
        <v>43082</v>
      </c>
      <c r="B5008" s="164" t="s">
        <v>7190</v>
      </c>
      <c r="C5008" s="164" t="s">
        <v>2165</v>
      </c>
      <c r="D5008" s="165">
        <v>11.98</v>
      </c>
    </row>
    <row r="5009" spans="1:4">
      <c r="A5009" s="163">
        <v>43083</v>
      </c>
      <c r="B5009" s="164" t="s">
        <v>7191</v>
      </c>
      <c r="C5009" s="164" t="s">
        <v>2165</v>
      </c>
      <c r="D5009" s="165">
        <v>10.38</v>
      </c>
    </row>
    <row r="5010" spans="1:4">
      <c r="A5010" s="163">
        <v>43089</v>
      </c>
      <c r="B5010" s="164" t="s">
        <v>7192</v>
      </c>
      <c r="C5010" s="164" t="s">
        <v>2171</v>
      </c>
      <c r="D5010" s="165">
        <v>1063.24</v>
      </c>
    </row>
    <row r="5011" spans="1:4">
      <c r="A5011" s="163">
        <v>43090</v>
      </c>
      <c r="B5011" s="164" t="s">
        <v>7193</v>
      </c>
      <c r="C5011" s="164" t="s">
        <v>2171</v>
      </c>
      <c r="D5011" s="165">
        <v>2346.46</v>
      </c>
    </row>
    <row r="5012" spans="1:4">
      <c r="A5012" s="163">
        <v>43091</v>
      </c>
      <c r="B5012" s="164" t="s">
        <v>7194</v>
      </c>
      <c r="C5012" s="164" t="s">
        <v>2171</v>
      </c>
      <c r="D5012" s="165">
        <v>4575.6000000000004</v>
      </c>
    </row>
    <row r="5013" spans="1:4">
      <c r="A5013" s="163">
        <v>43092</v>
      </c>
      <c r="B5013" s="164" t="s">
        <v>7195</v>
      </c>
      <c r="C5013" s="164" t="s">
        <v>2171</v>
      </c>
      <c r="D5013" s="165">
        <v>6100.8</v>
      </c>
    </row>
    <row r="5014" spans="1:4">
      <c r="A5014" s="163">
        <v>43093</v>
      </c>
      <c r="B5014" s="164" t="s">
        <v>7196</v>
      </c>
      <c r="C5014" s="164" t="s">
        <v>2171</v>
      </c>
      <c r="D5014" s="165">
        <v>196.36</v>
      </c>
    </row>
    <row r="5015" spans="1:4">
      <c r="A5015" s="163">
        <v>43094</v>
      </c>
      <c r="B5015" s="164" t="s">
        <v>7197</v>
      </c>
      <c r="C5015" s="164" t="s">
        <v>2171</v>
      </c>
      <c r="D5015" s="165">
        <v>184.78</v>
      </c>
    </row>
    <row r="5016" spans="1:4">
      <c r="A5016" s="163">
        <v>43095</v>
      </c>
      <c r="B5016" s="164" t="s">
        <v>7198</v>
      </c>
      <c r="C5016" s="164" t="s">
        <v>2171</v>
      </c>
      <c r="D5016" s="165">
        <v>109.55</v>
      </c>
    </row>
    <row r="5017" spans="1:4">
      <c r="A5017" s="163">
        <v>43096</v>
      </c>
      <c r="B5017" s="164" t="s">
        <v>7199</v>
      </c>
      <c r="C5017" s="164" t="s">
        <v>2171</v>
      </c>
      <c r="D5017" s="165">
        <v>166.24</v>
      </c>
    </row>
    <row r="5018" spans="1:4">
      <c r="A5018" s="163">
        <v>43097</v>
      </c>
      <c r="B5018" s="164" t="s">
        <v>7200</v>
      </c>
      <c r="C5018" s="164" t="s">
        <v>2171</v>
      </c>
      <c r="D5018" s="165">
        <v>33.36</v>
      </c>
    </row>
    <row r="5019" spans="1:4">
      <c r="A5019" s="163">
        <v>43098</v>
      </c>
      <c r="B5019" s="164" t="s">
        <v>7201</v>
      </c>
      <c r="C5019" s="164" t="s">
        <v>2171</v>
      </c>
      <c r="D5019" s="165">
        <v>56.31</v>
      </c>
    </row>
    <row r="5020" spans="1:4">
      <c r="A5020" s="163">
        <v>43100</v>
      </c>
      <c r="B5020" s="164" t="s">
        <v>7202</v>
      </c>
      <c r="C5020" s="164" t="s">
        <v>2171</v>
      </c>
      <c r="D5020" s="165">
        <v>326.75</v>
      </c>
    </row>
    <row r="5021" spans="1:4">
      <c r="A5021" s="163">
        <v>43102</v>
      </c>
      <c r="B5021" s="164" t="s">
        <v>7203</v>
      </c>
      <c r="C5021" s="164" t="s">
        <v>2171</v>
      </c>
      <c r="D5021" s="165">
        <v>101.08</v>
      </c>
    </row>
    <row r="5022" spans="1:4">
      <c r="A5022" s="163">
        <v>43103</v>
      </c>
      <c r="B5022" s="164" t="s">
        <v>7204</v>
      </c>
      <c r="C5022" s="164" t="s">
        <v>2171</v>
      </c>
      <c r="D5022" s="165">
        <v>148.85</v>
      </c>
    </row>
    <row r="5023" spans="1:4">
      <c r="A5023" s="163">
        <v>43104</v>
      </c>
      <c r="B5023" s="164" t="s">
        <v>7205</v>
      </c>
      <c r="C5023" s="164" t="s">
        <v>2171</v>
      </c>
      <c r="D5023" s="165">
        <v>394.64</v>
      </c>
    </row>
    <row r="5024" spans="1:4">
      <c r="A5024" s="163">
        <v>43105</v>
      </c>
      <c r="B5024" s="164" t="s">
        <v>7206</v>
      </c>
      <c r="C5024" s="164" t="s">
        <v>2165</v>
      </c>
      <c r="D5024" s="165">
        <v>49.72</v>
      </c>
    </row>
    <row r="5025" spans="1:4">
      <c r="A5025" s="163">
        <v>43106</v>
      </c>
      <c r="B5025" s="164" t="s">
        <v>7207</v>
      </c>
      <c r="C5025" s="164" t="s">
        <v>2165</v>
      </c>
      <c r="D5025" s="165">
        <v>16.45</v>
      </c>
    </row>
    <row r="5026" spans="1:4">
      <c r="A5026" s="163">
        <v>43124</v>
      </c>
      <c r="B5026" s="164" t="s">
        <v>7208</v>
      </c>
      <c r="C5026" s="164" t="s">
        <v>2352</v>
      </c>
      <c r="D5026" s="165">
        <v>177.97</v>
      </c>
    </row>
    <row r="5027" spans="1:4">
      <c r="A5027" s="163">
        <v>43125</v>
      </c>
      <c r="B5027" s="164" t="s">
        <v>7209</v>
      </c>
      <c r="C5027" s="164" t="s">
        <v>2352</v>
      </c>
      <c r="D5027" s="165">
        <v>230.8</v>
      </c>
    </row>
    <row r="5028" spans="1:4">
      <c r="A5028" s="163">
        <v>43126</v>
      </c>
      <c r="B5028" s="164" t="s">
        <v>7210</v>
      </c>
      <c r="C5028" s="164" t="s">
        <v>2352</v>
      </c>
      <c r="D5028" s="165">
        <v>152.41999999999999</v>
      </c>
    </row>
    <row r="5029" spans="1:4">
      <c r="A5029" s="163">
        <v>43127</v>
      </c>
      <c r="B5029" s="164" t="s">
        <v>7211</v>
      </c>
      <c r="C5029" s="164" t="s">
        <v>2352</v>
      </c>
      <c r="D5029" s="165">
        <v>72.040000000000006</v>
      </c>
    </row>
    <row r="5030" spans="1:4">
      <c r="A5030" s="163">
        <v>43130</v>
      </c>
      <c r="B5030" s="164" t="s">
        <v>7212</v>
      </c>
      <c r="C5030" s="164" t="s">
        <v>2165</v>
      </c>
      <c r="D5030" s="165">
        <v>25</v>
      </c>
    </row>
    <row r="5031" spans="1:4">
      <c r="A5031" s="163">
        <v>43131</v>
      </c>
      <c r="B5031" s="164" t="s">
        <v>7213</v>
      </c>
      <c r="C5031" s="164" t="s">
        <v>2165</v>
      </c>
      <c r="D5031" s="165">
        <v>29.04</v>
      </c>
    </row>
    <row r="5032" spans="1:4">
      <c r="A5032" s="163">
        <v>43132</v>
      </c>
      <c r="B5032" s="164" t="s">
        <v>7214</v>
      </c>
      <c r="C5032" s="164" t="s">
        <v>2165</v>
      </c>
      <c r="D5032" s="165">
        <v>25</v>
      </c>
    </row>
    <row r="5033" spans="1:4">
      <c r="A5033" s="163">
        <v>43142</v>
      </c>
      <c r="B5033" s="164" t="s">
        <v>7215</v>
      </c>
      <c r="C5033" s="164" t="s">
        <v>2169</v>
      </c>
      <c r="D5033" s="165">
        <v>142.9</v>
      </c>
    </row>
    <row r="5034" spans="1:4">
      <c r="A5034" s="163">
        <v>43143</v>
      </c>
      <c r="B5034" s="164" t="s">
        <v>7216</v>
      </c>
      <c r="C5034" s="164" t="s">
        <v>2169</v>
      </c>
      <c r="D5034" s="165">
        <v>25.18</v>
      </c>
    </row>
    <row r="5035" spans="1:4">
      <c r="A5035" s="163">
        <v>43144</v>
      </c>
      <c r="B5035" s="164" t="s">
        <v>7217</v>
      </c>
      <c r="C5035" s="164" t="s">
        <v>2165</v>
      </c>
      <c r="D5035" s="165">
        <v>34.28</v>
      </c>
    </row>
    <row r="5036" spans="1:4">
      <c r="A5036" s="163">
        <v>43146</v>
      </c>
      <c r="B5036" s="164" t="s">
        <v>7218</v>
      </c>
      <c r="C5036" s="164" t="s">
        <v>2165</v>
      </c>
      <c r="D5036" s="165">
        <v>8.07</v>
      </c>
    </row>
    <row r="5037" spans="1:4">
      <c r="A5037" s="163">
        <v>43147</v>
      </c>
      <c r="B5037" s="164" t="s">
        <v>7219</v>
      </c>
      <c r="C5037" s="164" t="s">
        <v>2165</v>
      </c>
      <c r="D5037" s="165">
        <v>21.13</v>
      </c>
    </row>
    <row r="5038" spans="1:4">
      <c r="A5038" s="163">
        <v>43148</v>
      </c>
      <c r="B5038" s="164" t="s">
        <v>7220</v>
      </c>
      <c r="C5038" s="164" t="s">
        <v>2165</v>
      </c>
      <c r="D5038" s="165">
        <v>54.56</v>
      </c>
    </row>
    <row r="5039" spans="1:4">
      <c r="A5039" s="163">
        <v>43184</v>
      </c>
      <c r="B5039" s="164" t="s">
        <v>7221</v>
      </c>
      <c r="C5039" s="164" t="s">
        <v>2171</v>
      </c>
      <c r="D5039" s="165">
        <v>3974.6</v>
      </c>
    </row>
    <row r="5040" spans="1:4">
      <c r="A5040" s="163">
        <v>43185</v>
      </c>
      <c r="B5040" s="164" t="s">
        <v>7222</v>
      </c>
      <c r="C5040" s="164" t="s">
        <v>2171</v>
      </c>
      <c r="D5040" s="165">
        <v>4167.6000000000004</v>
      </c>
    </row>
    <row r="5041" spans="1:4">
      <c r="A5041" s="163">
        <v>43186</v>
      </c>
      <c r="B5041" s="164" t="s">
        <v>7223</v>
      </c>
      <c r="C5041" s="164" t="s">
        <v>2171</v>
      </c>
      <c r="D5041" s="165">
        <v>4395.9799999999996</v>
      </c>
    </row>
    <row r="5042" spans="1:4">
      <c r="A5042" s="163">
        <v>43187</v>
      </c>
      <c r="B5042" s="164" t="s">
        <v>7224</v>
      </c>
      <c r="C5042" s="164" t="s">
        <v>2171</v>
      </c>
      <c r="D5042" s="165">
        <v>5833.5</v>
      </c>
    </row>
    <row r="5043" spans="1:4">
      <c r="A5043" s="163">
        <v>43188</v>
      </c>
      <c r="B5043" s="164" t="s">
        <v>7225</v>
      </c>
      <c r="C5043" s="164" t="s">
        <v>2171</v>
      </c>
      <c r="D5043" s="165">
        <v>7068.06</v>
      </c>
    </row>
    <row r="5044" spans="1:4">
      <c r="A5044" s="163">
        <v>43189</v>
      </c>
      <c r="B5044" s="164" t="s">
        <v>7226</v>
      </c>
      <c r="C5044" s="164" t="s">
        <v>2171</v>
      </c>
      <c r="D5044" s="165">
        <v>7950.39</v>
      </c>
    </row>
    <row r="5045" spans="1:4">
      <c r="A5045" s="163">
        <v>43190</v>
      </c>
      <c r="B5045" s="164" t="s">
        <v>7227</v>
      </c>
      <c r="C5045" s="164" t="s">
        <v>2171</v>
      </c>
      <c r="D5045" s="165">
        <v>1554.7</v>
      </c>
    </row>
    <row r="5046" spans="1:4">
      <c r="A5046" s="163">
        <v>43191</v>
      </c>
      <c r="B5046" s="164" t="s">
        <v>7228</v>
      </c>
      <c r="C5046" s="164" t="s">
        <v>2171</v>
      </c>
      <c r="D5046" s="165">
        <v>2237</v>
      </c>
    </row>
    <row r="5047" spans="1:4">
      <c r="A5047" s="163">
        <v>43192</v>
      </c>
      <c r="B5047" s="164" t="s">
        <v>7229</v>
      </c>
      <c r="C5047" s="164" t="s">
        <v>2171</v>
      </c>
      <c r="D5047" s="165">
        <v>2930.27</v>
      </c>
    </row>
    <row r="5048" spans="1:4">
      <c r="A5048" s="163">
        <v>43194</v>
      </c>
      <c r="B5048" s="164" t="s">
        <v>7230</v>
      </c>
      <c r="C5048" s="164" t="s">
        <v>2171</v>
      </c>
      <c r="D5048" s="165">
        <v>1331.86</v>
      </c>
    </row>
    <row r="5049" spans="1:4">
      <c r="A5049" s="163">
        <v>43195</v>
      </c>
      <c r="B5049" s="164" t="s">
        <v>7231</v>
      </c>
      <c r="C5049" s="164" t="s">
        <v>2171</v>
      </c>
      <c r="D5049" s="165">
        <v>4571.5600000000004</v>
      </c>
    </row>
    <row r="5050" spans="1:4">
      <c r="A5050" s="163">
        <v>43196</v>
      </c>
      <c r="B5050" s="164" t="s">
        <v>7232</v>
      </c>
      <c r="C5050" s="164" t="s">
        <v>2171</v>
      </c>
      <c r="D5050" s="165">
        <v>5665.8</v>
      </c>
    </row>
    <row r="5051" spans="1:4">
      <c r="A5051" s="163">
        <v>43198</v>
      </c>
      <c r="B5051" s="164" t="s">
        <v>7233</v>
      </c>
      <c r="C5051" s="164" t="s">
        <v>2171</v>
      </c>
      <c r="D5051" s="165">
        <v>8419.24</v>
      </c>
    </row>
    <row r="5052" spans="1:4">
      <c r="A5052" s="163">
        <v>43199</v>
      </c>
      <c r="B5052" s="164" t="s">
        <v>7234</v>
      </c>
      <c r="C5052" s="164" t="s">
        <v>2171</v>
      </c>
      <c r="D5052" s="165">
        <v>8727.75</v>
      </c>
    </row>
    <row r="5053" spans="1:4">
      <c r="A5053" s="163">
        <v>43200</v>
      </c>
      <c r="B5053" s="164" t="s">
        <v>7235</v>
      </c>
      <c r="C5053" s="164" t="s">
        <v>2171</v>
      </c>
      <c r="D5053" s="165">
        <v>10015.73</v>
      </c>
    </row>
    <row r="5054" spans="1:4">
      <c r="A5054" s="163">
        <v>43265</v>
      </c>
      <c r="B5054" s="164" t="s">
        <v>7236</v>
      </c>
      <c r="C5054" s="164" t="s">
        <v>2171</v>
      </c>
      <c r="D5054" s="165">
        <v>71.489999999999995</v>
      </c>
    </row>
    <row r="5055" spans="1:4">
      <c r="A5055" s="163">
        <v>43360</v>
      </c>
      <c r="B5055" s="164" t="s">
        <v>7237</v>
      </c>
      <c r="C5055" s="164" t="s">
        <v>2167</v>
      </c>
      <c r="D5055" s="165">
        <v>395.8</v>
      </c>
    </row>
    <row r="5056" spans="1:4">
      <c r="A5056" s="163">
        <v>43386</v>
      </c>
      <c r="B5056" s="164" t="s">
        <v>7238</v>
      </c>
      <c r="C5056" s="164" t="s">
        <v>2171</v>
      </c>
      <c r="D5056" s="165">
        <v>50.99</v>
      </c>
    </row>
    <row r="5057" spans="1:4">
      <c r="A5057" s="163">
        <v>43422</v>
      </c>
      <c r="B5057" s="164" t="s">
        <v>7239</v>
      </c>
      <c r="C5057" s="164" t="s">
        <v>2288</v>
      </c>
      <c r="D5057" s="165">
        <v>3969.78</v>
      </c>
    </row>
    <row r="5058" spans="1:4">
      <c r="A5058" s="163">
        <v>43423</v>
      </c>
      <c r="B5058" s="164" t="s">
        <v>7240</v>
      </c>
      <c r="C5058" s="164" t="s">
        <v>2171</v>
      </c>
      <c r="D5058" s="165">
        <v>46.76</v>
      </c>
    </row>
    <row r="5059" spans="1:4">
      <c r="A5059" s="163">
        <v>43424</v>
      </c>
      <c r="B5059" s="164" t="s">
        <v>7241</v>
      </c>
      <c r="C5059" s="164" t="s">
        <v>2171</v>
      </c>
      <c r="D5059" s="165">
        <v>342.68</v>
      </c>
    </row>
    <row r="5060" spans="1:4">
      <c r="A5060" s="163">
        <v>43425</v>
      </c>
      <c r="B5060" s="164" t="s">
        <v>7242</v>
      </c>
      <c r="C5060" s="164" t="s">
        <v>2171</v>
      </c>
      <c r="D5060" s="165">
        <v>150.31</v>
      </c>
    </row>
    <row r="5061" spans="1:4">
      <c r="A5061" s="163">
        <v>43426</v>
      </c>
      <c r="B5061" s="164" t="s">
        <v>7243</v>
      </c>
      <c r="C5061" s="164" t="s">
        <v>2171</v>
      </c>
      <c r="D5061" s="165">
        <v>1181.92</v>
      </c>
    </row>
    <row r="5062" spans="1:4">
      <c r="A5062" s="163">
        <v>43427</v>
      </c>
      <c r="B5062" s="164" t="s">
        <v>7244</v>
      </c>
      <c r="C5062" s="164" t="s">
        <v>2171</v>
      </c>
      <c r="D5062" s="165">
        <v>1073.9100000000001</v>
      </c>
    </row>
    <row r="5063" spans="1:4">
      <c r="A5063" s="163">
        <v>43428</v>
      </c>
      <c r="B5063" s="164" t="s">
        <v>7245</v>
      </c>
      <c r="C5063" s="164" t="s">
        <v>2171</v>
      </c>
      <c r="D5063" s="165">
        <v>1306.07</v>
      </c>
    </row>
    <row r="5064" spans="1:4">
      <c r="A5064" s="163">
        <v>43429</v>
      </c>
      <c r="B5064" s="164" t="s">
        <v>7246</v>
      </c>
      <c r="C5064" s="164" t="s">
        <v>2171</v>
      </c>
      <c r="D5064" s="165">
        <v>53.28</v>
      </c>
    </row>
    <row r="5065" spans="1:4">
      <c r="A5065" s="163">
        <v>43430</v>
      </c>
      <c r="B5065" s="164" t="s">
        <v>7247</v>
      </c>
      <c r="C5065" s="164" t="s">
        <v>2171</v>
      </c>
      <c r="D5065" s="165">
        <v>88.51</v>
      </c>
    </row>
    <row r="5066" spans="1:4">
      <c r="A5066" s="163">
        <v>43431</v>
      </c>
      <c r="B5066" s="164" t="s">
        <v>7248</v>
      </c>
      <c r="C5066" s="164" t="s">
        <v>2171</v>
      </c>
      <c r="D5066" s="165">
        <v>171.47</v>
      </c>
    </row>
    <row r="5067" spans="1:4">
      <c r="A5067" s="163">
        <v>43432</v>
      </c>
      <c r="B5067" s="164" t="s">
        <v>7249</v>
      </c>
      <c r="C5067" s="164" t="s">
        <v>2171</v>
      </c>
      <c r="D5067" s="165">
        <v>356.3</v>
      </c>
    </row>
    <row r="5068" spans="1:4">
      <c r="A5068" s="163">
        <v>43433</v>
      </c>
      <c r="B5068" s="164" t="s">
        <v>7250</v>
      </c>
      <c r="C5068" s="164" t="s">
        <v>2171</v>
      </c>
      <c r="D5068" s="165">
        <v>561.73</v>
      </c>
    </row>
    <row r="5069" spans="1:4">
      <c r="A5069" s="163">
        <v>43434</v>
      </c>
      <c r="B5069" s="164" t="s">
        <v>7251</v>
      </c>
      <c r="C5069" s="164" t="s">
        <v>2171</v>
      </c>
      <c r="D5069" s="165">
        <v>66.8</v>
      </c>
    </row>
    <row r="5070" spans="1:4">
      <c r="A5070" s="163">
        <v>43435</v>
      </c>
      <c r="B5070" s="164" t="s">
        <v>7252</v>
      </c>
      <c r="C5070" s="164" t="s">
        <v>2171</v>
      </c>
      <c r="D5070" s="165">
        <v>122.47</v>
      </c>
    </row>
    <row r="5071" spans="1:4">
      <c r="A5071" s="163">
        <v>43436</v>
      </c>
      <c r="B5071" s="164" t="s">
        <v>7253</v>
      </c>
      <c r="C5071" s="164" t="s">
        <v>2171</v>
      </c>
      <c r="D5071" s="165">
        <v>214.33</v>
      </c>
    </row>
    <row r="5072" spans="1:4">
      <c r="A5072" s="163">
        <v>43437</v>
      </c>
      <c r="B5072" s="164" t="s">
        <v>7254</v>
      </c>
      <c r="C5072" s="164" t="s">
        <v>2171</v>
      </c>
      <c r="D5072" s="165">
        <v>388.59</v>
      </c>
    </row>
    <row r="5073" spans="1:4">
      <c r="A5073" s="163">
        <v>43438</v>
      </c>
      <c r="B5073" s="164" t="s">
        <v>7255</v>
      </c>
      <c r="C5073" s="164" t="s">
        <v>2171</v>
      </c>
      <c r="D5073" s="165">
        <v>695.9</v>
      </c>
    </row>
    <row r="5074" spans="1:4">
      <c r="A5074" s="163">
        <v>43439</v>
      </c>
      <c r="B5074" s="164" t="s">
        <v>7256</v>
      </c>
      <c r="C5074" s="164" t="s">
        <v>2171</v>
      </c>
      <c r="D5074" s="165">
        <v>311.76</v>
      </c>
    </row>
    <row r="5075" spans="1:4">
      <c r="A5075" s="163">
        <v>43440</v>
      </c>
      <c r="B5075" s="164" t="s">
        <v>7257</v>
      </c>
      <c r="C5075" s="164" t="s">
        <v>2171</v>
      </c>
      <c r="D5075" s="165">
        <v>268.89</v>
      </c>
    </row>
    <row r="5076" spans="1:4">
      <c r="A5076" s="163">
        <v>43441</v>
      </c>
      <c r="B5076" s="164" t="s">
        <v>7258</v>
      </c>
      <c r="C5076" s="164" t="s">
        <v>2171</v>
      </c>
      <c r="D5076" s="165">
        <v>100.21</v>
      </c>
    </row>
    <row r="5077" spans="1:4">
      <c r="A5077" s="163">
        <v>43442</v>
      </c>
      <c r="B5077" s="164" t="s">
        <v>7259</v>
      </c>
      <c r="C5077" s="164" t="s">
        <v>2171</v>
      </c>
      <c r="D5077" s="165">
        <v>133.61000000000001</v>
      </c>
    </row>
    <row r="5078" spans="1:4">
      <c r="A5078" s="163">
        <v>43443</v>
      </c>
      <c r="B5078" s="164" t="s">
        <v>7260</v>
      </c>
      <c r="C5078" s="164" t="s">
        <v>2171</v>
      </c>
      <c r="D5078" s="165">
        <v>175.36</v>
      </c>
    </row>
    <row r="5079" spans="1:4">
      <c r="A5079" s="163">
        <v>43444</v>
      </c>
      <c r="B5079" s="164" t="s">
        <v>7261</v>
      </c>
      <c r="C5079" s="164" t="s">
        <v>2171</v>
      </c>
      <c r="D5079" s="165">
        <v>242.17</v>
      </c>
    </row>
    <row r="5080" spans="1:4">
      <c r="A5080" s="163">
        <v>43445</v>
      </c>
      <c r="B5080" s="164" t="s">
        <v>7262</v>
      </c>
      <c r="C5080" s="164" t="s">
        <v>2171</v>
      </c>
      <c r="D5080" s="165">
        <v>334.03</v>
      </c>
    </row>
    <row r="5081" spans="1:4">
      <c r="A5081" s="163">
        <v>43446</v>
      </c>
      <c r="B5081" s="164" t="s">
        <v>7263</v>
      </c>
      <c r="C5081" s="164" t="s">
        <v>2171</v>
      </c>
      <c r="D5081" s="165">
        <v>317.33</v>
      </c>
    </row>
    <row r="5082" spans="1:4">
      <c r="A5082" s="163">
        <v>43447</v>
      </c>
      <c r="B5082" s="164" t="s">
        <v>7264</v>
      </c>
      <c r="C5082" s="164" t="s">
        <v>2171</v>
      </c>
      <c r="D5082" s="165">
        <v>389.7</v>
      </c>
    </row>
    <row r="5083" spans="1:4">
      <c r="A5083" s="163">
        <v>43448</v>
      </c>
      <c r="B5083" s="164" t="s">
        <v>7265</v>
      </c>
      <c r="C5083" s="164" t="s">
        <v>2171</v>
      </c>
      <c r="D5083" s="165">
        <v>545.58000000000004</v>
      </c>
    </row>
    <row r="5084" spans="1:4">
      <c r="A5084" s="163">
        <v>43458</v>
      </c>
      <c r="B5084" s="164" t="s">
        <v>7266</v>
      </c>
      <c r="C5084" s="164" t="s">
        <v>2256</v>
      </c>
      <c r="D5084" s="165">
        <v>0.04</v>
      </c>
    </row>
    <row r="5085" spans="1:4">
      <c r="A5085" s="163">
        <v>43459</v>
      </c>
      <c r="B5085" s="164" t="s">
        <v>7267</v>
      </c>
      <c r="C5085" s="164" t="s">
        <v>2256</v>
      </c>
      <c r="D5085" s="165">
        <v>0.38</v>
      </c>
    </row>
    <row r="5086" spans="1:4">
      <c r="A5086" s="163">
        <v>43460</v>
      </c>
      <c r="B5086" s="164" t="s">
        <v>7268</v>
      </c>
      <c r="C5086" s="164" t="s">
        <v>2256</v>
      </c>
      <c r="D5086" s="165">
        <v>0.62</v>
      </c>
    </row>
    <row r="5087" spans="1:4">
      <c r="A5087" s="163">
        <v>43461</v>
      </c>
      <c r="B5087" s="164" t="s">
        <v>7269</v>
      </c>
      <c r="C5087" s="164" t="s">
        <v>2256</v>
      </c>
      <c r="D5087" s="165">
        <v>0.28000000000000003</v>
      </c>
    </row>
    <row r="5088" spans="1:4">
      <c r="A5088" s="163">
        <v>43462</v>
      </c>
      <c r="B5088" s="164" t="s">
        <v>7270</v>
      </c>
      <c r="C5088" s="164" t="s">
        <v>2256</v>
      </c>
      <c r="D5088" s="165">
        <v>0.01</v>
      </c>
    </row>
    <row r="5089" spans="1:4">
      <c r="A5089" s="163">
        <v>43463</v>
      </c>
      <c r="B5089" s="164" t="s">
        <v>7271</v>
      </c>
      <c r="C5089" s="164" t="s">
        <v>2256</v>
      </c>
      <c r="D5089" s="165">
        <v>0.08</v>
      </c>
    </row>
    <row r="5090" spans="1:4">
      <c r="A5090" s="163">
        <v>43464</v>
      </c>
      <c r="B5090" s="164" t="s">
        <v>7272</v>
      </c>
      <c r="C5090" s="164" t="s">
        <v>2256</v>
      </c>
      <c r="D5090" s="165">
        <v>0.01</v>
      </c>
    </row>
    <row r="5091" spans="1:4">
      <c r="A5091" s="163">
        <v>43465</v>
      </c>
      <c r="B5091" s="164" t="s">
        <v>7273</v>
      </c>
      <c r="C5091" s="164" t="s">
        <v>2256</v>
      </c>
      <c r="D5091" s="165">
        <v>0.57999999999999996</v>
      </c>
    </row>
    <row r="5092" spans="1:4">
      <c r="A5092" s="163">
        <v>43466</v>
      </c>
      <c r="B5092" s="164" t="s">
        <v>7274</v>
      </c>
      <c r="C5092" s="164" t="s">
        <v>2256</v>
      </c>
      <c r="D5092" s="165">
        <v>1.27</v>
      </c>
    </row>
    <row r="5093" spans="1:4">
      <c r="A5093" s="163">
        <v>43467</v>
      </c>
      <c r="B5093" s="164" t="s">
        <v>7275</v>
      </c>
      <c r="C5093" s="164" t="s">
        <v>2256</v>
      </c>
      <c r="D5093" s="165">
        <v>0.41</v>
      </c>
    </row>
    <row r="5094" spans="1:4">
      <c r="A5094" s="163">
        <v>43468</v>
      </c>
      <c r="B5094" s="164" t="s">
        <v>7276</v>
      </c>
      <c r="C5094" s="164" t="s">
        <v>2256</v>
      </c>
      <c r="D5094" s="165">
        <v>0.89</v>
      </c>
    </row>
    <row r="5095" spans="1:4">
      <c r="A5095" s="163">
        <v>43469</v>
      </c>
      <c r="B5095" s="164" t="s">
        <v>7277</v>
      </c>
      <c r="C5095" s="164" t="s">
        <v>2256</v>
      </c>
      <c r="D5095" s="165">
        <v>0.06</v>
      </c>
    </row>
    <row r="5096" spans="1:4">
      <c r="A5096" s="163">
        <v>43470</v>
      </c>
      <c r="B5096" s="164" t="s">
        <v>7278</v>
      </c>
      <c r="C5096" s="164" t="s">
        <v>4179</v>
      </c>
      <c r="D5096" s="165">
        <v>7.9</v>
      </c>
    </row>
    <row r="5097" spans="1:4">
      <c r="A5097" s="163">
        <v>43471</v>
      </c>
      <c r="B5097" s="164" t="s">
        <v>7279</v>
      </c>
      <c r="C5097" s="164" t="s">
        <v>4179</v>
      </c>
      <c r="D5097" s="165">
        <v>71.44</v>
      </c>
    </row>
    <row r="5098" spans="1:4">
      <c r="A5098" s="163">
        <v>43472</v>
      </c>
      <c r="B5098" s="164" t="s">
        <v>7280</v>
      </c>
      <c r="C5098" s="164" t="s">
        <v>4179</v>
      </c>
      <c r="D5098" s="165">
        <v>117.38</v>
      </c>
    </row>
    <row r="5099" spans="1:4">
      <c r="A5099" s="163">
        <v>43473</v>
      </c>
      <c r="B5099" s="164" t="s">
        <v>7281</v>
      </c>
      <c r="C5099" s="164" t="s">
        <v>4179</v>
      </c>
      <c r="D5099" s="165">
        <v>53.34</v>
      </c>
    </row>
    <row r="5100" spans="1:4">
      <c r="A5100" s="163">
        <v>43474</v>
      </c>
      <c r="B5100" s="164" t="s">
        <v>7282</v>
      </c>
      <c r="C5100" s="164" t="s">
        <v>4179</v>
      </c>
      <c r="D5100" s="165">
        <v>1.6</v>
      </c>
    </row>
    <row r="5101" spans="1:4">
      <c r="A5101" s="163">
        <v>43475</v>
      </c>
      <c r="B5101" s="164" t="s">
        <v>7283</v>
      </c>
      <c r="C5101" s="164" t="s">
        <v>4179</v>
      </c>
      <c r="D5101" s="165">
        <v>14.97</v>
      </c>
    </row>
    <row r="5102" spans="1:4">
      <c r="A5102" s="163">
        <v>43476</v>
      </c>
      <c r="B5102" s="164" t="s">
        <v>7284</v>
      </c>
      <c r="C5102" s="164" t="s">
        <v>4179</v>
      </c>
      <c r="D5102" s="165">
        <v>0.01</v>
      </c>
    </row>
    <row r="5103" spans="1:4">
      <c r="A5103" s="163">
        <v>43477</v>
      </c>
      <c r="B5103" s="164" t="s">
        <v>7285</v>
      </c>
      <c r="C5103" s="164" t="s">
        <v>4179</v>
      </c>
      <c r="D5103" s="165">
        <v>110.22</v>
      </c>
    </row>
    <row r="5104" spans="1:4">
      <c r="A5104" s="163">
        <v>43478</v>
      </c>
      <c r="B5104" s="164" t="s">
        <v>7286</v>
      </c>
      <c r="C5104" s="164" t="s">
        <v>4179</v>
      </c>
      <c r="D5104" s="165">
        <v>240.1</v>
      </c>
    </row>
    <row r="5105" spans="1:4">
      <c r="A5105" s="163">
        <v>43479</v>
      </c>
      <c r="B5105" s="164" t="s">
        <v>7287</v>
      </c>
      <c r="C5105" s="164" t="s">
        <v>4179</v>
      </c>
      <c r="D5105" s="165">
        <v>76.97</v>
      </c>
    </row>
    <row r="5106" spans="1:4">
      <c r="A5106" s="163">
        <v>43480</v>
      </c>
      <c r="B5106" s="164" t="s">
        <v>7288</v>
      </c>
      <c r="C5106" s="164" t="s">
        <v>4179</v>
      </c>
      <c r="D5106" s="165">
        <v>167.28</v>
      </c>
    </row>
    <row r="5107" spans="1:4">
      <c r="A5107" s="163">
        <v>43481</v>
      </c>
      <c r="B5107" s="164" t="s">
        <v>7289</v>
      </c>
      <c r="C5107" s="164" t="s">
        <v>4179</v>
      </c>
      <c r="D5107" s="165">
        <v>10.78</v>
      </c>
    </row>
    <row r="5108" spans="1:4">
      <c r="A5108" s="163">
        <v>43482</v>
      </c>
      <c r="B5108" s="164" t="s">
        <v>7290</v>
      </c>
      <c r="C5108" s="164" t="s">
        <v>2256</v>
      </c>
      <c r="D5108" s="165">
        <v>0.57999999999999996</v>
      </c>
    </row>
    <row r="5109" spans="1:4">
      <c r="A5109" s="163">
        <v>43483</v>
      </c>
      <c r="B5109" s="164" t="s">
        <v>7291</v>
      </c>
      <c r="C5109" s="164" t="s">
        <v>2256</v>
      </c>
      <c r="D5109" s="165">
        <v>1.05</v>
      </c>
    </row>
    <row r="5110" spans="1:4">
      <c r="A5110" s="163">
        <v>43484</v>
      </c>
      <c r="B5110" s="164" t="s">
        <v>7292</v>
      </c>
      <c r="C5110" s="164" t="s">
        <v>2256</v>
      </c>
      <c r="D5110" s="165">
        <v>0.91</v>
      </c>
    </row>
    <row r="5111" spans="1:4">
      <c r="A5111" s="163">
        <v>43485</v>
      </c>
      <c r="B5111" s="164" t="s">
        <v>7293</v>
      </c>
      <c r="C5111" s="164" t="s">
        <v>2256</v>
      </c>
      <c r="D5111" s="165">
        <v>0.8</v>
      </c>
    </row>
    <row r="5112" spans="1:4">
      <c r="A5112" s="163">
        <v>43486</v>
      </c>
      <c r="B5112" s="164" t="s">
        <v>7294</v>
      </c>
      <c r="C5112" s="164" t="s">
        <v>2256</v>
      </c>
      <c r="D5112" s="165">
        <v>0.55000000000000004</v>
      </c>
    </row>
    <row r="5113" spans="1:4">
      <c r="A5113" s="163">
        <v>43487</v>
      </c>
      <c r="B5113" s="164" t="s">
        <v>7295</v>
      </c>
      <c r="C5113" s="164" t="s">
        <v>2256</v>
      </c>
      <c r="D5113" s="165">
        <v>0.94</v>
      </c>
    </row>
    <row r="5114" spans="1:4">
      <c r="A5114" s="163">
        <v>43488</v>
      </c>
      <c r="B5114" s="164" t="s">
        <v>7296</v>
      </c>
      <c r="C5114" s="164" t="s">
        <v>2256</v>
      </c>
      <c r="D5114" s="165">
        <v>0.63</v>
      </c>
    </row>
    <row r="5115" spans="1:4">
      <c r="A5115" s="163">
        <v>43489</v>
      </c>
      <c r="B5115" s="164" t="s">
        <v>7297</v>
      </c>
      <c r="C5115" s="164" t="s">
        <v>2256</v>
      </c>
      <c r="D5115" s="165">
        <v>0.95</v>
      </c>
    </row>
    <row r="5116" spans="1:4">
      <c r="A5116" s="163">
        <v>43490</v>
      </c>
      <c r="B5116" s="164" t="s">
        <v>7298</v>
      </c>
      <c r="C5116" s="164" t="s">
        <v>2256</v>
      </c>
      <c r="D5116" s="165">
        <v>1.33</v>
      </c>
    </row>
    <row r="5117" spans="1:4">
      <c r="A5117" s="163">
        <v>43491</v>
      </c>
      <c r="B5117" s="164" t="s">
        <v>7299</v>
      </c>
      <c r="C5117" s="164" t="s">
        <v>2256</v>
      </c>
      <c r="D5117" s="165">
        <v>1.01</v>
      </c>
    </row>
    <row r="5118" spans="1:4">
      <c r="A5118" s="163">
        <v>43492</v>
      </c>
      <c r="B5118" s="164" t="s">
        <v>7300</v>
      </c>
      <c r="C5118" s="164" t="s">
        <v>2256</v>
      </c>
      <c r="D5118" s="165">
        <v>1.3</v>
      </c>
    </row>
    <row r="5119" spans="1:4">
      <c r="A5119" s="163">
        <v>43493</v>
      </c>
      <c r="B5119" s="164" t="s">
        <v>7301</v>
      </c>
      <c r="C5119" s="164" t="s">
        <v>2256</v>
      </c>
      <c r="D5119" s="165">
        <v>0.52</v>
      </c>
    </row>
    <row r="5120" spans="1:4">
      <c r="A5120" s="163">
        <v>43494</v>
      </c>
      <c r="B5120" s="164" t="s">
        <v>7302</v>
      </c>
      <c r="C5120" s="164" t="s">
        <v>4179</v>
      </c>
      <c r="D5120" s="165">
        <v>108.8</v>
      </c>
    </row>
    <row r="5121" spans="1:4">
      <c r="A5121" s="163">
        <v>43495</v>
      </c>
      <c r="B5121" s="164" t="s">
        <v>7303</v>
      </c>
      <c r="C5121" s="164" t="s">
        <v>4179</v>
      </c>
      <c r="D5121" s="165">
        <v>197.14</v>
      </c>
    </row>
    <row r="5122" spans="1:4">
      <c r="A5122" s="163">
        <v>43496</v>
      </c>
      <c r="B5122" s="164" t="s">
        <v>7304</v>
      </c>
      <c r="C5122" s="164" t="s">
        <v>4179</v>
      </c>
      <c r="D5122" s="165">
        <v>171.87</v>
      </c>
    </row>
    <row r="5123" spans="1:4">
      <c r="A5123" s="163">
        <v>43497</v>
      </c>
      <c r="B5123" s="164" t="s">
        <v>7305</v>
      </c>
      <c r="C5123" s="164" t="s">
        <v>4179</v>
      </c>
      <c r="D5123" s="165">
        <v>151.31</v>
      </c>
    </row>
    <row r="5124" spans="1:4">
      <c r="A5124" s="163">
        <v>43498</v>
      </c>
      <c r="B5124" s="164" t="s">
        <v>7306</v>
      </c>
      <c r="C5124" s="164" t="s">
        <v>4179</v>
      </c>
      <c r="D5124" s="165">
        <v>103.22</v>
      </c>
    </row>
    <row r="5125" spans="1:4">
      <c r="A5125" s="163">
        <v>43499</v>
      </c>
      <c r="B5125" s="164" t="s">
        <v>7307</v>
      </c>
      <c r="C5125" s="164" t="s">
        <v>4179</v>
      </c>
      <c r="D5125" s="165">
        <v>177.24</v>
      </c>
    </row>
    <row r="5126" spans="1:4">
      <c r="A5126" s="163">
        <v>43500</v>
      </c>
      <c r="B5126" s="164" t="s">
        <v>7308</v>
      </c>
      <c r="C5126" s="164" t="s">
        <v>4179</v>
      </c>
      <c r="D5126" s="165">
        <v>119.49</v>
      </c>
    </row>
    <row r="5127" spans="1:4">
      <c r="A5127" s="163">
        <v>43501</v>
      </c>
      <c r="B5127" s="164" t="s">
        <v>7309</v>
      </c>
      <c r="C5127" s="164" t="s">
        <v>4179</v>
      </c>
      <c r="D5127" s="165">
        <v>178.44</v>
      </c>
    </row>
    <row r="5128" spans="1:4">
      <c r="A5128" s="163">
        <v>43502</v>
      </c>
      <c r="B5128" s="164" t="s">
        <v>7310</v>
      </c>
      <c r="C5128" s="164" t="s">
        <v>4179</v>
      </c>
      <c r="D5128" s="165">
        <v>250.26</v>
      </c>
    </row>
    <row r="5129" spans="1:4">
      <c r="A5129" s="163">
        <v>43503</v>
      </c>
      <c r="B5129" s="164" t="s">
        <v>7311</v>
      </c>
      <c r="C5129" s="164" t="s">
        <v>4179</v>
      </c>
      <c r="D5129" s="165">
        <v>191.25</v>
      </c>
    </row>
    <row r="5130" spans="1:4">
      <c r="A5130" s="163">
        <v>43504</v>
      </c>
      <c r="B5130" s="164" t="s">
        <v>7312</v>
      </c>
      <c r="C5130" s="164" t="s">
        <v>4179</v>
      </c>
      <c r="D5130" s="165">
        <v>244.54</v>
      </c>
    </row>
    <row r="5131" spans="1:4">
      <c r="A5131" s="163">
        <v>43505</v>
      </c>
      <c r="B5131" s="164" t="s">
        <v>7313</v>
      </c>
      <c r="C5131" s="164" t="s">
        <v>4179</v>
      </c>
      <c r="D5131" s="165">
        <v>98.01</v>
      </c>
    </row>
    <row r="5132" spans="1:4">
      <c r="A5132" s="163">
        <v>43543</v>
      </c>
      <c r="B5132" s="164" t="s">
        <v>7314</v>
      </c>
      <c r="C5132" s="164" t="s">
        <v>2171</v>
      </c>
      <c r="D5132" s="165">
        <v>151.35</v>
      </c>
    </row>
    <row r="5133" spans="1:4">
      <c r="A5133" s="163">
        <v>43575</v>
      </c>
      <c r="B5133" s="164" t="s">
        <v>7315</v>
      </c>
      <c r="C5133" s="164" t="s">
        <v>2171</v>
      </c>
      <c r="D5133" s="165">
        <v>45.8</v>
      </c>
    </row>
    <row r="5134" spans="1:4">
      <c r="A5134" s="163">
        <v>43577</v>
      </c>
      <c r="B5134" s="164" t="s">
        <v>7316</v>
      </c>
      <c r="C5134" s="164" t="s">
        <v>2171</v>
      </c>
      <c r="D5134" s="165">
        <v>79.63</v>
      </c>
    </row>
    <row r="5135" spans="1:4">
      <c r="A5135" s="163">
        <v>43583</v>
      </c>
      <c r="B5135" s="164" t="s">
        <v>7317</v>
      </c>
      <c r="C5135" s="164" t="s">
        <v>2171</v>
      </c>
      <c r="D5135" s="165">
        <v>8.93</v>
      </c>
    </row>
    <row r="5136" spans="1:4">
      <c r="A5136" s="163">
        <v>43586</v>
      </c>
      <c r="B5136" s="164" t="s">
        <v>7318</v>
      </c>
      <c r="C5136" s="164" t="s">
        <v>2171</v>
      </c>
      <c r="D5136" s="165">
        <v>9.15</v>
      </c>
    </row>
    <row r="5137" spans="1:4">
      <c r="A5137" s="163">
        <v>43587</v>
      </c>
      <c r="B5137" s="164" t="s">
        <v>7319</v>
      </c>
      <c r="C5137" s="164" t="s">
        <v>2171</v>
      </c>
      <c r="D5137" s="165">
        <v>11.51</v>
      </c>
    </row>
    <row r="5138" spans="1:4">
      <c r="A5138" s="163">
        <v>43589</v>
      </c>
      <c r="B5138" s="164" t="s">
        <v>7320</v>
      </c>
      <c r="C5138" s="164" t="s">
        <v>2171</v>
      </c>
      <c r="D5138" s="165">
        <v>25.8</v>
      </c>
    </row>
    <row r="5139" spans="1:4">
      <c r="A5139" s="163">
        <v>43590</v>
      </c>
      <c r="B5139" s="164" t="s">
        <v>7321</v>
      </c>
      <c r="C5139" s="164" t="s">
        <v>2171</v>
      </c>
      <c r="D5139" s="165">
        <v>142.62</v>
      </c>
    </row>
    <row r="5140" spans="1:4">
      <c r="A5140" s="163">
        <v>43595</v>
      </c>
      <c r="B5140" s="164" t="s">
        <v>7322</v>
      </c>
      <c r="C5140" s="164" t="s">
        <v>2171</v>
      </c>
      <c r="D5140" s="165">
        <v>17.45</v>
      </c>
    </row>
    <row r="5141" spans="1:4">
      <c r="A5141" s="163">
        <v>43596</v>
      </c>
      <c r="B5141" s="164" t="s">
        <v>7323</v>
      </c>
      <c r="C5141" s="164" t="s">
        <v>2171</v>
      </c>
      <c r="D5141" s="165">
        <v>20.170000000000002</v>
      </c>
    </row>
    <row r="5142" spans="1:4">
      <c r="A5142" s="163">
        <v>43600</v>
      </c>
      <c r="B5142" s="164" t="s">
        <v>7324</v>
      </c>
      <c r="C5142" s="164" t="s">
        <v>2171</v>
      </c>
      <c r="D5142" s="165">
        <v>48.77</v>
      </c>
    </row>
    <row r="5143" spans="1:4">
      <c r="A5143" s="163">
        <v>43601</v>
      </c>
      <c r="B5143" s="164" t="s">
        <v>7325</v>
      </c>
      <c r="C5143" s="164" t="s">
        <v>2171</v>
      </c>
      <c r="D5143" s="165">
        <v>66.38</v>
      </c>
    </row>
    <row r="5144" spans="1:4">
      <c r="A5144" s="163">
        <v>43603</v>
      </c>
      <c r="B5144" s="164" t="s">
        <v>7326</v>
      </c>
      <c r="C5144" s="164" t="s">
        <v>2171</v>
      </c>
      <c r="D5144" s="165">
        <v>39.880000000000003</v>
      </c>
    </row>
    <row r="5145" spans="1:4">
      <c r="A5145" s="163">
        <v>43604</v>
      </c>
      <c r="B5145" s="164" t="s">
        <v>7327</v>
      </c>
      <c r="C5145" s="164" t="s">
        <v>2171</v>
      </c>
      <c r="D5145" s="165">
        <v>115.75</v>
      </c>
    </row>
    <row r="5146" spans="1:4">
      <c r="A5146" s="163">
        <v>43605</v>
      </c>
      <c r="B5146" s="164" t="s">
        <v>7328</v>
      </c>
      <c r="C5146" s="164" t="s">
        <v>2288</v>
      </c>
      <c r="D5146" s="165">
        <v>39.409999999999997</v>
      </c>
    </row>
    <row r="5147" spans="1:4">
      <c r="A5147" s="163">
        <v>43606</v>
      </c>
      <c r="B5147" s="164" t="s">
        <v>7329</v>
      </c>
      <c r="C5147" s="164" t="s">
        <v>2171</v>
      </c>
      <c r="D5147" s="165">
        <v>8.0399999999999991</v>
      </c>
    </row>
    <row r="5148" spans="1:4">
      <c r="A5148" s="163">
        <v>43607</v>
      </c>
      <c r="B5148" s="164" t="s">
        <v>7330</v>
      </c>
      <c r="C5148" s="164" t="s">
        <v>2747</v>
      </c>
      <c r="D5148" s="165">
        <v>84.03</v>
      </c>
    </row>
    <row r="5149" spans="1:4">
      <c r="A5149" s="163">
        <v>43608</v>
      </c>
      <c r="B5149" s="164" t="s">
        <v>7331</v>
      </c>
      <c r="C5149" s="164" t="s">
        <v>2171</v>
      </c>
      <c r="D5149" s="165">
        <v>38.869999999999997</v>
      </c>
    </row>
    <row r="5150" spans="1:4">
      <c r="A5150" s="163">
        <v>43609</v>
      </c>
      <c r="B5150" s="164" t="s">
        <v>7332</v>
      </c>
      <c r="C5150" s="164" t="s">
        <v>2171</v>
      </c>
      <c r="D5150" s="165">
        <v>26.86</v>
      </c>
    </row>
    <row r="5151" spans="1:4">
      <c r="A5151" s="163">
        <v>43610</v>
      </c>
      <c r="B5151" s="164" t="s">
        <v>7333</v>
      </c>
      <c r="C5151" s="164" t="s">
        <v>2747</v>
      </c>
      <c r="D5151" s="165">
        <v>62.77</v>
      </c>
    </row>
    <row r="5152" spans="1:4">
      <c r="A5152" s="163">
        <v>43611</v>
      </c>
      <c r="B5152" s="164" t="s">
        <v>7334</v>
      </c>
      <c r="C5152" s="164" t="s">
        <v>2747</v>
      </c>
      <c r="D5152" s="165">
        <v>83.68</v>
      </c>
    </row>
    <row r="5153" spans="1:4">
      <c r="A5153" s="163">
        <v>43612</v>
      </c>
      <c r="B5153" s="164" t="s">
        <v>7335</v>
      </c>
      <c r="C5153" s="164" t="s">
        <v>2747</v>
      </c>
      <c r="D5153" s="165">
        <v>82.25</v>
      </c>
    </row>
    <row r="5154" spans="1:4">
      <c r="A5154" s="163">
        <v>43613</v>
      </c>
      <c r="B5154" s="164" t="s">
        <v>7336</v>
      </c>
      <c r="C5154" s="164" t="s">
        <v>2747</v>
      </c>
      <c r="D5154" s="165">
        <v>68.09</v>
      </c>
    </row>
    <row r="5155" spans="1:4">
      <c r="A5155" s="163">
        <v>43614</v>
      </c>
      <c r="B5155" s="164" t="s">
        <v>7337</v>
      </c>
      <c r="C5155" s="164" t="s">
        <v>2288</v>
      </c>
      <c r="D5155" s="165">
        <v>11.61</v>
      </c>
    </row>
    <row r="5156" spans="1:4">
      <c r="A5156" s="163">
        <v>43617</v>
      </c>
      <c r="B5156" s="164" t="s">
        <v>7338</v>
      </c>
      <c r="C5156" s="164" t="s">
        <v>2169</v>
      </c>
      <c r="D5156" s="165">
        <v>7.26</v>
      </c>
    </row>
    <row r="5157" spans="1:4">
      <c r="A5157" s="163">
        <v>43618</v>
      </c>
      <c r="B5157" s="164" t="s">
        <v>7339</v>
      </c>
      <c r="C5157" s="164" t="s">
        <v>2165</v>
      </c>
      <c r="D5157" s="165">
        <v>16.97</v>
      </c>
    </row>
    <row r="5158" spans="1:4">
      <c r="A5158" s="163">
        <v>43621</v>
      </c>
      <c r="B5158" s="164" t="s">
        <v>7340</v>
      </c>
      <c r="C5158" s="164" t="s">
        <v>2171</v>
      </c>
      <c r="D5158" s="165">
        <v>812.97</v>
      </c>
    </row>
    <row r="5159" spans="1:4">
      <c r="A5159" s="163">
        <v>43625</v>
      </c>
      <c r="B5159" s="164" t="s">
        <v>7341</v>
      </c>
      <c r="C5159" s="164" t="s">
        <v>2169</v>
      </c>
      <c r="D5159" s="165">
        <v>20.92</v>
      </c>
    </row>
    <row r="5160" spans="1:4">
      <c r="A5160" s="163">
        <v>43628</v>
      </c>
      <c r="B5160" s="164" t="s">
        <v>7342</v>
      </c>
      <c r="C5160" s="164" t="s">
        <v>2171</v>
      </c>
      <c r="D5160" s="165">
        <v>765.15</v>
      </c>
    </row>
    <row r="5161" spans="1:4">
      <c r="A5161" s="163">
        <v>43647</v>
      </c>
      <c r="B5161" s="164" t="s">
        <v>7343</v>
      </c>
      <c r="C5161" s="164" t="s">
        <v>2169</v>
      </c>
      <c r="D5161" s="165">
        <v>19</v>
      </c>
    </row>
    <row r="5162" spans="1:4">
      <c r="A5162" s="163">
        <v>43648</v>
      </c>
      <c r="B5162" s="164" t="s">
        <v>7344</v>
      </c>
      <c r="C5162" s="164" t="s">
        <v>2169</v>
      </c>
      <c r="D5162" s="165">
        <v>18.34</v>
      </c>
    </row>
    <row r="5163" spans="1:4">
      <c r="A5163" s="163">
        <v>43649</v>
      </c>
      <c r="B5163" s="164" t="s">
        <v>7345</v>
      </c>
      <c r="C5163" s="164" t="s">
        <v>2169</v>
      </c>
      <c r="D5163" s="165">
        <v>27.27</v>
      </c>
    </row>
    <row r="5164" spans="1:4">
      <c r="A5164" s="163">
        <v>43650</v>
      </c>
      <c r="B5164" s="164" t="s">
        <v>7346</v>
      </c>
      <c r="C5164" s="164" t="s">
        <v>2169</v>
      </c>
      <c r="D5164" s="165">
        <v>25.77</v>
      </c>
    </row>
    <row r="5165" spans="1:4">
      <c r="A5165" s="163">
        <v>43663</v>
      </c>
      <c r="B5165" s="164" t="s">
        <v>7347</v>
      </c>
      <c r="C5165" s="164" t="s">
        <v>2165</v>
      </c>
      <c r="D5165" s="165">
        <v>10.93</v>
      </c>
    </row>
    <row r="5166" spans="1:4">
      <c r="A5166" s="163">
        <v>43664</v>
      </c>
      <c r="B5166" s="164" t="s">
        <v>7348</v>
      </c>
      <c r="C5166" s="164" t="s">
        <v>2165</v>
      </c>
      <c r="D5166" s="165">
        <v>10.99</v>
      </c>
    </row>
    <row r="5167" spans="1:4">
      <c r="A5167" s="163">
        <v>43665</v>
      </c>
      <c r="B5167" s="164" t="s">
        <v>7349</v>
      </c>
      <c r="C5167" s="164" t="s">
        <v>2165</v>
      </c>
      <c r="D5167" s="165">
        <v>10.3</v>
      </c>
    </row>
    <row r="5168" spans="1:4">
      <c r="A5168" s="163">
        <v>43667</v>
      </c>
      <c r="B5168" s="164" t="s">
        <v>7350</v>
      </c>
      <c r="C5168" s="164" t="s">
        <v>2165</v>
      </c>
      <c r="D5168" s="165">
        <v>14.97</v>
      </c>
    </row>
    <row r="5169" spans="1:4">
      <c r="A5169" s="163">
        <v>43668</v>
      </c>
      <c r="B5169" s="164" t="s">
        <v>7351</v>
      </c>
      <c r="C5169" s="164" t="s">
        <v>2165</v>
      </c>
      <c r="D5169" s="165">
        <v>15.1</v>
      </c>
    </row>
    <row r="5170" spans="1:4">
      <c r="A5170" s="163">
        <v>43692</v>
      </c>
      <c r="B5170" s="164" t="s">
        <v>7352</v>
      </c>
      <c r="C5170" s="164" t="s">
        <v>2165</v>
      </c>
      <c r="D5170" s="165">
        <v>10.93</v>
      </c>
    </row>
    <row r="5171" spans="1:4">
      <c r="A5171" s="163">
        <v>43701</v>
      </c>
      <c r="B5171" s="164" t="s">
        <v>7353</v>
      </c>
      <c r="C5171" s="164" t="s">
        <v>2165</v>
      </c>
      <c r="D5171" s="165">
        <v>47.93</v>
      </c>
    </row>
    <row r="5172" spans="1:4">
      <c r="A5172" s="163">
        <v>43776</v>
      </c>
      <c r="B5172" s="164" t="s">
        <v>7354</v>
      </c>
      <c r="C5172" s="164" t="s">
        <v>2169</v>
      </c>
      <c r="D5172" s="165">
        <v>17.79</v>
      </c>
    </row>
    <row r="5173" spans="1:4">
      <c r="A5173" s="163">
        <v>43777</v>
      </c>
      <c r="B5173" s="164" t="s">
        <v>7355</v>
      </c>
      <c r="C5173" s="164" t="s">
        <v>2171</v>
      </c>
      <c r="D5173" s="165">
        <v>201.15</v>
      </c>
    </row>
    <row r="5174" spans="1:4">
      <c r="A5174" s="163">
        <v>44019</v>
      </c>
      <c r="B5174" s="164" t="s">
        <v>7356</v>
      </c>
      <c r="C5174" s="164" t="s">
        <v>2171</v>
      </c>
      <c r="D5174" s="165">
        <v>388.11</v>
      </c>
    </row>
    <row r="5175" spans="1:4">
      <c r="A5175" s="163">
        <v>44020</v>
      </c>
      <c r="B5175" s="164" t="s">
        <v>7357</v>
      </c>
      <c r="C5175" s="164" t="s">
        <v>2171</v>
      </c>
      <c r="D5175" s="165">
        <v>644.30999999999995</v>
      </c>
    </row>
    <row r="5176" spans="1:4">
      <c r="A5176" s="163" t="s">
        <v>7358</v>
      </c>
      <c r="B5176" s="164"/>
      <c r="C5176" s="164"/>
      <c r="D5176" s="165"/>
    </row>
    <row r="5177" spans="1:4">
      <c r="A5177" s="163" t="s">
        <v>7359</v>
      </c>
      <c r="B5177" s="164"/>
      <c r="C5177" s="164"/>
      <c r="D5177" s="165"/>
    </row>
    <row r="5178" spans="1:4">
      <c r="A5178" s="163"/>
      <c r="B5178" s="164"/>
      <c r="C5178" s="164"/>
      <c r="D5178" s="165"/>
    </row>
    <row r="5179" spans="1:4">
      <c r="A5179" s="163"/>
      <c r="B5179" s="164"/>
      <c r="C5179" s="164"/>
      <c r="D5179" s="165"/>
    </row>
    <row r="5180" spans="1:4">
      <c r="A5180" s="163"/>
      <c r="B5180" s="164"/>
      <c r="C5180" s="164"/>
      <c r="D5180" s="165"/>
    </row>
    <row r="5181" spans="1:4">
      <c r="A5181" s="163"/>
      <c r="B5181" s="164"/>
      <c r="C5181" s="164"/>
      <c r="D5181" s="165"/>
    </row>
    <row r="5182" spans="1:4">
      <c r="A5182" s="163"/>
      <c r="B5182" s="164"/>
      <c r="C5182" s="164"/>
      <c r="D5182" s="165"/>
    </row>
    <row r="5183" spans="1:4">
      <c r="A5183" s="163"/>
      <c r="B5183" s="164"/>
      <c r="C5183" s="164"/>
      <c r="D5183" s="165"/>
    </row>
    <row r="5184" spans="1:4">
      <c r="A5184" s="163"/>
      <c r="B5184" s="164"/>
      <c r="C5184" s="164"/>
      <c r="D5184" s="165"/>
    </row>
    <row r="5185" spans="1:4">
      <c r="A5185" s="163"/>
      <c r="B5185" s="164"/>
      <c r="C5185" s="164"/>
      <c r="D5185" s="165"/>
    </row>
    <row r="5186" spans="1:4">
      <c r="A5186" s="163"/>
      <c r="B5186" s="164"/>
      <c r="C5186" s="164"/>
      <c r="D5186" s="165"/>
    </row>
    <row r="5187" spans="1:4">
      <c r="A5187" s="163"/>
      <c r="B5187" s="164"/>
      <c r="C5187" s="164"/>
      <c r="D5187" s="165"/>
    </row>
    <row r="5188" spans="1:4">
      <c r="A5188" s="163"/>
      <c r="B5188" s="164"/>
      <c r="C5188" s="164"/>
      <c r="D5188" s="165"/>
    </row>
    <row r="5189" spans="1:4">
      <c r="A5189" s="163"/>
      <c r="B5189" s="164"/>
      <c r="C5189" s="164"/>
      <c r="D5189" s="165"/>
    </row>
    <row r="5190" spans="1:4">
      <c r="A5190" s="163"/>
      <c r="B5190" s="164"/>
      <c r="C5190" s="164"/>
      <c r="D5190" s="166"/>
    </row>
    <row r="5191" spans="1:4">
      <c r="A5191" s="163"/>
      <c r="B5191" s="164"/>
      <c r="C5191" s="164"/>
      <c r="D5191" s="166"/>
    </row>
  </sheetData>
  <autoFilter ref="A2:D5197">
    <sortState ref="A2:D5197">
      <sortCondition ref="A2:A5197"/>
    </sortState>
  </autoFilter>
  <pageMargins left="0.78740157499999996" right="0.78740157499999996" top="0.984251969" bottom="0.984251969" header="0.5" footer="0.5"/>
  <pageSetup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5" tint="0.79995117038483843"/>
  </sheetPr>
  <dimension ref="A1:I6973"/>
  <sheetViews>
    <sheetView topLeftCell="D1" workbookViewId="0">
      <selection activeCell="E60" sqref="E60"/>
    </sheetView>
  </sheetViews>
  <sheetFormatPr defaultColWidth="9.140625" defaultRowHeight="12.75"/>
  <cols>
    <col min="1" max="1" width="17.5703125" style="143" hidden="1" customWidth="1"/>
    <col min="2" max="2" width="15.28515625" style="143" hidden="1" customWidth="1"/>
    <col min="3" max="3" width="48.7109375" style="143" hidden="1" customWidth="1"/>
    <col min="4" max="4" width="16.140625" style="144" customWidth="1"/>
    <col min="5" max="5" width="116.85546875" style="143" customWidth="1"/>
    <col min="6" max="6" width="6.5703125" style="145" customWidth="1"/>
    <col min="7" max="7" width="21.85546875" style="143" hidden="1" customWidth="1"/>
    <col min="8" max="8" width="12.5703125" style="143" customWidth="1"/>
    <col min="9" max="9" width="23.28515625" style="145" customWidth="1"/>
    <col min="10" max="16384" width="9.140625" style="143"/>
  </cols>
  <sheetData>
    <row r="1" spans="1:8" ht="20.25">
      <c r="D1" s="146" t="s">
        <v>7360</v>
      </c>
    </row>
    <row r="2" spans="1:8" ht="24.6" customHeight="1">
      <c r="A2" s="144" t="s">
        <v>7361</v>
      </c>
      <c r="B2" s="144" t="s">
        <v>7362</v>
      </c>
      <c r="C2" s="144" t="s">
        <v>7363</v>
      </c>
      <c r="D2" s="147" t="s">
        <v>7364</v>
      </c>
      <c r="E2" s="148" t="s">
        <v>7365</v>
      </c>
      <c r="F2" s="148" t="s">
        <v>38</v>
      </c>
      <c r="G2" s="148" t="s">
        <v>7366</v>
      </c>
      <c r="H2" s="148" t="s">
        <v>7367</v>
      </c>
    </row>
    <row r="3" spans="1:8" hidden="1">
      <c r="A3" s="144" t="s">
        <v>7368</v>
      </c>
      <c r="B3" s="149" t="s">
        <v>7358</v>
      </c>
      <c r="C3" s="144" t="s">
        <v>7358</v>
      </c>
      <c r="D3" s="150">
        <v>5089</v>
      </c>
      <c r="E3" s="151" t="s">
        <v>7369</v>
      </c>
      <c r="F3" s="152" t="s">
        <v>1357</v>
      </c>
      <c r="G3" s="151" t="s">
        <v>7370</v>
      </c>
      <c r="H3" s="153">
        <v>27.08</v>
      </c>
    </row>
    <row r="4" spans="1:8" hidden="1">
      <c r="A4" s="144" t="s">
        <v>7368</v>
      </c>
      <c r="B4" s="149" t="s">
        <v>7358</v>
      </c>
      <c r="C4" s="144" t="s">
        <v>7358</v>
      </c>
      <c r="D4" s="150">
        <v>5627</v>
      </c>
      <c r="E4" s="151" t="s">
        <v>7371</v>
      </c>
      <c r="F4" s="152" t="s">
        <v>1357</v>
      </c>
      <c r="G4" s="151" t="s">
        <v>7370</v>
      </c>
      <c r="H4" s="153">
        <v>32.200000000000003</v>
      </c>
    </row>
    <row r="5" spans="1:8" hidden="1">
      <c r="A5" s="144" t="s">
        <v>7368</v>
      </c>
      <c r="B5" s="149" t="s">
        <v>7358</v>
      </c>
      <c r="C5" s="144" t="s">
        <v>7358</v>
      </c>
      <c r="D5" s="150">
        <v>5628</v>
      </c>
      <c r="E5" s="151" t="s">
        <v>7372</v>
      </c>
      <c r="F5" s="152" t="s">
        <v>1357</v>
      </c>
      <c r="G5" s="151" t="s">
        <v>7370</v>
      </c>
      <c r="H5" s="153">
        <v>4.37</v>
      </c>
    </row>
    <row r="6" spans="1:8" hidden="1">
      <c r="A6" s="144" t="s">
        <v>7368</v>
      </c>
      <c r="B6" s="149" t="s">
        <v>7358</v>
      </c>
      <c r="C6" s="144" t="s">
        <v>7358</v>
      </c>
      <c r="D6" s="150">
        <v>5629</v>
      </c>
      <c r="E6" s="151" t="s">
        <v>7373</v>
      </c>
      <c r="F6" s="152" t="s">
        <v>1357</v>
      </c>
      <c r="G6" s="151" t="s">
        <v>7370</v>
      </c>
      <c r="H6" s="153">
        <v>40.25</v>
      </c>
    </row>
    <row r="7" spans="1:8" hidden="1">
      <c r="A7" s="144" t="s">
        <v>7368</v>
      </c>
      <c r="B7" s="149" t="s">
        <v>7358</v>
      </c>
      <c r="C7" s="144" t="s">
        <v>7358</v>
      </c>
      <c r="D7" s="150">
        <v>5630</v>
      </c>
      <c r="E7" s="151" t="s">
        <v>7374</v>
      </c>
      <c r="F7" s="152" t="s">
        <v>1357</v>
      </c>
      <c r="G7" s="151" t="s">
        <v>7375</v>
      </c>
      <c r="H7" s="153">
        <v>52.77</v>
      </c>
    </row>
    <row r="8" spans="1:8" hidden="1">
      <c r="A8" s="144" t="s">
        <v>7368</v>
      </c>
      <c r="B8" s="149" t="s">
        <v>7358</v>
      </c>
      <c r="C8" s="144" t="s">
        <v>7358</v>
      </c>
      <c r="D8" s="150">
        <v>5631</v>
      </c>
      <c r="E8" s="151" t="s">
        <v>7376</v>
      </c>
      <c r="F8" s="152" t="s">
        <v>1322</v>
      </c>
      <c r="G8" s="151" t="s">
        <v>7370</v>
      </c>
      <c r="H8" s="153">
        <v>148.87</v>
      </c>
    </row>
    <row r="9" spans="1:8" hidden="1">
      <c r="A9" s="144" t="s">
        <v>7368</v>
      </c>
      <c r="B9" s="149" t="s">
        <v>7358</v>
      </c>
      <c r="C9" s="144" t="s">
        <v>7358</v>
      </c>
      <c r="D9" s="150">
        <v>5632</v>
      </c>
      <c r="E9" s="151" t="s">
        <v>7377</v>
      </c>
      <c r="F9" s="152" t="s">
        <v>1560</v>
      </c>
      <c r="G9" s="151" t="s">
        <v>7370</v>
      </c>
      <c r="H9" s="153">
        <v>55.85</v>
      </c>
    </row>
    <row r="10" spans="1:8" hidden="1">
      <c r="A10" s="144" t="s">
        <v>7368</v>
      </c>
      <c r="B10" s="149" t="s">
        <v>7358</v>
      </c>
      <c r="C10" s="144" t="s">
        <v>7358</v>
      </c>
      <c r="D10" s="150">
        <v>5658</v>
      </c>
      <c r="E10" s="151" t="s">
        <v>7378</v>
      </c>
      <c r="F10" s="152" t="s">
        <v>1357</v>
      </c>
      <c r="G10" s="151" t="s">
        <v>7370</v>
      </c>
      <c r="H10" s="153">
        <v>2.2999999999999998</v>
      </c>
    </row>
    <row r="11" spans="1:8" hidden="1">
      <c r="A11" s="144" t="s">
        <v>7368</v>
      </c>
      <c r="B11" s="149" t="s">
        <v>7358</v>
      </c>
      <c r="C11" s="144" t="s">
        <v>7358</v>
      </c>
      <c r="D11" s="150">
        <v>5664</v>
      </c>
      <c r="E11" s="151" t="s">
        <v>7379</v>
      </c>
      <c r="F11" s="152" t="s">
        <v>1357</v>
      </c>
      <c r="G11" s="151" t="s">
        <v>7370</v>
      </c>
      <c r="H11" s="153">
        <v>21.64</v>
      </c>
    </row>
    <row r="12" spans="1:8" hidden="1">
      <c r="A12" s="144" t="s">
        <v>7368</v>
      </c>
      <c r="B12" s="149" t="s">
        <v>7358</v>
      </c>
      <c r="C12" s="144" t="s">
        <v>7358</v>
      </c>
      <c r="D12" s="150">
        <v>5667</v>
      </c>
      <c r="E12" s="151" t="s">
        <v>7380</v>
      </c>
      <c r="F12" s="152" t="s">
        <v>1357</v>
      </c>
      <c r="G12" s="151" t="s">
        <v>7370</v>
      </c>
      <c r="H12" s="153">
        <v>19.239999999999998</v>
      </c>
    </row>
    <row r="13" spans="1:8" hidden="1">
      <c r="A13" s="144" t="s">
        <v>7368</v>
      </c>
      <c r="B13" s="149" t="s">
        <v>7358</v>
      </c>
      <c r="C13" s="144" t="s">
        <v>7358</v>
      </c>
      <c r="D13" s="150">
        <v>5668</v>
      </c>
      <c r="E13" s="151" t="s">
        <v>7381</v>
      </c>
      <c r="F13" s="152" t="s">
        <v>1357</v>
      </c>
      <c r="G13" s="151" t="s">
        <v>7375</v>
      </c>
      <c r="H13" s="153">
        <v>40.369999999999997</v>
      </c>
    </row>
    <row r="14" spans="1:8" hidden="1">
      <c r="A14" s="144" t="s">
        <v>7368</v>
      </c>
      <c r="B14" s="149" t="s">
        <v>7358</v>
      </c>
      <c r="C14" s="144" t="s">
        <v>7358</v>
      </c>
      <c r="D14" s="150">
        <v>5674</v>
      </c>
      <c r="E14" s="151" t="s">
        <v>7382</v>
      </c>
      <c r="F14" s="152" t="s">
        <v>1357</v>
      </c>
      <c r="G14" s="151" t="s">
        <v>7370</v>
      </c>
      <c r="H14" s="153">
        <v>26.04</v>
      </c>
    </row>
    <row r="15" spans="1:8" hidden="1">
      <c r="A15" s="144" t="s">
        <v>7368</v>
      </c>
      <c r="B15" s="149" t="s">
        <v>7358</v>
      </c>
      <c r="C15" s="144" t="s">
        <v>7358</v>
      </c>
      <c r="D15" s="150">
        <v>5678</v>
      </c>
      <c r="E15" s="151" t="s">
        <v>7383</v>
      </c>
      <c r="F15" s="152" t="s">
        <v>1322</v>
      </c>
      <c r="G15" s="151" t="s">
        <v>7370</v>
      </c>
      <c r="H15" s="153">
        <v>104.27</v>
      </c>
    </row>
    <row r="16" spans="1:8" hidden="1">
      <c r="A16" s="144" t="s">
        <v>7368</v>
      </c>
      <c r="B16" s="149" t="s">
        <v>7358</v>
      </c>
      <c r="C16" s="144" t="s">
        <v>7358</v>
      </c>
      <c r="D16" s="150">
        <v>5679</v>
      </c>
      <c r="E16" s="151" t="s">
        <v>7384</v>
      </c>
      <c r="F16" s="152" t="s">
        <v>1560</v>
      </c>
      <c r="G16" s="151" t="s">
        <v>7370</v>
      </c>
      <c r="H16" s="153">
        <v>38.93</v>
      </c>
    </row>
    <row r="17" spans="1:8" hidden="1">
      <c r="A17" s="144" t="s">
        <v>7368</v>
      </c>
      <c r="B17" s="149" t="s">
        <v>7358</v>
      </c>
      <c r="C17" s="144" t="s">
        <v>7358</v>
      </c>
      <c r="D17" s="150">
        <v>5680</v>
      </c>
      <c r="E17" s="151" t="s">
        <v>7385</v>
      </c>
      <c r="F17" s="152" t="s">
        <v>1322</v>
      </c>
      <c r="G17" s="151" t="s">
        <v>7370</v>
      </c>
      <c r="H17" s="153">
        <v>96.36</v>
      </c>
    </row>
    <row r="18" spans="1:8" hidden="1">
      <c r="A18" s="144" t="s">
        <v>7368</v>
      </c>
      <c r="B18" s="149" t="s">
        <v>7358</v>
      </c>
      <c r="C18" s="144" t="s">
        <v>7358</v>
      </c>
      <c r="D18" s="150">
        <v>5681</v>
      </c>
      <c r="E18" s="151" t="s">
        <v>7386</v>
      </c>
      <c r="F18" s="152" t="s">
        <v>1560</v>
      </c>
      <c r="G18" s="151" t="s">
        <v>7370</v>
      </c>
      <c r="H18" s="153">
        <v>36.75</v>
      </c>
    </row>
    <row r="19" spans="1:8" hidden="1">
      <c r="A19" s="144" t="s">
        <v>7368</v>
      </c>
      <c r="B19" s="149" t="s">
        <v>7358</v>
      </c>
      <c r="C19" s="144" t="s">
        <v>7358</v>
      </c>
      <c r="D19" s="150">
        <v>5684</v>
      </c>
      <c r="E19" s="151" t="s">
        <v>7387</v>
      </c>
      <c r="F19" s="152" t="s">
        <v>1322</v>
      </c>
      <c r="G19" s="151" t="s">
        <v>7370</v>
      </c>
      <c r="H19" s="153">
        <v>116.47</v>
      </c>
    </row>
    <row r="20" spans="1:8" hidden="1">
      <c r="A20" s="144" t="s">
        <v>7368</v>
      </c>
      <c r="B20" s="149" t="s">
        <v>7358</v>
      </c>
      <c r="C20" s="144" t="s">
        <v>7358</v>
      </c>
      <c r="D20" s="150">
        <v>5685</v>
      </c>
      <c r="E20" s="151" t="s">
        <v>7388</v>
      </c>
      <c r="F20" s="152" t="s">
        <v>1560</v>
      </c>
      <c r="G20" s="151" t="s">
        <v>7370</v>
      </c>
      <c r="H20" s="153">
        <v>43.64</v>
      </c>
    </row>
    <row r="21" spans="1:8" hidden="1">
      <c r="A21" s="144" t="s">
        <v>7368</v>
      </c>
      <c r="B21" s="149" t="s">
        <v>7358</v>
      </c>
      <c r="C21" s="144" t="s">
        <v>7358</v>
      </c>
      <c r="D21" s="150">
        <v>5689</v>
      </c>
      <c r="E21" s="151" t="s">
        <v>7389</v>
      </c>
      <c r="F21" s="152" t="s">
        <v>1322</v>
      </c>
      <c r="G21" s="151" t="s">
        <v>7370</v>
      </c>
      <c r="H21" s="153">
        <v>6.07</v>
      </c>
    </row>
    <row r="22" spans="1:8" hidden="1">
      <c r="A22" s="144" t="s">
        <v>7368</v>
      </c>
      <c r="B22" s="149" t="s">
        <v>7358</v>
      </c>
      <c r="C22" s="144" t="s">
        <v>7358</v>
      </c>
      <c r="D22" s="150">
        <v>5690</v>
      </c>
      <c r="E22" s="151" t="s">
        <v>7390</v>
      </c>
      <c r="F22" s="152" t="s">
        <v>1560</v>
      </c>
      <c r="G22" s="151" t="s">
        <v>7370</v>
      </c>
      <c r="H22" s="153">
        <v>3.77</v>
      </c>
    </row>
    <row r="23" spans="1:8" hidden="1">
      <c r="A23" s="144" t="s">
        <v>7368</v>
      </c>
      <c r="B23" s="149" t="s">
        <v>7358</v>
      </c>
      <c r="C23" s="144" t="s">
        <v>7358</v>
      </c>
      <c r="D23" s="150">
        <v>5692</v>
      </c>
      <c r="E23" s="151" t="s">
        <v>7391</v>
      </c>
      <c r="F23" s="152" t="s">
        <v>1357</v>
      </c>
      <c r="G23" s="151" t="s">
        <v>7392</v>
      </c>
      <c r="H23" s="153">
        <v>0.17</v>
      </c>
    </row>
    <row r="24" spans="1:8" hidden="1">
      <c r="A24" s="144" t="s">
        <v>7368</v>
      </c>
      <c r="B24" s="149" t="s">
        <v>7358</v>
      </c>
      <c r="C24" s="144" t="s">
        <v>7358</v>
      </c>
      <c r="D24" s="150">
        <v>5693</v>
      </c>
      <c r="E24" s="151" t="s">
        <v>7393</v>
      </c>
      <c r="F24" s="152" t="s">
        <v>1357</v>
      </c>
      <c r="G24" s="151" t="s">
        <v>7375</v>
      </c>
      <c r="H24" s="153">
        <v>8.5399999999999991</v>
      </c>
    </row>
    <row r="25" spans="1:8" hidden="1">
      <c r="A25" s="144" t="s">
        <v>7368</v>
      </c>
      <c r="B25" s="149" t="s">
        <v>7358</v>
      </c>
      <c r="C25" s="144" t="s">
        <v>7358</v>
      </c>
      <c r="D25" s="150">
        <v>5695</v>
      </c>
      <c r="E25" s="151" t="s">
        <v>7394</v>
      </c>
      <c r="F25" s="152" t="s">
        <v>1357</v>
      </c>
      <c r="G25" s="151" t="s">
        <v>7370</v>
      </c>
      <c r="H25" s="153">
        <v>32.06</v>
      </c>
    </row>
    <row r="26" spans="1:8" hidden="1">
      <c r="A26" s="144" t="s">
        <v>7368</v>
      </c>
      <c r="B26" s="149" t="s">
        <v>7358</v>
      </c>
      <c r="C26" s="144" t="s">
        <v>7358</v>
      </c>
      <c r="D26" s="150">
        <v>5703</v>
      </c>
      <c r="E26" s="151" t="s">
        <v>7395</v>
      </c>
      <c r="F26" s="152" t="s">
        <v>1357</v>
      </c>
      <c r="G26" s="151" t="s">
        <v>7392</v>
      </c>
      <c r="H26" s="153">
        <v>23.8</v>
      </c>
    </row>
    <row r="27" spans="1:8">
      <c r="A27" s="144" t="s">
        <v>7368</v>
      </c>
      <c r="B27" s="149" t="s">
        <v>7358</v>
      </c>
      <c r="C27" s="144" t="s">
        <v>7358</v>
      </c>
      <c r="D27" s="150">
        <v>5705</v>
      </c>
      <c r="E27" s="151" t="s">
        <v>7396</v>
      </c>
      <c r="F27" s="152" t="s">
        <v>1357</v>
      </c>
      <c r="G27" s="151" t="s">
        <v>7370</v>
      </c>
      <c r="H27" s="153">
        <v>19.809999999999999</v>
      </c>
    </row>
    <row r="28" spans="1:8" hidden="1">
      <c r="A28" s="144" t="s">
        <v>7368</v>
      </c>
      <c r="B28" s="149" t="s">
        <v>7358</v>
      </c>
      <c r="C28" s="144" t="s">
        <v>7358</v>
      </c>
      <c r="D28" s="150">
        <v>5707</v>
      </c>
      <c r="E28" s="151" t="s">
        <v>7397</v>
      </c>
      <c r="F28" s="152" t="s">
        <v>1357</v>
      </c>
      <c r="G28" s="151" t="s">
        <v>7370</v>
      </c>
      <c r="H28" s="153">
        <v>56.74</v>
      </c>
    </row>
    <row r="29" spans="1:8" hidden="1">
      <c r="A29" s="144" t="s">
        <v>7368</v>
      </c>
      <c r="B29" s="149" t="s">
        <v>7358</v>
      </c>
      <c r="C29" s="144" t="s">
        <v>7358</v>
      </c>
      <c r="D29" s="150">
        <v>5710</v>
      </c>
      <c r="E29" s="151" t="s">
        <v>7398</v>
      </c>
      <c r="F29" s="152" t="s">
        <v>1357</v>
      </c>
      <c r="G29" s="151" t="s">
        <v>7370</v>
      </c>
      <c r="H29" s="153">
        <v>135.03</v>
      </c>
    </row>
    <row r="30" spans="1:8" hidden="1">
      <c r="A30" s="144" t="s">
        <v>7368</v>
      </c>
      <c r="B30" s="149" t="s">
        <v>7358</v>
      </c>
      <c r="C30" s="144" t="s">
        <v>7358</v>
      </c>
      <c r="D30" s="150">
        <v>5711</v>
      </c>
      <c r="E30" s="151" t="s">
        <v>7399</v>
      </c>
      <c r="F30" s="152" t="s">
        <v>1357</v>
      </c>
      <c r="G30" s="151" t="s">
        <v>7375</v>
      </c>
      <c r="H30" s="153">
        <v>72.91</v>
      </c>
    </row>
    <row r="31" spans="1:8" hidden="1">
      <c r="A31" s="144" t="s">
        <v>7368</v>
      </c>
      <c r="B31" s="149" t="s">
        <v>7358</v>
      </c>
      <c r="C31" s="144" t="s">
        <v>7358</v>
      </c>
      <c r="D31" s="150">
        <v>5714</v>
      </c>
      <c r="E31" s="151" t="s">
        <v>7400</v>
      </c>
      <c r="F31" s="152" t="s">
        <v>1357</v>
      </c>
      <c r="G31" s="151" t="s">
        <v>7370</v>
      </c>
      <c r="H31" s="153">
        <v>11.67</v>
      </c>
    </row>
    <row r="32" spans="1:8" hidden="1">
      <c r="A32" s="144" t="s">
        <v>7368</v>
      </c>
      <c r="B32" s="149" t="s">
        <v>7358</v>
      </c>
      <c r="C32" s="144" t="s">
        <v>7358</v>
      </c>
      <c r="D32" s="150">
        <v>5715</v>
      </c>
      <c r="E32" s="151" t="s">
        <v>7401</v>
      </c>
      <c r="F32" s="152" t="s">
        <v>1357</v>
      </c>
      <c r="G32" s="151" t="s">
        <v>7375</v>
      </c>
      <c r="H32" s="153">
        <v>98.09</v>
      </c>
    </row>
    <row r="33" spans="1:8" hidden="1">
      <c r="A33" s="144" t="s">
        <v>7368</v>
      </c>
      <c r="B33" s="149" t="s">
        <v>7358</v>
      </c>
      <c r="C33" s="144" t="s">
        <v>7358</v>
      </c>
      <c r="D33" s="150">
        <v>5718</v>
      </c>
      <c r="E33" s="151" t="s">
        <v>7402</v>
      </c>
      <c r="F33" s="152" t="s">
        <v>1357</v>
      </c>
      <c r="G33" s="151" t="s">
        <v>7375</v>
      </c>
      <c r="H33" s="153">
        <v>87.02</v>
      </c>
    </row>
    <row r="34" spans="1:8" hidden="1">
      <c r="A34" s="144" t="s">
        <v>7368</v>
      </c>
      <c r="B34" s="149" t="s">
        <v>7358</v>
      </c>
      <c r="C34" s="144" t="s">
        <v>7358</v>
      </c>
      <c r="D34" s="150">
        <v>5721</v>
      </c>
      <c r="E34" s="151" t="s">
        <v>7403</v>
      </c>
      <c r="F34" s="152" t="s">
        <v>1357</v>
      </c>
      <c r="G34" s="151" t="s">
        <v>7375</v>
      </c>
      <c r="H34" s="153">
        <v>76.78</v>
      </c>
    </row>
    <row r="35" spans="1:8" hidden="1">
      <c r="A35" s="144" t="s">
        <v>7404</v>
      </c>
      <c r="B35" s="149" t="s">
        <v>7358</v>
      </c>
      <c r="C35" s="144" t="s">
        <v>7358</v>
      </c>
      <c r="D35" s="150">
        <v>5722</v>
      </c>
      <c r="E35" s="151" t="s">
        <v>7405</v>
      </c>
      <c r="F35" s="152" t="s">
        <v>1357</v>
      </c>
      <c r="G35" s="151" t="s">
        <v>7375</v>
      </c>
      <c r="H35" s="153">
        <v>177.57</v>
      </c>
    </row>
    <row r="36" spans="1:8" hidden="1">
      <c r="A36" s="144" t="s">
        <v>7404</v>
      </c>
      <c r="B36" s="149" t="s">
        <v>7358</v>
      </c>
      <c r="C36" s="144" t="s">
        <v>7358</v>
      </c>
      <c r="D36" s="150">
        <v>5724</v>
      </c>
      <c r="E36" s="151" t="s">
        <v>7406</v>
      </c>
      <c r="F36" s="152" t="s">
        <v>1357</v>
      </c>
      <c r="G36" s="151" t="s">
        <v>7370</v>
      </c>
      <c r="H36" s="153">
        <v>43.31</v>
      </c>
    </row>
    <row r="37" spans="1:8" hidden="1">
      <c r="A37" s="144" t="s">
        <v>7404</v>
      </c>
      <c r="B37" s="149" t="s">
        <v>7358</v>
      </c>
      <c r="C37" s="144" t="s">
        <v>7358</v>
      </c>
      <c r="D37" s="150">
        <v>5727</v>
      </c>
      <c r="E37" s="151" t="s">
        <v>7407</v>
      </c>
      <c r="F37" s="152" t="s">
        <v>1357</v>
      </c>
      <c r="G37" s="151" t="s">
        <v>7370</v>
      </c>
      <c r="H37" s="153">
        <v>7.86</v>
      </c>
    </row>
    <row r="38" spans="1:8" hidden="1">
      <c r="A38" s="144" t="s">
        <v>7404</v>
      </c>
      <c r="B38" s="149" t="s">
        <v>7358</v>
      </c>
      <c r="C38" s="144" t="s">
        <v>7358</v>
      </c>
      <c r="D38" s="150">
        <v>5729</v>
      </c>
      <c r="E38" s="151" t="s">
        <v>7408</v>
      </c>
      <c r="F38" s="152" t="s">
        <v>1357</v>
      </c>
      <c r="G38" s="151" t="s">
        <v>7370</v>
      </c>
      <c r="H38" s="153">
        <v>31.98</v>
      </c>
    </row>
    <row r="39" spans="1:8" hidden="1">
      <c r="A39" s="144" t="s">
        <v>7404</v>
      </c>
      <c r="B39" s="149" t="s">
        <v>7358</v>
      </c>
      <c r="C39" s="144" t="s">
        <v>7358</v>
      </c>
      <c r="D39" s="150">
        <v>5730</v>
      </c>
      <c r="E39" s="151" t="s">
        <v>7409</v>
      </c>
      <c r="F39" s="152" t="s">
        <v>1357</v>
      </c>
      <c r="G39" s="151" t="s">
        <v>7375</v>
      </c>
      <c r="H39" s="153">
        <v>33.9</v>
      </c>
    </row>
    <row r="40" spans="1:8" hidden="1">
      <c r="A40" s="144" t="s">
        <v>7404</v>
      </c>
      <c r="B40" s="149" t="s">
        <v>7358</v>
      </c>
      <c r="C40" s="144" t="s">
        <v>7358</v>
      </c>
      <c r="D40" s="150">
        <v>5735</v>
      </c>
      <c r="E40" s="151" t="s">
        <v>7410</v>
      </c>
      <c r="F40" s="152" t="s">
        <v>1357</v>
      </c>
      <c r="G40" s="151" t="s">
        <v>7370</v>
      </c>
      <c r="H40" s="153">
        <v>20.87</v>
      </c>
    </row>
    <row r="41" spans="1:8" hidden="1">
      <c r="A41" s="144" t="s">
        <v>7404</v>
      </c>
      <c r="B41" s="149" t="s">
        <v>7358</v>
      </c>
      <c r="C41" s="144" t="s">
        <v>7358</v>
      </c>
      <c r="D41" s="150">
        <v>5736</v>
      </c>
      <c r="E41" s="151" t="s">
        <v>7411</v>
      </c>
      <c r="F41" s="152" t="s">
        <v>1357</v>
      </c>
      <c r="G41" s="151" t="s">
        <v>7375</v>
      </c>
      <c r="H41" s="153">
        <v>37.04</v>
      </c>
    </row>
    <row r="42" spans="1:8" hidden="1">
      <c r="A42" s="144" t="s">
        <v>7404</v>
      </c>
      <c r="B42" s="149" t="s">
        <v>7358</v>
      </c>
      <c r="C42" s="144" t="s">
        <v>7358</v>
      </c>
      <c r="D42" s="150">
        <v>5738</v>
      </c>
      <c r="E42" s="151" t="s">
        <v>7412</v>
      </c>
      <c r="F42" s="152" t="s">
        <v>1357</v>
      </c>
      <c r="G42" s="151" t="s">
        <v>7370</v>
      </c>
      <c r="H42" s="153">
        <v>28.44</v>
      </c>
    </row>
    <row r="43" spans="1:8" hidden="1">
      <c r="A43" s="144" t="s">
        <v>7404</v>
      </c>
      <c r="B43" s="149" t="s">
        <v>7358</v>
      </c>
      <c r="C43" s="144" t="s">
        <v>7358</v>
      </c>
      <c r="D43" s="150">
        <v>5739</v>
      </c>
      <c r="E43" s="151" t="s">
        <v>7413</v>
      </c>
      <c r="F43" s="152" t="s">
        <v>1357</v>
      </c>
      <c r="G43" s="151" t="s">
        <v>7370</v>
      </c>
      <c r="H43" s="153">
        <v>35.590000000000003</v>
      </c>
    </row>
    <row r="44" spans="1:8" hidden="1">
      <c r="A44" s="144" t="s">
        <v>7404</v>
      </c>
      <c r="B44" s="149" t="s">
        <v>7358</v>
      </c>
      <c r="C44" s="144" t="s">
        <v>7358</v>
      </c>
      <c r="D44" s="150">
        <v>5741</v>
      </c>
      <c r="E44" s="151" t="s">
        <v>7414</v>
      </c>
      <c r="F44" s="152" t="s">
        <v>1357</v>
      </c>
      <c r="G44" s="151" t="s">
        <v>7370</v>
      </c>
      <c r="H44" s="153">
        <v>38.46</v>
      </c>
    </row>
    <row r="45" spans="1:8" hidden="1">
      <c r="A45" s="144" t="s">
        <v>7404</v>
      </c>
      <c r="B45" s="149" t="s">
        <v>7358</v>
      </c>
      <c r="C45" s="144" t="s">
        <v>7358</v>
      </c>
      <c r="D45" s="150">
        <v>5742</v>
      </c>
      <c r="E45" s="151" t="s">
        <v>7415</v>
      </c>
      <c r="F45" s="152" t="s">
        <v>1357</v>
      </c>
      <c r="G45" s="151" t="s">
        <v>7375</v>
      </c>
      <c r="H45" s="153">
        <v>22.58</v>
      </c>
    </row>
    <row r="46" spans="1:8" hidden="1">
      <c r="A46" s="144" t="s">
        <v>7404</v>
      </c>
      <c r="B46" s="149" t="s">
        <v>7358</v>
      </c>
      <c r="C46" s="144" t="s">
        <v>7358</v>
      </c>
      <c r="D46" s="150">
        <v>5747</v>
      </c>
      <c r="E46" s="151" t="s">
        <v>7416</v>
      </c>
      <c r="F46" s="152" t="s">
        <v>1357</v>
      </c>
      <c r="G46" s="151" t="s">
        <v>7375</v>
      </c>
      <c r="H46" s="153">
        <v>129.5</v>
      </c>
    </row>
    <row r="47" spans="1:8">
      <c r="A47" s="144" t="s">
        <v>7404</v>
      </c>
      <c r="B47" s="149" t="s">
        <v>7358</v>
      </c>
      <c r="C47" s="144" t="s">
        <v>7358</v>
      </c>
      <c r="D47" s="150">
        <v>5751</v>
      </c>
      <c r="E47" s="151" t="s">
        <v>7417</v>
      </c>
      <c r="F47" s="152" t="s">
        <v>1357</v>
      </c>
      <c r="G47" s="151" t="s">
        <v>7370</v>
      </c>
      <c r="H47" s="153">
        <v>21.32</v>
      </c>
    </row>
    <row r="48" spans="1:8">
      <c r="A48" s="144" t="s">
        <v>7404</v>
      </c>
      <c r="B48" s="149" t="s">
        <v>7358</v>
      </c>
      <c r="C48" s="144" t="s">
        <v>7358</v>
      </c>
      <c r="D48" s="150">
        <v>5754</v>
      </c>
      <c r="E48" s="151" t="s">
        <v>7418</v>
      </c>
      <c r="F48" s="152" t="s">
        <v>1357</v>
      </c>
      <c r="G48" s="151" t="s">
        <v>7370</v>
      </c>
      <c r="H48" s="153">
        <v>17.96</v>
      </c>
    </row>
    <row r="49" spans="1:8" hidden="1">
      <c r="A49" s="144" t="s">
        <v>7404</v>
      </c>
      <c r="B49" s="149" t="s">
        <v>7358</v>
      </c>
      <c r="C49" s="144" t="s">
        <v>7358</v>
      </c>
      <c r="D49" s="150">
        <v>5763</v>
      </c>
      <c r="E49" s="151" t="s">
        <v>7419</v>
      </c>
      <c r="F49" s="152" t="s">
        <v>1357</v>
      </c>
      <c r="G49" s="151" t="s">
        <v>7370</v>
      </c>
      <c r="H49" s="153">
        <v>31.7</v>
      </c>
    </row>
    <row r="50" spans="1:8" hidden="1">
      <c r="A50" s="144" t="s">
        <v>7404</v>
      </c>
      <c r="B50" s="149" t="s">
        <v>7358</v>
      </c>
      <c r="C50" s="144" t="s">
        <v>7358</v>
      </c>
      <c r="D50" s="150">
        <v>5765</v>
      </c>
      <c r="E50" s="151" t="s">
        <v>7420</v>
      </c>
      <c r="F50" s="152" t="s">
        <v>1357</v>
      </c>
      <c r="G50" s="151" t="s">
        <v>7370</v>
      </c>
      <c r="H50" s="153">
        <v>2.71</v>
      </c>
    </row>
    <row r="51" spans="1:8" hidden="1">
      <c r="A51" s="144" t="s">
        <v>7404</v>
      </c>
      <c r="B51" s="149" t="s">
        <v>7358</v>
      </c>
      <c r="C51" s="144" t="s">
        <v>7358</v>
      </c>
      <c r="D51" s="150">
        <v>5766</v>
      </c>
      <c r="E51" s="151" t="s">
        <v>7421</v>
      </c>
      <c r="F51" s="152" t="s">
        <v>1357</v>
      </c>
      <c r="G51" s="151" t="s">
        <v>7375</v>
      </c>
      <c r="H51" s="153">
        <v>4.2699999999999996</v>
      </c>
    </row>
    <row r="52" spans="1:8" hidden="1">
      <c r="A52" s="144" t="s">
        <v>7404</v>
      </c>
      <c r="B52" s="149" t="s">
        <v>7358</v>
      </c>
      <c r="C52" s="144" t="s">
        <v>7358</v>
      </c>
      <c r="D52" s="150">
        <v>5779</v>
      </c>
      <c r="E52" s="151" t="s">
        <v>7422</v>
      </c>
      <c r="F52" s="152" t="s">
        <v>1357</v>
      </c>
      <c r="G52" s="151" t="s">
        <v>7370</v>
      </c>
      <c r="H52" s="153">
        <v>47.96</v>
      </c>
    </row>
    <row r="53" spans="1:8" hidden="1">
      <c r="A53" s="144" t="s">
        <v>7404</v>
      </c>
      <c r="B53" s="149" t="s">
        <v>7358</v>
      </c>
      <c r="C53" s="144" t="s">
        <v>7358</v>
      </c>
      <c r="D53" s="150">
        <v>5787</v>
      </c>
      <c r="E53" s="151" t="s">
        <v>7423</v>
      </c>
      <c r="F53" s="152" t="s">
        <v>1357</v>
      </c>
      <c r="G53" s="151" t="s">
        <v>7375</v>
      </c>
      <c r="H53" s="153">
        <v>57.62</v>
      </c>
    </row>
    <row r="54" spans="1:8" hidden="1">
      <c r="A54" s="144" t="s">
        <v>7404</v>
      </c>
      <c r="B54" s="149" t="s">
        <v>7358</v>
      </c>
      <c r="C54" s="144" t="s">
        <v>7358</v>
      </c>
      <c r="D54" s="150">
        <v>5795</v>
      </c>
      <c r="E54" s="151" t="s">
        <v>7424</v>
      </c>
      <c r="F54" s="152" t="s">
        <v>1322</v>
      </c>
      <c r="G54" s="151" t="s">
        <v>7392</v>
      </c>
      <c r="H54" s="153">
        <v>19.05</v>
      </c>
    </row>
    <row r="55" spans="1:8" hidden="1">
      <c r="A55" s="144" t="s">
        <v>7425</v>
      </c>
      <c r="B55" s="149" t="s">
        <v>7358</v>
      </c>
      <c r="C55" s="144" t="s">
        <v>7358</v>
      </c>
      <c r="D55" s="150">
        <v>5797</v>
      </c>
      <c r="E55" s="151" t="s">
        <v>7426</v>
      </c>
      <c r="F55" s="152" t="s">
        <v>1357</v>
      </c>
      <c r="G55" s="151" t="s">
        <v>7370</v>
      </c>
      <c r="H55" s="153">
        <v>4.32</v>
      </c>
    </row>
    <row r="56" spans="1:8" hidden="1">
      <c r="A56" s="144" t="s">
        <v>7425</v>
      </c>
      <c r="B56" s="149" t="s">
        <v>7358</v>
      </c>
      <c r="C56" s="144" t="s">
        <v>7358</v>
      </c>
      <c r="D56" s="150">
        <v>5800</v>
      </c>
      <c r="E56" s="151" t="s">
        <v>7427</v>
      </c>
      <c r="F56" s="152" t="s">
        <v>1357</v>
      </c>
      <c r="G56" s="151" t="s">
        <v>7370</v>
      </c>
      <c r="H56" s="153">
        <v>0.32</v>
      </c>
    </row>
    <row r="57" spans="1:8" hidden="1">
      <c r="A57" s="144" t="s">
        <v>7425</v>
      </c>
      <c r="B57" s="149" t="s">
        <v>7358</v>
      </c>
      <c r="C57" s="144" t="s">
        <v>7358</v>
      </c>
      <c r="D57" s="150">
        <v>5806</v>
      </c>
      <c r="E57" s="151" t="s">
        <v>7428</v>
      </c>
      <c r="F57" s="152" t="s">
        <v>1560</v>
      </c>
      <c r="G57" s="151" t="s">
        <v>7392</v>
      </c>
      <c r="H57" s="153">
        <v>0.17</v>
      </c>
    </row>
    <row r="58" spans="1:8" hidden="1">
      <c r="A58" s="144" t="s">
        <v>7425</v>
      </c>
      <c r="B58" s="149" t="s">
        <v>7358</v>
      </c>
      <c r="C58" s="144" t="s">
        <v>7358</v>
      </c>
      <c r="D58" s="150">
        <v>5811</v>
      </c>
      <c r="E58" s="151" t="s">
        <v>7429</v>
      </c>
      <c r="F58" s="152" t="s">
        <v>1322</v>
      </c>
      <c r="G58" s="151" t="s">
        <v>7370</v>
      </c>
      <c r="H58" s="153">
        <v>152.1</v>
      </c>
    </row>
    <row r="59" spans="1:8" hidden="1">
      <c r="A59" s="144" t="s">
        <v>7425</v>
      </c>
      <c r="B59" s="149" t="s">
        <v>7358</v>
      </c>
      <c r="C59" s="144" t="s">
        <v>7358</v>
      </c>
      <c r="D59" s="150">
        <v>5823</v>
      </c>
      <c r="E59" s="151" t="s">
        <v>7430</v>
      </c>
      <c r="F59" s="152" t="s">
        <v>1322</v>
      </c>
      <c r="G59" s="151" t="s">
        <v>7370</v>
      </c>
      <c r="H59" s="153">
        <v>171.6</v>
      </c>
    </row>
    <row r="60" spans="1:8">
      <c r="A60" s="144" t="s">
        <v>7425</v>
      </c>
      <c r="B60" s="149" t="s">
        <v>7358</v>
      </c>
      <c r="C60" s="144" t="s">
        <v>7358</v>
      </c>
      <c r="D60" s="150">
        <v>5824</v>
      </c>
      <c r="E60" s="151" t="s">
        <v>1841</v>
      </c>
      <c r="F60" s="152" t="s">
        <v>1322</v>
      </c>
      <c r="G60" s="151" t="s">
        <v>7370</v>
      </c>
      <c r="H60" s="153">
        <v>145.19999999999999</v>
      </c>
    </row>
    <row r="61" spans="1:8">
      <c r="A61" s="144" t="s">
        <v>7425</v>
      </c>
      <c r="B61" s="149" t="s">
        <v>7358</v>
      </c>
      <c r="C61" s="144" t="s">
        <v>7358</v>
      </c>
      <c r="D61" s="150">
        <v>5826</v>
      </c>
      <c r="E61" s="151" t="s">
        <v>1842</v>
      </c>
      <c r="F61" s="152" t="s">
        <v>1560</v>
      </c>
      <c r="G61" s="151" t="s">
        <v>7370</v>
      </c>
      <c r="H61" s="153">
        <v>29.99</v>
      </c>
    </row>
    <row r="62" spans="1:8" hidden="1">
      <c r="A62" s="144" t="s">
        <v>7425</v>
      </c>
      <c r="B62" s="149" t="s">
        <v>7358</v>
      </c>
      <c r="C62" s="144" t="s">
        <v>7358</v>
      </c>
      <c r="D62" s="150">
        <v>5829</v>
      </c>
      <c r="E62" s="151" t="s">
        <v>7431</v>
      </c>
      <c r="F62" s="152" t="s">
        <v>1560</v>
      </c>
      <c r="G62" s="151" t="s">
        <v>7370</v>
      </c>
      <c r="H62" s="153">
        <v>112.8</v>
      </c>
    </row>
    <row r="63" spans="1:8" hidden="1">
      <c r="A63" s="144" t="s">
        <v>7425</v>
      </c>
      <c r="B63" s="149" t="s">
        <v>7358</v>
      </c>
      <c r="C63" s="144" t="s">
        <v>7358</v>
      </c>
      <c r="D63" s="150">
        <v>5835</v>
      </c>
      <c r="E63" s="151" t="s">
        <v>7432</v>
      </c>
      <c r="F63" s="152" t="s">
        <v>1322</v>
      </c>
      <c r="G63" s="151" t="s">
        <v>7370</v>
      </c>
      <c r="H63" s="153">
        <v>325.63</v>
      </c>
    </row>
    <row r="64" spans="1:8" hidden="1">
      <c r="A64" s="144" t="s">
        <v>7425</v>
      </c>
      <c r="B64" s="149" t="s">
        <v>7358</v>
      </c>
      <c r="C64" s="144" t="s">
        <v>7358</v>
      </c>
      <c r="D64" s="150">
        <v>5837</v>
      </c>
      <c r="E64" s="151" t="s">
        <v>7433</v>
      </c>
      <c r="F64" s="152" t="s">
        <v>1560</v>
      </c>
      <c r="G64" s="151" t="s">
        <v>7370</v>
      </c>
      <c r="H64" s="153">
        <v>117.69</v>
      </c>
    </row>
    <row r="65" spans="1:8" hidden="1">
      <c r="A65" s="144" t="s">
        <v>7425</v>
      </c>
      <c r="B65" s="149" t="s">
        <v>7358</v>
      </c>
      <c r="C65" s="144" t="s">
        <v>7358</v>
      </c>
      <c r="D65" s="150">
        <v>5839</v>
      </c>
      <c r="E65" s="151" t="s">
        <v>1835</v>
      </c>
      <c r="F65" s="152" t="s">
        <v>1322</v>
      </c>
      <c r="G65" s="151" t="s">
        <v>7370</v>
      </c>
      <c r="H65" s="153">
        <v>9.11</v>
      </c>
    </row>
    <row r="66" spans="1:8" hidden="1">
      <c r="A66" s="144" t="s">
        <v>7425</v>
      </c>
      <c r="B66" s="149" t="s">
        <v>7358</v>
      </c>
      <c r="C66" s="144" t="s">
        <v>7358</v>
      </c>
      <c r="D66" s="150">
        <v>5841</v>
      </c>
      <c r="E66" s="151" t="s">
        <v>7434</v>
      </c>
      <c r="F66" s="152" t="s">
        <v>1560</v>
      </c>
      <c r="G66" s="151" t="s">
        <v>7370</v>
      </c>
      <c r="H66" s="153">
        <v>4.33</v>
      </c>
    </row>
    <row r="67" spans="1:8" hidden="1">
      <c r="A67" s="144" t="s">
        <v>7425</v>
      </c>
      <c r="B67" s="149" t="s">
        <v>7358</v>
      </c>
      <c r="C67" s="144" t="s">
        <v>7358</v>
      </c>
      <c r="D67" s="150">
        <v>5843</v>
      </c>
      <c r="E67" s="151" t="s">
        <v>1829</v>
      </c>
      <c r="F67" s="152" t="s">
        <v>1322</v>
      </c>
      <c r="G67" s="151" t="s">
        <v>7370</v>
      </c>
      <c r="H67" s="153">
        <v>191.95</v>
      </c>
    </row>
    <row r="68" spans="1:8" hidden="1">
      <c r="A68" s="144" t="s">
        <v>7425</v>
      </c>
      <c r="B68" s="149" t="s">
        <v>7358</v>
      </c>
      <c r="C68" s="144" t="s">
        <v>7358</v>
      </c>
      <c r="D68" s="150">
        <v>5845</v>
      </c>
      <c r="E68" s="151" t="s">
        <v>1830</v>
      </c>
      <c r="F68" s="152" t="s">
        <v>1560</v>
      </c>
      <c r="G68" s="151" t="s">
        <v>7370</v>
      </c>
      <c r="H68" s="153">
        <v>35.25</v>
      </c>
    </row>
    <row r="69" spans="1:8" hidden="1">
      <c r="A69" s="144" t="s">
        <v>7425</v>
      </c>
      <c r="B69" s="149" t="s">
        <v>7358</v>
      </c>
      <c r="C69" s="144" t="s">
        <v>7358</v>
      </c>
      <c r="D69" s="150">
        <v>5847</v>
      </c>
      <c r="E69" s="151" t="s">
        <v>7435</v>
      </c>
      <c r="F69" s="152" t="s">
        <v>1322</v>
      </c>
      <c r="G69" s="151" t="s">
        <v>7370</v>
      </c>
      <c r="H69" s="153">
        <v>199.73</v>
      </c>
    </row>
    <row r="70" spans="1:8" hidden="1">
      <c r="A70" s="144" t="s">
        <v>7425</v>
      </c>
      <c r="B70" s="149" t="s">
        <v>7358</v>
      </c>
      <c r="C70" s="144" t="s">
        <v>7358</v>
      </c>
      <c r="D70" s="150">
        <v>5849</v>
      </c>
      <c r="E70" s="151" t="s">
        <v>7436</v>
      </c>
      <c r="F70" s="152" t="s">
        <v>1560</v>
      </c>
      <c r="G70" s="151" t="s">
        <v>7370</v>
      </c>
      <c r="H70" s="153">
        <v>56.9</v>
      </c>
    </row>
    <row r="71" spans="1:8" hidden="1">
      <c r="A71" s="144" t="s">
        <v>7425</v>
      </c>
      <c r="B71" s="149" t="s">
        <v>7358</v>
      </c>
      <c r="C71" s="144" t="s">
        <v>7358</v>
      </c>
      <c r="D71" s="150">
        <v>5851</v>
      </c>
      <c r="E71" s="151" t="s">
        <v>7437</v>
      </c>
      <c r="F71" s="152" t="s">
        <v>1322</v>
      </c>
      <c r="G71" s="151" t="s">
        <v>7370</v>
      </c>
      <c r="H71" s="153">
        <v>190.08</v>
      </c>
    </row>
    <row r="72" spans="1:8" hidden="1">
      <c r="A72" s="144" t="s">
        <v>7425</v>
      </c>
      <c r="B72" s="149" t="s">
        <v>7358</v>
      </c>
      <c r="C72" s="144" t="s">
        <v>7358</v>
      </c>
      <c r="D72" s="150">
        <v>5853</v>
      </c>
      <c r="E72" s="151" t="s">
        <v>7438</v>
      </c>
      <c r="F72" s="152" t="s">
        <v>1560</v>
      </c>
      <c r="G72" s="151" t="s">
        <v>7370</v>
      </c>
      <c r="H72" s="153">
        <v>57.15</v>
      </c>
    </row>
    <row r="73" spans="1:8" hidden="1">
      <c r="A73" s="144" t="s">
        <v>7425</v>
      </c>
      <c r="B73" s="149" t="s">
        <v>7358</v>
      </c>
      <c r="C73" s="144" t="s">
        <v>7358</v>
      </c>
      <c r="D73" s="150">
        <v>5855</v>
      </c>
      <c r="E73" s="151" t="s">
        <v>7439</v>
      </c>
      <c r="F73" s="152" t="s">
        <v>1322</v>
      </c>
      <c r="G73" s="151" t="s">
        <v>7370</v>
      </c>
      <c r="H73" s="153">
        <v>506.21</v>
      </c>
    </row>
    <row r="74" spans="1:8" hidden="1">
      <c r="A74" s="144" t="s">
        <v>7425</v>
      </c>
      <c r="B74" s="149" t="s">
        <v>7358</v>
      </c>
      <c r="C74" s="144" t="s">
        <v>7358</v>
      </c>
      <c r="D74" s="150">
        <v>5857</v>
      </c>
      <c r="E74" s="151" t="s">
        <v>7440</v>
      </c>
      <c r="F74" s="152" t="s">
        <v>1560</v>
      </c>
      <c r="G74" s="151" t="s">
        <v>7370</v>
      </c>
      <c r="H74" s="153">
        <v>144.69999999999999</v>
      </c>
    </row>
    <row r="75" spans="1:8" hidden="1">
      <c r="A75" s="144" t="s">
        <v>7425</v>
      </c>
      <c r="B75" s="149" t="s">
        <v>7358</v>
      </c>
      <c r="C75" s="144" t="s">
        <v>7358</v>
      </c>
      <c r="D75" s="150">
        <v>5863</v>
      </c>
      <c r="E75" s="151" t="s">
        <v>7441</v>
      </c>
      <c r="F75" s="152" t="s">
        <v>1322</v>
      </c>
      <c r="G75" s="151" t="s">
        <v>7370</v>
      </c>
      <c r="H75" s="153">
        <v>15.01</v>
      </c>
    </row>
    <row r="76" spans="1:8" hidden="1">
      <c r="A76" s="144" t="s">
        <v>7425</v>
      </c>
      <c r="B76" s="149" t="s">
        <v>7358</v>
      </c>
      <c r="C76" s="144" t="s">
        <v>7358</v>
      </c>
      <c r="D76" s="150">
        <v>5865</v>
      </c>
      <c r="E76" s="151" t="s">
        <v>7442</v>
      </c>
      <c r="F76" s="152" t="s">
        <v>1560</v>
      </c>
      <c r="G76" s="151" t="s">
        <v>7370</v>
      </c>
      <c r="H76" s="153">
        <v>7.15</v>
      </c>
    </row>
    <row r="77" spans="1:8" hidden="1">
      <c r="A77" s="144" t="s">
        <v>7425</v>
      </c>
      <c r="B77" s="149" t="s">
        <v>7358</v>
      </c>
      <c r="C77" s="144" t="s">
        <v>7358</v>
      </c>
      <c r="D77" s="150">
        <v>5867</v>
      </c>
      <c r="E77" s="151" t="s">
        <v>7443</v>
      </c>
      <c r="F77" s="152" t="s">
        <v>1322</v>
      </c>
      <c r="G77" s="151" t="s">
        <v>7370</v>
      </c>
      <c r="H77" s="153">
        <v>114.93</v>
      </c>
    </row>
    <row r="78" spans="1:8" hidden="1">
      <c r="A78" s="144" t="s">
        <v>7425</v>
      </c>
      <c r="B78" s="149" t="s">
        <v>7358</v>
      </c>
      <c r="C78" s="144" t="s">
        <v>7358</v>
      </c>
      <c r="D78" s="150">
        <v>5869</v>
      </c>
      <c r="E78" s="151" t="s">
        <v>7444</v>
      </c>
      <c r="F78" s="152" t="s">
        <v>1560</v>
      </c>
      <c r="G78" s="151" t="s">
        <v>7370</v>
      </c>
      <c r="H78" s="153">
        <v>49.05</v>
      </c>
    </row>
    <row r="79" spans="1:8" hidden="1">
      <c r="A79" s="144" t="s">
        <v>7425</v>
      </c>
      <c r="B79" s="149" t="s">
        <v>7358</v>
      </c>
      <c r="C79" s="144" t="s">
        <v>7358</v>
      </c>
      <c r="D79" s="150">
        <v>5875</v>
      </c>
      <c r="E79" s="151" t="s">
        <v>7445</v>
      </c>
      <c r="F79" s="152" t="s">
        <v>1322</v>
      </c>
      <c r="G79" s="151" t="s">
        <v>7370</v>
      </c>
      <c r="H79" s="153">
        <v>96.15</v>
      </c>
    </row>
    <row r="80" spans="1:8" hidden="1">
      <c r="A80" s="144" t="s">
        <v>7425</v>
      </c>
      <c r="B80" s="149" t="s">
        <v>7358</v>
      </c>
      <c r="C80" s="144" t="s">
        <v>7358</v>
      </c>
      <c r="D80" s="150">
        <v>5877</v>
      </c>
      <c r="E80" s="151" t="s">
        <v>7446</v>
      </c>
      <c r="F80" s="152" t="s">
        <v>1560</v>
      </c>
      <c r="G80" s="151" t="s">
        <v>7370</v>
      </c>
      <c r="H80" s="153">
        <v>38.24</v>
      </c>
    </row>
    <row r="81" spans="1:8" hidden="1">
      <c r="A81" s="144" t="s">
        <v>7425</v>
      </c>
      <c r="B81" s="149" t="s">
        <v>7358</v>
      </c>
      <c r="C81" s="144" t="s">
        <v>7358</v>
      </c>
      <c r="D81" s="150">
        <v>5879</v>
      </c>
      <c r="E81" s="151" t="s">
        <v>7447</v>
      </c>
      <c r="F81" s="152" t="s">
        <v>1322</v>
      </c>
      <c r="G81" s="151" t="s">
        <v>7370</v>
      </c>
      <c r="H81" s="153">
        <v>97.72</v>
      </c>
    </row>
    <row r="82" spans="1:8" hidden="1">
      <c r="A82" s="144" t="s">
        <v>7425</v>
      </c>
      <c r="B82" s="149" t="s">
        <v>7358</v>
      </c>
      <c r="C82" s="144" t="s">
        <v>7358</v>
      </c>
      <c r="D82" s="150">
        <v>5881</v>
      </c>
      <c r="E82" s="151" t="s">
        <v>7448</v>
      </c>
      <c r="F82" s="152" t="s">
        <v>1560</v>
      </c>
      <c r="G82" s="151" t="s">
        <v>7370</v>
      </c>
      <c r="H82" s="153">
        <v>52.33</v>
      </c>
    </row>
    <row r="83" spans="1:8" hidden="1">
      <c r="A83" s="144" t="s">
        <v>7425</v>
      </c>
      <c r="B83" s="149" t="s">
        <v>7358</v>
      </c>
      <c r="C83" s="144" t="s">
        <v>7358</v>
      </c>
      <c r="D83" s="150">
        <v>5882</v>
      </c>
      <c r="E83" s="151" t="s">
        <v>7449</v>
      </c>
      <c r="F83" s="152" t="s">
        <v>1322</v>
      </c>
      <c r="G83" s="151" t="s">
        <v>7370</v>
      </c>
      <c r="H83" s="153">
        <v>100.69</v>
      </c>
    </row>
    <row r="84" spans="1:8" hidden="1">
      <c r="A84" s="144" t="s">
        <v>7425</v>
      </c>
      <c r="B84" s="149" t="s">
        <v>7358</v>
      </c>
      <c r="C84" s="144" t="s">
        <v>7358</v>
      </c>
      <c r="D84" s="150">
        <v>5884</v>
      </c>
      <c r="E84" s="151" t="s">
        <v>7450</v>
      </c>
      <c r="F84" s="152" t="s">
        <v>1560</v>
      </c>
      <c r="G84" s="151" t="s">
        <v>7370</v>
      </c>
      <c r="H84" s="153">
        <v>39.65</v>
      </c>
    </row>
    <row r="85" spans="1:8">
      <c r="A85" s="144" t="s">
        <v>7425</v>
      </c>
      <c r="B85" s="149" t="s">
        <v>7358</v>
      </c>
      <c r="C85" s="144" t="s">
        <v>7358</v>
      </c>
      <c r="D85" s="150">
        <v>5890</v>
      </c>
      <c r="E85" s="151" t="s">
        <v>7451</v>
      </c>
      <c r="F85" s="152" t="s">
        <v>1322</v>
      </c>
      <c r="G85" s="151" t="s">
        <v>7370</v>
      </c>
      <c r="H85" s="153">
        <v>145.72999999999999</v>
      </c>
    </row>
    <row r="86" spans="1:8">
      <c r="A86" s="144" t="s">
        <v>7425</v>
      </c>
      <c r="B86" s="149" t="s">
        <v>7358</v>
      </c>
      <c r="C86" s="144" t="s">
        <v>7358</v>
      </c>
      <c r="D86" s="150">
        <v>5892</v>
      </c>
      <c r="E86" s="151" t="s">
        <v>7452</v>
      </c>
      <c r="F86" s="152" t="s">
        <v>1560</v>
      </c>
      <c r="G86" s="151" t="s">
        <v>7370</v>
      </c>
      <c r="H86" s="153">
        <v>31.02</v>
      </c>
    </row>
    <row r="87" spans="1:8">
      <c r="A87" s="144" t="s">
        <v>7425</v>
      </c>
      <c r="B87" s="149" t="s">
        <v>7358</v>
      </c>
      <c r="C87" s="144" t="s">
        <v>7358</v>
      </c>
      <c r="D87" s="150">
        <v>5894</v>
      </c>
      <c r="E87" s="151" t="s">
        <v>7453</v>
      </c>
      <c r="F87" s="152" t="s">
        <v>1322</v>
      </c>
      <c r="G87" s="151" t="s">
        <v>7370</v>
      </c>
      <c r="H87" s="153">
        <v>142.08000000000001</v>
      </c>
    </row>
    <row r="88" spans="1:8">
      <c r="A88" s="144" t="s">
        <v>7425</v>
      </c>
      <c r="B88" s="149" t="s">
        <v>7358</v>
      </c>
      <c r="C88" s="144" t="s">
        <v>7358</v>
      </c>
      <c r="D88" s="150">
        <v>5896</v>
      </c>
      <c r="E88" s="151" t="s">
        <v>7454</v>
      </c>
      <c r="F88" s="152" t="s">
        <v>1560</v>
      </c>
      <c r="G88" s="151" t="s">
        <v>7370</v>
      </c>
      <c r="H88" s="153">
        <v>28.72</v>
      </c>
    </row>
    <row r="89" spans="1:8" hidden="1">
      <c r="A89" s="144" t="s">
        <v>7425</v>
      </c>
      <c r="B89" s="149" t="s">
        <v>7358</v>
      </c>
      <c r="C89" s="144" t="s">
        <v>7358</v>
      </c>
      <c r="D89" s="150">
        <v>5901</v>
      </c>
      <c r="E89" s="151" t="s">
        <v>7455</v>
      </c>
      <c r="F89" s="152" t="s">
        <v>1322</v>
      </c>
      <c r="G89" s="151" t="s">
        <v>7370</v>
      </c>
      <c r="H89" s="153">
        <v>227.45</v>
      </c>
    </row>
    <row r="90" spans="1:8" hidden="1">
      <c r="A90" s="144" t="s">
        <v>7425</v>
      </c>
      <c r="B90" s="149" t="s">
        <v>7358</v>
      </c>
      <c r="C90" s="144" t="s">
        <v>7358</v>
      </c>
      <c r="D90" s="150">
        <v>5903</v>
      </c>
      <c r="E90" s="151" t="s">
        <v>7456</v>
      </c>
      <c r="F90" s="152" t="s">
        <v>1560</v>
      </c>
      <c r="G90" s="151" t="s">
        <v>7370</v>
      </c>
      <c r="H90" s="153">
        <v>38.17</v>
      </c>
    </row>
    <row r="91" spans="1:8" hidden="1">
      <c r="A91" s="144" t="s">
        <v>7425</v>
      </c>
      <c r="B91" s="149" t="s">
        <v>7358</v>
      </c>
      <c r="C91" s="144" t="s">
        <v>7358</v>
      </c>
      <c r="D91" s="150">
        <v>5909</v>
      </c>
      <c r="E91" s="151" t="s">
        <v>7457</v>
      </c>
      <c r="F91" s="152" t="s">
        <v>1322</v>
      </c>
      <c r="G91" s="151" t="s">
        <v>7370</v>
      </c>
      <c r="H91" s="153">
        <v>26.04</v>
      </c>
    </row>
    <row r="92" spans="1:8" hidden="1">
      <c r="A92" s="144" t="s">
        <v>7425</v>
      </c>
      <c r="B92" s="149" t="s">
        <v>7358</v>
      </c>
      <c r="C92" s="144" t="s">
        <v>7358</v>
      </c>
      <c r="D92" s="150">
        <v>5911</v>
      </c>
      <c r="E92" s="151" t="s">
        <v>7458</v>
      </c>
      <c r="F92" s="152" t="s">
        <v>1560</v>
      </c>
      <c r="G92" s="151" t="s">
        <v>7370</v>
      </c>
      <c r="H92" s="153">
        <v>19.059999999999999</v>
      </c>
    </row>
    <row r="93" spans="1:8" hidden="1">
      <c r="A93" s="144" t="s">
        <v>7425</v>
      </c>
      <c r="B93" s="149" t="s">
        <v>7358</v>
      </c>
      <c r="C93" s="144" t="s">
        <v>7358</v>
      </c>
      <c r="D93" s="150">
        <v>5921</v>
      </c>
      <c r="E93" s="151" t="s">
        <v>7459</v>
      </c>
      <c r="F93" s="152" t="s">
        <v>1322</v>
      </c>
      <c r="G93" s="151" t="s">
        <v>7370</v>
      </c>
      <c r="H93" s="153">
        <v>4.75</v>
      </c>
    </row>
    <row r="94" spans="1:8" hidden="1">
      <c r="A94" s="144" t="s">
        <v>7425</v>
      </c>
      <c r="B94" s="149" t="s">
        <v>7358</v>
      </c>
      <c r="C94" s="144" t="s">
        <v>7358</v>
      </c>
      <c r="D94" s="150">
        <v>5923</v>
      </c>
      <c r="E94" s="151" t="s">
        <v>7460</v>
      </c>
      <c r="F94" s="152" t="s">
        <v>1560</v>
      </c>
      <c r="G94" s="151" t="s">
        <v>7370</v>
      </c>
      <c r="H94" s="153">
        <v>2.95</v>
      </c>
    </row>
    <row r="95" spans="1:8" hidden="1">
      <c r="A95" s="144" t="s">
        <v>7425</v>
      </c>
      <c r="B95" s="149" t="s">
        <v>7358</v>
      </c>
      <c r="C95" s="144" t="s">
        <v>7358</v>
      </c>
      <c r="D95" s="150">
        <v>5928</v>
      </c>
      <c r="E95" s="151" t="s">
        <v>7461</v>
      </c>
      <c r="F95" s="152" t="s">
        <v>1322</v>
      </c>
      <c r="G95" s="151" t="s">
        <v>7370</v>
      </c>
      <c r="H95" s="153">
        <v>188.89</v>
      </c>
    </row>
    <row r="96" spans="1:8" hidden="1">
      <c r="A96" s="144" t="s">
        <v>7425</v>
      </c>
      <c r="B96" s="149" t="s">
        <v>7358</v>
      </c>
      <c r="C96" s="144" t="s">
        <v>7358</v>
      </c>
      <c r="D96" s="150">
        <v>5930</v>
      </c>
      <c r="E96" s="151" t="s">
        <v>7462</v>
      </c>
      <c r="F96" s="152" t="s">
        <v>1560</v>
      </c>
      <c r="G96" s="151" t="s">
        <v>7370</v>
      </c>
      <c r="H96" s="153">
        <v>33.86</v>
      </c>
    </row>
    <row r="97" spans="1:8" hidden="1">
      <c r="A97" s="144" t="s">
        <v>7425</v>
      </c>
      <c r="B97" s="149" t="s">
        <v>7358</v>
      </c>
      <c r="C97" s="144" t="s">
        <v>7358</v>
      </c>
      <c r="D97" s="150">
        <v>5932</v>
      </c>
      <c r="E97" s="151" t="s">
        <v>7463</v>
      </c>
      <c r="F97" s="152" t="s">
        <v>1322</v>
      </c>
      <c r="G97" s="151" t="s">
        <v>7370</v>
      </c>
      <c r="H97" s="153">
        <v>173.17</v>
      </c>
    </row>
    <row r="98" spans="1:8" hidden="1">
      <c r="A98" s="144" t="s">
        <v>7425</v>
      </c>
      <c r="B98" s="149" t="s">
        <v>7358</v>
      </c>
      <c r="C98" s="144" t="s">
        <v>7358</v>
      </c>
      <c r="D98" s="150">
        <v>5934</v>
      </c>
      <c r="E98" s="151" t="s">
        <v>7464</v>
      </c>
      <c r="F98" s="152" t="s">
        <v>1560</v>
      </c>
      <c r="G98" s="151" t="s">
        <v>7370</v>
      </c>
      <c r="H98" s="153">
        <v>56.66</v>
      </c>
    </row>
    <row r="99" spans="1:8" hidden="1">
      <c r="A99" s="144" t="s">
        <v>7425</v>
      </c>
      <c r="B99" s="149" t="s">
        <v>7358</v>
      </c>
      <c r="C99" s="144" t="s">
        <v>7358</v>
      </c>
      <c r="D99" s="150">
        <v>5940</v>
      </c>
      <c r="E99" s="151" t="s">
        <v>7465</v>
      </c>
      <c r="F99" s="152" t="s">
        <v>1322</v>
      </c>
      <c r="G99" s="151" t="s">
        <v>7370</v>
      </c>
      <c r="H99" s="153">
        <v>144.47</v>
      </c>
    </row>
    <row r="100" spans="1:8" hidden="1">
      <c r="A100" s="144" t="s">
        <v>7425</v>
      </c>
      <c r="B100" s="149" t="s">
        <v>7358</v>
      </c>
      <c r="C100" s="144" t="s">
        <v>7358</v>
      </c>
      <c r="D100" s="150">
        <v>5942</v>
      </c>
      <c r="E100" s="151" t="s">
        <v>7466</v>
      </c>
      <c r="F100" s="152" t="s">
        <v>1560</v>
      </c>
      <c r="G100" s="151" t="s">
        <v>7370</v>
      </c>
      <c r="H100" s="153">
        <v>46.27</v>
      </c>
    </row>
    <row r="101" spans="1:8" hidden="1">
      <c r="A101" s="144" t="s">
        <v>7425</v>
      </c>
      <c r="B101" s="149" t="s">
        <v>7358</v>
      </c>
      <c r="C101" s="144" t="s">
        <v>7358</v>
      </c>
      <c r="D101" s="150">
        <v>5944</v>
      </c>
      <c r="E101" s="151" t="s">
        <v>7467</v>
      </c>
      <c r="F101" s="152" t="s">
        <v>1322</v>
      </c>
      <c r="G101" s="151" t="s">
        <v>7370</v>
      </c>
      <c r="H101" s="153">
        <v>160.71</v>
      </c>
    </row>
    <row r="102" spans="1:8" hidden="1">
      <c r="A102" s="144" t="s">
        <v>7425</v>
      </c>
      <c r="B102" s="149" t="s">
        <v>7358</v>
      </c>
      <c r="C102" s="144" t="s">
        <v>7358</v>
      </c>
      <c r="D102" s="150">
        <v>5946</v>
      </c>
      <c r="E102" s="151" t="s">
        <v>7468</v>
      </c>
      <c r="F102" s="152" t="s">
        <v>1560</v>
      </c>
      <c r="G102" s="151" t="s">
        <v>7370</v>
      </c>
      <c r="H102" s="153">
        <v>57.76</v>
      </c>
    </row>
    <row r="103" spans="1:8" hidden="1">
      <c r="A103" s="144" t="s">
        <v>7425</v>
      </c>
      <c r="B103" s="149" t="s">
        <v>7358</v>
      </c>
      <c r="C103" s="144" t="s">
        <v>7358</v>
      </c>
      <c r="D103" s="150">
        <v>5952</v>
      </c>
      <c r="E103" s="151" t="s">
        <v>7469</v>
      </c>
      <c r="F103" s="152" t="s">
        <v>1560</v>
      </c>
      <c r="G103" s="151" t="s">
        <v>7392</v>
      </c>
      <c r="H103" s="153">
        <v>17.36</v>
      </c>
    </row>
    <row r="104" spans="1:8" hidden="1">
      <c r="A104" s="144" t="s">
        <v>7425</v>
      </c>
      <c r="B104" s="149" t="s">
        <v>7358</v>
      </c>
      <c r="C104" s="144" t="s">
        <v>7358</v>
      </c>
      <c r="D104" s="150">
        <v>5953</v>
      </c>
      <c r="E104" s="151" t="s">
        <v>7470</v>
      </c>
      <c r="F104" s="152" t="s">
        <v>1322</v>
      </c>
      <c r="G104" s="151" t="s">
        <v>7370</v>
      </c>
      <c r="H104" s="153">
        <v>46.85</v>
      </c>
    </row>
    <row r="105" spans="1:8" hidden="1">
      <c r="A105" s="144" t="s">
        <v>7425</v>
      </c>
      <c r="B105" s="149" t="s">
        <v>7358</v>
      </c>
      <c r="C105" s="144" t="s">
        <v>7358</v>
      </c>
      <c r="D105" s="150">
        <v>5954</v>
      </c>
      <c r="E105" s="151" t="s">
        <v>7471</v>
      </c>
      <c r="F105" s="152" t="s">
        <v>1560</v>
      </c>
      <c r="G105" s="151" t="s">
        <v>7370</v>
      </c>
      <c r="H105" s="153">
        <v>3.92</v>
      </c>
    </row>
    <row r="106" spans="1:8" hidden="1">
      <c r="A106" s="144" t="s">
        <v>7425</v>
      </c>
      <c r="B106" s="149" t="s">
        <v>7358</v>
      </c>
      <c r="C106" s="144" t="s">
        <v>7358</v>
      </c>
      <c r="D106" s="150">
        <v>5961</v>
      </c>
      <c r="E106" s="151" t="s">
        <v>7472</v>
      </c>
      <c r="F106" s="152" t="s">
        <v>1560</v>
      </c>
      <c r="G106" s="151" t="s">
        <v>7370</v>
      </c>
      <c r="H106" s="153">
        <v>37.090000000000003</v>
      </c>
    </row>
    <row r="107" spans="1:8" hidden="1">
      <c r="A107" s="144" t="s">
        <v>7425</v>
      </c>
      <c r="B107" s="149" t="s">
        <v>7358</v>
      </c>
      <c r="C107" s="144" t="s">
        <v>7358</v>
      </c>
      <c r="D107" s="150">
        <v>6259</v>
      </c>
      <c r="E107" s="151" t="s">
        <v>7473</v>
      </c>
      <c r="F107" s="152" t="s">
        <v>1322</v>
      </c>
      <c r="G107" s="151" t="s">
        <v>7370</v>
      </c>
      <c r="H107" s="153">
        <v>187.62</v>
      </c>
    </row>
    <row r="108" spans="1:8" hidden="1">
      <c r="A108" s="144" t="s">
        <v>7425</v>
      </c>
      <c r="B108" s="149" t="s">
        <v>7358</v>
      </c>
      <c r="C108" s="144" t="s">
        <v>7358</v>
      </c>
      <c r="D108" s="150">
        <v>6260</v>
      </c>
      <c r="E108" s="151" t="s">
        <v>7474</v>
      </c>
      <c r="F108" s="152" t="s">
        <v>1560</v>
      </c>
      <c r="G108" s="151" t="s">
        <v>7370</v>
      </c>
      <c r="H108" s="153">
        <v>33.369999999999997</v>
      </c>
    </row>
    <row r="109" spans="1:8" hidden="1">
      <c r="A109" s="144" t="s">
        <v>7425</v>
      </c>
      <c r="B109" s="149" t="s">
        <v>7358</v>
      </c>
      <c r="C109" s="144" t="s">
        <v>7358</v>
      </c>
      <c r="D109" s="150">
        <v>6879</v>
      </c>
      <c r="E109" s="151" t="s">
        <v>7475</v>
      </c>
      <c r="F109" s="152" t="s">
        <v>1322</v>
      </c>
      <c r="G109" s="151" t="s">
        <v>7370</v>
      </c>
      <c r="H109" s="153">
        <v>150.47</v>
      </c>
    </row>
    <row r="110" spans="1:8" hidden="1">
      <c r="A110" s="144" t="s">
        <v>7425</v>
      </c>
      <c r="B110" s="149" t="s">
        <v>7358</v>
      </c>
      <c r="C110" s="144" t="s">
        <v>7358</v>
      </c>
      <c r="D110" s="150">
        <v>6880</v>
      </c>
      <c r="E110" s="151" t="s">
        <v>7476</v>
      </c>
      <c r="F110" s="152" t="s">
        <v>1560</v>
      </c>
      <c r="G110" s="151" t="s">
        <v>7370</v>
      </c>
      <c r="H110" s="153">
        <v>56.99</v>
      </c>
    </row>
    <row r="111" spans="1:8" hidden="1">
      <c r="A111" s="144" t="s">
        <v>7425</v>
      </c>
      <c r="B111" s="149" t="s">
        <v>7358</v>
      </c>
      <c r="C111" s="144" t="s">
        <v>7358</v>
      </c>
      <c r="D111" s="150">
        <v>7030</v>
      </c>
      <c r="E111" s="151" t="s">
        <v>1836</v>
      </c>
      <c r="F111" s="152" t="s">
        <v>1322</v>
      </c>
      <c r="G111" s="151" t="s">
        <v>7370</v>
      </c>
      <c r="H111" s="153">
        <v>189.43</v>
      </c>
    </row>
    <row r="112" spans="1:8" hidden="1">
      <c r="A112" s="144" t="s">
        <v>7425</v>
      </c>
      <c r="B112" s="149" t="s">
        <v>7358</v>
      </c>
      <c r="C112" s="144" t="s">
        <v>7358</v>
      </c>
      <c r="D112" s="150">
        <v>7031</v>
      </c>
      <c r="E112" s="151" t="s">
        <v>7477</v>
      </c>
      <c r="F112" s="152" t="s">
        <v>1560</v>
      </c>
      <c r="G112" s="151" t="s">
        <v>7370</v>
      </c>
      <c r="H112" s="153">
        <v>5.52</v>
      </c>
    </row>
    <row r="113" spans="1:8" hidden="1">
      <c r="A113" s="144" t="s">
        <v>7425</v>
      </c>
      <c r="B113" s="149" t="s">
        <v>7358</v>
      </c>
      <c r="C113" s="144" t="s">
        <v>7358</v>
      </c>
      <c r="D113" s="150">
        <v>7032</v>
      </c>
      <c r="E113" s="151" t="s">
        <v>7478</v>
      </c>
      <c r="F113" s="152" t="s">
        <v>1357</v>
      </c>
      <c r="G113" s="151" t="s">
        <v>7370</v>
      </c>
      <c r="H113" s="153">
        <v>4.74</v>
      </c>
    </row>
    <row r="114" spans="1:8" hidden="1">
      <c r="A114" s="144" t="s">
        <v>7425</v>
      </c>
      <c r="B114" s="149" t="s">
        <v>7358</v>
      </c>
      <c r="C114" s="144" t="s">
        <v>7358</v>
      </c>
      <c r="D114" s="150">
        <v>7033</v>
      </c>
      <c r="E114" s="151" t="s">
        <v>7479</v>
      </c>
      <c r="F114" s="152" t="s">
        <v>1357</v>
      </c>
      <c r="G114" s="151" t="s">
        <v>7370</v>
      </c>
      <c r="H114" s="153">
        <v>0.78</v>
      </c>
    </row>
    <row r="115" spans="1:8" hidden="1">
      <c r="A115" s="144" t="s">
        <v>7425</v>
      </c>
      <c r="B115" s="149" t="s">
        <v>7358</v>
      </c>
      <c r="C115" s="144" t="s">
        <v>7358</v>
      </c>
      <c r="D115" s="150">
        <v>7034</v>
      </c>
      <c r="E115" s="151" t="s">
        <v>7480</v>
      </c>
      <c r="F115" s="152" t="s">
        <v>1357</v>
      </c>
      <c r="G115" s="151" t="s">
        <v>7370</v>
      </c>
      <c r="H115" s="153">
        <v>8.9</v>
      </c>
    </row>
    <row r="116" spans="1:8" hidden="1">
      <c r="A116" s="144" t="s">
        <v>7425</v>
      </c>
      <c r="B116" s="149" t="s">
        <v>7358</v>
      </c>
      <c r="C116" s="144" t="s">
        <v>7358</v>
      </c>
      <c r="D116" s="150">
        <v>7035</v>
      </c>
      <c r="E116" s="151" t="s">
        <v>7481</v>
      </c>
      <c r="F116" s="152" t="s">
        <v>1357</v>
      </c>
      <c r="G116" s="151" t="s">
        <v>7375</v>
      </c>
      <c r="H116" s="153">
        <v>175.01</v>
      </c>
    </row>
    <row r="117" spans="1:8" hidden="1">
      <c r="A117" s="144" t="s">
        <v>7425</v>
      </c>
      <c r="B117" s="149" t="s">
        <v>7358</v>
      </c>
      <c r="C117" s="144" t="s">
        <v>7358</v>
      </c>
      <c r="D117" s="150">
        <v>7038</v>
      </c>
      <c r="E117" s="151" t="s">
        <v>7482</v>
      </c>
      <c r="F117" s="152" t="s">
        <v>1357</v>
      </c>
      <c r="G117" s="151" t="s">
        <v>7370</v>
      </c>
      <c r="H117" s="153">
        <v>32.53</v>
      </c>
    </row>
    <row r="118" spans="1:8" hidden="1">
      <c r="A118" s="144" t="s">
        <v>7425</v>
      </c>
      <c r="B118" s="149" t="s">
        <v>7358</v>
      </c>
      <c r="C118" s="144" t="s">
        <v>7358</v>
      </c>
      <c r="D118" s="150">
        <v>7039</v>
      </c>
      <c r="E118" s="151" t="s">
        <v>7483</v>
      </c>
      <c r="F118" s="152" t="s">
        <v>1357</v>
      </c>
      <c r="G118" s="151" t="s">
        <v>7370</v>
      </c>
      <c r="H118" s="153">
        <v>4.51</v>
      </c>
    </row>
    <row r="119" spans="1:8" hidden="1">
      <c r="A119" s="144" t="s">
        <v>7425</v>
      </c>
      <c r="B119" s="149" t="s">
        <v>7358</v>
      </c>
      <c r="C119" s="144" t="s">
        <v>7358</v>
      </c>
      <c r="D119" s="150">
        <v>7040</v>
      </c>
      <c r="E119" s="151" t="s">
        <v>7484</v>
      </c>
      <c r="F119" s="152" t="s">
        <v>1357</v>
      </c>
      <c r="G119" s="151" t="s">
        <v>7370</v>
      </c>
      <c r="H119" s="153">
        <v>40.71</v>
      </c>
    </row>
    <row r="120" spans="1:8" hidden="1">
      <c r="A120" s="144" t="s">
        <v>7425</v>
      </c>
      <c r="B120" s="149" t="s">
        <v>7358</v>
      </c>
      <c r="C120" s="144" t="s">
        <v>7358</v>
      </c>
      <c r="D120" s="150">
        <v>7042</v>
      </c>
      <c r="E120" s="151" t="s">
        <v>7485</v>
      </c>
      <c r="F120" s="152" t="s">
        <v>1322</v>
      </c>
      <c r="G120" s="151" t="s">
        <v>7392</v>
      </c>
      <c r="H120" s="153">
        <v>10.49</v>
      </c>
    </row>
    <row r="121" spans="1:8" hidden="1">
      <c r="A121" s="144" t="s">
        <v>7425</v>
      </c>
      <c r="B121" s="149" t="s">
        <v>7358</v>
      </c>
      <c r="C121" s="144" t="s">
        <v>7358</v>
      </c>
      <c r="D121" s="150">
        <v>7043</v>
      </c>
      <c r="E121" s="151" t="s">
        <v>7486</v>
      </c>
      <c r="F121" s="152" t="s">
        <v>1560</v>
      </c>
      <c r="G121" s="151" t="s">
        <v>7392</v>
      </c>
      <c r="H121" s="153">
        <v>0.22</v>
      </c>
    </row>
    <row r="122" spans="1:8" hidden="1">
      <c r="A122" s="144" t="s">
        <v>7425</v>
      </c>
      <c r="B122" s="149" t="s">
        <v>7358</v>
      </c>
      <c r="C122" s="144" t="s">
        <v>7358</v>
      </c>
      <c r="D122" s="150">
        <v>7044</v>
      </c>
      <c r="E122" s="151" t="s">
        <v>7487</v>
      </c>
      <c r="F122" s="152" t="s">
        <v>1357</v>
      </c>
      <c r="G122" s="151" t="s">
        <v>7392</v>
      </c>
      <c r="H122" s="153">
        <v>0.2</v>
      </c>
    </row>
    <row r="123" spans="1:8" hidden="1">
      <c r="A123" s="144" t="s">
        <v>7425</v>
      </c>
      <c r="B123" s="149" t="s">
        <v>7358</v>
      </c>
      <c r="C123" s="144" t="s">
        <v>7358</v>
      </c>
      <c r="D123" s="150">
        <v>7045</v>
      </c>
      <c r="E123" s="151" t="s">
        <v>7488</v>
      </c>
      <c r="F123" s="152" t="s">
        <v>1357</v>
      </c>
      <c r="G123" s="151" t="s">
        <v>7392</v>
      </c>
      <c r="H123" s="153">
        <v>0.02</v>
      </c>
    </row>
    <row r="124" spans="1:8" hidden="1">
      <c r="A124" s="144" t="s">
        <v>7425</v>
      </c>
      <c r="B124" s="149" t="s">
        <v>7358</v>
      </c>
      <c r="C124" s="144" t="s">
        <v>7358</v>
      </c>
      <c r="D124" s="150">
        <v>7046</v>
      </c>
      <c r="E124" s="151" t="s">
        <v>7489</v>
      </c>
      <c r="F124" s="152" t="s">
        <v>1357</v>
      </c>
      <c r="G124" s="151" t="s">
        <v>7392</v>
      </c>
      <c r="H124" s="153">
        <v>0.22</v>
      </c>
    </row>
    <row r="125" spans="1:8" hidden="1">
      <c r="A125" s="144" t="s">
        <v>7425</v>
      </c>
      <c r="B125" s="149" t="s">
        <v>7358</v>
      </c>
      <c r="C125" s="144" t="s">
        <v>7358</v>
      </c>
      <c r="D125" s="150">
        <v>7047</v>
      </c>
      <c r="E125" s="151" t="s">
        <v>7490</v>
      </c>
      <c r="F125" s="152" t="s">
        <v>1357</v>
      </c>
      <c r="G125" s="151" t="s">
        <v>7375</v>
      </c>
      <c r="H125" s="153">
        <v>10.050000000000001</v>
      </c>
    </row>
    <row r="126" spans="1:8" hidden="1">
      <c r="A126" s="144" t="s">
        <v>7425</v>
      </c>
      <c r="B126" s="149" t="s">
        <v>7358</v>
      </c>
      <c r="C126" s="144" t="s">
        <v>7358</v>
      </c>
      <c r="D126" s="150">
        <v>7049</v>
      </c>
      <c r="E126" s="151" t="s">
        <v>7491</v>
      </c>
      <c r="F126" s="152" t="s">
        <v>1322</v>
      </c>
      <c r="G126" s="151" t="s">
        <v>7370</v>
      </c>
      <c r="H126" s="153">
        <v>162</v>
      </c>
    </row>
    <row r="127" spans="1:8" hidden="1">
      <c r="A127" s="144" t="s">
        <v>7425</v>
      </c>
      <c r="B127" s="149" t="s">
        <v>7358</v>
      </c>
      <c r="C127" s="144" t="s">
        <v>7358</v>
      </c>
      <c r="D127" s="150">
        <v>7050</v>
      </c>
      <c r="E127" s="151" t="s">
        <v>7492</v>
      </c>
      <c r="F127" s="152" t="s">
        <v>1560</v>
      </c>
      <c r="G127" s="151" t="s">
        <v>7370</v>
      </c>
      <c r="H127" s="153">
        <v>52.8</v>
      </c>
    </row>
    <row r="128" spans="1:8" hidden="1">
      <c r="A128" s="144" t="s">
        <v>7425</v>
      </c>
      <c r="B128" s="149" t="s">
        <v>7358</v>
      </c>
      <c r="C128" s="144" t="s">
        <v>7358</v>
      </c>
      <c r="D128" s="150">
        <v>7051</v>
      </c>
      <c r="E128" s="151" t="s">
        <v>7493</v>
      </c>
      <c r="F128" s="152" t="s">
        <v>1357</v>
      </c>
      <c r="G128" s="151" t="s">
        <v>7370</v>
      </c>
      <c r="H128" s="153">
        <v>28.85</v>
      </c>
    </row>
    <row r="129" spans="1:8" hidden="1">
      <c r="A129" s="144" t="s">
        <v>7425</v>
      </c>
      <c r="B129" s="149" t="s">
        <v>7358</v>
      </c>
      <c r="C129" s="144" t="s">
        <v>7358</v>
      </c>
      <c r="D129" s="150">
        <v>7052</v>
      </c>
      <c r="E129" s="151" t="s">
        <v>7494</v>
      </c>
      <c r="F129" s="152" t="s">
        <v>1357</v>
      </c>
      <c r="G129" s="151" t="s">
        <v>7370</v>
      </c>
      <c r="H129" s="154">
        <v>4</v>
      </c>
    </row>
    <row r="130" spans="1:8" hidden="1">
      <c r="A130" s="144" t="s">
        <v>7425</v>
      </c>
      <c r="B130" s="149" t="s">
        <v>7358</v>
      </c>
      <c r="C130" s="144" t="s">
        <v>7358</v>
      </c>
      <c r="D130" s="150">
        <v>7053</v>
      </c>
      <c r="E130" s="151" t="s">
        <v>7495</v>
      </c>
      <c r="F130" s="152" t="s">
        <v>1357</v>
      </c>
      <c r="G130" s="151" t="s">
        <v>7370</v>
      </c>
      <c r="H130" s="153">
        <v>36.1</v>
      </c>
    </row>
    <row r="131" spans="1:8" hidden="1">
      <c r="A131" s="144" t="s">
        <v>7425</v>
      </c>
      <c r="B131" s="149" t="s">
        <v>7358</v>
      </c>
      <c r="C131" s="144" t="s">
        <v>7358</v>
      </c>
      <c r="D131" s="150">
        <v>7054</v>
      </c>
      <c r="E131" s="151" t="s">
        <v>7496</v>
      </c>
      <c r="F131" s="152" t="s">
        <v>1357</v>
      </c>
      <c r="G131" s="151" t="s">
        <v>7375</v>
      </c>
      <c r="H131" s="154">
        <v>73.099999999999994</v>
      </c>
    </row>
    <row r="132" spans="1:8" hidden="1">
      <c r="A132" s="144" t="s">
        <v>7425</v>
      </c>
      <c r="B132" s="149" t="s">
        <v>7358</v>
      </c>
      <c r="C132" s="144" t="s">
        <v>7358</v>
      </c>
      <c r="D132" s="150">
        <v>7058</v>
      </c>
      <c r="E132" s="151" t="s">
        <v>7497</v>
      </c>
      <c r="F132" s="152" t="s">
        <v>1357</v>
      </c>
      <c r="G132" s="151" t="s">
        <v>7370</v>
      </c>
      <c r="H132" s="153">
        <v>16.34</v>
      </c>
    </row>
    <row r="133" spans="1:8" hidden="1">
      <c r="A133" s="144" t="s">
        <v>7425</v>
      </c>
      <c r="B133" s="149" t="s">
        <v>7358</v>
      </c>
      <c r="C133" s="144" t="s">
        <v>7358</v>
      </c>
      <c r="D133" s="150">
        <v>7059</v>
      </c>
      <c r="E133" s="151" t="s">
        <v>7498</v>
      </c>
      <c r="F133" s="152" t="s">
        <v>1357</v>
      </c>
      <c r="G133" s="151" t="s">
        <v>7370</v>
      </c>
      <c r="H133" s="153">
        <v>3.01</v>
      </c>
    </row>
    <row r="134" spans="1:8" hidden="1">
      <c r="A134" s="144" t="s">
        <v>7425</v>
      </c>
      <c r="B134" s="149" t="s">
        <v>7358</v>
      </c>
      <c r="C134" s="144" t="s">
        <v>7358</v>
      </c>
      <c r="D134" s="150">
        <v>7060</v>
      </c>
      <c r="E134" s="151" t="s">
        <v>7499</v>
      </c>
      <c r="F134" s="152" t="s">
        <v>1357</v>
      </c>
      <c r="G134" s="151" t="s">
        <v>7370</v>
      </c>
      <c r="H134" s="153">
        <v>30.65</v>
      </c>
    </row>
    <row r="135" spans="1:8" hidden="1">
      <c r="A135" s="144" t="s">
        <v>7425</v>
      </c>
      <c r="B135" s="149" t="s">
        <v>7358</v>
      </c>
      <c r="C135" s="144" t="s">
        <v>7358</v>
      </c>
      <c r="D135" s="150">
        <v>7061</v>
      </c>
      <c r="E135" s="151" t="s">
        <v>7500</v>
      </c>
      <c r="F135" s="152" t="s">
        <v>1357</v>
      </c>
      <c r="G135" s="151" t="s">
        <v>7375</v>
      </c>
      <c r="H135" s="153">
        <v>66.73</v>
      </c>
    </row>
    <row r="136" spans="1:8" hidden="1">
      <c r="A136" s="144" t="s">
        <v>7425</v>
      </c>
      <c r="B136" s="149" t="s">
        <v>7358</v>
      </c>
      <c r="C136" s="144" t="s">
        <v>7358</v>
      </c>
      <c r="D136" s="150">
        <v>7063</v>
      </c>
      <c r="E136" s="151" t="s">
        <v>7501</v>
      </c>
      <c r="F136" s="152" t="s">
        <v>1357</v>
      </c>
      <c r="G136" s="151" t="s">
        <v>7370</v>
      </c>
      <c r="H136" s="153">
        <v>14.56</v>
      </c>
    </row>
    <row r="137" spans="1:8" hidden="1">
      <c r="A137" s="144" t="s">
        <v>7425</v>
      </c>
      <c r="B137" s="149" t="s">
        <v>7358</v>
      </c>
      <c r="C137" s="144" t="s">
        <v>7358</v>
      </c>
      <c r="D137" s="150">
        <v>7064</v>
      </c>
      <c r="E137" s="151" t="s">
        <v>7502</v>
      </c>
      <c r="F137" s="152" t="s">
        <v>1357</v>
      </c>
      <c r="G137" s="151" t="s">
        <v>7370</v>
      </c>
      <c r="H137" s="153">
        <v>2.02</v>
      </c>
    </row>
    <row r="138" spans="1:8" hidden="1">
      <c r="A138" s="144" t="s">
        <v>7425</v>
      </c>
      <c r="B138" s="149" t="s">
        <v>7358</v>
      </c>
      <c r="C138" s="144" t="s">
        <v>7358</v>
      </c>
      <c r="D138" s="150">
        <v>7065</v>
      </c>
      <c r="E138" s="151" t="s">
        <v>7503</v>
      </c>
      <c r="F138" s="152" t="s">
        <v>1357</v>
      </c>
      <c r="G138" s="151" t="s">
        <v>7370</v>
      </c>
      <c r="H138" s="153">
        <v>15.93</v>
      </c>
    </row>
    <row r="139" spans="1:8" hidden="1">
      <c r="A139" s="144" t="s">
        <v>7425</v>
      </c>
      <c r="B139" s="149" t="s">
        <v>7358</v>
      </c>
      <c r="C139" s="144" t="s">
        <v>7358</v>
      </c>
      <c r="D139" s="150">
        <v>7066</v>
      </c>
      <c r="E139" s="151" t="s">
        <v>7504</v>
      </c>
      <c r="F139" s="152" t="s">
        <v>1357</v>
      </c>
      <c r="G139" s="151" t="s">
        <v>7375</v>
      </c>
      <c r="H139" s="153">
        <v>140.77000000000001</v>
      </c>
    </row>
    <row r="140" spans="1:8" hidden="1">
      <c r="A140" s="144" t="s">
        <v>7425</v>
      </c>
      <c r="B140" s="149" t="s">
        <v>7358</v>
      </c>
      <c r="C140" s="144" t="s">
        <v>7358</v>
      </c>
      <c r="D140" s="150">
        <v>53786</v>
      </c>
      <c r="E140" s="151" t="s">
        <v>7505</v>
      </c>
      <c r="F140" s="152" t="s">
        <v>1357</v>
      </c>
      <c r="G140" s="151" t="s">
        <v>7375</v>
      </c>
      <c r="H140" s="153">
        <v>43.7</v>
      </c>
    </row>
    <row r="141" spans="1:8" hidden="1">
      <c r="A141" s="144" t="s">
        <v>7425</v>
      </c>
      <c r="B141" s="149" t="s">
        <v>7358</v>
      </c>
      <c r="C141" s="144" t="s">
        <v>7358</v>
      </c>
      <c r="D141" s="150">
        <v>53788</v>
      </c>
      <c r="E141" s="151" t="s">
        <v>7506</v>
      </c>
      <c r="F141" s="152" t="s">
        <v>1357</v>
      </c>
      <c r="G141" s="151" t="s">
        <v>7375</v>
      </c>
      <c r="H141" s="154">
        <v>46.79</v>
      </c>
    </row>
    <row r="142" spans="1:8" hidden="1">
      <c r="A142" s="144" t="s">
        <v>7425</v>
      </c>
      <c r="B142" s="149" t="s">
        <v>7358</v>
      </c>
      <c r="C142" s="144" t="s">
        <v>7358</v>
      </c>
      <c r="D142" s="150">
        <v>53792</v>
      </c>
      <c r="E142" s="151" t="s">
        <v>7507</v>
      </c>
      <c r="F142" s="152" t="s">
        <v>1357</v>
      </c>
      <c r="G142" s="151" t="s">
        <v>7375</v>
      </c>
      <c r="H142" s="153">
        <v>82.95</v>
      </c>
    </row>
    <row r="143" spans="1:8" hidden="1">
      <c r="A143" s="144" t="s">
        <v>7425</v>
      </c>
      <c r="B143" s="149" t="s">
        <v>7358</v>
      </c>
      <c r="C143" s="144" t="s">
        <v>7358</v>
      </c>
      <c r="D143" s="150">
        <v>53794</v>
      </c>
      <c r="E143" s="151" t="s">
        <v>7508</v>
      </c>
      <c r="F143" s="152" t="s">
        <v>1357</v>
      </c>
      <c r="G143" s="151" t="s">
        <v>7370</v>
      </c>
      <c r="H143" s="154">
        <v>35</v>
      </c>
    </row>
    <row r="144" spans="1:8">
      <c r="A144" s="144" t="s">
        <v>7425</v>
      </c>
      <c r="B144" s="149" t="s">
        <v>7358</v>
      </c>
      <c r="C144" s="144" t="s">
        <v>7358</v>
      </c>
      <c r="D144" s="150">
        <v>53797</v>
      </c>
      <c r="E144" s="151" t="s">
        <v>7509</v>
      </c>
      <c r="F144" s="152" t="s">
        <v>1357</v>
      </c>
      <c r="G144" s="151" t="s">
        <v>7375</v>
      </c>
      <c r="H144" s="153">
        <v>95.4</v>
      </c>
    </row>
    <row r="145" spans="1:8" hidden="1">
      <c r="A145" s="144" t="s">
        <v>7425</v>
      </c>
      <c r="B145" s="149" t="s">
        <v>7358</v>
      </c>
      <c r="C145" s="144" t="s">
        <v>7358</v>
      </c>
      <c r="D145" s="150">
        <v>53804</v>
      </c>
      <c r="E145" s="151" t="s">
        <v>7510</v>
      </c>
      <c r="F145" s="152" t="s">
        <v>1357</v>
      </c>
      <c r="G145" s="151" t="s">
        <v>7370</v>
      </c>
      <c r="H145" s="153">
        <v>4.78</v>
      </c>
    </row>
    <row r="146" spans="1:8" hidden="1">
      <c r="A146" s="144" t="s">
        <v>7425</v>
      </c>
      <c r="B146" s="149" t="s">
        <v>7358</v>
      </c>
      <c r="C146" s="144" t="s">
        <v>7358</v>
      </c>
      <c r="D146" s="150">
        <v>53806</v>
      </c>
      <c r="E146" s="151" t="s">
        <v>7511</v>
      </c>
      <c r="F146" s="152" t="s">
        <v>1357</v>
      </c>
      <c r="G146" s="151" t="s">
        <v>7370</v>
      </c>
      <c r="H146" s="153">
        <v>55.81</v>
      </c>
    </row>
    <row r="147" spans="1:8" hidden="1">
      <c r="A147" s="144" t="s">
        <v>7425</v>
      </c>
      <c r="B147" s="149" t="s">
        <v>7358</v>
      </c>
      <c r="C147" s="144" t="s">
        <v>7358</v>
      </c>
      <c r="D147" s="150">
        <v>53810</v>
      </c>
      <c r="E147" s="151" t="s">
        <v>7512</v>
      </c>
      <c r="F147" s="152" t="s">
        <v>1357</v>
      </c>
      <c r="G147" s="151" t="s">
        <v>7370</v>
      </c>
      <c r="H147" s="153">
        <v>56.15</v>
      </c>
    </row>
    <row r="148" spans="1:8" hidden="1">
      <c r="A148" s="144" t="s">
        <v>7425</v>
      </c>
      <c r="B148" s="149" t="s">
        <v>7358</v>
      </c>
      <c r="C148" s="144" t="s">
        <v>7358</v>
      </c>
      <c r="D148" s="150">
        <v>53814</v>
      </c>
      <c r="E148" s="151" t="s">
        <v>7513</v>
      </c>
      <c r="F148" s="152" t="s">
        <v>1357</v>
      </c>
      <c r="G148" s="151" t="s">
        <v>7370</v>
      </c>
      <c r="H148" s="153">
        <v>183.94</v>
      </c>
    </row>
    <row r="149" spans="1:8" hidden="1">
      <c r="A149" s="144" t="s">
        <v>7425</v>
      </c>
      <c r="B149" s="149" t="s">
        <v>7358</v>
      </c>
      <c r="C149" s="144" t="s">
        <v>7358</v>
      </c>
      <c r="D149" s="150">
        <v>53817</v>
      </c>
      <c r="E149" s="151" t="s">
        <v>7514</v>
      </c>
      <c r="F149" s="152" t="s">
        <v>1357</v>
      </c>
      <c r="G149" s="151" t="s">
        <v>7375</v>
      </c>
      <c r="H149" s="153">
        <v>51.15</v>
      </c>
    </row>
    <row r="150" spans="1:8" hidden="1">
      <c r="A150" s="144" t="s">
        <v>7425</v>
      </c>
      <c r="B150" s="149" t="s">
        <v>7358</v>
      </c>
      <c r="C150" s="144" t="s">
        <v>7358</v>
      </c>
      <c r="D150" s="150">
        <v>53818</v>
      </c>
      <c r="E150" s="151" t="s">
        <v>7515</v>
      </c>
      <c r="F150" s="152" t="s">
        <v>1357</v>
      </c>
      <c r="G150" s="151" t="s">
        <v>7370</v>
      </c>
      <c r="H150" s="153">
        <v>6.28</v>
      </c>
    </row>
    <row r="151" spans="1:8">
      <c r="A151" s="144" t="s">
        <v>7425</v>
      </c>
      <c r="B151" s="149" t="s">
        <v>7358</v>
      </c>
      <c r="C151" s="144" t="s">
        <v>7358</v>
      </c>
      <c r="D151" s="150">
        <v>53827</v>
      </c>
      <c r="E151" s="151" t="s">
        <v>7516</v>
      </c>
      <c r="F151" s="152" t="s">
        <v>1357</v>
      </c>
      <c r="G151" s="151" t="s">
        <v>7375</v>
      </c>
      <c r="H151" s="153">
        <v>93.39</v>
      </c>
    </row>
    <row r="152" spans="1:8">
      <c r="A152" s="144" t="s">
        <v>7517</v>
      </c>
      <c r="B152" s="149" t="s">
        <v>7358</v>
      </c>
      <c r="C152" s="144" t="s">
        <v>7358</v>
      </c>
      <c r="D152" s="150">
        <v>53829</v>
      </c>
      <c r="E152" s="151" t="s">
        <v>7518</v>
      </c>
      <c r="F152" s="152" t="s">
        <v>1357</v>
      </c>
      <c r="G152" s="151" t="s">
        <v>7375</v>
      </c>
      <c r="H152" s="153">
        <v>95.4</v>
      </c>
    </row>
    <row r="153" spans="1:8" hidden="1">
      <c r="A153" s="144" t="s">
        <v>7517</v>
      </c>
      <c r="B153" s="149" t="s">
        <v>7358</v>
      </c>
      <c r="C153" s="144" t="s">
        <v>7358</v>
      </c>
      <c r="D153" s="150">
        <v>53831</v>
      </c>
      <c r="E153" s="151" t="s">
        <v>7519</v>
      </c>
      <c r="F153" s="152" t="s">
        <v>1357</v>
      </c>
      <c r="G153" s="151" t="s">
        <v>7375</v>
      </c>
      <c r="H153" s="153">
        <v>157.58000000000001</v>
      </c>
    </row>
    <row r="154" spans="1:8" hidden="1">
      <c r="A154" s="144" t="s">
        <v>7517</v>
      </c>
      <c r="B154" s="149" t="s">
        <v>7358</v>
      </c>
      <c r="C154" s="144" t="s">
        <v>7358</v>
      </c>
      <c r="D154" s="150">
        <v>53840</v>
      </c>
      <c r="E154" s="151" t="s">
        <v>7520</v>
      </c>
      <c r="F154" s="152" t="s">
        <v>1357</v>
      </c>
      <c r="G154" s="151" t="s">
        <v>7370</v>
      </c>
      <c r="H154" s="153">
        <v>2.59</v>
      </c>
    </row>
    <row r="155" spans="1:8" hidden="1">
      <c r="A155" s="144" t="s">
        <v>7517</v>
      </c>
      <c r="B155" s="149" t="s">
        <v>7358</v>
      </c>
      <c r="C155" s="144" t="s">
        <v>7358</v>
      </c>
      <c r="D155" s="150">
        <v>53841</v>
      </c>
      <c r="E155" s="151" t="s">
        <v>7521</v>
      </c>
      <c r="F155" s="152" t="s">
        <v>1357</v>
      </c>
      <c r="G155" s="151" t="s">
        <v>7370</v>
      </c>
      <c r="H155" s="153">
        <v>1.8</v>
      </c>
    </row>
    <row r="156" spans="1:8" hidden="1">
      <c r="A156" s="144" t="s">
        <v>7517</v>
      </c>
      <c r="B156" s="149" t="s">
        <v>7358</v>
      </c>
      <c r="C156" s="144" t="s">
        <v>7358</v>
      </c>
      <c r="D156" s="150">
        <v>53849</v>
      </c>
      <c r="E156" s="151" t="s">
        <v>7522</v>
      </c>
      <c r="F156" s="152" t="s">
        <v>1357</v>
      </c>
      <c r="G156" s="151" t="s">
        <v>7375</v>
      </c>
      <c r="H156" s="153">
        <v>68.55</v>
      </c>
    </row>
    <row r="157" spans="1:8" hidden="1">
      <c r="A157" s="144" t="s">
        <v>7517</v>
      </c>
      <c r="B157" s="149" t="s">
        <v>7358</v>
      </c>
      <c r="C157" s="144" t="s">
        <v>7358</v>
      </c>
      <c r="D157" s="150">
        <v>53857</v>
      </c>
      <c r="E157" s="151" t="s">
        <v>7523</v>
      </c>
      <c r="F157" s="152" t="s">
        <v>1357</v>
      </c>
      <c r="G157" s="151" t="s">
        <v>7370</v>
      </c>
      <c r="H157" s="153">
        <v>32.69</v>
      </c>
    </row>
    <row r="158" spans="1:8" hidden="1">
      <c r="A158" s="144" t="s">
        <v>7517</v>
      </c>
      <c r="B158" s="149" t="s">
        <v>7358</v>
      </c>
      <c r="C158" s="144" t="s">
        <v>7358</v>
      </c>
      <c r="D158" s="150">
        <v>53858</v>
      </c>
      <c r="E158" s="151" t="s">
        <v>7524</v>
      </c>
      <c r="F158" s="152" t="s">
        <v>1357</v>
      </c>
      <c r="G158" s="151" t="s">
        <v>7375</v>
      </c>
      <c r="H158" s="153">
        <v>65.510000000000005</v>
      </c>
    </row>
    <row r="159" spans="1:8" hidden="1">
      <c r="A159" s="144" t="s">
        <v>7517</v>
      </c>
      <c r="B159" s="149" t="s">
        <v>7358</v>
      </c>
      <c r="C159" s="144" t="s">
        <v>7358</v>
      </c>
      <c r="D159" s="150">
        <v>53861</v>
      </c>
      <c r="E159" s="151" t="s">
        <v>7525</v>
      </c>
      <c r="F159" s="152" t="s">
        <v>1357</v>
      </c>
      <c r="G159" s="151" t="s">
        <v>7370</v>
      </c>
      <c r="H159" s="153">
        <v>45.33</v>
      </c>
    </row>
    <row r="160" spans="1:8" hidden="1">
      <c r="A160" s="144" t="s">
        <v>7517</v>
      </c>
      <c r="B160" s="149" t="s">
        <v>7358</v>
      </c>
      <c r="C160" s="144" t="s">
        <v>7358</v>
      </c>
      <c r="D160" s="150">
        <v>53863</v>
      </c>
      <c r="E160" s="151" t="s">
        <v>7526</v>
      </c>
      <c r="F160" s="152" t="s">
        <v>1357</v>
      </c>
      <c r="G160" s="151" t="s">
        <v>7392</v>
      </c>
      <c r="H160" s="153">
        <v>1.69</v>
      </c>
    </row>
    <row r="161" spans="1:8" hidden="1">
      <c r="A161" s="144" t="s">
        <v>7517</v>
      </c>
      <c r="B161" s="149" t="s">
        <v>7358</v>
      </c>
      <c r="C161" s="144" t="s">
        <v>7358</v>
      </c>
      <c r="D161" s="150">
        <v>53865</v>
      </c>
      <c r="E161" s="151" t="s">
        <v>7527</v>
      </c>
      <c r="F161" s="152" t="s">
        <v>1357</v>
      </c>
      <c r="G161" s="151" t="s">
        <v>7375</v>
      </c>
      <c r="H161" s="153">
        <v>38.61</v>
      </c>
    </row>
    <row r="162" spans="1:8" hidden="1">
      <c r="A162" s="144" t="s">
        <v>7517</v>
      </c>
      <c r="B162" s="149" t="s">
        <v>7358</v>
      </c>
      <c r="C162" s="144" t="s">
        <v>7358</v>
      </c>
      <c r="D162" s="150">
        <v>53866</v>
      </c>
      <c r="E162" s="151" t="s">
        <v>7528</v>
      </c>
      <c r="F162" s="152" t="s">
        <v>1357</v>
      </c>
      <c r="G162" s="151" t="s">
        <v>7375</v>
      </c>
      <c r="H162" s="153">
        <v>1.91</v>
      </c>
    </row>
    <row r="163" spans="1:8" hidden="1">
      <c r="A163" s="144" t="s">
        <v>7517</v>
      </c>
      <c r="B163" s="149" t="s">
        <v>7358</v>
      </c>
      <c r="C163" s="144" t="s">
        <v>7358</v>
      </c>
      <c r="D163" s="150">
        <v>53882</v>
      </c>
      <c r="E163" s="151" t="s">
        <v>7529</v>
      </c>
      <c r="F163" s="152" t="s">
        <v>1357</v>
      </c>
      <c r="G163" s="151" t="s">
        <v>7370</v>
      </c>
      <c r="H163" s="153">
        <v>24.75</v>
      </c>
    </row>
    <row r="164" spans="1:8" hidden="1">
      <c r="A164" s="144" t="s">
        <v>7517</v>
      </c>
      <c r="B164" s="149" t="s">
        <v>7358</v>
      </c>
      <c r="C164" s="144" t="s">
        <v>7358</v>
      </c>
      <c r="D164" s="150">
        <v>55263</v>
      </c>
      <c r="E164" s="151" t="s">
        <v>7530</v>
      </c>
      <c r="F164" s="152" t="s">
        <v>1357</v>
      </c>
      <c r="G164" s="151" t="s">
        <v>7375</v>
      </c>
      <c r="H164" s="153">
        <v>52.77</v>
      </c>
    </row>
    <row r="165" spans="1:8" hidden="1">
      <c r="A165" s="144" t="s">
        <v>7517</v>
      </c>
      <c r="B165" s="149" t="s">
        <v>7358</v>
      </c>
      <c r="C165" s="144" t="s">
        <v>7358</v>
      </c>
      <c r="D165" s="150">
        <v>67826</v>
      </c>
      <c r="E165" s="151" t="s">
        <v>7531</v>
      </c>
      <c r="F165" s="152" t="s">
        <v>1322</v>
      </c>
      <c r="G165" s="151" t="s">
        <v>7370</v>
      </c>
      <c r="H165" s="153">
        <v>133.51</v>
      </c>
    </row>
    <row r="166" spans="1:8" hidden="1">
      <c r="A166" s="144" t="s">
        <v>7517</v>
      </c>
      <c r="B166" s="149" t="s">
        <v>7358</v>
      </c>
      <c r="C166" s="144" t="s">
        <v>7358</v>
      </c>
      <c r="D166" s="150">
        <v>67827</v>
      </c>
      <c r="E166" s="151" t="s">
        <v>7532</v>
      </c>
      <c r="F166" s="152" t="s">
        <v>1560</v>
      </c>
      <c r="G166" s="151" t="s">
        <v>7370</v>
      </c>
      <c r="H166" s="153">
        <v>36.130000000000003</v>
      </c>
    </row>
    <row r="167" spans="1:8" hidden="1">
      <c r="A167" s="144" t="s">
        <v>7517</v>
      </c>
      <c r="B167" s="149" t="s">
        <v>7358</v>
      </c>
      <c r="C167" s="144" t="s">
        <v>7358</v>
      </c>
      <c r="D167" s="150">
        <v>73303</v>
      </c>
      <c r="E167" s="151" t="s">
        <v>7533</v>
      </c>
      <c r="F167" s="152" t="s">
        <v>1357</v>
      </c>
      <c r="G167" s="151" t="s">
        <v>7370</v>
      </c>
      <c r="H167" s="153">
        <v>3.96</v>
      </c>
    </row>
    <row r="168" spans="1:8" hidden="1">
      <c r="A168" s="144" t="s">
        <v>7517</v>
      </c>
      <c r="B168" s="149" t="s">
        <v>7358</v>
      </c>
      <c r="C168" s="144" t="s">
        <v>7358</v>
      </c>
      <c r="D168" s="150">
        <v>73307</v>
      </c>
      <c r="E168" s="151" t="s">
        <v>7534</v>
      </c>
      <c r="F168" s="152" t="s">
        <v>1357</v>
      </c>
      <c r="G168" s="151" t="s">
        <v>7370</v>
      </c>
      <c r="H168" s="153">
        <v>3.54</v>
      </c>
    </row>
    <row r="169" spans="1:8" hidden="1">
      <c r="A169" s="144" t="s">
        <v>7517</v>
      </c>
      <c r="B169" s="149" t="s">
        <v>7358</v>
      </c>
      <c r="C169" s="144" t="s">
        <v>7358</v>
      </c>
      <c r="D169" s="150">
        <v>73309</v>
      </c>
      <c r="E169" s="151" t="s">
        <v>7535</v>
      </c>
      <c r="F169" s="152" t="s">
        <v>1357</v>
      </c>
      <c r="G169" s="151" t="s">
        <v>7370</v>
      </c>
      <c r="H169" s="153">
        <v>21.64</v>
      </c>
    </row>
    <row r="170" spans="1:8" hidden="1">
      <c r="A170" s="144" t="s">
        <v>7517</v>
      </c>
      <c r="B170" s="149" t="s">
        <v>7358</v>
      </c>
      <c r="C170" s="144" t="s">
        <v>7358</v>
      </c>
      <c r="D170" s="150">
        <v>73311</v>
      </c>
      <c r="E170" s="151" t="s">
        <v>7536</v>
      </c>
      <c r="F170" s="152" t="s">
        <v>1357</v>
      </c>
      <c r="G170" s="151" t="s">
        <v>7375</v>
      </c>
      <c r="H170" s="153">
        <v>145.87</v>
      </c>
    </row>
    <row r="171" spans="1:8" hidden="1">
      <c r="A171" s="144" t="s">
        <v>7517</v>
      </c>
      <c r="B171" s="149" t="s">
        <v>7358</v>
      </c>
      <c r="C171" s="144" t="s">
        <v>7358</v>
      </c>
      <c r="D171" s="150">
        <v>73313</v>
      </c>
      <c r="E171" s="151" t="s">
        <v>7537</v>
      </c>
      <c r="F171" s="152" t="s">
        <v>1357</v>
      </c>
      <c r="G171" s="151" t="s">
        <v>7370</v>
      </c>
      <c r="H171" s="153">
        <v>3</v>
      </c>
    </row>
    <row r="172" spans="1:8" hidden="1">
      <c r="A172" s="144" t="s">
        <v>7517</v>
      </c>
      <c r="B172" s="149" t="s">
        <v>7358</v>
      </c>
      <c r="C172" s="144" t="s">
        <v>7358</v>
      </c>
      <c r="D172" s="150">
        <v>73315</v>
      </c>
      <c r="E172" s="151" t="s">
        <v>7538</v>
      </c>
      <c r="F172" s="152" t="s">
        <v>1357</v>
      </c>
      <c r="G172" s="151" t="s">
        <v>7375</v>
      </c>
      <c r="H172" s="153">
        <v>46.79</v>
      </c>
    </row>
    <row r="173" spans="1:8">
      <c r="A173" s="144" t="s">
        <v>7517</v>
      </c>
      <c r="B173" s="149" t="s">
        <v>7358</v>
      </c>
      <c r="C173" s="144" t="s">
        <v>7358</v>
      </c>
      <c r="D173" s="150">
        <v>73335</v>
      </c>
      <c r="E173" s="151" t="s">
        <v>7539</v>
      </c>
      <c r="F173" s="152" t="s">
        <v>1357</v>
      </c>
      <c r="G173" s="151" t="s">
        <v>7370</v>
      </c>
      <c r="H173" s="153">
        <v>23.43</v>
      </c>
    </row>
    <row r="174" spans="1:8">
      <c r="A174" s="144" t="s">
        <v>7517</v>
      </c>
      <c r="B174" s="149" t="s">
        <v>7358</v>
      </c>
      <c r="C174" s="144" t="s">
        <v>7358</v>
      </c>
      <c r="D174" s="150">
        <v>73340</v>
      </c>
      <c r="E174" s="151" t="s">
        <v>7540</v>
      </c>
      <c r="F174" s="152" t="s">
        <v>1357</v>
      </c>
      <c r="G174" s="151" t="s">
        <v>7375</v>
      </c>
      <c r="H174" s="153">
        <v>66.73</v>
      </c>
    </row>
    <row r="175" spans="1:8" hidden="1">
      <c r="A175" s="144" t="s">
        <v>7517</v>
      </c>
      <c r="B175" s="149" t="s">
        <v>7358</v>
      </c>
      <c r="C175" s="144" t="s">
        <v>7358</v>
      </c>
      <c r="D175" s="150">
        <v>73395</v>
      </c>
      <c r="E175" s="151" t="s">
        <v>7541</v>
      </c>
      <c r="F175" s="152" t="s">
        <v>1560</v>
      </c>
      <c r="G175" s="151" t="s">
        <v>7370</v>
      </c>
      <c r="H175" s="153">
        <v>4.67</v>
      </c>
    </row>
    <row r="176" spans="1:8" hidden="1">
      <c r="A176" s="144" t="s">
        <v>7517</v>
      </c>
      <c r="B176" s="149" t="s">
        <v>7358</v>
      </c>
      <c r="C176" s="144" t="s">
        <v>7358</v>
      </c>
      <c r="D176" s="150">
        <v>73417</v>
      </c>
      <c r="E176" s="151" t="s">
        <v>7542</v>
      </c>
      <c r="F176" s="152" t="s">
        <v>1322</v>
      </c>
      <c r="G176" s="151" t="s">
        <v>7370</v>
      </c>
      <c r="H176" s="153">
        <v>153.37</v>
      </c>
    </row>
    <row r="177" spans="1:8" hidden="1">
      <c r="A177" s="144" t="s">
        <v>7517</v>
      </c>
      <c r="B177" s="149" t="s">
        <v>7358</v>
      </c>
      <c r="C177" s="144" t="s">
        <v>7358</v>
      </c>
      <c r="D177" s="150">
        <v>73436</v>
      </c>
      <c r="E177" s="151" t="s">
        <v>7543</v>
      </c>
      <c r="F177" s="152" t="s">
        <v>1322</v>
      </c>
      <c r="G177" s="151" t="s">
        <v>7370</v>
      </c>
      <c r="H177" s="153">
        <v>158.36000000000001</v>
      </c>
    </row>
    <row r="178" spans="1:8">
      <c r="A178" s="144" t="s">
        <v>7517</v>
      </c>
      <c r="B178" s="149" t="s">
        <v>7358</v>
      </c>
      <c r="C178" s="144" t="s">
        <v>7358</v>
      </c>
      <c r="D178" s="150">
        <v>73467</v>
      </c>
      <c r="E178" s="151" t="s">
        <v>7544</v>
      </c>
      <c r="F178" s="152" t="s">
        <v>1322</v>
      </c>
      <c r="G178" s="151" t="s">
        <v>7370</v>
      </c>
      <c r="H178" s="153">
        <v>122.63</v>
      </c>
    </row>
    <row r="179" spans="1:8" hidden="1">
      <c r="A179" s="144" t="s">
        <v>7517</v>
      </c>
      <c r="B179" s="149" t="s">
        <v>7358</v>
      </c>
      <c r="C179" s="144" t="s">
        <v>7358</v>
      </c>
      <c r="D179" s="150">
        <v>73536</v>
      </c>
      <c r="E179" s="151" t="s">
        <v>7545</v>
      </c>
      <c r="F179" s="152" t="s">
        <v>1322</v>
      </c>
      <c r="G179" s="151" t="s">
        <v>7392</v>
      </c>
      <c r="H179" s="153">
        <v>8.8800000000000008</v>
      </c>
    </row>
    <row r="180" spans="1:8" hidden="1">
      <c r="A180" s="144" t="s">
        <v>7517</v>
      </c>
      <c r="B180" s="149" t="s">
        <v>7358</v>
      </c>
      <c r="C180" s="144" t="s">
        <v>7358</v>
      </c>
      <c r="D180" s="150">
        <v>83361</v>
      </c>
      <c r="E180" s="151" t="s">
        <v>7546</v>
      </c>
      <c r="F180" s="152" t="s">
        <v>1357</v>
      </c>
      <c r="G180" s="151" t="s">
        <v>7370</v>
      </c>
      <c r="H180" s="153">
        <v>14.37</v>
      </c>
    </row>
    <row r="181" spans="1:8" hidden="1">
      <c r="A181" s="144" t="s">
        <v>7517</v>
      </c>
      <c r="B181" s="149" t="s">
        <v>7358</v>
      </c>
      <c r="C181" s="144" t="s">
        <v>7358</v>
      </c>
      <c r="D181" s="150">
        <v>83362</v>
      </c>
      <c r="E181" s="151" t="s">
        <v>7547</v>
      </c>
      <c r="F181" s="152" t="s">
        <v>1322</v>
      </c>
      <c r="G181" s="151" t="s">
        <v>7370</v>
      </c>
      <c r="H181" s="153">
        <v>230.12</v>
      </c>
    </row>
    <row r="182" spans="1:8" hidden="1">
      <c r="A182" s="144" t="s">
        <v>7517</v>
      </c>
      <c r="B182" s="149" t="s">
        <v>7358</v>
      </c>
      <c r="C182" s="144" t="s">
        <v>7358</v>
      </c>
      <c r="D182" s="150">
        <v>83716</v>
      </c>
      <c r="E182" s="151" t="s">
        <v>1512</v>
      </c>
      <c r="F182" s="152" t="s">
        <v>1372</v>
      </c>
      <c r="G182" s="151" t="s">
        <v>7370</v>
      </c>
      <c r="H182" s="153">
        <v>493.81</v>
      </c>
    </row>
    <row r="183" spans="1:8" hidden="1">
      <c r="A183" s="144" t="s">
        <v>7517</v>
      </c>
      <c r="B183" s="149" t="s">
        <v>7358</v>
      </c>
      <c r="C183" s="144" t="s">
        <v>7358</v>
      </c>
      <c r="D183" s="150">
        <v>83761</v>
      </c>
      <c r="E183" s="151" t="s">
        <v>7548</v>
      </c>
      <c r="F183" s="152" t="s">
        <v>1357</v>
      </c>
      <c r="G183" s="151" t="s">
        <v>7370</v>
      </c>
      <c r="H183" s="153">
        <v>8.4499999999999993</v>
      </c>
    </row>
    <row r="184" spans="1:8" hidden="1">
      <c r="A184" s="144" t="s">
        <v>7549</v>
      </c>
      <c r="B184" s="149" t="s">
        <v>7358</v>
      </c>
      <c r="C184" s="144" t="s">
        <v>7358</v>
      </c>
      <c r="D184" s="150">
        <v>83762</v>
      </c>
      <c r="E184" s="151" t="s">
        <v>7550</v>
      </c>
      <c r="F184" s="152" t="s">
        <v>1357</v>
      </c>
      <c r="G184" s="151" t="s">
        <v>7370</v>
      </c>
      <c r="H184" s="153">
        <v>10.57</v>
      </c>
    </row>
    <row r="185" spans="1:8" hidden="1">
      <c r="A185" s="144" t="s">
        <v>7549</v>
      </c>
      <c r="B185" s="149" t="s">
        <v>7358</v>
      </c>
      <c r="C185" s="144" t="s">
        <v>7358</v>
      </c>
      <c r="D185" s="150">
        <v>83763</v>
      </c>
      <c r="E185" s="151" t="s">
        <v>7551</v>
      </c>
      <c r="F185" s="152" t="s">
        <v>1357</v>
      </c>
      <c r="G185" s="151" t="s">
        <v>7375</v>
      </c>
      <c r="H185" s="153">
        <v>41.11</v>
      </c>
    </row>
    <row r="186" spans="1:8" hidden="1">
      <c r="A186" s="144" t="s">
        <v>7549</v>
      </c>
      <c r="B186" s="149" t="s">
        <v>7358</v>
      </c>
      <c r="C186" s="144" t="s">
        <v>7358</v>
      </c>
      <c r="D186" s="150">
        <v>83764</v>
      </c>
      <c r="E186" s="151" t="s">
        <v>7552</v>
      </c>
      <c r="F186" s="152" t="s">
        <v>1357</v>
      </c>
      <c r="G186" s="151" t="s">
        <v>7370</v>
      </c>
      <c r="H186" s="153">
        <v>0.95</v>
      </c>
    </row>
    <row r="187" spans="1:8" hidden="1">
      <c r="A187" s="144" t="s">
        <v>7549</v>
      </c>
      <c r="B187" s="149" t="s">
        <v>7358</v>
      </c>
      <c r="C187" s="144" t="s">
        <v>7358</v>
      </c>
      <c r="D187" s="150">
        <v>83765</v>
      </c>
      <c r="E187" s="151" t="s">
        <v>7553</v>
      </c>
      <c r="F187" s="152" t="s">
        <v>1322</v>
      </c>
      <c r="G187" s="151" t="s">
        <v>7370</v>
      </c>
      <c r="H187" s="153">
        <v>81.93</v>
      </c>
    </row>
    <row r="188" spans="1:8" hidden="1">
      <c r="A188" s="144" t="s">
        <v>7549</v>
      </c>
      <c r="B188" s="149" t="s">
        <v>7358</v>
      </c>
      <c r="C188" s="144" t="s">
        <v>7358</v>
      </c>
      <c r="D188" s="150">
        <v>83766</v>
      </c>
      <c r="E188" s="151" t="s">
        <v>7554</v>
      </c>
      <c r="F188" s="152" t="s">
        <v>1560</v>
      </c>
      <c r="G188" s="151" t="s">
        <v>7370</v>
      </c>
      <c r="H188" s="153">
        <v>30.25</v>
      </c>
    </row>
    <row r="189" spans="1:8" hidden="1">
      <c r="A189" s="144" t="s">
        <v>7549</v>
      </c>
      <c r="B189" s="149" t="s">
        <v>7358</v>
      </c>
      <c r="C189" s="144" t="s">
        <v>7358</v>
      </c>
      <c r="D189" s="150">
        <v>84013</v>
      </c>
      <c r="E189" s="151" t="s">
        <v>7555</v>
      </c>
      <c r="F189" s="152" t="s">
        <v>1560</v>
      </c>
      <c r="G189" s="151" t="s">
        <v>7370</v>
      </c>
      <c r="H189" s="153">
        <v>54.16</v>
      </c>
    </row>
    <row r="190" spans="1:8" hidden="1">
      <c r="A190" s="144" t="s">
        <v>7549</v>
      </c>
      <c r="B190" s="149" t="s">
        <v>7358</v>
      </c>
      <c r="C190" s="144" t="s">
        <v>7358</v>
      </c>
      <c r="D190" s="150">
        <v>86872</v>
      </c>
      <c r="E190" s="151" t="s">
        <v>7556</v>
      </c>
      <c r="F190" s="152" t="s">
        <v>1372</v>
      </c>
      <c r="G190" s="151" t="s">
        <v>7392</v>
      </c>
      <c r="H190" s="153">
        <v>502.92</v>
      </c>
    </row>
    <row r="191" spans="1:8" hidden="1">
      <c r="A191" s="144" t="s">
        <v>7549</v>
      </c>
      <c r="B191" s="149" t="s">
        <v>7358</v>
      </c>
      <c r="C191" s="144" t="s">
        <v>7358</v>
      </c>
      <c r="D191" s="150">
        <v>86874</v>
      </c>
      <c r="E191" s="151" t="s">
        <v>7557</v>
      </c>
      <c r="F191" s="152" t="s">
        <v>1372</v>
      </c>
      <c r="G191" s="151" t="s">
        <v>7392</v>
      </c>
      <c r="H191" s="153">
        <v>351.53</v>
      </c>
    </row>
    <row r="192" spans="1:8" hidden="1">
      <c r="A192" s="144" t="s">
        <v>7549</v>
      </c>
      <c r="B192" s="149" t="s">
        <v>7358</v>
      </c>
      <c r="C192" s="144" t="s">
        <v>7358</v>
      </c>
      <c r="D192" s="150">
        <v>86875</v>
      </c>
      <c r="E192" s="151" t="s">
        <v>7558</v>
      </c>
      <c r="F192" s="152" t="s">
        <v>1372</v>
      </c>
      <c r="G192" s="151" t="s">
        <v>7392</v>
      </c>
      <c r="H192" s="153">
        <v>317.47000000000003</v>
      </c>
    </row>
    <row r="193" spans="1:8" hidden="1">
      <c r="A193" s="144" t="s">
        <v>7549</v>
      </c>
      <c r="B193" s="149" t="s">
        <v>7358</v>
      </c>
      <c r="C193" s="144" t="s">
        <v>7358</v>
      </c>
      <c r="D193" s="150">
        <v>86876</v>
      </c>
      <c r="E193" s="151" t="s">
        <v>7559</v>
      </c>
      <c r="F193" s="152" t="s">
        <v>1372</v>
      </c>
      <c r="G193" s="151" t="s">
        <v>7392</v>
      </c>
      <c r="H193" s="153">
        <v>182.33</v>
      </c>
    </row>
    <row r="194" spans="1:8" hidden="1">
      <c r="A194" s="144" t="s">
        <v>7549</v>
      </c>
      <c r="B194" s="149" t="s">
        <v>7358</v>
      </c>
      <c r="C194" s="144" t="s">
        <v>7358</v>
      </c>
      <c r="D194" s="150">
        <v>86877</v>
      </c>
      <c r="E194" s="151" t="s">
        <v>7560</v>
      </c>
      <c r="F194" s="152" t="s">
        <v>1372</v>
      </c>
      <c r="G194" s="151" t="s">
        <v>7392</v>
      </c>
      <c r="H194" s="153">
        <v>28.45</v>
      </c>
    </row>
    <row r="195" spans="1:8" hidden="1">
      <c r="A195" s="144" t="s">
        <v>7549</v>
      </c>
      <c r="B195" s="149" t="s">
        <v>7358</v>
      </c>
      <c r="C195" s="144" t="s">
        <v>7358</v>
      </c>
      <c r="D195" s="150">
        <v>86878</v>
      </c>
      <c r="E195" s="151" t="s">
        <v>7561</v>
      </c>
      <c r="F195" s="152" t="s">
        <v>1372</v>
      </c>
      <c r="G195" s="151" t="s">
        <v>7370</v>
      </c>
      <c r="H195" s="153">
        <v>47.02</v>
      </c>
    </row>
    <row r="196" spans="1:8" hidden="1">
      <c r="A196" s="144" t="s">
        <v>7549</v>
      </c>
      <c r="B196" s="149" t="s">
        <v>7358</v>
      </c>
      <c r="C196" s="144" t="s">
        <v>7358</v>
      </c>
      <c r="D196" s="150">
        <v>86879</v>
      </c>
      <c r="E196" s="151" t="s">
        <v>7562</v>
      </c>
      <c r="F196" s="152" t="s">
        <v>1372</v>
      </c>
      <c r="G196" s="151" t="s">
        <v>7392</v>
      </c>
      <c r="H196" s="153">
        <v>6.19</v>
      </c>
    </row>
    <row r="197" spans="1:8" hidden="1">
      <c r="A197" s="144" t="s">
        <v>7549</v>
      </c>
      <c r="B197" s="149" t="s">
        <v>7358</v>
      </c>
      <c r="C197" s="144" t="s">
        <v>7358</v>
      </c>
      <c r="D197" s="150">
        <v>86880</v>
      </c>
      <c r="E197" s="151" t="s">
        <v>7563</v>
      </c>
      <c r="F197" s="152" t="s">
        <v>1372</v>
      </c>
      <c r="G197" s="151" t="s">
        <v>7392</v>
      </c>
      <c r="H197" s="153">
        <v>17.59</v>
      </c>
    </row>
    <row r="198" spans="1:8" hidden="1">
      <c r="A198" s="144" t="s">
        <v>7549</v>
      </c>
      <c r="B198" s="149" t="s">
        <v>7358</v>
      </c>
      <c r="C198" s="144" t="s">
        <v>7358</v>
      </c>
      <c r="D198" s="150">
        <v>86881</v>
      </c>
      <c r="E198" s="151" t="s">
        <v>7564</v>
      </c>
      <c r="F198" s="152" t="s">
        <v>1372</v>
      </c>
      <c r="G198" s="151" t="s">
        <v>7370</v>
      </c>
      <c r="H198" s="153">
        <v>131.24</v>
      </c>
    </row>
    <row r="199" spans="1:8" hidden="1">
      <c r="A199" s="144" t="s">
        <v>7549</v>
      </c>
      <c r="B199" s="149" t="s">
        <v>7358</v>
      </c>
      <c r="C199" s="144" t="s">
        <v>7358</v>
      </c>
      <c r="D199" s="150">
        <v>86882</v>
      </c>
      <c r="E199" s="151" t="s">
        <v>7565</v>
      </c>
      <c r="F199" s="152" t="s">
        <v>1372</v>
      </c>
      <c r="G199" s="151" t="s">
        <v>7392</v>
      </c>
      <c r="H199" s="153">
        <v>18.04</v>
      </c>
    </row>
    <row r="200" spans="1:8" hidden="1">
      <c r="A200" s="144" t="s">
        <v>7549</v>
      </c>
      <c r="B200" s="149" t="s">
        <v>7358</v>
      </c>
      <c r="C200" s="144" t="s">
        <v>7358</v>
      </c>
      <c r="D200" s="150">
        <v>86883</v>
      </c>
      <c r="E200" s="151" t="s">
        <v>7566</v>
      </c>
      <c r="F200" s="152" t="s">
        <v>1372</v>
      </c>
      <c r="G200" s="151" t="s">
        <v>7375</v>
      </c>
      <c r="H200" s="153">
        <v>10.3</v>
      </c>
    </row>
    <row r="201" spans="1:8" hidden="1">
      <c r="A201" s="144" t="s">
        <v>7549</v>
      </c>
      <c r="B201" s="149" t="s">
        <v>7358</v>
      </c>
      <c r="C201" s="144" t="s">
        <v>7358</v>
      </c>
      <c r="D201" s="150">
        <v>86884</v>
      </c>
      <c r="E201" s="151" t="s">
        <v>7567</v>
      </c>
      <c r="F201" s="152" t="s">
        <v>1372</v>
      </c>
      <c r="G201" s="151" t="s">
        <v>7392</v>
      </c>
      <c r="H201" s="153">
        <v>7.64</v>
      </c>
    </row>
    <row r="202" spans="1:8" hidden="1">
      <c r="A202" s="144" t="s">
        <v>7549</v>
      </c>
      <c r="B202" s="149" t="s">
        <v>7358</v>
      </c>
      <c r="C202" s="144" t="s">
        <v>7358</v>
      </c>
      <c r="D202" s="150">
        <v>86885</v>
      </c>
      <c r="E202" s="151" t="s">
        <v>7568</v>
      </c>
      <c r="F202" s="152" t="s">
        <v>1372</v>
      </c>
      <c r="G202" s="151" t="s">
        <v>7392</v>
      </c>
      <c r="H202" s="153">
        <v>9.09</v>
      </c>
    </row>
    <row r="203" spans="1:8" hidden="1">
      <c r="A203" s="144" t="s">
        <v>7549</v>
      </c>
      <c r="B203" s="149" t="s">
        <v>7358</v>
      </c>
      <c r="C203" s="144" t="s">
        <v>7358</v>
      </c>
      <c r="D203" s="150">
        <v>86886</v>
      </c>
      <c r="E203" s="151" t="s">
        <v>7569</v>
      </c>
      <c r="F203" s="152" t="s">
        <v>1372</v>
      </c>
      <c r="G203" s="151" t="s">
        <v>7370</v>
      </c>
      <c r="H203" s="153">
        <v>32.47</v>
      </c>
    </row>
    <row r="204" spans="1:8" hidden="1">
      <c r="A204" s="144" t="s">
        <v>7549</v>
      </c>
      <c r="B204" s="149" t="s">
        <v>7358</v>
      </c>
      <c r="C204" s="144" t="s">
        <v>7358</v>
      </c>
      <c r="D204" s="150">
        <v>86887</v>
      </c>
      <c r="E204" s="151" t="s">
        <v>7570</v>
      </c>
      <c r="F204" s="152" t="s">
        <v>1372</v>
      </c>
      <c r="G204" s="151" t="s">
        <v>7370</v>
      </c>
      <c r="H204" s="153">
        <v>35.159999999999997</v>
      </c>
    </row>
    <row r="205" spans="1:8" hidden="1">
      <c r="A205" s="144" t="s">
        <v>7549</v>
      </c>
      <c r="B205" s="149" t="s">
        <v>7358</v>
      </c>
      <c r="C205" s="144" t="s">
        <v>7358</v>
      </c>
      <c r="D205" s="150">
        <v>86888</v>
      </c>
      <c r="E205" s="151" t="s">
        <v>7571</v>
      </c>
      <c r="F205" s="152" t="s">
        <v>1372</v>
      </c>
      <c r="G205" s="151" t="s">
        <v>7392</v>
      </c>
      <c r="H205" s="153">
        <v>338.18</v>
      </c>
    </row>
    <row r="206" spans="1:8" hidden="1">
      <c r="A206" s="144" t="s">
        <v>7549</v>
      </c>
      <c r="B206" s="149" t="s">
        <v>7358</v>
      </c>
      <c r="C206" s="144" t="s">
        <v>7358</v>
      </c>
      <c r="D206" s="150">
        <v>86889</v>
      </c>
      <c r="E206" s="151" t="s">
        <v>7572</v>
      </c>
      <c r="F206" s="152" t="s">
        <v>1372</v>
      </c>
      <c r="G206" s="151" t="s">
        <v>7370</v>
      </c>
      <c r="H206" s="153">
        <v>495.63</v>
      </c>
    </row>
    <row r="207" spans="1:8" hidden="1">
      <c r="A207" s="144" t="s">
        <v>7549</v>
      </c>
      <c r="B207" s="149" t="s">
        <v>7358</v>
      </c>
      <c r="C207" s="144" t="s">
        <v>7358</v>
      </c>
      <c r="D207" s="150">
        <v>86893</v>
      </c>
      <c r="E207" s="151" t="s">
        <v>7573</v>
      </c>
      <c r="F207" s="152" t="s">
        <v>1372</v>
      </c>
      <c r="G207" s="151" t="s">
        <v>7370</v>
      </c>
      <c r="H207" s="153">
        <v>503.22</v>
      </c>
    </row>
    <row r="208" spans="1:8" hidden="1">
      <c r="A208" s="144" t="s">
        <v>7549</v>
      </c>
      <c r="B208" s="149" t="s">
        <v>7358</v>
      </c>
      <c r="C208" s="144" t="s">
        <v>7358</v>
      </c>
      <c r="D208" s="150">
        <v>86894</v>
      </c>
      <c r="E208" s="151" t="s">
        <v>7574</v>
      </c>
      <c r="F208" s="152" t="s">
        <v>1372</v>
      </c>
      <c r="G208" s="151" t="s">
        <v>7370</v>
      </c>
      <c r="H208" s="153">
        <v>210.15</v>
      </c>
    </row>
    <row r="209" spans="1:8" hidden="1">
      <c r="A209" s="144" t="s">
        <v>7549</v>
      </c>
      <c r="B209" s="149" t="s">
        <v>7358</v>
      </c>
      <c r="C209" s="144" t="s">
        <v>7358</v>
      </c>
      <c r="D209" s="150">
        <v>86895</v>
      </c>
      <c r="E209" s="151" t="s">
        <v>7575</v>
      </c>
      <c r="F209" s="152" t="s">
        <v>1372</v>
      </c>
      <c r="G209" s="151" t="s">
        <v>7370</v>
      </c>
      <c r="H209" s="153">
        <v>254.6</v>
      </c>
    </row>
    <row r="210" spans="1:8" hidden="1">
      <c r="A210" s="144" t="s">
        <v>7549</v>
      </c>
      <c r="B210" s="149" t="s">
        <v>7358</v>
      </c>
      <c r="C210" s="144" t="s">
        <v>7358</v>
      </c>
      <c r="D210" s="150">
        <v>86899</v>
      </c>
      <c r="E210" s="151" t="s">
        <v>7576</v>
      </c>
      <c r="F210" s="152" t="s">
        <v>1372</v>
      </c>
      <c r="G210" s="151" t="s">
        <v>7370</v>
      </c>
      <c r="H210" s="153">
        <v>257.44</v>
      </c>
    </row>
    <row r="211" spans="1:8" hidden="1">
      <c r="A211" s="144" t="s">
        <v>7549</v>
      </c>
      <c r="B211" s="149" t="s">
        <v>7358</v>
      </c>
      <c r="C211" s="144" t="s">
        <v>7358</v>
      </c>
      <c r="D211" s="150">
        <v>86900</v>
      </c>
      <c r="E211" s="151" t="s">
        <v>7577</v>
      </c>
      <c r="F211" s="152" t="s">
        <v>1372</v>
      </c>
      <c r="G211" s="151" t="s">
        <v>7392</v>
      </c>
      <c r="H211" s="153">
        <v>174.07</v>
      </c>
    </row>
    <row r="212" spans="1:8" hidden="1">
      <c r="A212" s="144" t="s">
        <v>7549</v>
      </c>
      <c r="B212" s="149" t="s">
        <v>7358</v>
      </c>
      <c r="C212" s="144" t="s">
        <v>7358</v>
      </c>
      <c r="D212" s="150">
        <v>86901</v>
      </c>
      <c r="E212" s="151" t="s">
        <v>7578</v>
      </c>
      <c r="F212" s="152" t="s">
        <v>1372</v>
      </c>
      <c r="G212" s="151" t="s">
        <v>7392</v>
      </c>
      <c r="H212" s="153">
        <v>109.05</v>
      </c>
    </row>
    <row r="213" spans="1:8" hidden="1">
      <c r="A213" s="144" t="s">
        <v>7549</v>
      </c>
      <c r="B213" s="149" t="s">
        <v>7358</v>
      </c>
      <c r="C213" s="144" t="s">
        <v>7358</v>
      </c>
      <c r="D213" s="150">
        <v>86902</v>
      </c>
      <c r="E213" s="151" t="s">
        <v>7579</v>
      </c>
      <c r="F213" s="152" t="s">
        <v>1372</v>
      </c>
      <c r="G213" s="151" t="s">
        <v>7392</v>
      </c>
      <c r="H213" s="153">
        <v>208.5</v>
      </c>
    </row>
    <row r="214" spans="1:8" hidden="1">
      <c r="A214" s="144" t="s">
        <v>7549</v>
      </c>
      <c r="B214" s="149" t="s">
        <v>7358</v>
      </c>
      <c r="C214" s="144" t="s">
        <v>7358</v>
      </c>
      <c r="D214" s="150">
        <v>86903</v>
      </c>
      <c r="E214" s="151" t="s">
        <v>7580</v>
      </c>
      <c r="F214" s="152" t="s">
        <v>1372</v>
      </c>
      <c r="G214" s="151" t="s">
        <v>7392</v>
      </c>
      <c r="H214" s="153">
        <v>239.32</v>
      </c>
    </row>
    <row r="215" spans="1:8" hidden="1">
      <c r="A215" s="144" t="s">
        <v>7549</v>
      </c>
      <c r="B215" s="149" t="s">
        <v>7358</v>
      </c>
      <c r="C215" s="144" t="s">
        <v>7358</v>
      </c>
      <c r="D215" s="150">
        <v>86904</v>
      </c>
      <c r="E215" s="151" t="s">
        <v>7581</v>
      </c>
      <c r="F215" s="152" t="s">
        <v>1372</v>
      </c>
      <c r="G215" s="151" t="s">
        <v>7392</v>
      </c>
      <c r="H215" s="153">
        <v>100.54</v>
      </c>
    </row>
    <row r="216" spans="1:8" hidden="1">
      <c r="A216" s="144" t="s">
        <v>7549</v>
      </c>
      <c r="B216" s="149" t="s">
        <v>7358</v>
      </c>
      <c r="C216" s="144" t="s">
        <v>7358</v>
      </c>
      <c r="D216" s="150">
        <v>86905</v>
      </c>
      <c r="E216" s="151" t="s">
        <v>7582</v>
      </c>
      <c r="F216" s="152" t="s">
        <v>1372</v>
      </c>
      <c r="G216" s="151" t="s">
        <v>7392</v>
      </c>
      <c r="H216" s="153">
        <v>236.28</v>
      </c>
    </row>
    <row r="217" spans="1:8" hidden="1">
      <c r="A217" s="144" t="s">
        <v>7549</v>
      </c>
      <c r="B217" s="149" t="s">
        <v>7358</v>
      </c>
      <c r="C217" s="144" t="s">
        <v>7358</v>
      </c>
      <c r="D217" s="150">
        <v>86906</v>
      </c>
      <c r="E217" s="151" t="s">
        <v>7583</v>
      </c>
      <c r="F217" s="152" t="s">
        <v>1372</v>
      </c>
      <c r="G217" s="151" t="s">
        <v>7375</v>
      </c>
      <c r="H217" s="153">
        <v>55.15</v>
      </c>
    </row>
    <row r="218" spans="1:8" hidden="1">
      <c r="A218" s="144" t="s">
        <v>7549</v>
      </c>
      <c r="B218" s="149" t="s">
        <v>7358</v>
      </c>
      <c r="C218" s="144" t="s">
        <v>7358</v>
      </c>
      <c r="D218" s="150">
        <v>86908</v>
      </c>
      <c r="E218" s="151" t="s">
        <v>7584</v>
      </c>
      <c r="F218" s="152" t="s">
        <v>1372</v>
      </c>
      <c r="G218" s="151" t="s">
        <v>7392</v>
      </c>
      <c r="H218" s="153">
        <v>283.94</v>
      </c>
    </row>
    <row r="219" spans="1:8" hidden="1">
      <c r="A219" s="144" t="s">
        <v>7549</v>
      </c>
      <c r="B219" s="149" t="s">
        <v>7358</v>
      </c>
      <c r="C219" s="144" t="s">
        <v>7358</v>
      </c>
      <c r="D219" s="150">
        <v>86909</v>
      </c>
      <c r="E219" s="151" t="s">
        <v>7585</v>
      </c>
      <c r="F219" s="152" t="s">
        <v>1372</v>
      </c>
      <c r="G219" s="151" t="s">
        <v>7392</v>
      </c>
      <c r="H219" s="153">
        <v>110.47</v>
      </c>
    </row>
    <row r="220" spans="1:8" hidden="1">
      <c r="A220" s="144" t="s">
        <v>7549</v>
      </c>
      <c r="B220" s="149" t="s">
        <v>7358</v>
      </c>
      <c r="C220" s="144" t="s">
        <v>7358</v>
      </c>
      <c r="D220" s="150">
        <v>86910</v>
      </c>
      <c r="E220" s="151" t="s">
        <v>7586</v>
      </c>
      <c r="F220" s="152" t="s">
        <v>1372</v>
      </c>
      <c r="G220" s="151" t="s">
        <v>7392</v>
      </c>
      <c r="H220" s="154">
        <v>104.34</v>
      </c>
    </row>
    <row r="221" spans="1:8" hidden="1">
      <c r="A221" s="144" t="s">
        <v>7549</v>
      </c>
      <c r="B221" s="149" t="s">
        <v>7358</v>
      </c>
      <c r="C221" s="144" t="s">
        <v>7358</v>
      </c>
      <c r="D221" s="150">
        <v>86911</v>
      </c>
      <c r="E221" s="151" t="s">
        <v>7587</v>
      </c>
      <c r="F221" s="152" t="s">
        <v>1372</v>
      </c>
      <c r="G221" s="151" t="s">
        <v>7392</v>
      </c>
      <c r="H221" s="153">
        <v>46.65</v>
      </c>
    </row>
    <row r="222" spans="1:8" hidden="1">
      <c r="A222" s="144" t="s">
        <v>7549</v>
      </c>
      <c r="B222" s="149" t="s">
        <v>7358</v>
      </c>
      <c r="C222" s="144" t="s">
        <v>7358</v>
      </c>
      <c r="D222" s="150">
        <v>86913</v>
      </c>
      <c r="E222" s="151" t="s">
        <v>7588</v>
      </c>
      <c r="F222" s="152" t="s">
        <v>1372</v>
      </c>
      <c r="G222" s="151" t="s">
        <v>7392</v>
      </c>
      <c r="H222" s="153">
        <v>20.68</v>
      </c>
    </row>
    <row r="223" spans="1:8" hidden="1">
      <c r="A223" s="144" t="s">
        <v>7549</v>
      </c>
      <c r="B223" s="149" t="s">
        <v>7358</v>
      </c>
      <c r="C223" s="144" t="s">
        <v>7358</v>
      </c>
      <c r="D223" s="150">
        <v>86914</v>
      </c>
      <c r="E223" s="151" t="s">
        <v>7589</v>
      </c>
      <c r="F223" s="152" t="s">
        <v>1372</v>
      </c>
      <c r="G223" s="151" t="s">
        <v>7392</v>
      </c>
      <c r="H223" s="153">
        <v>42.46</v>
      </c>
    </row>
    <row r="224" spans="1:8" hidden="1">
      <c r="A224" s="144" t="s">
        <v>7549</v>
      </c>
      <c r="B224" s="149" t="s">
        <v>7358</v>
      </c>
      <c r="C224" s="144" t="s">
        <v>7358</v>
      </c>
      <c r="D224" s="150">
        <v>86915</v>
      </c>
      <c r="E224" s="151" t="s">
        <v>7590</v>
      </c>
      <c r="F224" s="152" t="s">
        <v>1372</v>
      </c>
      <c r="G224" s="151" t="s">
        <v>7392</v>
      </c>
      <c r="H224" s="153">
        <v>93.04</v>
      </c>
    </row>
    <row r="225" spans="1:8" hidden="1">
      <c r="A225" s="144" t="s">
        <v>7549</v>
      </c>
      <c r="B225" s="149" t="s">
        <v>7358</v>
      </c>
      <c r="C225" s="144" t="s">
        <v>7358</v>
      </c>
      <c r="D225" s="150">
        <v>86916</v>
      </c>
      <c r="E225" s="151" t="s">
        <v>7591</v>
      </c>
      <c r="F225" s="152" t="s">
        <v>1372</v>
      </c>
      <c r="G225" s="151" t="s">
        <v>7392</v>
      </c>
      <c r="H225" s="153">
        <v>26.46</v>
      </c>
    </row>
    <row r="226" spans="1:8" hidden="1">
      <c r="A226" s="144" t="s">
        <v>7549</v>
      </c>
      <c r="B226" s="149" t="s">
        <v>7358</v>
      </c>
      <c r="C226" s="144" t="s">
        <v>7358</v>
      </c>
      <c r="D226" s="150">
        <v>86919</v>
      </c>
      <c r="E226" s="151" t="s">
        <v>7592</v>
      </c>
      <c r="F226" s="152" t="s">
        <v>1372</v>
      </c>
      <c r="G226" s="151" t="s">
        <v>7392</v>
      </c>
      <c r="H226" s="153">
        <v>584.13</v>
      </c>
    </row>
    <row r="227" spans="1:8" hidden="1">
      <c r="A227" s="144" t="s">
        <v>7549</v>
      </c>
      <c r="B227" s="149" t="s">
        <v>7358</v>
      </c>
      <c r="C227" s="144" t="s">
        <v>7358</v>
      </c>
      <c r="D227" s="150">
        <v>86920</v>
      </c>
      <c r="E227" s="151" t="s">
        <v>7593</v>
      </c>
      <c r="F227" s="152" t="s">
        <v>1372</v>
      </c>
      <c r="G227" s="151" t="s">
        <v>7392</v>
      </c>
      <c r="H227" s="153">
        <v>540.09</v>
      </c>
    </row>
    <row r="228" spans="1:8" hidden="1">
      <c r="A228" s="144" t="s">
        <v>7549</v>
      </c>
      <c r="B228" s="149" t="s">
        <v>7358</v>
      </c>
      <c r="C228" s="144" t="s">
        <v>7358</v>
      </c>
      <c r="D228" s="150">
        <v>86921</v>
      </c>
      <c r="E228" s="151" t="s">
        <v>7594</v>
      </c>
      <c r="F228" s="152" t="s">
        <v>1372</v>
      </c>
      <c r="G228" s="151" t="s">
        <v>7392</v>
      </c>
      <c r="H228" s="153">
        <v>545.87</v>
      </c>
    </row>
    <row r="229" spans="1:8" hidden="1">
      <c r="A229" s="144" t="s">
        <v>7549</v>
      </c>
      <c r="B229" s="149" t="s">
        <v>7358</v>
      </c>
      <c r="C229" s="144" t="s">
        <v>7358</v>
      </c>
      <c r="D229" s="150">
        <v>86922</v>
      </c>
      <c r="E229" s="151" t="s">
        <v>7595</v>
      </c>
      <c r="F229" s="152" t="s">
        <v>1372</v>
      </c>
      <c r="G229" s="151" t="s">
        <v>7370</v>
      </c>
      <c r="H229" s="153">
        <v>553.67999999999995</v>
      </c>
    </row>
    <row r="230" spans="1:8" hidden="1">
      <c r="A230" s="144" t="s">
        <v>7596</v>
      </c>
      <c r="B230" s="149" t="s">
        <v>7358</v>
      </c>
      <c r="C230" s="144" t="s">
        <v>7358</v>
      </c>
      <c r="D230" s="150">
        <v>86923</v>
      </c>
      <c r="E230" s="151" t="s">
        <v>7597</v>
      </c>
      <c r="F230" s="152" t="s">
        <v>1372</v>
      </c>
      <c r="G230" s="151" t="s">
        <v>7392</v>
      </c>
      <c r="H230" s="153">
        <v>396.44</v>
      </c>
    </row>
    <row r="231" spans="1:8" hidden="1">
      <c r="A231" s="144" t="s">
        <v>7596</v>
      </c>
      <c r="B231" s="149" t="s">
        <v>7358</v>
      </c>
      <c r="C231" s="144" t="s">
        <v>7358</v>
      </c>
      <c r="D231" s="150">
        <v>86924</v>
      </c>
      <c r="E231" s="151" t="s">
        <v>7598</v>
      </c>
      <c r="F231" s="152" t="s">
        <v>1372</v>
      </c>
      <c r="G231" s="151" t="s">
        <v>7392</v>
      </c>
      <c r="H231" s="153">
        <v>402.22</v>
      </c>
    </row>
    <row r="232" spans="1:8" hidden="1">
      <c r="A232" s="144" t="s">
        <v>7596</v>
      </c>
      <c r="B232" s="149" t="s">
        <v>7358</v>
      </c>
      <c r="C232" s="144" t="s">
        <v>7358</v>
      </c>
      <c r="D232" s="150">
        <v>86925</v>
      </c>
      <c r="E232" s="151" t="s">
        <v>7599</v>
      </c>
      <c r="F232" s="152" t="s">
        <v>1372</v>
      </c>
      <c r="G232" s="151" t="s">
        <v>7392</v>
      </c>
      <c r="H232" s="153">
        <v>354.64</v>
      </c>
    </row>
    <row r="233" spans="1:8" hidden="1">
      <c r="A233" s="144" t="s">
        <v>7596</v>
      </c>
      <c r="B233" s="149" t="s">
        <v>7358</v>
      </c>
      <c r="C233" s="144" t="s">
        <v>7358</v>
      </c>
      <c r="D233" s="150">
        <v>86926</v>
      </c>
      <c r="E233" s="151" t="s">
        <v>7600</v>
      </c>
      <c r="F233" s="152" t="s">
        <v>1372</v>
      </c>
      <c r="G233" s="151" t="s">
        <v>7392</v>
      </c>
      <c r="H233" s="153">
        <v>360.42</v>
      </c>
    </row>
    <row r="234" spans="1:8" hidden="1">
      <c r="A234" s="144" t="s">
        <v>7596</v>
      </c>
      <c r="B234" s="149" t="s">
        <v>7358</v>
      </c>
      <c r="C234" s="144" t="s">
        <v>7358</v>
      </c>
      <c r="D234" s="150">
        <v>86927</v>
      </c>
      <c r="E234" s="151" t="s">
        <v>7601</v>
      </c>
      <c r="F234" s="152" t="s">
        <v>1372</v>
      </c>
      <c r="G234" s="151" t="s">
        <v>7392</v>
      </c>
      <c r="H234" s="153">
        <v>227.24</v>
      </c>
    </row>
    <row r="235" spans="1:8" hidden="1">
      <c r="A235" s="144" t="s">
        <v>7596</v>
      </c>
      <c r="B235" s="149" t="s">
        <v>7358</v>
      </c>
      <c r="C235" s="144" t="s">
        <v>7358</v>
      </c>
      <c r="D235" s="150">
        <v>86928</v>
      </c>
      <c r="E235" s="151" t="s">
        <v>7602</v>
      </c>
      <c r="F235" s="152" t="s">
        <v>1372</v>
      </c>
      <c r="G235" s="151" t="s">
        <v>7392</v>
      </c>
      <c r="H235" s="153">
        <v>233.02</v>
      </c>
    </row>
    <row r="236" spans="1:8" hidden="1">
      <c r="A236" s="144" t="s">
        <v>7596</v>
      </c>
      <c r="B236" s="149" t="s">
        <v>7358</v>
      </c>
      <c r="C236" s="144" t="s">
        <v>7358</v>
      </c>
      <c r="D236" s="150">
        <v>86929</v>
      </c>
      <c r="E236" s="151" t="s">
        <v>7603</v>
      </c>
      <c r="F236" s="152" t="s">
        <v>1372</v>
      </c>
      <c r="G236" s="151" t="s">
        <v>7392</v>
      </c>
      <c r="H236" s="153">
        <v>219.5</v>
      </c>
    </row>
    <row r="237" spans="1:8" hidden="1">
      <c r="A237" s="144" t="s">
        <v>7596</v>
      </c>
      <c r="B237" s="149" t="s">
        <v>7358</v>
      </c>
      <c r="C237" s="144" t="s">
        <v>7358</v>
      </c>
      <c r="D237" s="150">
        <v>86930</v>
      </c>
      <c r="E237" s="151" t="s">
        <v>7604</v>
      </c>
      <c r="F237" s="152" t="s">
        <v>1372</v>
      </c>
      <c r="G237" s="151" t="s">
        <v>7392</v>
      </c>
      <c r="H237" s="153">
        <v>225.28</v>
      </c>
    </row>
    <row r="238" spans="1:8" hidden="1">
      <c r="A238" s="144" t="s">
        <v>7596</v>
      </c>
      <c r="B238" s="149" t="s">
        <v>7358</v>
      </c>
      <c r="C238" s="144" t="s">
        <v>7358</v>
      </c>
      <c r="D238" s="150">
        <v>86931</v>
      </c>
      <c r="E238" s="151" t="s">
        <v>7605</v>
      </c>
      <c r="F238" s="152" t="s">
        <v>1372</v>
      </c>
      <c r="G238" s="151" t="s">
        <v>7392</v>
      </c>
      <c r="H238" s="153">
        <v>347.27</v>
      </c>
    </row>
    <row r="239" spans="1:8" hidden="1">
      <c r="A239" s="144" t="s">
        <v>7596</v>
      </c>
      <c r="B239" s="149" t="s">
        <v>7358</v>
      </c>
      <c r="C239" s="144" t="s">
        <v>7358</v>
      </c>
      <c r="D239" s="150">
        <v>86932</v>
      </c>
      <c r="E239" s="151" t="s">
        <v>7606</v>
      </c>
      <c r="F239" s="152" t="s">
        <v>1372</v>
      </c>
      <c r="G239" s="151" t="s">
        <v>7370</v>
      </c>
      <c r="H239" s="153">
        <v>373.34</v>
      </c>
    </row>
    <row r="240" spans="1:8" hidden="1">
      <c r="A240" s="144" t="s">
        <v>7596</v>
      </c>
      <c r="B240" s="149" t="s">
        <v>7358</v>
      </c>
      <c r="C240" s="144" t="s">
        <v>7358</v>
      </c>
      <c r="D240" s="150">
        <v>86933</v>
      </c>
      <c r="E240" s="151" t="s">
        <v>7607</v>
      </c>
      <c r="F240" s="152" t="s">
        <v>1372</v>
      </c>
      <c r="G240" s="151" t="s">
        <v>7370</v>
      </c>
      <c r="H240" s="153">
        <v>292.43</v>
      </c>
    </row>
    <row r="241" spans="1:8" hidden="1">
      <c r="A241" s="144" t="s">
        <v>7596</v>
      </c>
      <c r="B241" s="149" t="s">
        <v>7358</v>
      </c>
      <c r="C241" s="144" t="s">
        <v>7358</v>
      </c>
      <c r="D241" s="150">
        <v>86934</v>
      </c>
      <c r="E241" s="151" t="s">
        <v>7608</v>
      </c>
      <c r="F241" s="152" t="s">
        <v>1372</v>
      </c>
      <c r="G241" s="151" t="s">
        <v>7370</v>
      </c>
      <c r="H241" s="153">
        <v>284.69</v>
      </c>
    </row>
    <row r="242" spans="1:8" hidden="1">
      <c r="A242" s="144" t="s">
        <v>7596</v>
      </c>
      <c r="B242" s="149" t="s">
        <v>7358</v>
      </c>
      <c r="C242" s="144" t="s">
        <v>7358</v>
      </c>
      <c r="D242" s="150">
        <v>86935</v>
      </c>
      <c r="E242" s="151" t="s">
        <v>7609</v>
      </c>
      <c r="F242" s="152" t="s">
        <v>1372</v>
      </c>
      <c r="G242" s="151" t="s">
        <v>7370</v>
      </c>
      <c r="H242" s="153">
        <v>231.39</v>
      </c>
    </row>
    <row r="243" spans="1:8" hidden="1">
      <c r="A243" s="144" t="s">
        <v>7596</v>
      </c>
      <c r="B243" s="149" t="s">
        <v>7358</v>
      </c>
      <c r="C243" s="144" t="s">
        <v>7358</v>
      </c>
      <c r="D243" s="150">
        <v>86936</v>
      </c>
      <c r="E243" s="151" t="s">
        <v>7610</v>
      </c>
      <c r="F243" s="152" t="s">
        <v>1372</v>
      </c>
      <c r="G243" s="151" t="s">
        <v>7370</v>
      </c>
      <c r="H243" s="153">
        <v>352.33</v>
      </c>
    </row>
    <row r="244" spans="1:8" hidden="1">
      <c r="A244" s="144" t="s">
        <v>7611</v>
      </c>
      <c r="B244" s="149" t="s">
        <v>7358</v>
      </c>
      <c r="C244" s="144" t="s">
        <v>7358</v>
      </c>
      <c r="D244" s="150">
        <v>86937</v>
      </c>
      <c r="E244" s="151" t="s">
        <v>7612</v>
      </c>
      <c r="F244" s="152" t="s">
        <v>1372</v>
      </c>
      <c r="G244" s="151" t="s">
        <v>7392</v>
      </c>
      <c r="H244" s="153">
        <v>147.80000000000001</v>
      </c>
    </row>
    <row r="245" spans="1:8" hidden="1">
      <c r="A245" s="144" t="s">
        <v>7611</v>
      </c>
      <c r="B245" s="149" t="s">
        <v>7358</v>
      </c>
      <c r="C245" s="144" t="s">
        <v>7358</v>
      </c>
      <c r="D245" s="150">
        <v>86938</v>
      </c>
      <c r="E245" s="151" t="s">
        <v>7613</v>
      </c>
      <c r="F245" s="152" t="s">
        <v>1372</v>
      </c>
      <c r="G245" s="151" t="s">
        <v>7370</v>
      </c>
      <c r="H245" s="153">
        <v>268.74</v>
      </c>
    </row>
    <row r="246" spans="1:8" hidden="1">
      <c r="A246" s="144" t="s">
        <v>7611</v>
      </c>
      <c r="B246" s="149" t="s">
        <v>7358</v>
      </c>
      <c r="C246" s="144" t="s">
        <v>7358</v>
      </c>
      <c r="D246" s="150">
        <v>86939</v>
      </c>
      <c r="E246" s="151" t="s">
        <v>7614</v>
      </c>
      <c r="F246" s="152" t="s">
        <v>1372</v>
      </c>
      <c r="G246" s="151" t="s">
        <v>7392</v>
      </c>
      <c r="H246" s="153">
        <v>287.77999999999997</v>
      </c>
    </row>
    <row r="247" spans="1:8" hidden="1">
      <c r="A247" s="144" t="s">
        <v>7611</v>
      </c>
      <c r="B247" s="149" t="s">
        <v>7358</v>
      </c>
      <c r="C247" s="144" t="s">
        <v>7358</v>
      </c>
      <c r="D247" s="150">
        <v>86940</v>
      </c>
      <c r="E247" s="151" t="s">
        <v>7615</v>
      </c>
      <c r="F247" s="152" t="s">
        <v>1372</v>
      </c>
      <c r="G247" s="151" t="s">
        <v>7370</v>
      </c>
      <c r="H247" s="153">
        <v>705.61</v>
      </c>
    </row>
    <row r="248" spans="1:8" hidden="1">
      <c r="A248" s="144" t="s">
        <v>7611</v>
      </c>
      <c r="B248" s="149" t="s">
        <v>7358</v>
      </c>
      <c r="C248" s="144" t="s">
        <v>7358</v>
      </c>
      <c r="D248" s="150">
        <v>86941</v>
      </c>
      <c r="E248" s="151" t="s">
        <v>7616</v>
      </c>
      <c r="F248" s="152" t="s">
        <v>1372</v>
      </c>
      <c r="G248" s="151" t="s">
        <v>7370</v>
      </c>
      <c r="H248" s="153">
        <v>527.21</v>
      </c>
    </row>
    <row r="249" spans="1:8" hidden="1">
      <c r="A249" s="144" t="s">
        <v>7611</v>
      </c>
      <c r="B249" s="149" t="s">
        <v>7358</v>
      </c>
      <c r="C249" s="144" t="s">
        <v>7358</v>
      </c>
      <c r="D249" s="150">
        <v>86942</v>
      </c>
      <c r="E249" s="151" t="s">
        <v>7617</v>
      </c>
      <c r="F249" s="152" t="s">
        <v>1372</v>
      </c>
      <c r="G249" s="151" t="s">
        <v>7392</v>
      </c>
      <c r="H249" s="153">
        <v>187.56</v>
      </c>
    </row>
    <row r="250" spans="1:8" hidden="1">
      <c r="A250" s="144" t="s">
        <v>7611</v>
      </c>
      <c r="B250" s="149" t="s">
        <v>7358</v>
      </c>
      <c r="C250" s="144" t="s">
        <v>7358</v>
      </c>
      <c r="D250" s="150">
        <v>86943</v>
      </c>
      <c r="E250" s="151" t="s">
        <v>7618</v>
      </c>
      <c r="F250" s="152" t="s">
        <v>1372</v>
      </c>
      <c r="G250" s="151" t="s">
        <v>7392</v>
      </c>
      <c r="H250" s="153">
        <v>179.82</v>
      </c>
    </row>
    <row r="251" spans="1:8" hidden="1">
      <c r="A251" s="144" t="s">
        <v>7611</v>
      </c>
      <c r="B251" s="149" t="s">
        <v>7358</v>
      </c>
      <c r="C251" s="144" t="s">
        <v>7358</v>
      </c>
      <c r="D251" s="150">
        <v>86947</v>
      </c>
      <c r="E251" s="151" t="s">
        <v>7619</v>
      </c>
      <c r="F251" s="152" t="s">
        <v>1372</v>
      </c>
      <c r="G251" s="151" t="s">
        <v>7370</v>
      </c>
      <c r="H251" s="153">
        <v>832.78</v>
      </c>
    </row>
    <row r="252" spans="1:8" hidden="1">
      <c r="A252" s="144" t="s">
        <v>7611</v>
      </c>
      <c r="B252" s="149" t="s">
        <v>7358</v>
      </c>
      <c r="C252" s="144" t="s">
        <v>7358</v>
      </c>
      <c r="D252" s="150">
        <v>87026</v>
      </c>
      <c r="E252" s="151" t="s">
        <v>7620</v>
      </c>
      <c r="F252" s="152" t="s">
        <v>1357</v>
      </c>
      <c r="G252" s="151" t="s">
        <v>7370</v>
      </c>
      <c r="H252" s="154">
        <v>0.36</v>
      </c>
    </row>
    <row r="253" spans="1:8" hidden="1">
      <c r="A253" s="144" t="s">
        <v>7611</v>
      </c>
      <c r="B253" s="149" t="s">
        <v>7358</v>
      </c>
      <c r="C253" s="144" t="s">
        <v>7358</v>
      </c>
      <c r="D253" s="150">
        <v>87242</v>
      </c>
      <c r="E253" s="151" t="s">
        <v>7621</v>
      </c>
      <c r="F253" s="152" t="s">
        <v>1344</v>
      </c>
      <c r="G253" s="151" t="s">
        <v>7392</v>
      </c>
      <c r="H253" s="154">
        <v>187.16</v>
      </c>
    </row>
    <row r="254" spans="1:8" hidden="1">
      <c r="A254" s="144" t="s">
        <v>7611</v>
      </c>
      <c r="B254" s="149" t="s">
        <v>7358</v>
      </c>
      <c r="C254" s="144" t="s">
        <v>7358</v>
      </c>
      <c r="D254" s="150">
        <v>87243</v>
      </c>
      <c r="E254" s="151" t="s">
        <v>7622</v>
      </c>
      <c r="F254" s="152" t="s">
        <v>1344</v>
      </c>
      <c r="G254" s="151" t="s">
        <v>7392</v>
      </c>
      <c r="H254" s="153">
        <v>171.3</v>
      </c>
    </row>
    <row r="255" spans="1:8" hidden="1">
      <c r="A255" s="144" t="s">
        <v>7611</v>
      </c>
      <c r="B255" s="149" t="s">
        <v>7358</v>
      </c>
      <c r="C255" s="144" t="s">
        <v>7358</v>
      </c>
      <c r="D255" s="150">
        <v>87244</v>
      </c>
      <c r="E255" s="151" t="s">
        <v>7623</v>
      </c>
      <c r="F255" s="152" t="s">
        <v>1344</v>
      </c>
      <c r="G255" s="151" t="s">
        <v>7392</v>
      </c>
      <c r="H255" s="153">
        <v>181.74</v>
      </c>
    </row>
    <row r="256" spans="1:8" hidden="1">
      <c r="A256" s="144" t="s">
        <v>7611</v>
      </c>
      <c r="B256" s="149" t="s">
        <v>7358</v>
      </c>
      <c r="C256" s="144" t="s">
        <v>7358</v>
      </c>
      <c r="D256" s="150">
        <v>87245</v>
      </c>
      <c r="E256" s="151" t="s">
        <v>7624</v>
      </c>
      <c r="F256" s="152" t="s">
        <v>1344</v>
      </c>
      <c r="G256" s="151" t="s">
        <v>7392</v>
      </c>
      <c r="H256" s="153">
        <v>218.67</v>
      </c>
    </row>
    <row r="257" spans="1:8" hidden="1">
      <c r="A257" s="144" t="s">
        <v>7611</v>
      </c>
      <c r="B257" s="149" t="s">
        <v>7358</v>
      </c>
      <c r="C257" s="144" t="s">
        <v>7358</v>
      </c>
      <c r="D257" s="150">
        <v>87246</v>
      </c>
      <c r="E257" s="151" t="s">
        <v>7625</v>
      </c>
      <c r="F257" s="152" t="s">
        <v>1344</v>
      </c>
      <c r="G257" s="151" t="s">
        <v>7392</v>
      </c>
      <c r="H257" s="153">
        <v>52.48</v>
      </c>
    </row>
    <row r="258" spans="1:8" hidden="1">
      <c r="A258" s="144" t="s">
        <v>7611</v>
      </c>
      <c r="B258" s="149" t="s">
        <v>7358</v>
      </c>
      <c r="C258" s="144" t="s">
        <v>7358</v>
      </c>
      <c r="D258" s="150">
        <v>87247</v>
      </c>
      <c r="E258" s="151" t="s">
        <v>7626</v>
      </c>
      <c r="F258" s="152" t="s">
        <v>1344</v>
      </c>
      <c r="G258" s="151" t="s">
        <v>7392</v>
      </c>
      <c r="H258" s="153">
        <v>46.36</v>
      </c>
    </row>
    <row r="259" spans="1:8" hidden="1">
      <c r="A259" s="144" t="s">
        <v>7611</v>
      </c>
      <c r="B259" s="149" t="s">
        <v>7358</v>
      </c>
      <c r="C259" s="144" t="s">
        <v>7358</v>
      </c>
      <c r="D259" s="150">
        <v>87248</v>
      </c>
      <c r="E259" s="151" t="s">
        <v>7627</v>
      </c>
      <c r="F259" s="152" t="s">
        <v>1344</v>
      </c>
      <c r="G259" s="151" t="s">
        <v>7392</v>
      </c>
      <c r="H259" s="153">
        <v>41.4</v>
      </c>
    </row>
    <row r="260" spans="1:8" hidden="1">
      <c r="A260" s="144" t="s">
        <v>7611</v>
      </c>
      <c r="B260" s="149" t="s">
        <v>7358</v>
      </c>
      <c r="C260" s="144" t="s">
        <v>7358</v>
      </c>
      <c r="D260" s="150">
        <v>87249</v>
      </c>
      <c r="E260" s="151" t="s">
        <v>7628</v>
      </c>
      <c r="F260" s="152" t="s">
        <v>1344</v>
      </c>
      <c r="G260" s="151" t="s">
        <v>7392</v>
      </c>
      <c r="H260" s="153">
        <v>58.39</v>
      </c>
    </row>
    <row r="261" spans="1:8" hidden="1">
      <c r="A261" s="144" t="s">
        <v>7611</v>
      </c>
      <c r="B261" s="149" t="s">
        <v>7358</v>
      </c>
      <c r="C261" s="144" t="s">
        <v>7358</v>
      </c>
      <c r="D261" s="150">
        <v>87250</v>
      </c>
      <c r="E261" s="151" t="s">
        <v>7629</v>
      </c>
      <c r="F261" s="152" t="s">
        <v>1344</v>
      </c>
      <c r="G261" s="151" t="s">
        <v>7392</v>
      </c>
      <c r="H261" s="153">
        <v>48.71</v>
      </c>
    </row>
    <row r="262" spans="1:8" hidden="1">
      <c r="A262" s="144" t="s">
        <v>7611</v>
      </c>
      <c r="B262" s="149" t="s">
        <v>7358</v>
      </c>
      <c r="C262" s="144" t="s">
        <v>7358</v>
      </c>
      <c r="D262" s="150">
        <v>87251</v>
      </c>
      <c r="E262" s="151" t="s">
        <v>7630</v>
      </c>
      <c r="F262" s="152" t="s">
        <v>1344</v>
      </c>
      <c r="G262" s="151" t="s">
        <v>7392</v>
      </c>
      <c r="H262" s="153">
        <v>42.43</v>
      </c>
    </row>
    <row r="263" spans="1:8" hidden="1">
      <c r="A263" s="144" t="s">
        <v>7611</v>
      </c>
      <c r="B263" s="149" t="s">
        <v>7358</v>
      </c>
      <c r="C263" s="144" t="s">
        <v>7358</v>
      </c>
      <c r="D263" s="150">
        <v>87255</v>
      </c>
      <c r="E263" s="151" t="s">
        <v>7631</v>
      </c>
      <c r="F263" s="152" t="s">
        <v>1344</v>
      </c>
      <c r="G263" s="151" t="s">
        <v>7392</v>
      </c>
      <c r="H263" s="153">
        <v>96.18</v>
      </c>
    </row>
    <row r="264" spans="1:8" hidden="1">
      <c r="A264" s="144" t="s">
        <v>7611</v>
      </c>
      <c r="B264" s="149" t="s">
        <v>7358</v>
      </c>
      <c r="C264" s="144" t="s">
        <v>7358</v>
      </c>
      <c r="D264" s="150">
        <v>87256</v>
      </c>
      <c r="E264" s="151" t="s">
        <v>7632</v>
      </c>
      <c r="F264" s="152" t="s">
        <v>1344</v>
      </c>
      <c r="G264" s="151" t="s">
        <v>7392</v>
      </c>
      <c r="H264" s="153">
        <v>84.39</v>
      </c>
    </row>
    <row r="265" spans="1:8" hidden="1">
      <c r="A265" s="144" t="s">
        <v>7611</v>
      </c>
      <c r="B265" s="149" t="s">
        <v>7358</v>
      </c>
      <c r="C265" s="144" t="s">
        <v>7358</v>
      </c>
      <c r="D265" s="150">
        <v>87257</v>
      </c>
      <c r="E265" s="151" t="s">
        <v>7633</v>
      </c>
      <c r="F265" s="152" t="s">
        <v>1344</v>
      </c>
      <c r="G265" s="151" t="s">
        <v>7392</v>
      </c>
      <c r="H265" s="153">
        <v>77</v>
      </c>
    </row>
    <row r="266" spans="1:8" hidden="1">
      <c r="A266" s="144" t="s">
        <v>7611</v>
      </c>
      <c r="B266" s="149" t="s">
        <v>7358</v>
      </c>
      <c r="C266" s="144" t="s">
        <v>7358</v>
      </c>
      <c r="D266" s="150">
        <v>87258</v>
      </c>
      <c r="E266" s="151" t="s">
        <v>7634</v>
      </c>
      <c r="F266" s="152" t="s">
        <v>1344</v>
      </c>
      <c r="G266" s="151" t="s">
        <v>7392</v>
      </c>
      <c r="H266" s="153">
        <v>127.7</v>
      </c>
    </row>
    <row r="267" spans="1:8" hidden="1">
      <c r="A267" s="144" t="s">
        <v>7611</v>
      </c>
      <c r="B267" s="149" t="s">
        <v>7358</v>
      </c>
      <c r="C267" s="144" t="s">
        <v>7358</v>
      </c>
      <c r="D267" s="150">
        <v>87259</v>
      </c>
      <c r="E267" s="151" t="s">
        <v>7635</v>
      </c>
      <c r="F267" s="152" t="s">
        <v>1344</v>
      </c>
      <c r="G267" s="151" t="s">
        <v>7392</v>
      </c>
      <c r="H267" s="153">
        <v>116.51</v>
      </c>
    </row>
    <row r="268" spans="1:8" hidden="1">
      <c r="A268" s="144" t="s">
        <v>7611</v>
      </c>
      <c r="B268" s="149" t="s">
        <v>7358</v>
      </c>
      <c r="C268" s="144" t="s">
        <v>7358</v>
      </c>
      <c r="D268" s="150">
        <v>87260</v>
      </c>
      <c r="E268" s="151" t="s">
        <v>7636</v>
      </c>
      <c r="F268" s="152" t="s">
        <v>1344</v>
      </c>
      <c r="G268" s="151" t="s">
        <v>7392</v>
      </c>
      <c r="H268" s="153">
        <v>109.95</v>
      </c>
    </row>
    <row r="269" spans="1:8" hidden="1">
      <c r="A269" s="144" t="s">
        <v>7611</v>
      </c>
      <c r="B269" s="149" t="s">
        <v>7358</v>
      </c>
      <c r="C269" s="144" t="s">
        <v>7358</v>
      </c>
      <c r="D269" s="150">
        <v>87261</v>
      </c>
      <c r="E269" s="151" t="s">
        <v>7637</v>
      </c>
      <c r="F269" s="152" t="s">
        <v>1344</v>
      </c>
      <c r="G269" s="151" t="s">
        <v>7392</v>
      </c>
      <c r="H269" s="153">
        <v>147.44</v>
      </c>
    </row>
    <row r="270" spans="1:8" hidden="1">
      <c r="A270" s="144" t="s">
        <v>7611</v>
      </c>
      <c r="B270" s="149" t="s">
        <v>7358</v>
      </c>
      <c r="C270" s="144" t="s">
        <v>7358</v>
      </c>
      <c r="D270" s="150">
        <v>87262</v>
      </c>
      <c r="E270" s="151" t="s">
        <v>7638</v>
      </c>
      <c r="F270" s="152" t="s">
        <v>1344</v>
      </c>
      <c r="G270" s="151" t="s">
        <v>7392</v>
      </c>
      <c r="H270" s="153">
        <v>134.31</v>
      </c>
    </row>
    <row r="271" spans="1:8" hidden="1">
      <c r="A271" s="144" t="s">
        <v>7611</v>
      </c>
      <c r="B271" s="149" t="s">
        <v>7358</v>
      </c>
      <c r="C271" s="144" t="s">
        <v>7358</v>
      </c>
      <c r="D271" s="150">
        <v>87263</v>
      </c>
      <c r="E271" s="151" t="s">
        <v>7639</v>
      </c>
      <c r="F271" s="152" t="s">
        <v>1344</v>
      </c>
      <c r="G271" s="151" t="s">
        <v>7392</v>
      </c>
      <c r="H271" s="153">
        <v>126.58</v>
      </c>
    </row>
    <row r="272" spans="1:8" hidden="1">
      <c r="A272" s="144" t="s">
        <v>7611</v>
      </c>
      <c r="B272" s="149" t="s">
        <v>7358</v>
      </c>
      <c r="C272" s="144" t="s">
        <v>7358</v>
      </c>
      <c r="D272" s="150">
        <v>87264</v>
      </c>
      <c r="E272" s="151" t="s">
        <v>7640</v>
      </c>
      <c r="F272" s="152" t="s">
        <v>1344</v>
      </c>
      <c r="G272" s="151" t="s">
        <v>7392</v>
      </c>
      <c r="H272" s="153">
        <v>56.63</v>
      </c>
    </row>
    <row r="273" spans="1:8" hidden="1">
      <c r="A273" s="144" t="s">
        <v>7611</v>
      </c>
      <c r="B273" s="149" t="s">
        <v>7358</v>
      </c>
      <c r="C273" s="144" t="s">
        <v>7358</v>
      </c>
      <c r="D273" s="150">
        <v>87265</v>
      </c>
      <c r="E273" s="151" t="s">
        <v>7641</v>
      </c>
      <c r="F273" s="152" t="s">
        <v>1344</v>
      </c>
      <c r="G273" s="151" t="s">
        <v>7392</v>
      </c>
      <c r="H273" s="153">
        <v>49.9</v>
      </c>
    </row>
    <row r="274" spans="1:8" hidden="1">
      <c r="A274" s="144" t="s">
        <v>7611</v>
      </c>
      <c r="B274" s="149" t="s">
        <v>7358</v>
      </c>
      <c r="C274" s="144" t="s">
        <v>7358</v>
      </c>
      <c r="D274" s="150">
        <v>87266</v>
      </c>
      <c r="E274" s="151" t="s">
        <v>7642</v>
      </c>
      <c r="F274" s="152" t="s">
        <v>1344</v>
      </c>
      <c r="G274" s="151" t="s">
        <v>7392</v>
      </c>
      <c r="H274" s="153">
        <v>59</v>
      </c>
    </row>
    <row r="275" spans="1:8" hidden="1">
      <c r="A275" s="144" t="s">
        <v>7611</v>
      </c>
      <c r="B275" s="149" t="s">
        <v>7358</v>
      </c>
      <c r="C275" s="144" t="s">
        <v>7358</v>
      </c>
      <c r="D275" s="150">
        <v>87267</v>
      </c>
      <c r="E275" s="151" t="s">
        <v>7643</v>
      </c>
      <c r="F275" s="152" t="s">
        <v>1344</v>
      </c>
      <c r="G275" s="151" t="s">
        <v>7392</v>
      </c>
      <c r="H275" s="153">
        <v>56.04</v>
      </c>
    </row>
    <row r="276" spans="1:8" hidden="1">
      <c r="A276" s="144" t="s">
        <v>7611</v>
      </c>
      <c r="B276" s="149" t="s">
        <v>7358</v>
      </c>
      <c r="C276" s="144" t="s">
        <v>7358</v>
      </c>
      <c r="D276" s="150">
        <v>87268</v>
      </c>
      <c r="E276" s="151" t="s">
        <v>7644</v>
      </c>
      <c r="F276" s="152" t="s">
        <v>1344</v>
      </c>
      <c r="G276" s="151" t="s">
        <v>7392</v>
      </c>
      <c r="H276" s="153">
        <v>60.76</v>
      </c>
    </row>
    <row r="277" spans="1:8" hidden="1">
      <c r="A277" s="144" t="s">
        <v>7611</v>
      </c>
      <c r="B277" s="149" t="s">
        <v>7358</v>
      </c>
      <c r="C277" s="144" t="s">
        <v>7358</v>
      </c>
      <c r="D277" s="150">
        <v>87269</v>
      </c>
      <c r="E277" s="151" t="s">
        <v>7645</v>
      </c>
      <c r="F277" s="152" t="s">
        <v>1344</v>
      </c>
      <c r="G277" s="151" t="s">
        <v>7392</v>
      </c>
      <c r="H277" s="154">
        <v>53.43</v>
      </c>
    </row>
    <row r="278" spans="1:8" hidden="1">
      <c r="A278" s="144" t="s">
        <v>7611</v>
      </c>
      <c r="B278" s="149" t="s">
        <v>7358</v>
      </c>
      <c r="C278" s="144" t="s">
        <v>7358</v>
      </c>
      <c r="D278" s="150">
        <v>87270</v>
      </c>
      <c r="E278" s="151" t="s">
        <v>7646</v>
      </c>
      <c r="F278" s="152" t="s">
        <v>1344</v>
      </c>
      <c r="G278" s="151" t="s">
        <v>7392</v>
      </c>
      <c r="H278" s="154">
        <v>62.76</v>
      </c>
    </row>
    <row r="279" spans="1:8" hidden="1">
      <c r="A279" s="144" t="s">
        <v>7647</v>
      </c>
      <c r="B279" s="149" t="s">
        <v>7358</v>
      </c>
      <c r="C279" s="144" t="s">
        <v>7358</v>
      </c>
      <c r="D279" s="150">
        <v>87271</v>
      </c>
      <c r="E279" s="151" t="s">
        <v>7648</v>
      </c>
      <c r="F279" s="152" t="s">
        <v>1344</v>
      </c>
      <c r="G279" s="151" t="s">
        <v>7392</v>
      </c>
      <c r="H279" s="153">
        <v>59.29</v>
      </c>
    </row>
    <row r="280" spans="1:8" hidden="1">
      <c r="A280" s="144" t="s">
        <v>7647</v>
      </c>
      <c r="B280" s="149" t="s">
        <v>7358</v>
      </c>
      <c r="C280" s="144" t="s">
        <v>7358</v>
      </c>
      <c r="D280" s="150">
        <v>87272</v>
      </c>
      <c r="E280" s="151" t="s">
        <v>7649</v>
      </c>
      <c r="F280" s="152" t="s">
        <v>1344</v>
      </c>
      <c r="G280" s="151" t="s">
        <v>7392</v>
      </c>
      <c r="H280" s="153">
        <v>64.61</v>
      </c>
    </row>
    <row r="281" spans="1:8" hidden="1">
      <c r="A281" s="144" t="s">
        <v>7647</v>
      </c>
      <c r="B281" s="149" t="s">
        <v>7358</v>
      </c>
      <c r="C281" s="144" t="s">
        <v>7358</v>
      </c>
      <c r="D281" s="150">
        <v>87273</v>
      </c>
      <c r="E281" s="151" t="s">
        <v>7650</v>
      </c>
      <c r="F281" s="152" t="s">
        <v>1344</v>
      </c>
      <c r="G281" s="151" t="s">
        <v>7392</v>
      </c>
      <c r="H281" s="153">
        <v>55.65</v>
      </c>
    </row>
    <row r="282" spans="1:8" hidden="1">
      <c r="A282" s="144" t="s">
        <v>7647</v>
      </c>
      <c r="B282" s="149" t="s">
        <v>7358</v>
      </c>
      <c r="C282" s="144" t="s">
        <v>7358</v>
      </c>
      <c r="D282" s="150">
        <v>87274</v>
      </c>
      <c r="E282" s="151" t="s">
        <v>7651</v>
      </c>
      <c r="F282" s="152" t="s">
        <v>1344</v>
      </c>
      <c r="G282" s="151" t="s">
        <v>7392</v>
      </c>
      <c r="H282" s="153">
        <v>66.02</v>
      </c>
    </row>
    <row r="283" spans="1:8" hidden="1">
      <c r="A283" s="144" t="s">
        <v>7647</v>
      </c>
      <c r="B283" s="149" t="s">
        <v>7358</v>
      </c>
      <c r="C283" s="144" t="s">
        <v>7358</v>
      </c>
      <c r="D283" s="150">
        <v>87275</v>
      </c>
      <c r="E283" s="151" t="s">
        <v>7652</v>
      </c>
      <c r="F283" s="152" t="s">
        <v>1344</v>
      </c>
      <c r="G283" s="151" t="s">
        <v>7392</v>
      </c>
      <c r="H283" s="153">
        <v>62.98</v>
      </c>
    </row>
    <row r="284" spans="1:8" hidden="1">
      <c r="A284" s="144" t="s">
        <v>7647</v>
      </c>
      <c r="B284" s="149" t="s">
        <v>7358</v>
      </c>
      <c r="C284" s="144" t="s">
        <v>7358</v>
      </c>
      <c r="D284" s="150">
        <v>87280</v>
      </c>
      <c r="E284" s="151" t="s">
        <v>7653</v>
      </c>
      <c r="F284" s="152" t="s">
        <v>1346</v>
      </c>
      <c r="G284" s="151" t="s">
        <v>7392</v>
      </c>
      <c r="H284" s="153">
        <v>336.74</v>
      </c>
    </row>
    <row r="285" spans="1:8" hidden="1">
      <c r="A285" s="144" t="s">
        <v>7647</v>
      </c>
      <c r="B285" s="149" t="s">
        <v>7358</v>
      </c>
      <c r="C285" s="144" t="s">
        <v>7358</v>
      </c>
      <c r="D285" s="150">
        <v>87281</v>
      </c>
      <c r="E285" s="151" t="s">
        <v>7654</v>
      </c>
      <c r="F285" s="152" t="s">
        <v>1346</v>
      </c>
      <c r="G285" s="151" t="s">
        <v>7392</v>
      </c>
      <c r="H285" s="153">
        <v>334.42</v>
      </c>
    </row>
    <row r="286" spans="1:8" hidden="1">
      <c r="A286" s="144" t="s">
        <v>7647</v>
      </c>
      <c r="B286" s="149" t="s">
        <v>7358</v>
      </c>
      <c r="C286" s="144" t="s">
        <v>7358</v>
      </c>
      <c r="D286" s="150">
        <v>87283</v>
      </c>
      <c r="E286" s="151" t="s">
        <v>7655</v>
      </c>
      <c r="F286" s="152" t="s">
        <v>1346</v>
      </c>
      <c r="G286" s="151" t="s">
        <v>7392</v>
      </c>
      <c r="H286" s="153">
        <v>352.69</v>
      </c>
    </row>
    <row r="287" spans="1:8" hidden="1">
      <c r="A287" s="144" t="s">
        <v>7647</v>
      </c>
      <c r="B287" s="149" t="s">
        <v>7358</v>
      </c>
      <c r="C287" s="144" t="s">
        <v>7358</v>
      </c>
      <c r="D287" s="150">
        <v>87284</v>
      </c>
      <c r="E287" s="151" t="s">
        <v>7656</v>
      </c>
      <c r="F287" s="152" t="s">
        <v>1346</v>
      </c>
      <c r="G287" s="151" t="s">
        <v>7392</v>
      </c>
      <c r="H287" s="153">
        <v>348.24</v>
      </c>
    </row>
    <row r="288" spans="1:8" hidden="1">
      <c r="A288" s="144" t="s">
        <v>7647</v>
      </c>
      <c r="B288" s="149" t="s">
        <v>7358</v>
      </c>
      <c r="C288" s="144" t="s">
        <v>7358</v>
      </c>
      <c r="D288" s="150">
        <v>87286</v>
      </c>
      <c r="E288" s="151" t="s">
        <v>7657</v>
      </c>
      <c r="F288" s="152" t="s">
        <v>1346</v>
      </c>
      <c r="G288" s="151" t="s">
        <v>7392</v>
      </c>
      <c r="H288" s="153">
        <v>453.33</v>
      </c>
    </row>
    <row r="289" spans="1:8" hidden="1">
      <c r="A289" s="144" t="s">
        <v>7647</v>
      </c>
      <c r="B289" s="149" t="s">
        <v>7358</v>
      </c>
      <c r="C289" s="144" t="s">
        <v>7358</v>
      </c>
      <c r="D289" s="150">
        <v>87287</v>
      </c>
      <c r="E289" s="151" t="s">
        <v>7658</v>
      </c>
      <c r="F289" s="152" t="s">
        <v>1346</v>
      </c>
      <c r="G289" s="151" t="s">
        <v>7392</v>
      </c>
      <c r="H289" s="153">
        <v>443.8</v>
      </c>
    </row>
    <row r="290" spans="1:8" hidden="1">
      <c r="A290" s="144" t="s">
        <v>7647</v>
      </c>
      <c r="B290" s="149" t="s">
        <v>7358</v>
      </c>
      <c r="C290" s="144" t="s">
        <v>7358</v>
      </c>
      <c r="D290" s="150">
        <v>87289</v>
      </c>
      <c r="E290" s="151" t="s">
        <v>7659</v>
      </c>
      <c r="F290" s="152" t="s">
        <v>1346</v>
      </c>
      <c r="G290" s="151" t="s">
        <v>7392</v>
      </c>
      <c r="H290" s="153">
        <v>438.95</v>
      </c>
    </row>
    <row r="291" spans="1:8" hidden="1">
      <c r="A291" s="144" t="s">
        <v>7647</v>
      </c>
      <c r="B291" s="149" t="s">
        <v>7358</v>
      </c>
      <c r="C291" s="144" t="s">
        <v>7358</v>
      </c>
      <c r="D291" s="150">
        <v>87290</v>
      </c>
      <c r="E291" s="151" t="s">
        <v>7660</v>
      </c>
      <c r="F291" s="152" t="s">
        <v>1346</v>
      </c>
      <c r="G291" s="151" t="s">
        <v>7392</v>
      </c>
      <c r="H291" s="153">
        <v>434.65</v>
      </c>
    </row>
    <row r="292" spans="1:8" hidden="1">
      <c r="A292" s="144" t="s">
        <v>7647</v>
      </c>
      <c r="B292" s="149" t="s">
        <v>7358</v>
      </c>
      <c r="C292" s="144" t="s">
        <v>7358</v>
      </c>
      <c r="D292" s="150">
        <v>87292</v>
      </c>
      <c r="E292" s="151" t="s">
        <v>7661</v>
      </c>
      <c r="F292" s="152" t="s">
        <v>1346</v>
      </c>
      <c r="G292" s="151" t="s">
        <v>7392</v>
      </c>
      <c r="H292" s="153">
        <v>452.95</v>
      </c>
    </row>
    <row r="293" spans="1:8" hidden="1">
      <c r="A293" s="144" t="s">
        <v>7647</v>
      </c>
      <c r="B293" s="149" t="s">
        <v>7358</v>
      </c>
      <c r="C293" s="144" t="s">
        <v>7358</v>
      </c>
      <c r="D293" s="150">
        <v>87294</v>
      </c>
      <c r="E293" s="151" t="s">
        <v>7662</v>
      </c>
      <c r="F293" s="152" t="s">
        <v>1346</v>
      </c>
      <c r="G293" s="151" t="s">
        <v>7392</v>
      </c>
      <c r="H293" s="153">
        <v>431.67</v>
      </c>
    </row>
    <row r="294" spans="1:8" hidden="1">
      <c r="A294" s="144" t="s">
        <v>7647</v>
      </c>
      <c r="B294" s="149" t="s">
        <v>7358</v>
      </c>
      <c r="C294" s="144" t="s">
        <v>7358</v>
      </c>
      <c r="D294" s="150">
        <v>87295</v>
      </c>
      <c r="E294" s="151" t="s">
        <v>7663</v>
      </c>
      <c r="F294" s="152" t="s">
        <v>1346</v>
      </c>
      <c r="G294" s="151" t="s">
        <v>7392</v>
      </c>
      <c r="H294" s="153">
        <v>438.26</v>
      </c>
    </row>
    <row r="295" spans="1:8" hidden="1">
      <c r="A295" s="144" t="s">
        <v>7647</v>
      </c>
      <c r="B295" s="149" t="s">
        <v>7358</v>
      </c>
      <c r="C295" s="144" t="s">
        <v>7358</v>
      </c>
      <c r="D295" s="150">
        <v>87296</v>
      </c>
      <c r="E295" s="151" t="s">
        <v>7664</v>
      </c>
      <c r="F295" s="152" t="s">
        <v>1346</v>
      </c>
      <c r="G295" s="151" t="s">
        <v>7392</v>
      </c>
      <c r="H295" s="153">
        <v>421.56</v>
      </c>
    </row>
    <row r="296" spans="1:8" hidden="1">
      <c r="A296" s="144" t="s">
        <v>7647</v>
      </c>
      <c r="B296" s="149" t="s">
        <v>7358</v>
      </c>
      <c r="C296" s="144" t="s">
        <v>7358</v>
      </c>
      <c r="D296" s="150">
        <v>87298</v>
      </c>
      <c r="E296" s="151" t="s">
        <v>7665</v>
      </c>
      <c r="F296" s="152" t="s">
        <v>1346</v>
      </c>
      <c r="G296" s="151" t="s">
        <v>7392</v>
      </c>
      <c r="H296" s="153">
        <v>536.89</v>
      </c>
    </row>
    <row r="297" spans="1:8" hidden="1">
      <c r="A297" s="144" t="s">
        <v>7647</v>
      </c>
      <c r="B297" s="149" t="s">
        <v>7358</v>
      </c>
      <c r="C297" s="144" t="s">
        <v>7358</v>
      </c>
      <c r="D297" s="150">
        <v>87299</v>
      </c>
      <c r="E297" s="151" t="s">
        <v>7666</v>
      </c>
      <c r="F297" s="152" t="s">
        <v>1346</v>
      </c>
      <c r="G297" s="151" t="s">
        <v>7392</v>
      </c>
      <c r="H297" s="153">
        <v>344.95</v>
      </c>
    </row>
    <row r="298" spans="1:8" hidden="1">
      <c r="A298" s="144" t="s">
        <v>7647</v>
      </c>
      <c r="B298" s="149" t="s">
        <v>7358</v>
      </c>
      <c r="C298" s="144" t="s">
        <v>7358</v>
      </c>
      <c r="D298" s="150">
        <v>87301</v>
      </c>
      <c r="E298" s="151" t="s">
        <v>7667</v>
      </c>
      <c r="F298" s="152" t="s">
        <v>1346</v>
      </c>
      <c r="G298" s="151" t="s">
        <v>7392</v>
      </c>
      <c r="H298" s="153">
        <v>477.91</v>
      </c>
    </row>
    <row r="299" spans="1:8" hidden="1">
      <c r="A299" s="144" t="s">
        <v>7647</v>
      </c>
      <c r="B299" s="149" t="s">
        <v>7358</v>
      </c>
      <c r="C299" s="144" t="s">
        <v>7358</v>
      </c>
      <c r="D299" s="150">
        <v>87302</v>
      </c>
      <c r="E299" s="151" t="s">
        <v>7668</v>
      </c>
      <c r="F299" s="152" t="s">
        <v>1346</v>
      </c>
      <c r="G299" s="151" t="s">
        <v>7392</v>
      </c>
      <c r="H299" s="153">
        <v>473.65</v>
      </c>
    </row>
    <row r="300" spans="1:8" hidden="1">
      <c r="A300" s="144" t="s">
        <v>7647</v>
      </c>
      <c r="B300" s="149" t="s">
        <v>7358</v>
      </c>
      <c r="C300" s="144" t="s">
        <v>7358</v>
      </c>
      <c r="D300" s="150">
        <v>87304</v>
      </c>
      <c r="E300" s="151" t="s">
        <v>7669</v>
      </c>
      <c r="F300" s="152" t="s">
        <v>1346</v>
      </c>
      <c r="G300" s="151" t="s">
        <v>7392</v>
      </c>
      <c r="H300" s="153">
        <v>430.07</v>
      </c>
    </row>
    <row r="301" spans="1:8" hidden="1">
      <c r="A301" s="144" t="s">
        <v>7647</v>
      </c>
      <c r="B301" s="149" t="s">
        <v>7358</v>
      </c>
      <c r="C301" s="144" t="s">
        <v>7358</v>
      </c>
      <c r="D301" s="150">
        <v>87305</v>
      </c>
      <c r="E301" s="151" t="s">
        <v>7670</v>
      </c>
      <c r="F301" s="152" t="s">
        <v>1346</v>
      </c>
      <c r="G301" s="151" t="s">
        <v>7392</v>
      </c>
      <c r="H301" s="153">
        <v>433.57</v>
      </c>
    </row>
    <row r="302" spans="1:8" hidden="1">
      <c r="A302" s="144" t="s">
        <v>7647</v>
      </c>
      <c r="B302" s="149" t="s">
        <v>7358</v>
      </c>
      <c r="C302" s="144" t="s">
        <v>7358</v>
      </c>
      <c r="D302" s="150">
        <v>87307</v>
      </c>
      <c r="E302" s="151" t="s">
        <v>7671</v>
      </c>
      <c r="F302" s="152" t="s">
        <v>1346</v>
      </c>
      <c r="G302" s="151" t="s">
        <v>7392</v>
      </c>
      <c r="H302" s="153">
        <v>405.93</v>
      </c>
    </row>
    <row r="303" spans="1:8" hidden="1">
      <c r="A303" s="144" t="s">
        <v>7647</v>
      </c>
      <c r="B303" s="149" t="s">
        <v>7358</v>
      </c>
      <c r="C303" s="144" t="s">
        <v>7358</v>
      </c>
      <c r="D303" s="150">
        <v>87308</v>
      </c>
      <c r="E303" s="151" t="s">
        <v>7672</v>
      </c>
      <c r="F303" s="152" t="s">
        <v>1346</v>
      </c>
      <c r="G303" s="151" t="s">
        <v>7392</v>
      </c>
      <c r="H303" s="153">
        <v>400.89</v>
      </c>
    </row>
    <row r="304" spans="1:8" hidden="1">
      <c r="A304" s="144" t="s">
        <v>7647</v>
      </c>
      <c r="B304" s="149" t="s">
        <v>7358</v>
      </c>
      <c r="C304" s="144" t="s">
        <v>7358</v>
      </c>
      <c r="D304" s="150">
        <v>87310</v>
      </c>
      <c r="E304" s="151" t="s">
        <v>7673</v>
      </c>
      <c r="F304" s="152" t="s">
        <v>1346</v>
      </c>
      <c r="G304" s="151" t="s">
        <v>7392</v>
      </c>
      <c r="H304" s="153">
        <v>337.1</v>
      </c>
    </row>
    <row r="305" spans="1:8" hidden="1">
      <c r="A305" s="144" t="s">
        <v>7647</v>
      </c>
      <c r="B305" s="149" t="s">
        <v>7358</v>
      </c>
      <c r="C305" s="144" t="s">
        <v>7358</v>
      </c>
      <c r="D305" s="150">
        <v>87311</v>
      </c>
      <c r="E305" s="151" t="s">
        <v>7674</v>
      </c>
      <c r="F305" s="152" t="s">
        <v>1346</v>
      </c>
      <c r="G305" s="151" t="s">
        <v>7392</v>
      </c>
      <c r="H305" s="153">
        <v>331.83</v>
      </c>
    </row>
    <row r="306" spans="1:8" hidden="1">
      <c r="A306" s="144" t="s">
        <v>7647</v>
      </c>
      <c r="B306" s="149" t="s">
        <v>7358</v>
      </c>
      <c r="C306" s="144" t="s">
        <v>7358</v>
      </c>
      <c r="D306" s="150">
        <v>87313</v>
      </c>
      <c r="E306" s="151" t="s">
        <v>7675</v>
      </c>
      <c r="F306" s="152" t="s">
        <v>1346</v>
      </c>
      <c r="G306" s="151" t="s">
        <v>7392</v>
      </c>
      <c r="H306" s="153">
        <v>415.59</v>
      </c>
    </row>
    <row r="307" spans="1:8" hidden="1">
      <c r="A307" s="144" t="s">
        <v>7647</v>
      </c>
      <c r="B307" s="149" t="s">
        <v>7358</v>
      </c>
      <c r="C307" s="144" t="s">
        <v>7358</v>
      </c>
      <c r="D307" s="150">
        <v>87314</v>
      </c>
      <c r="E307" s="151" t="s">
        <v>7676</v>
      </c>
      <c r="F307" s="152" t="s">
        <v>1346</v>
      </c>
      <c r="G307" s="151" t="s">
        <v>7392</v>
      </c>
      <c r="H307" s="153">
        <v>411.88</v>
      </c>
    </row>
    <row r="308" spans="1:8" hidden="1">
      <c r="A308" s="144" t="s">
        <v>7647</v>
      </c>
      <c r="B308" s="149" t="s">
        <v>7358</v>
      </c>
      <c r="C308" s="144" t="s">
        <v>7358</v>
      </c>
      <c r="D308" s="150">
        <v>87316</v>
      </c>
      <c r="E308" s="151" t="s">
        <v>7677</v>
      </c>
      <c r="F308" s="152" t="s">
        <v>1346</v>
      </c>
      <c r="G308" s="151" t="s">
        <v>7392</v>
      </c>
      <c r="H308" s="153">
        <v>373.01</v>
      </c>
    </row>
    <row r="309" spans="1:8" hidden="1">
      <c r="A309" s="144" t="s">
        <v>7647</v>
      </c>
      <c r="B309" s="149" t="s">
        <v>7358</v>
      </c>
      <c r="C309" s="144" t="s">
        <v>7358</v>
      </c>
      <c r="D309" s="150">
        <v>87317</v>
      </c>
      <c r="E309" s="151" t="s">
        <v>7678</v>
      </c>
      <c r="F309" s="152" t="s">
        <v>1346</v>
      </c>
      <c r="G309" s="151" t="s">
        <v>7392</v>
      </c>
      <c r="H309" s="153">
        <v>364.54</v>
      </c>
    </row>
    <row r="310" spans="1:8" hidden="1">
      <c r="A310" s="144" t="s">
        <v>7647</v>
      </c>
      <c r="B310" s="149" t="s">
        <v>7358</v>
      </c>
      <c r="C310" s="144" t="s">
        <v>7358</v>
      </c>
      <c r="D310" s="150">
        <v>87319</v>
      </c>
      <c r="E310" s="151" t="s">
        <v>7679</v>
      </c>
      <c r="F310" s="152" t="s">
        <v>1346</v>
      </c>
      <c r="G310" s="151" t="s">
        <v>7392</v>
      </c>
      <c r="H310" s="153">
        <v>2549.6</v>
      </c>
    </row>
    <row r="311" spans="1:8" hidden="1">
      <c r="A311" s="144" t="s">
        <v>7647</v>
      </c>
      <c r="B311" s="149" t="s">
        <v>7358</v>
      </c>
      <c r="C311" s="144" t="s">
        <v>7358</v>
      </c>
      <c r="D311" s="150">
        <v>87320</v>
      </c>
      <c r="E311" s="151" t="s">
        <v>7680</v>
      </c>
      <c r="F311" s="152" t="s">
        <v>1346</v>
      </c>
      <c r="G311" s="151" t="s">
        <v>7392</v>
      </c>
      <c r="H311" s="153">
        <v>2555.62</v>
      </c>
    </row>
    <row r="312" spans="1:8" hidden="1">
      <c r="A312" s="144" t="s">
        <v>7647</v>
      </c>
      <c r="B312" s="149" t="s">
        <v>7358</v>
      </c>
      <c r="C312" s="144" t="s">
        <v>7358</v>
      </c>
      <c r="D312" s="150">
        <v>87322</v>
      </c>
      <c r="E312" s="151" t="s">
        <v>7681</v>
      </c>
      <c r="F312" s="152" t="s">
        <v>1346</v>
      </c>
      <c r="G312" s="151" t="s">
        <v>7392</v>
      </c>
      <c r="H312" s="153">
        <v>2637.76</v>
      </c>
    </row>
    <row r="313" spans="1:8" hidden="1">
      <c r="A313" s="144" t="s">
        <v>7647</v>
      </c>
      <c r="B313" s="149" t="s">
        <v>7358</v>
      </c>
      <c r="C313" s="144" t="s">
        <v>7358</v>
      </c>
      <c r="D313" s="150">
        <v>87323</v>
      </c>
      <c r="E313" s="151" t="s">
        <v>7682</v>
      </c>
      <c r="F313" s="152" t="s">
        <v>1346</v>
      </c>
      <c r="G313" s="151" t="s">
        <v>7392</v>
      </c>
      <c r="H313" s="153">
        <v>2639.27</v>
      </c>
    </row>
    <row r="314" spans="1:8" hidden="1">
      <c r="A314" s="144" t="s">
        <v>7647</v>
      </c>
      <c r="B314" s="149" t="s">
        <v>7358</v>
      </c>
      <c r="C314" s="144" t="s">
        <v>7358</v>
      </c>
      <c r="D314" s="150">
        <v>87325</v>
      </c>
      <c r="E314" s="151" t="s">
        <v>7683</v>
      </c>
      <c r="F314" s="152" t="s">
        <v>1346</v>
      </c>
      <c r="G314" s="151" t="s">
        <v>7392</v>
      </c>
      <c r="H314" s="153">
        <v>2572.9699999999998</v>
      </c>
    </row>
    <row r="315" spans="1:8" hidden="1">
      <c r="A315" s="144" t="s">
        <v>7647</v>
      </c>
      <c r="B315" s="149" t="s">
        <v>7358</v>
      </c>
      <c r="C315" s="144" t="s">
        <v>7358</v>
      </c>
      <c r="D315" s="150">
        <v>87326</v>
      </c>
      <c r="E315" s="151" t="s">
        <v>7684</v>
      </c>
      <c r="F315" s="152" t="s">
        <v>1346</v>
      </c>
      <c r="G315" s="151" t="s">
        <v>7392</v>
      </c>
      <c r="H315" s="153">
        <v>2581.9699999999998</v>
      </c>
    </row>
    <row r="316" spans="1:8" hidden="1">
      <c r="A316" s="144" t="s">
        <v>7647</v>
      </c>
      <c r="B316" s="149" t="s">
        <v>7358</v>
      </c>
      <c r="C316" s="144" t="s">
        <v>7358</v>
      </c>
      <c r="D316" s="150">
        <v>87327</v>
      </c>
      <c r="E316" s="151" t="s">
        <v>7685</v>
      </c>
      <c r="F316" s="152" t="s">
        <v>1346</v>
      </c>
      <c r="G316" s="151" t="s">
        <v>7392</v>
      </c>
      <c r="H316" s="153">
        <v>354.19</v>
      </c>
    </row>
    <row r="317" spans="1:8" hidden="1">
      <c r="A317" s="144" t="s">
        <v>7647</v>
      </c>
      <c r="B317" s="149" t="s">
        <v>7358</v>
      </c>
      <c r="C317" s="144" t="s">
        <v>7358</v>
      </c>
      <c r="D317" s="150">
        <v>87328</v>
      </c>
      <c r="E317" s="151" t="s">
        <v>7686</v>
      </c>
      <c r="F317" s="152" t="s">
        <v>1346</v>
      </c>
      <c r="G317" s="151" t="s">
        <v>7392</v>
      </c>
      <c r="H317" s="153">
        <v>313.95</v>
      </c>
    </row>
    <row r="318" spans="1:8" hidden="1">
      <c r="A318" s="144" t="s">
        <v>7647</v>
      </c>
      <c r="B318" s="149" t="s">
        <v>7358</v>
      </c>
      <c r="C318" s="144" t="s">
        <v>7358</v>
      </c>
      <c r="D318" s="150">
        <v>87329</v>
      </c>
      <c r="E318" s="151" t="s">
        <v>7687</v>
      </c>
      <c r="F318" s="152" t="s">
        <v>1346</v>
      </c>
      <c r="G318" s="151" t="s">
        <v>7392</v>
      </c>
      <c r="H318" s="153">
        <v>381.24</v>
      </c>
    </row>
    <row r="319" spans="1:8" hidden="1">
      <c r="A319" s="144" t="s">
        <v>7647</v>
      </c>
      <c r="B319" s="149" t="s">
        <v>7358</v>
      </c>
      <c r="C319" s="144" t="s">
        <v>7358</v>
      </c>
      <c r="D319" s="150">
        <v>87330</v>
      </c>
      <c r="E319" s="151" t="s">
        <v>7688</v>
      </c>
      <c r="F319" s="152" t="s">
        <v>1346</v>
      </c>
      <c r="G319" s="151" t="s">
        <v>7392</v>
      </c>
      <c r="H319" s="153">
        <v>335.54</v>
      </c>
    </row>
    <row r="320" spans="1:8" hidden="1">
      <c r="A320" s="144" t="s">
        <v>7647</v>
      </c>
      <c r="B320" s="149" t="s">
        <v>7358</v>
      </c>
      <c r="C320" s="144" t="s">
        <v>7358</v>
      </c>
      <c r="D320" s="150">
        <v>87331</v>
      </c>
      <c r="E320" s="151" t="s">
        <v>7689</v>
      </c>
      <c r="F320" s="152" t="s">
        <v>1346</v>
      </c>
      <c r="G320" s="151" t="s">
        <v>7392</v>
      </c>
      <c r="H320" s="153">
        <v>469.69</v>
      </c>
    </row>
    <row r="321" spans="1:8" hidden="1">
      <c r="A321" s="144" t="s">
        <v>7647</v>
      </c>
      <c r="B321" s="149" t="s">
        <v>7358</v>
      </c>
      <c r="C321" s="144" t="s">
        <v>7358</v>
      </c>
      <c r="D321" s="150">
        <v>87332</v>
      </c>
      <c r="E321" s="151" t="s">
        <v>7690</v>
      </c>
      <c r="F321" s="152" t="s">
        <v>1346</v>
      </c>
      <c r="G321" s="151" t="s">
        <v>7392</v>
      </c>
      <c r="H321" s="153">
        <v>428.21</v>
      </c>
    </row>
    <row r="322" spans="1:8" hidden="1">
      <c r="A322" s="144" t="s">
        <v>7647</v>
      </c>
      <c r="B322" s="149" t="s">
        <v>7358</v>
      </c>
      <c r="C322" s="144" t="s">
        <v>7358</v>
      </c>
      <c r="D322" s="150">
        <v>87333</v>
      </c>
      <c r="E322" s="151" t="s">
        <v>7691</v>
      </c>
      <c r="F322" s="152" t="s">
        <v>1346</v>
      </c>
      <c r="G322" s="151" t="s">
        <v>7392</v>
      </c>
      <c r="H322" s="153">
        <v>442.47</v>
      </c>
    </row>
    <row r="323" spans="1:8" hidden="1">
      <c r="A323" s="144" t="s">
        <v>7647</v>
      </c>
      <c r="B323" s="149" t="s">
        <v>7358</v>
      </c>
      <c r="C323" s="144" t="s">
        <v>7358</v>
      </c>
      <c r="D323" s="150">
        <v>87334</v>
      </c>
      <c r="E323" s="151" t="s">
        <v>7692</v>
      </c>
      <c r="F323" s="152" t="s">
        <v>1346</v>
      </c>
      <c r="G323" s="151" t="s">
        <v>7392</v>
      </c>
      <c r="H323" s="153">
        <v>417.39</v>
      </c>
    </row>
    <row r="324" spans="1:8" hidden="1">
      <c r="A324" s="144" t="s">
        <v>7647</v>
      </c>
      <c r="B324" s="149" t="s">
        <v>7358</v>
      </c>
      <c r="C324" s="144" t="s">
        <v>7358</v>
      </c>
      <c r="D324" s="150">
        <v>87335</v>
      </c>
      <c r="E324" s="151" t="s">
        <v>7693</v>
      </c>
      <c r="F324" s="152" t="s">
        <v>1346</v>
      </c>
      <c r="G324" s="151" t="s">
        <v>7392</v>
      </c>
      <c r="H324" s="153">
        <v>437.71</v>
      </c>
    </row>
    <row r="325" spans="1:8" hidden="1">
      <c r="A325" s="144" t="s">
        <v>7647</v>
      </c>
      <c r="B325" s="149" t="s">
        <v>7358</v>
      </c>
      <c r="C325" s="144" t="s">
        <v>7358</v>
      </c>
      <c r="D325" s="150">
        <v>87336</v>
      </c>
      <c r="E325" s="151" t="s">
        <v>7694</v>
      </c>
      <c r="F325" s="152" t="s">
        <v>1346</v>
      </c>
      <c r="G325" s="151" t="s">
        <v>7392</v>
      </c>
      <c r="H325" s="153">
        <v>434.36</v>
      </c>
    </row>
    <row r="326" spans="1:8" hidden="1">
      <c r="A326" s="144" t="s">
        <v>7647</v>
      </c>
      <c r="B326" s="149" t="s">
        <v>7358</v>
      </c>
      <c r="C326" s="144" t="s">
        <v>7358</v>
      </c>
      <c r="D326" s="150">
        <v>87337</v>
      </c>
      <c r="E326" s="151" t="s">
        <v>7695</v>
      </c>
      <c r="F326" s="152" t="s">
        <v>1346</v>
      </c>
      <c r="G326" s="151" t="s">
        <v>7392</v>
      </c>
      <c r="H326" s="153">
        <v>432.27</v>
      </c>
    </row>
    <row r="327" spans="1:8" hidden="1">
      <c r="A327" s="144" t="s">
        <v>7647</v>
      </c>
      <c r="B327" s="149" t="s">
        <v>7358</v>
      </c>
      <c r="C327" s="144" t="s">
        <v>7358</v>
      </c>
      <c r="D327" s="150">
        <v>87338</v>
      </c>
      <c r="E327" s="151" t="s">
        <v>7696</v>
      </c>
      <c r="F327" s="152" t="s">
        <v>1346</v>
      </c>
      <c r="G327" s="151" t="s">
        <v>7392</v>
      </c>
      <c r="H327" s="153">
        <v>419.16</v>
      </c>
    </row>
    <row r="328" spans="1:8" hidden="1">
      <c r="A328" s="144" t="s">
        <v>7647</v>
      </c>
      <c r="B328" s="149" t="s">
        <v>7358</v>
      </c>
      <c r="C328" s="144" t="s">
        <v>7358</v>
      </c>
      <c r="D328" s="150">
        <v>87339</v>
      </c>
      <c r="E328" s="151" t="s">
        <v>7697</v>
      </c>
      <c r="F328" s="152" t="s">
        <v>1346</v>
      </c>
      <c r="G328" s="151" t="s">
        <v>7392</v>
      </c>
      <c r="H328" s="153">
        <v>619.46</v>
      </c>
    </row>
    <row r="329" spans="1:8" hidden="1">
      <c r="A329" s="144" t="s">
        <v>7647</v>
      </c>
      <c r="B329" s="149" t="s">
        <v>7358</v>
      </c>
      <c r="C329" s="144" t="s">
        <v>7358</v>
      </c>
      <c r="D329" s="150">
        <v>87340</v>
      </c>
      <c r="E329" s="151" t="s">
        <v>7698</v>
      </c>
      <c r="F329" s="152" t="s">
        <v>1346</v>
      </c>
      <c r="G329" s="151" t="s">
        <v>7392</v>
      </c>
      <c r="H329" s="153">
        <v>535.36</v>
      </c>
    </row>
    <row r="330" spans="1:8" hidden="1">
      <c r="A330" s="144" t="s">
        <v>7647</v>
      </c>
      <c r="B330" s="149" t="s">
        <v>7358</v>
      </c>
      <c r="C330" s="144" t="s">
        <v>7358</v>
      </c>
      <c r="D330" s="150">
        <v>87341</v>
      </c>
      <c r="E330" s="151" t="s">
        <v>7699</v>
      </c>
      <c r="F330" s="152" t="s">
        <v>1346</v>
      </c>
      <c r="G330" s="151" t="s">
        <v>7392</v>
      </c>
      <c r="H330" s="153">
        <v>514.5</v>
      </c>
    </row>
    <row r="331" spans="1:8" hidden="1">
      <c r="A331" s="144" t="s">
        <v>7647</v>
      </c>
      <c r="B331" s="149" t="s">
        <v>7358</v>
      </c>
      <c r="C331" s="144" t="s">
        <v>7358</v>
      </c>
      <c r="D331" s="150">
        <v>87342</v>
      </c>
      <c r="E331" s="151" t="s">
        <v>7700</v>
      </c>
      <c r="F331" s="152" t="s">
        <v>1346</v>
      </c>
      <c r="G331" s="151" t="s">
        <v>7392</v>
      </c>
      <c r="H331" s="153">
        <v>526.57000000000005</v>
      </c>
    </row>
    <row r="332" spans="1:8" hidden="1">
      <c r="A332" s="144" t="s">
        <v>7647</v>
      </c>
      <c r="B332" s="149" t="s">
        <v>7358</v>
      </c>
      <c r="C332" s="144" t="s">
        <v>7358</v>
      </c>
      <c r="D332" s="150">
        <v>87343</v>
      </c>
      <c r="E332" s="151" t="s">
        <v>7701</v>
      </c>
      <c r="F332" s="152" t="s">
        <v>1346</v>
      </c>
      <c r="G332" s="151" t="s">
        <v>7392</v>
      </c>
      <c r="H332" s="153">
        <v>479.24</v>
      </c>
    </row>
    <row r="333" spans="1:8" hidden="1">
      <c r="A333" s="144" t="s">
        <v>7647</v>
      </c>
      <c r="B333" s="149" t="s">
        <v>7358</v>
      </c>
      <c r="C333" s="144" t="s">
        <v>7358</v>
      </c>
      <c r="D333" s="150">
        <v>87344</v>
      </c>
      <c r="E333" s="151" t="s">
        <v>7702</v>
      </c>
      <c r="F333" s="152" t="s">
        <v>1346</v>
      </c>
      <c r="G333" s="151" t="s">
        <v>7392</v>
      </c>
      <c r="H333" s="153">
        <v>453.35</v>
      </c>
    </row>
    <row r="334" spans="1:8" hidden="1">
      <c r="A334" s="144" t="s">
        <v>7647</v>
      </c>
      <c r="B334" s="149" t="s">
        <v>7358</v>
      </c>
      <c r="C334" s="144" t="s">
        <v>7358</v>
      </c>
      <c r="D334" s="150">
        <v>87345</v>
      </c>
      <c r="E334" s="151" t="s">
        <v>7703</v>
      </c>
      <c r="F334" s="152" t="s">
        <v>1346</v>
      </c>
      <c r="G334" s="151" t="s">
        <v>7392</v>
      </c>
      <c r="H334" s="153">
        <v>470.79</v>
      </c>
    </row>
    <row r="335" spans="1:8" hidden="1">
      <c r="A335" s="144" t="s">
        <v>7647</v>
      </c>
      <c r="B335" s="149" t="s">
        <v>7358</v>
      </c>
      <c r="C335" s="144" t="s">
        <v>7358</v>
      </c>
      <c r="D335" s="150">
        <v>87346</v>
      </c>
      <c r="E335" s="151" t="s">
        <v>7704</v>
      </c>
      <c r="F335" s="152" t="s">
        <v>1346</v>
      </c>
      <c r="G335" s="151" t="s">
        <v>7392</v>
      </c>
      <c r="H335" s="153">
        <v>431.92</v>
      </c>
    </row>
    <row r="336" spans="1:8" hidden="1">
      <c r="A336" s="144" t="s">
        <v>7647</v>
      </c>
      <c r="B336" s="149" t="s">
        <v>7358</v>
      </c>
      <c r="C336" s="144" t="s">
        <v>7358</v>
      </c>
      <c r="D336" s="150">
        <v>87347</v>
      </c>
      <c r="E336" s="151" t="s">
        <v>7705</v>
      </c>
      <c r="F336" s="152" t="s">
        <v>1346</v>
      </c>
      <c r="G336" s="151" t="s">
        <v>7392</v>
      </c>
      <c r="H336" s="153">
        <v>411.21</v>
      </c>
    </row>
    <row r="337" spans="1:8" hidden="1">
      <c r="A337" s="144" t="s">
        <v>7647</v>
      </c>
      <c r="B337" s="149" t="s">
        <v>7358</v>
      </c>
      <c r="C337" s="144" t="s">
        <v>7358</v>
      </c>
      <c r="D337" s="150">
        <v>87348</v>
      </c>
      <c r="E337" s="151" t="s">
        <v>7706</v>
      </c>
      <c r="F337" s="152" t="s">
        <v>1346</v>
      </c>
      <c r="G337" s="151" t="s">
        <v>7392</v>
      </c>
      <c r="H337" s="153">
        <v>429.36</v>
      </c>
    </row>
    <row r="338" spans="1:8" hidden="1">
      <c r="A338" s="144" t="s">
        <v>7647</v>
      </c>
      <c r="B338" s="149" t="s">
        <v>7358</v>
      </c>
      <c r="C338" s="144" t="s">
        <v>7358</v>
      </c>
      <c r="D338" s="150">
        <v>87349</v>
      </c>
      <c r="E338" s="151" t="s">
        <v>7707</v>
      </c>
      <c r="F338" s="152" t="s">
        <v>1346</v>
      </c>
      <c r="G338" s="151" t="s">
        <v>7392</v>
      </c>
      <c r="H338" s="153">
        <v>378.69</v>
      </c>
    </row>
    <row r="339" spans="1:8" hidden="1">
      <c r="A339" s="144" t="s">
        <v>7647</v>
      </c>
      <c r="B339" s="149" t="s">
        <v>7358</v>
      </c>
      <c r="C339" s="144" t="s">
        <v>7358</v>
      </c>
      <c r="D339" s="150">
        <v>87350</v>
      </c>
      <c r="E339" s="151" t="s">
        <v>7708</v>
      </c>
      <c r="F339" s="152" t="s">
        <v>1346</v>
      </c>
      <c r="G339" s="151" t="s">
        <v>7392</v>
      </c>
      <c r="H339" s="153">
        <v>369.71</v>
      </c>
    </row>
    <row r="340" spans="1:8" hidden="1">
      <c r="A340" s="144" t="s">
        <v>7647</v>
      </c>
      <c r="B340" s="149" t="s">
        <v>7358</v>
      </c>
      <c r="C340" s="144" t="s">
        <v>7358</v>
      </c>
      <c r="D340" s="150">
        <v>87351</v>
      </c>
      <c r="E340" s="151" t="s">
        <v>7709</v>
      </c>
      <c r="F340" s="152" t="s">
        <v>1346</v>
      </c>
      <c r="G340" s="151" t="s">
        <v>7392</v>
      </c>
      <c r="H340" s="153">
        <v>320.39</v>
      </c>
    </row>
    <row r="341" spans="1:8" hidden="1">
      <c r="A341" s="144" t="s">
        <v>7647</v>
      </c>
      <c r="B341" s="149" t="s">
        <v>7358</v>
      </c>
      <c r="C341" s="144" t="s">
        <v>7358</v>
      </c>
      <c r="D341" s="150">
        <v>87352</v>
      </c>
      <c r="E341" s="151" t="s">
        <v>7710</v>
      </c>
      <c r="F341" s="152" t="s">
        <v>1346</v>
      </c>
      <c r="G341" s="151" t="s">
        <v>7392</v>
      </c>
      <c r="H341" s="153">
        <v>471.31</v>
      </c>
    </row>
    <row r="342" spans="1:8" hidden="1">
      <c r="A342" s="144" t="s">
        <v>7647</v>
      </c>
      <c r="B342" s="149" t="s">
        <v>7358</v>
      </c>
      <c r="C342" s="144" t="s">
        <v>7358</v>
      </c>
      <c r="D342" s="150">
        <v>87353</v>
      </c>
      <c r="E342" s="151" t="s">
        <v>7711</v>
      </c>
      <c r="F342" s="152" t="s">
        <v>1346</v>
      </c>
      <c r="G342" s="151" t="s">
        <v>7392</v>
      </c>
      <c r="H342" s="153">
        <v>419.17</v>
      </c>
    </row>
    <row r="343" spans="1:8" hidden="1">
      <c r="A343" s="144" t="s">
        <v>7647</v>
      </c>
      <c r="B343" s="149" t="s">
        <v>7358</v>
      </c>
      <c r="C343" s="144" t="s">
        <v>7358</v>
      </c>
      <c r="D343" s="150">
        <v>87354</v>
      </c>
      <c r="E343" s="151" t="s">
        <v>7712</v>
      </c>
      <c r="F343" s="152" t="s">
        <v>1346</v>
      </c>
      <c r="G343" s="151" t="s">
        <v>7392</v>
      </c>
      <c r="H343" s="153">
        <v>396.29</v>
      </c>
    </row>
    <row r="344" spans="1:8" hidden="1">
      <c r="A344" s="144" t="s">
        <v>7647</v>
      </c>
      <c r="B344" s="149" t="s">
        <v>7358</v>
      </c>
      <c r="C344" s="144" t="s">
        <v>7358</v>
      </c>
      <c r="D344" s="150">
        <v>87355</v>
      </c>
      <c r="E344" s="151" t="s">
        <v>7713</v>
      </c>
      <c r="F344" s="152" t="s">
        <v>1346</v>
      </c>
      <c r="G344" s="151" t="s">
        <v>7392</v>
      </c>
      <c r="H344" s="153">
        <v>399.55</v>
      </c>
    </row>
    <row r="345" spans="1:8" hidden="1">
      <c r="A345" s="144" t="s">
        <v>7647</v>
      </c>
      <c r="B345" s="149" t="s">
        <v>7358</v>
      </c>
      <c r="C345" s="144" t="s">
        <v>7358</v>
      </c>
      <c r="D345" s="150">
        <v>87356</v>
      </c>
      <c r="E345" s="151" t="s">
        <v>7714</v>
      </c>
      <c r="F345" s="152" t="s">
        <v>1346</v>
      </c>
      <c r="G345" s="151" t="s">
        <v>7392</v>
      </c>
      <c r="H345" s="153">
        <v>364.78</v>
      </c>
    </row>
    <row r="346" spans="1:8" hidden="1">
      <c r="A346" s="144" t="s">
        <v>7647</v>
      </c>
      <c r="B346" s="149" t="s">
        <v>7358</v>
      </c>
      <c r="C346" s="144" t="s">
        <v>7358</v>
      </c>
      <c r="D346" s="150">
        <v>87357</v>
      </c>
      <c r="E346" s="151" t="s">
        <v>7715</v>
      </c>
      <c r="F346" s="152" t="s">
        <v>1346</v>
      </c>
      <c r="G346" s="151" t="s">
        <v>7392</v>
      </c>
      <c r="H346" s="153">
        <v>347.98</v>
      </c>
    </row>
    <row r="347" spans="1:8" hidden="1">
      <c r="A347" s="144" t="s">
        <v>7647</v>
      </c>
      <c r="B347" s="149" t="s">
        <v>7358</v>
      </c>
      <c r="C347" s="144" t="s">
        <v>7358</v>
      </c>
      <c r="D347" s="150">
        <v>87358</v>
      </c>
      <c r="E347" s="151" t="s">
        <v>7716</v>
      </c>
      <c r="F347" s="152" t="s">
        <v>1346</v>
      </c>
      <c r="G347" s="151" t="s">
        <v>7392</v>
      </c>
      <c r="H347" s="153">
        <v>2522.48</v>
      </c>
    </row>
    <row r="348" spans="1:8" hidden="1">
      <c r="A348" s="144" t="s">
        <v>7647</v>
      </c>
      <c r="B348" s="149" t="s">
        <v>7358</v>
      </c>
      <c r="C348" s="144" t="s">
        <v>7358</v>
      </c>
      <c r="D348" s="150">
        <v>87359</v>
      </c>
      <c r="E348" s="151" t="s">
        <v>7717</v>
      </c>
      <c r="F348" s="152" t="s">
        <v>1346</v>
      </c>
      <c r="G348" s="151" t="s">
        <v>7392</v>
      </c>
      <c r="H348" s="153">
        <v>2503.83</v>
      </c>
    </row>
    <row r="349" spans="1:8" hidden="1">
      <c r="A349" s="144" t="s">
        <v>7647</v>
      </c>
      <c r="B349" s="149" t="s">
        <v>7358</v>
      </c>
      <c r="C349" s="144" t="s">
        <v>7358</v>
      </c>
      <c r="D349" s="150">
        <v>87360</v>
      </c>
      <c r="E349" s="151" t="s">
        <v>7718</v>
      </c>
      <c r="F349" s="152" t="s">
        <v>1346</v>
      </c>
      <c r="G349" s="151" t="s">
        <v>7392</v>
      </c>
      <c r="H349" s="153">
        <v>2606.1999999999998</v>
      </c>
    </row>
    <row r="350" spans="1:8" hidden="1">
      <c r="A350" s="144" t="s">
        <v>7647</v>
      </c>
      <c r="B350" s="149" t="s">
        <v>7358</v>
      </c>
      <c r="C350" s="144" t="s">
        <v>7358</v>
      </c>
      <c r="D350" s="150">
        <v>87361</v>
      </c>
      <c r="E350" s="151" t="s">
        <v>7719</v>
      </c>
      <c r="F350" s="152" t="s">
        <v>1346</v>
      </c>
      <c r="G350" s="151" t="s">
        <v>7392</v>
      </c>
      <c r="H350" s="153">
        <v>2577.48</v>
      </c>
    </row>
    <row r="351" spans="1:8" hidden="1">
      <c r="A351" s="144" t="s">
        <v>7647</v>
      </c>
      <c r="B351" s="149" t="s">
        <v>7358</v>
      </c>
      <c r="C351" s="144" t="s">
        <v>7358</v>
      </c>
      <c r="D351" s="150">
        <v>87362</v>
      </c>
      <c r="E351" s="151" t="s">
        <v>7720</v>
      </c>
      <c r="F351" s="152" t="s">
        <v>1346</v>
      </c>
      <c r="G351" s="151" t="s">
        <v>7392</v>
      </c>
      <c r="H351" s="153">
        <v>2578.12</v>
      </c>
    </row>
    <row r="352" spans="1:8" hidden="1">
      <c r="A352" s="144" t="s">
        <v>7647</v>
      </c>
      <c r="B352" s="149" t="s">
        <v>7358</v>
      </c>
      <c r="C352" s="144" t="s">
        <v>7358</v>
      </c>
      <c r="D352" s="150">
        <v>87363</v>
      </c>
      <c r="E352" s="151" t="s">
        <v>7721</v>
      </c>
      <c r="F352" s="152" t="s">
        <v>1346</v>
      </c>
      <c r="G352" s="151" t="s">
        <v>7392</v>
      </c>
      <c r="H352" s="153">
        <v>2552.6999999999998</v>
      </c>
    </row>
    <row r="353" spans="1:8" hidden="1">
      <c r="A353" s="144" t="s">
        <v>7647</v>
      </c>
      <c r="B353" s="149" t="s">
        <v>7358</v>
      </c>
      <c r="C353" s="144" t="s">
        <v>7358</v>
      </c>
      <c r="D353" s="150">
        <v>87364</v>
      </c>
      <c r="E353" s="151" t="s">
        <v>7722</v>
      </c>
      <c r="F353" s="152" t="s">
        <v>1346</v>
      </c>
      <c r="G353" s="151" t="s">
        <v>7392</v>
      </c>
      <c r="H353" s="153">
        <v>2535.15</v>
      </c>
    </row>
    <row r="354" spans="1:8" hidden="1">
      <c r="A354" s="144" t="s">
        <v>7647</v>
      </c>
      <c r="B354" s="149" t="s">
        <v>7358</v>
      </c>
      <c r="C354" s="144" t="s">
        <v>7358</v>
      </c>
      <c r="D354" s="150">
        <v>87365</v>
      </c>
      <c r="E354" s="151" t="s">
        <v>7723</v>
      </c>
      <c r="F354" s="152" t="s">
        <v>1346</v>
      </c>
      <c r="G354" s="151" t="s">
        <v>7392</v>
      </c>
      <c r="H354" s="153">
        <v>420.82</v>
      </c>
    </row>
    <row r="355" spans="1:8" hidden="1">
      <c r="A355" s="144" t="s">
        <v>7647</v>
      </c>
      <c r="B355" s="149" t="s">
        <v>7358</v>
      </c>
      <c r="C355" s="144" t="s">
        <v>7358</v>
      </c>
      <c r="D355" s="150">
        <v>87366</v>
      </c>
      <c r="E355" s="151" t="s">
        <v>7724</v>
      </c>
      <c r="F355" s="152" t="s">
        <v>1346</v>
      </c>
      <c r="G355" s="151" t="s">
        <v>7392</v>
      </c>
      <c r="H355" s="153">
        <v>445.52</v>
      </c>
    </row>
    <row r="356" spans="1:8" hidden="1">
      <c r="A356" s="144" t="s">
        <v>7647</v>
      </c>
      <c r="B356" s="149" t="s">
        <v>7358</v>
      </c>
      <c r="C356" s="144" t="s">
        <v>7358</v>
      </c>
      <c r="D356" s="150">
        <v>87367</v>
      </c>
      <c r="E356" s="151" t="s">
        <v>7725</v>
      </c>
      <c r="F356" s="152" t="s">
        <v>1346</v>
      </c>
      <c r="G356" s="151" t="s">
        <v>7375</v>
      </c>
      <c r="H356" s="153">
        <v>537.63</v>
      </c>
    </row>
    <row r="357" spans="1:8" hidden="1">
      <c r="A357" s="144" t="s">
        <v>7647</v>
      </c>
      <c r="B357" s="149" t="s">
        <v>7358</v>
      </c>
      <c r="C357" s="144" t="s">
        <v>7358</v>
      </c>
      <c r="D357" s="150">
        <v>87368</v>
      </c>
      <c r="E357" s="151" t="s">
        <v>7726</v>
      </c>
      <c r="F357" s="152" t="s">
        <v>1346</v>
      </c>
      <c r="G357" s="151" t="s">
        <v>7375</v>
      </c>
      <c r="H357" s="153">
        <v>525.63</v>
      </c>
    </row>
    <row r="358" spans="1:8" hidden="1">
      <c r="A358" s="144" t="s">
        <v>7647</v>
      </c>
      <c r="B358" s="149" t="s">
        <v>7358</v>
      </c>
      <c r="C358" s="144" t="s">
        <v>7358</v>
      </c>
      <c r="D358" s="150">
        <v>87369</v>
      </c>
      <c r="E358" s="151" t="s">
        <v>7727</v>
      </c>
      <c r="F358" s="152" t="s">
        <v>1346</v>
      </c>
      <c r="G358" s="151" t="s">
        <v>7375</v>
      </c>
      <c r="H358" s="153">
        <v>541.70000000000005</v>
      </c>
    </row>
    <row r="359" spans="1:8" hidden="1">
      <c r="A359" s="144" t="s">
        <v>7647</v>
      </c>
      <c r="B359" s="149" t="s">
        <v>7358</v>
      </c>
      <c r="C359" s="144" t="s">
        <v>7358</v>
      </c>
      <c r="D359" s="150">
        <v>87370</v>
      </c>
      <c r="E359" s="151" t="s">
        <v>7728</v>
      </c>
      <c r="F359" s="152" t="s">
        <v>1346</v>
      </c>
      <c r="G359" s="151" t="s">
        <v>7375</v>
      </c>
      <c r="H359" s="153">
        <v>519.63</v>
      </c>
    </row>
    <row r="360" spans="1:8" hidden="1">
      <c r="A360" s="144" t="s">
        <v>7647</v>
      </c>
      <c r="B360" s="149" t="s">
        <v>7358</v>
      </c>
      <c r="C360" s="144" t="s">
        <v>7358</v>
      </c>
      <c r="D360" s="150">
        <v>87371</v>
      </c>
      <c r="E360" s="151" t="s">
        <v>7729</v>
      </c>
      <c r="F360" s="152" t="s">
        <v>1346</v>
      </c>
      <c r="G360" s="151" t="s">
        <v>7375</v>
      </c>
      <c r="H360" s="153">
        <v>511.07</v>
      </c>
    </row>
    <row r="361" spans="1:8" hidden="1">
      <c r="A361" s="144" t="s">
        <v>7647</v>
      </c>
      <c r="B361" s="149" t="s">
        <v>7358</v>
      </c>
      <c r="C361" s="144" t="s">
        <v>7358</v>
      </c>
      <c r="D361" s="150">
        <v>87372</v>
      </c>
      <c r="E361" s="151" t="s">
        <v>7730</v>
      </c>
      <c r="F361" s="152" t="s">
        <v>1346</v>
      </c>
      <c r="G361" s="151" t="s">
        <v>7375</v>
      </c>
      <c r="H361" s="153">
        <v>633.57000000000005</v>
      </c>
    </row>
    <row r="362" spans="1:8" hidden="1">
      <c r="A362" s="144" t="s">
        <v>7647</v>
      </c>
      <c r="B362" s="149" t="s">
        <v>7358</v>
      </c>
      <c r="C362" s="144" t="s">
        <v>7358</v>
      </c>
      <c r="D362" s="150">
        <v>87373</v>
      </c>
      <c r="E362" s="151" t="s">
        <v>7731</v>
      </c>
      <c r="F362" s="152" t="s">
        <v>1346</v>
      </c>
      <c r="G362" s="151" t="s">
        <v>7375</v>
      </c>
      <c r="H362" s="153">
        <v>562.46</v>
      </c>
    </row>
    <row r="363" spans="1:8" hidden="1">
      <c r="A363" s="144" t="s">
        <v>7647</v>
      </c>
      <c r="B363" s="149" t="s">
        <v>7358</v>
      </c>
      <c r="C363" s="144" t="s">
        <v>7358</v>
      </c>
      <c r="D363" s="150">
        <v>87374</v>
      </c>
      <c r="E363" s="151" t="s">
        <v>7732</v>
      </c>
      <c r="F363" s="152" t="s">
        <v>1346</v>
      </c>
      <c r="G363" s="151" t="s">
        <v>7375</v>
      </c>
      <c r="H363" s="153">
        <v>521.29</v>
      </c>
    </row>
    <row r="364" spans="1:8" hidden="1">
      <c r="A364" s="144" t="s">
        <v>7647</v>
      </c>
      <c r="B364" s="149" t="s">
        <v>7358</v>
      </c>
      <c r="C364" s="144" t="s">
        <v>7358</v>
      </c>
      <c r="D364" s="150">
        <v>87375</v>
      </c>
      <c r="E364" s="151" t="s">
        <v>7733</v>
      </c>
      <c r="F364" s="152" t="s">
        <v>1346</v>
      </c>
      <c r="G364" s="151" t="s">
        <v>7375</v>
      </c>
      <c r="H364" s="153">
        <v>494.41</v>
      </c>
    </row>
    <row r="365" spans="1:8" hidden="1">
      <c r="A365" s="144" t="s">
        <v>7647</v>
      </c>
      <c r="B365" s="149" t="s">
        <v>7358</v>
      </c>
      <c r="C365" s="144" t="s">
        <v>7358</v>
      </c>
      <c r="D365" s="150">
        <v>87376</v>
      </c>
      <c r="E365" s="151" t="s">
        <v>7734</v>
      </c>
      <c r="F365" s="152" t="s">
        <v>1346</v>
      </c>
      <c r="G365" s="151" t="s">
        <v>7375</v>
      </c>
      <c r="H365" s="153">
        <v>427.45</v>
      </c>
    </row>
    <row r="366" spans="1:8" hidden="1">
      <c r="A366" s="144" t="s">
        <v>7647</v>
      </c>
      <c r="B366" s="149" t="s">
        <v>7358</v>
      </c>
      <c r="C366" s="144" t="s">
        <v>7358</v>
      </c>
      <c r="D366" s="150">
        <v>87377</v>
      </c>
      <c r="E366" s="151" t="s">
        <v>7735</v>
      </c>
      <c r="F366" s="152" t="s">
        <v>1346</v>
      </c>
      <c r="G366" s="151" t="s">
        <v>7375</v>
      </c>
      <c r="H366" s="153">
        <v>509.21</v>
      </c>
    </row>
    <row r="367" spans="1:8" hidden="1">
      <c r="A367" s="144" t="s">
        <v>7647</v>
      </c>
      <c r="B367" s="149" t="s">
        <v>7358</v>
      </c>
      <c r="C367" s="144" t="s">
        <v>7358</v>
      </c>
      <c r="D367" s="150">
        <v>87378</v>
      </c>
      <c r="E367" s="151" t="s">
        <v>7736</v>
      </c>
      <c r="F367" s="152" t="s">
        <v>1346</v>
      </c>
      <c r="G367" s="151" t="s">
        <v>7375</v>
      </c>
      <c r="H367" s="153">
        <v>456.85</v>
      </c>
    </row>
    <row r="368" spans="1:8" hidden="1">
      <c r="A368" s="144" t="s">
        <v>7647</v>
      </c>
      <c r="B368" s="149" t="s">
        <v>7358</v>
      </c>
      <c r="C368" s="144" t="s">
        <v>7358</v>
      </c>
      <c r="D368" s="150">
        <v>87379</v>
      </c>
      <c r="E368" s="151" t="s">
        <v>7737</v>
      </c>
      <c r="F368" s="152" t="s">
        <v>1346</v>
      </c>
      <c r="G368" s="151" t="s">
        <v>7392</v>
      </c>
      <c r="H368" s="153">
        <v>2624.96</v>
      </c>
    </row>
    <row r="369" spans="1:8" hidden="1">
      <c r="A369" s="144" t="s">
        <v>7647</v>
      </c>
      <c r="B369" s="149" t="s">
        <v>7358</v>
      </c>
      <c r="C369" s="144" t="s">
        <v>7358</v>
      </c>
      <c r="D369" s="150">
        <v>87380</v>
      </c>
      <c r="E369" s="151" t="s">
        <v>7738</v>
      </c>
      <c r="F369" s="152" t="s">
        <v>1346</v>
      </c>
      <c r="G369" s="151" t="s">
        <v>7392</v>
      </c>
      <c r="H369" s="153">
        <v>2702.17</v>
      </c>
    </row>
    <row r="370" spans="1:8" hidden="1">
      <c r="A370" s="144" t="s">
        <v>7647</v>
      </c>
      <c r="B370" s="149" t="s">
        <v>7358</v>
      </c>
      <c r="C370" s="144" t="s">
        <v>7358</v>
      </c>
      <c r="D370" s="150">
        <v>87381</v>
      </c>
      <c r="E370" s="151" t="s">
        <v>7739</v>
      </c>
      <c r="F370" s="152" t="s">
        <v>1346</v>
      </c>
      <c r="G370" s="151" t="s">
        <v>7392</v>
      </c>
      <c r="H370" s="153">
        <v>2652.35</v>
      </c>
    </row>
    <row r="371" spans="1:8" hidden="1">
      <c r="A371" s="144" t="s">
        <v>7647</v>
      </c>
      <c r="B371" s="149" t="s">
        <v>7358</v>
      </c>
      <c r="C371" s="144" t="s">
        <v>7358</v>
      </c>
      <c r="D371" s="150">
        <v>87382</v>
      </c>
      <c r="E371" s="151" t="s">
        <v>7740</v>
      </c>
      <c r="F371" s="152" t="s">
        <v>1346</v>
      </c>
      <c r="G371" s="151" t="s">
        <v>7392</v>
      </c>
      <c r="H371" s="153">
        <v>1268.6400000000001</v>
      </c>
    </row>
    <row r="372" spans="1:8" hidden="1">
      <c r="A372" s="144" t="s">
        <v>7647</v>
      </c>
      <c r="B372" s="149" t="s">
        <v>7358</v>
      </c>
      <c r="C372" s="144" t="s">
        <v>7358</v>
      </c>
      <c r="D372" s="150">
        <v>87383</v>
      </c>
      <c r="E372" s="151" t="s">
        <v>7741</v>
      </c>
      <c r="F372" s="152" t="s">
        <v>1346</v>
      </c>
      <c r="G372" s="151" t="s">
        <v>7392</v>
      </c>
      <c r="H372" s="153">
        <v>1266.3800000000001</v>
      </c>
    </row>
    <row r="373" spans="1:8" hidden="1">
      <c r="A373" s="144" t="s">
        <v>7647</v>
      </c>
      <c r="B373" s="149" t="s">
        <v>7358</v>
      </c>
      <c r="C373" s="144" t="s">
        <v>7358</v>
      </c>
      <c r="D373" s="150">
        <v>87384</v>
      </c>
      <c r="E373" s="151" t="s">
        <v>7742</v>
      </c>
      <c r="F373" s="152" t="s">
        <v>1346</v>
      </c>
      <c r="G373" s="151" t="s">
        <v>7392</v>
      </c>
      <c r="H373" s="153">
        <v>1261.1099999999999</v>
      </c>
    </row>
    <row r="374" spans="1:8" hidden="1">
      <c r="A374" s="144" t="s">
        <v>7647</v>
      </c>
      <c r="B374" s="149" t="s">
        <v>7358</v>
      </c>
      <c r="C374" s="144" t="s">
        <v>7358</v>
      </c>
      <c r="D374" s="150">
        <v>87385</v>
      </c>
      <c r="E374" s="151" t="s">
        <v>7743</v>
      </c>
      <c r="F374" s="152" t="s">
        <v>1346</v>
      </c>
      <c r="G374" s="151" t="s">
        <v>7392</v>
      </c>
      <c r="H374" s="153">
        <v>1483.92</v>
      </c>
    </row>
    <row r="375" spans="1:8" hidden="1">
      <c r="A375" s="144" t="s">
        <v>7647</v>
      </c>
      <c r="B375" s="149" t="s">
        <v>7358</v>
      </c>
      <c r="C375" s="144" t="s">
        <v>7358</v>
      </c>
      <c r="D375" s="150">
        <v>87386</v>
      </c>
      <c r="E375" s="151" t="s">
        <v>7744</v>
      </c>
      <c r="F375" s="152" t="s">
        <v>1346</v>
      </c>
      <c r="G375" s="151" t="s">
        <v>7392</v>
      </c>
      <c r="H375" s="153">
        <v>1478.3</v>
      </c>
    </row>
    <row r="376" spans="1:8" hidden="1">
      <c r="A376" s="144" t="s">
        <v>7647</v>
      </c>
      <c r="B376" s="149" t="s">
        <v>7358</v>
      </c>
      <c r="C376" s="144" t="s">
        <v>7358</v>
      </c>
      <c r="D376" s="150">
        <v>87387</v>
      </c>
      <c r="E376" s="151" t="s">
        <v>7745</v>
      </c>
      <c r="F376" s="152" t="s">
        <v>1346</v>
      </c>
      <c r="G376" s="151" t="s">
        <v>7392</v>
      </c>
      <c r="H376" s="153">
        <v>1474.68</v>
      </c>
    </row>
    <row r="377" spans="1:8" hidden="1">
      <c r="A377" s="144" t="s">
        <v>7647</v>
      </c>
      <c r="B377" s="149" t="s">
        <v>7358</v>
      </c>
      <c r="C377" s="144" t="s">
        <v>7358</v>
      </c>
      <c r="D377" s="150">
        <v>87388</v>
      </c>
      <c r="E377" s="151" t="s">
        <v>7746</v>
      </c>
      <c r="F377" s="152" t="s">
        <v>1346</v>
      </c>
      <c r="G377" s="151" t="s">
        <v>7392</v>
      </c>
      <c r="H377" s="153">
        <v>3548.26</v>
      </c>
    </row>
    <row r="378" spans="1:8" hidden="1">
      <c r="A378" s="144" t="s">
        <v>7647</v>
      </c>
      <c r="B378" s="149" t="s">
        <v>7358</v>
      </c>
      <c r="C378" s="144" t="s">
        <v>7358</v>
      </c>
      <c r="D378" s="150">
        <v>87389</v>
      </c>
      <c r="E378" s="151" t="s">
        <v>7747</v>
      </c>
      <c r="F378" s="152" t="s">
        <v>1346</v>
      </c>
      <c r="G378" s="151" t="s">
        <v>7392</v>
      </c>
      <c r="H378" s="153">
        <v>3562.21</v>
      </c>
    </row>
    <row r="379" spans="1:8" hidden="1">
      <c r="A379" s="144" t="s">
        <v>7647</v>
      </c>
      <c r="B379" s="149" t="s">
        <v>7358</v>
      </c>
      <c r="C379" s="144" t="s">
        <v>7358</v>
      </c>
      <c r="D379" s="150">
        <v>87390</v>
      </c>
      <c r="E379" s="151" t="s">
        <v>7748</v>
      </c>
      <c r="F379" s="152" t="s">
        <v>1346</v>
      </c>
      <c r="G379" s="151" t="s">
        <v>7392</v>
      </c>
      <c r="H379" s="153">
        <v>3580.48</v>
      </c>
    </row>
    <row r="380" spans="1:8" hidden="1">
      <c r="A380" s="144" t="s">
        <v>7647</v>
      </c>
      <c r="B380" s="149" t="s">
        <v>7358</v>
      </c>
      <c r="C380" s="144" t="s">
        <v>7358</v>
      </c>
      <c r="D380" s="150">
        <v>87391</v>
      </c>
      <c r="E380" s="151" t="s">
        <v>7749</v>
      </c>
      <c r="F380" s="152" t="s">
        <v>1346</v>
      </c>
      <c r="G380" s="151" t="s">
        <v>7392</v>
      </c>
      <c r="H380" s="153">
        <v>3946.41</v>
      </c>
    </row>
    <row r="381" spans="1:8" hidden="1">
      <c r="A381" s="144" t="s">
        <v>7647</v>
      </c>
      <c r="B381" s="149" t="s">
        <v>7358</v>
      </c>
      <c r="C381" s="144" t="s">
        <v>7358</v>
      </c>
      <c r="D381" s="150">
        <v>87393</v>
      </c>
      <c r="E381" s="151" t="s">
        <v>7750</v>
      </c>
      <c r="F381" s="152" t="s">
        <v>1346</v>
      </c>
      <c r="G381" s="151" t="s">
        <v>7392</v>
      </c>
      <c r="H381" s="153">
        <v>3981.88</v>
      </c>
    </row>
    <row r="382" spans="1:8" hidden="1">
      <c r="A382" s="144" t="s">
        <v>7647</v>
      </c>
      <c r="B382" s="149" t="s">
        <v>7358</v>
      </c>
      <c r="C382" s="144" t="s">
        <v>7358</v>
      </c>
      <c r="D382" s="150">
        <v>87394</v>
      </c>
      <c r="E382" s="151" t="s">
        <v>7751</v>
      </c>
      <c r="F382" s="152" t="s">
        <v>1346</v>
      </c>
      <c r="G382" s="151" t="s">
        <v>7392</v>
      </c>
      <c r="H382" s="153">
        <v>4016.99</v>
      </c>
    </row>
    <row r="383" spans="1:8" hidden="1">
      <c r="A383" s="144" t="s">
        <v>7647</v>
      </c>
      <c r="B383" s="149" t="s">
        <v>7358</v>
      </c>
      <c r="C383" s="144" t="s">
        <v>7358</v>
      </c>
      <c r="D383" s="150">
        <v>87395</v>
      </c>
      <c r="E383" s="151" t="s">
        <v>7752</v>
      </c>
      <c r="F383" s="152" t="s">
        <v>1346</v>
      </c>
      <c r="G383" s="151" t="s">
        <v>7392</v>
      </c>
      <c r="H383" s="153">
        <v>2480.1799999999998</v>
      </c>
    </row>
    <row r="384" spans="1:8" hidden="1">
      <c r="A384" s="144" t="s">
        <v>7647</v>
      </c>
      <c r="B384" s="149" t="s">
        <v>7358</v>
      </c>
      <c r="C384" s="144" t="s">
        <v>7358</v>
      </c>
      <c r="D384" s="150">
        <v>87396</v>
      </c>
      <c r="E384" s="151" t="s">
        <v>7753</v>
      </c>
      <c r="F384" s="152" t="s">
        <v>1346</v>
      </c>
      <c r="G384" s="151" t="s">
        <v>7392</v>
      </c>
      <c r="H384" s="153">
        <v>2495.96</v>
      </c>
    </row>
    <row r="385" spans="1:8" hidden="1">
      <c r="A385" s="144" t="s">
        <v>7647</v>
      </c>
      <c r="B385" s="149" t="s">
        <v>7358</v>
      </c>
      <c r="C385" s="144" t="s">
        <v>7358</v>
      </c>
      <c r="D385" s="150">
        <v>87397</v>
      </c>
      <c r="E385" s="151" t="s">
        <v>7754</v>
      </c>
      <c r="F385" s="152" t="s">
        <v>1346</v>
      </c>
      <c r="G385" s="151" t="s">
        <v>7392</v>
      </c>
      <c r="H385" s="153">
        <v>2512.25</v>
      </c>
    </row>
    <row r="386" spans="1:8" hidden="1">
      <c r="A386" s="144" t="s">
        <v>7647</v>
      </c>
      <c r="B386" s="149" t="s">
        <v>7358</v>
      </c>
      <c r="C386" s="144" t="s">
        <v>7358</v>
      </c>
      <c r="D386" s="150">
        <v>87398</v>
      </c>
      <c r="E386" s="151" t="s">
        <v>7755</v>
      </c>
      <c r="F386" s="152" t="s">
        <v>1346</v>
      </c>
      <c r="G386" s="151" t="s">
        <v>7392</v>
      </c>
      <c r="H386" s="153">
        <v>1415.33</v>
      </c>
    </row>
    <row r="387" spans="1:8" hidden="1">
      <c r="A387" s="144" t="s">
        <v>7647</v>
      </c>
      <c r="B387" s="149" t="s">
        <v>7358</v>
      </c>
      <c r="C387" s="144" t="s">
        <v>7358</v>
      </c>
      <c r="D387" s="150">
        <v>87399</v>
      </c>
      <c r="E387" s="151" t="s">
        <v>7756</v>
      </c>
      <c r="F387" s="152" t="s">
        <v>1346</v>
      </c>
      <c r="G387" s="151" t="s">
        <v>7392</v>
      </c>
      <c r="H387" s="153">
        <v>1632.98</v>
      </c>
    </row>
    <row r="388" spans="1:8" hidden="1">
      <c r="A388" s="144" t="s">
        <v>7647</v>
      </c>
      <c r="B388" s="149" t="s">
        <v>7358</v>
      </c>
      <c r="C388" s="144" t="s">
        <v>7358</v>
      </c>
      <c r="D388" s="150">
        <v>87401</v>
      </c>
      <c r="E388" s="151" t="s">
        <v>7757</v>
      </c>
      <c r="F388" s="152" t="s">
        <v>1346</v>
      </c>
      <c r="G388" s="151" t="s">
        <v>7392</v>
      </c>
      <c r="H388" s="153">
        <v>4164.32</v>
      </c>
    </row>
    <row r="389" spans="1:8" hidden="1">
      <c r="A389" s="144" t="s">
        <v>7647</v>
      </c>
      <c r="B389" s="149" t="s">
        <v>7358</v>
      </c>
      <c r="C389" s="144" t="s">
        <v>7358</v>
      </c>
      <c r="D389" s="150">
        <v>87402</v>
      </c>
      <c r="E389" s="151" t="s">
        <v>7758</v>
      </c>
      <c r="F389" s="152" t="s">
        <v>1346</v>
      </c>
      <c r="G389" s="151" t="s">
        <v>7392</v>
      </c>
      <c r="H389" s="153">
        <v>2668.07</v>
      </c>
    </row>
    <row r="390" spans="1:8" hidden="1">
      <c r="A390" s="144" t="s">
        <v>7647</v>
      </c>
      <c r="B390" s="149" t="s">
        <v>7358</v>
      </c>
      <c r="C390" s="144" t="s">
        <v>7358</v>
      </c>
      <c r="D390" s="150">
        <v>87404</v>
      </c>
      <c r="E390" s="151" t="s">
        <v>7759</v>
      </c>
      <c r="F390" s="152" t="s">
        <v>1346</v>
      </c>
      <c r="G390" s="151" t="s">
        <v>7392</v>
      </c>
      <c r="H390" s="154">
        <v>3699.74</v>
      </c>
    </row>
    <row r="391" spans="1:8" hidden="1">
      <c r="A391" s="144" t="s">
        <v>7647</v>
      </c>
      <c r="B391" s="149" t="s">
        <v>7358</v>
      </c>
      <c r="C391" s="144" t="s">
        <v>7358</v>
      </c>
      <c r="D391" s="150">
        <v>87405</v>
      </c>
      <c r="E391" s="151" t="s">
        <v>7760</v>
      </c>
      <c r="F391" s="152" t="s">
        <v>1346</v>
      </c>
      <c r="G391" s="151" t="s">
        <v>7392</v>
      </c>
      <c r="H391" s="153">
        <v>3708.26</v>
      </c>
    </row>
    <row r="392" spans="1:8" hidden="1">
      <c r="A392" s="144" t="s">
        <v>7647</v>
      </c>
      <c r="B392" s="149" t="s">
        <v>7358</v>
      </c>
      <c r="C392" s="144" t="s">
        <v>7358</v>
      </c>
      <c r="D392" s="150">
        <v>87407</v>
      </c>
      <c r="E392" s="151" t="s">
        <v>7761</v>
      </c>
      <c r="F392" s="152" t="s">
        <v>1346</v>
      </c>
      <c r="G392" s="151" t="s">
        <v>7392</v>
      </c>
      <c r="H392" s="153">
        <v>1303.8800000000001</v>
      </c>
    </row>
    <row r="393" spans="1:8" hidden="1">
      <c r="A393" s="144" t="s">
        <v>7647</v>
      </c>
      <c r="B393" s="149" t="s">
        <v>7358</v>
      </c>
      <c r="C393" s="144" t="s">
        <v>7358</v>
      </c>
      <c r="D393" s="150">
        <v>87408</v>
      </c>
      <c r="E393" s="151" t="s">
        <v>7762</v>
      </c>
      <c r="F393" s="152" t="s">
        <v>1346</v>
      </c>
      <c r="G393" s="151" t="s">
        <v>7392</v>
      </c>
      <c r="H393" s="153">
        <v>1294.9000000000001</v>
      </c>
    </row>
    <row r="394" spans="1:8" hidden="1">
      <c r="A394" s="144" t="s">
        <v>7647</v>
      </c>
      <c r="B394" s="149" t="s">
        <v>7358</v>
      </c>
      <c r="C394" s="144" t="s">
        <v>7358</v>
      </c>
      <c r="D394" s="150">
        <v>87410</v>
      </c>
      <c r="E394" s="151" t="s">
        <v>7763</v>
      </c>
      <c r="F394" s="152" t="s">
        <v>1346</v>
      </c>
      <c r="G394" s="151" t="s">
        <v>7370</v>
      </c>
      <c r="H394" s="153">
        <v>723.07</v>
      </c>
    </row>
    <row r="395" spans="1:8" hidden="1">
      <c r="A395" s="144" t="s">
        <v>7647</v>
      </c>
      <c r="B395" s="149" t="s">
        <v>7358</v>
      </c>
      <c r="C395" s="144" t="s">
        <v>7358</v>
      </c>
      <c r="D395" s="150">
        <v>87411</v>
      </c>
      <c r="E395" s="151" t="s">
        <v>7764</v>
      </c>
      <c r="F395" s="152" t="s">
        <v>1344</v>
      </c>
      <c r="G395" s="151" t="s">
        <v>7370</v>
      </c>
      <c r="H395" s="153">
        <v>8.82</v>
      </c>
    </row>
    <row r="396" spans="1:8" hidden="1">
      <c r="A396" s="144" t="s">
        <v>7647</v>
      </c>
      <c r="B396" s="149" t="s">
        <v>7358</v>
      </c>
      <c r="C396" s="144" t="s">
        <v>7358</v>
      </c>
      <c r="D396" s="150">
        <v>87412</v>
      </c>
      <c r="E396" s="151" t="s">
        <v>7765</v>
      </c>
      <c r="F396" s="152" t="s">
        <v>1344</v>
      </c>
      <c r="G396" s="151" t="s">
        <v>7370</v>
      </c>
      <c r="H396" s="153">
        <v>12.99</v>
      </c>
    </row>
    <row r="397" spans="1:8" hidden="1">
      <c r="A397" s="144" t="s">
        <v>7647</v>
      </c>
      <c r="B397" s="149" t="s">
        <v>7358</v>
      </c>
      <c r="C397" s="144" t="s">
        <v>7358</v>
      </c>
      <c r="D397" s="150">
        <v>87413</v>
      </c>
      <c r="E397" s="151" t="s">
        <v>7766</v>
      </c>
      <c r="F397" s="152" t="s">
        <v>1344</v>
      </c>
      <c r="G397" s="151" t="s">
        <v>7370</v>
      </c>
      <c r="H397" s="153">
        <v>15.36</v>
      </c>
    </row>
    <row r="398" spans="1:8" hidden="1">
      <c r="A398" s="144" t="s">
        <v>7647</v>
      </c>
      <c r="B398" s="149" t="s">
        <v>7358</v>
      </c>
      <c r="C398" s="144" t="s">
        <v>7358</v>
      </c>
      <c r="D398" s="150">
        <v>87414</v>
      </c>
      <c r="E398" s="151" t="s">
        <v>7767</v>
      </c>
      <c r="F398" s="152" t="s">
        <v>1344</v>
      </c>
      <c r="G398" s="151" t="s">
        <v>7370</v>
      </c>
      <c r="H398" s="153">
        <v>12.84</v>
      </c>
    </row>
    <row r="399" spans="1:8" hidden="1">
      <c r="A399" s="144" t="s">
        <v>7647</v>
      </c>
      <c r="B399" s="149" t="s">
        <v>7358</v>
      </c>
      <c r="C399" s="144" t="s">
        <v>7358</v>
      </c>
      <c r="D399" s="150">
        <v>87415</v>
      </c>
      <c r="E399" s="151" t="s">
        <v>7768</v>
      </c>
      <c r="F399" s="152" t="s">
        <v>1344</v>
      </c>
      <c r="G399" s="151" t="s">
        <v>7370</v>
      </c>
      <c r="H399" s="153">
        <v>16.87</v>
      </c>
    </row>
    <row r="400" spans="1:8" hidden="1">
      <c r="A400" s="144" t="s">
        <v>7647</v>
      </c>
      <c r="B400" s="149" t="s">
        <v>7358</v>
      </c>
      <c r="C400" s="144" t="s">
        <v>7358</v>
      </c>
      <c r="D400" s="150">
        <v>87416</v>
      </c>
      <c r="E400" s="151" t="s">
        <v>7769</v>
      </c>
      <c r="F400" s="152" t="s">
        <v>1344</v>
      </c>
      <c r="G400" s="151" t="s">
        <v>7370</v>
      </c>
      <c r="H400" s="153">
        <v>19.39</v>
      </c>
    </row>
    <row r="401" spans="1:8" hidden="1">
      <c r="A401" s="144" t="s">
        <v>7647</v>
      </c>
      <c r="B401" s="149" t="s">
        <v>7358</v>
      </c>
      <c r="C401" s="144" t="s">
        <v>7358</v>
      </c>
      <c r="D401" s="150">
        <v>87417</v>
      </c>
      <c r="E401" s="151" t="s">
        <v>7770</v>
      </c>
      <c r="F401" s="152" t="s">
        <v>1344</v>
      </c>
      <c r="G401" s="151" t="s">
        <v>7370</v>
      </c>
      <c r="H401" s="153">
        <v>9.41</v>
      </c>
    </row>
    <row r="402" spans="1:8" hidden="1">
      <c r="A402" s="144" t="s">
        <v>7647</v>
      </c>
      <c r="B402" s="149" t="s">
        <v>7358</v>
      </c>
      <c r="C402" s="144" t="s">
        <v>7358</v>
      </c>
      <c r="D402" s="150">
        <v>87418</v>
      </c>
      <c r="E402" s="151" t="s">
        <v>7771</v>
      </c>
      <c r="F402" s="152" t="s">
        <v>1344</v>
      </c>
      <c r="G402" s="151" t="s">
        <v>7370</v>
      </c>
      <c r="H402" s="153">
        <v>9.7100000000000009</v>
      </c>
    </row>
    <row r="403" spans="1:8" hidden="1">
      <c r="A403" s="144" t="s">
        <v>7647</v>
      </c>
      <c r="B403" s="149" t="s">
        <v>7358</v>
      </c>
      <c r="C403" s="144" t="s">
        <v>7358</v>
      </c>
      <c r="D403" s="150">
        <v>87419</v>
      </c>
      <c r="E403" s="151" t="s">
        <v>7772</v>
      </c>
      <c r="F403" s="152" t="s">
        <v>1344</v>
      </c>
      <c r="G403" s="151" t="s">
        <v>7370</v>
      </c>
      <c r="H403" s="153">
        <v>10.6</v>
      </c>
    </row>
    <row r="404" spans="1:8" hidden="1">
      <c r="A404" s="144" t="s">
        <v>7647</v>
      </c>
      <c r="B404" s="149" t="s">
        <v>7358</v>
      </c>
      <c r="C404" s="144" t="s">
        <v>7358</v>
      </c>
      <c r="D404" s="150">
        <v>87420</v>
      </c>
      <c r="E404" s="151" t="s">
        <v>7773</v>
      </c>
      <c r="F404" s="152" t="s">
        <v>1344</v>
      </c>
      <c r="G404" s="151" t="s">
        <v>7370</v>
      </c>
      <c r="H404" s="153">
        <v>13.89</v>
      </c>
    </row>
    <row r="405" spans="1:8" hidden="1">
      <c r="A405" s="144" t="s">
        <v>7647</v>
      </c>
      <c r="B405" s="149" t="s">
        <v>7358</v>
      </c>
      <c r="C405" s="144" t="s">
        <v>7358</v>
      </c>
      <c r="D405" s="150">
        <v>87421</v>
      </c>
      <c r="E405" s="151" t="s">
        <v>7774</v>
      </c>
      <c r="F405" s="152" t="s">
        <v>1344</v>
      </c>
      <c r="G405" s="151" t="s">
        <v>7370</v>
      </c>
      <c r="H405" s="153">
        <v>14.19</v>
      </c>
    </row>
    <row r="406" spans="1:8" hidden="1">
      <c r="A406" s="144" t="s">
        <v>7647</v>
      </c>
      <c r="B406" s="149" t="s">
        <v>7358</v>
      </c>
      <c r="C406" s="144" t="s">
        <v>7358</v>
      </c>
      <c r="D406" s="150">
        <v>87422</v>
      </c>
      <c r="E406" s="151" t="s">
        <v>7775</v>
      </c>
      <c r="F406" s="152" t="s">
        <v>1344</v>
      </c>
      <c r="G406" s="151" t="s">
        <v>7370</v>
      </c>
      <c r="H406" s="153">
        <v>15.08</v>
      </c>
    </row>
    <row r="407" spans="1:8" hidden="1">
      <c r="A407" s="144" t="s">
        <v>7647</v>
      </c>
      <c r="B407" s="149" t="s">
        <v>7358</v>
      </c>
      <c r="C407" s="144" t="s">
        <v>7358</v>
      </c>
      <c r="D407" s="150">
        <v>87423</v>
      </c>
      <c r="E407" s="151" t="s">
        <v>7776</v>
      </c>
      <c r="F407" s="152" t="s">
        <v>1344</v>
      </c>
      <c r="G407" s="151" t="s">
        <v>7370</v>
      </c>
      <c r="H407" s="153">
        <v>18.95</v>
      </c>
    </row>
    <row r="408" spans="1:8" hidden="1">
      <c r="A408" s="144" t="s">
        <v>7647</v>
      </c>
      <c r="B408" s="149" t="s">
        <v>7358</v>
      </c>
      <c r="C408" s="144" t="s">
        <v>7358</v>
      </c>
      <c r="D408" s="150">
        <v>87424</v>
      </c>
      <c r="E408" s="151" t="s">
        <v>7777</v>
      </c>
      <c r="F408" s="152" t="s">
        <v>1344</v>
      </c>
      <c r="G408" s="151" t="s">
        <v>7370</v>
      </c>
      <c r="H408" s="153">
        <v>19.39</v>
      </c>
    </row>
    <row r="409" spans="1:8" hidden="1">
      <c r="A409" s="144" t="s">
        <v>7647</v>
      </c>
      <c r="B409" s="149" t="s">
        <v>7358</v>
      </c>
      <c r="C409" s="144" t="s">
        <v>7358</v>
      </c>
      <c r="D409" s="150">
        <v>87425</v>
      </c>
      <c r="E409" s="151" t="s">
        <v>7778</v>
      </c>
      <c r="F409" s="152" t="s">
        <v>1344</v>
      </c>
      <c r="G409" s="151" t="s">
        <v>7370</v>
      </c>
      <c r="H409" s="153">
        <v>20.14</v>
      </c>
    </row>
    <row r="410" spans="1:8" hidden="1">
      <c r="A410" s="144" t="s">
        <v>7647</v>
      </c>
      <c r="B410" s="149" t="s">
        <v>7358</v>
      </c>
      <c r="C410" s="144" t="s">
        <v>7358</v>
      </c>
      <c r="D410" s="150">
        <v>87426</v>
      </c>
      <c r="E410" s="151" t="s">
        <v>7779</v>
      </c>
      <c r="F410" s="152" t="s">
        <v>1344</v>
      </c>
      <c r="G410" s="151" t="s">
        <v>7370</v>
      </c>
      <c r="H410" s="153">
        <v>22.05</v>
      </c>
    </row>
    <row r="411" spans="1:8" hidden="1">
      <c r="A411" s="144" t="s">
        <v>7647</v>
      </c>
      <c r="B411" s="149" t="s">
        <v>7358</v>
      </c>
      <c r="C411" s="144" t="s">
        <v>7358</v>
      </c>
      <c r="D411" s="150">
        <v>87427</v>
      </c>
      <c r="E411" s="151" t="s">
        <v>7780</v>
      </c>
      <c r="F411" s="152" t="s">
        <v>1344</v>
      </c>
      <c r="G411" s="151" t="s">
        <v>7370</v>
      </c>
      <c r="H411" s="153">
        <v>22.5</v>
      </c>
    </row>
    <row r="412" spans="1:8" hidden="1">
      <c r="A412" s="144" t="s">
        <v>7647</v>
      </c>
      <c r="B412" s="149" t="s">
        <v>7358</v>
      </c>
      <c r="C412" s="144" t="s">
        <v>7358</v>
      </c>
      <c r="D412" s="150">
        <v>87428</v>
      </c>
      <c r="E412" s="151" t="s">
        <v>7781</v>
      </c>
      <c r="F412" s="152" t="s">
        <v>1344</v>
      </c>
      <c r="G412" s="151" t="s">
        <v>7370</v>
      </c>
      <c r="H412" s="153">
        <v>23.24</v>
      </c>
    </row>
    <row r="413" spans="1:8" hidden="1">
      <c r="A413" s="144" t="s">
        <v>7647</v>
      </c>
      <c r="B413" s="149" t="s">
        <v>7358</v>
      </c>
      <c r="C413" s="144" t="s">
        <v>7358</v>
      </c>
      <c r="D413" s="150">
        <v>87429</v>
      </c>
      <c r="E413" s="151" t="s">
        <v>7782</v>
      </c>
      <c r="F413" s="152" t="s">
        <v>1344</v>
      </c>
      <c r="G413" s="151" t="s">
        <v>7370</v>
      </c>
      <c r="H413" s="153">
        <v>12.95</v>
      </c>
    </row>
    <row r="414" spans="1:8" hidden="1">
      <c r="A414" s="144" t="s">
        <v>7647</v>
      </c>
      <c r="B414" s="149" t="s">
        <v>7358</v>
      </c>
      <c r="C414" s="144" t="s">
        <v>7358</v>
      </c>
      <c r="D414" s="150">
        <v>87430</v>
      </c>
      <c r="E414" s="151" t="s">
        <v>7783</v>
      </c>
      <c r="F414" s="152" t="s">
        <v>1344</v>
      </c>
      <c r="G414" s="151" t="s">
        <v>7370</v>
      </c>
      <c r="H414" s="153">
        <v>13.25</v>
      </c>
    </row>
    <row r="415" spans="1:8" hidden="1">
      <c r="A415" s="144" t="s">
        <v>7647</v>
      </c>
      <c r="B415" s="149" t="s">
        <v>7358</v>
      </c>
      <c r="C415" s="144" t="s">
        <v>7358</v>
      </c>
      <c r="D415" s="150">
        <v>87431</v>
      </c>
      <c r="E415" s="151" t="s">
        <v>7784</v>
      </c>
      <c r="F415" s="152" t="s">
        <v>1344</v>
      </c>
      <c r="G415" s="151" t="s">
        <v>7370</v>
      </c>
      <c r="H415" s="153">
        <v>13.4</v>
      </c>
    </row>
    <row r="416" spans="1:8" hidden="1">
      <c r="A416" s="144" t="s">
        <v>7647</v>
      </c>
      <c r="B416" s="149" t="s">
        <v>7358</v>
      </c>
      <c r="C416" s="144" t="s">
        <v>7358</v>
      </c>
      <c r="D416" s="150">
        <v>87432</v>
      </c>
      <c r="E416" s="151" t="s">
        <v>7785</v>
      </c>
      <c r="F416" s="152" t="s">
        <v>1344</v>
      </c>
      <c r="G416" s="151" t="s">
        <v>7370</v>
      </c>
      <c r="H416" s="153">
        <v>19.11</v>
      </c>
    </row>
    <row r="417" spans="1:8" hidden="1">
      <c r="A417" s="144" t="s">
        <v>7647</v>
      </c>
      <c r="B417" s="149" t="s">
        <v>7358</v>
      </c>
      <c r="C417" s="144" t="s">
        <v>7358</v>
      </c>
      <c r="D417" s="150">
        <v>87433</v>
      </c>
      <c r="E417" s="151" t="s">
        <v>7786</v>
      </c>
      <c r="F417" s="152" t="s">
        <v>1344</v>
      </c>
      <c r="G417" s="151" t="s">
        <v>7370</v>
      </c>
      <c r="H417" s="153">
        <v>19.71</v>
      </c>
    </row>
    <row r="418" spans="1:8" hidden="1">
      <c r="A418" s="144" t="s">
        <v>7647</v>
      </c>
      <c r="B418" s="149" t="s">
        <v>7358</v>
      </c>
      <c r="C418" s="144" t="s">
        <v>7358</v>
      </c>
      <c r="D418" s="150">
        <v>87434</v>
      </c>
      <c r="E418" s="151" t="s">
        <v>7787</v>
      </c>
      <c r="F418" s="152" t="s">
        <v>1344</v>
      </c>
      <c r="G418" s="151" t="s">
        <v>7370</v>
      </c>
      <c r="H418" s="153">
        <v>20.16</v>
      </c>
    </row>
    <row r="419" spans="1:8" hidden="1">
      <c r="A419" s="144" t="s">
        <v>7647</v>
      </c>
      <c r="B419" s="149" t="s">
        <v>7358</v>
      </c>
      <c r="C419" s="144" t="s">
        <v>7358</v>
      </c>
      <c r="D419" s="150">
        <v>87435</v>
      </c>
      <c r="E419" s="151" t="s">
        <v>7788</v>
      </c>
      <c r="F419" s="152" t="s">
        <v>1344</v>
      </c>
      <c r="G419" s="151" t="s">
        <v>7370</v>
      </c>
      <c r="H419" s="153">
        <v>21.05</v>
      </c>
    </row>
    <row r="420" spans="1:8" hidden="1">
      <c r="A420" s="144" t="s">
        <v>7647</v>
      </c>
      <c r="B420" s="149" t="s">
        <v>7358</v>
      </c>
      <c r="C420" s="144" t="s">
        <v>7358</v>
      </c>
      <c r="D420" s="150">
        <v>87436</v>
      </c>
      <c r="E420" s="151" t="s">
        <v>7789</v>
      </c>
      <c r="F420" s="152" t="s">
        <v>1344</v>
      </c>
      <c r="G420" s="151" t="s">
        <v>7370</v>
      </c>
      <c r="H420" s="153">
        <v>22.1</v>
      </c>
    </row>
    <row r="421" spans="1:8" hidden="1">
      <c r="A421" s="144" t="s">
        <v>7647</v>
      </c>
      <c r="B421" s="149" t="s">
        <v>7358</v>
      </c>
      <c r="C421" s="144" t="s">
        <v>7358</v>
      </c>
      <c r="D421" s="150">
        <v>87437</v>
      </c>
      <c r="E421" s="151" t="s">
        <v>7790</v>
      </c>
      <c r="F421" s="152" t="s">
        <v>1344</v>
      </c>
      <c r="G421" s="151" t="s">
        <v>7370</v>
      </c>
      <c r="H421" s="153">
        <v>22.84</v>
      </c>
    </row>
    <row r="422" spans="1:8" hidden="1">
      <c r="A422" s="144" t="s">
        <v>7647</v>
      </c>
      <c r="B422" s="149" t="s">
        <v>7358</v>
      </c>
      <c r="C422" s="144" t="s">
        <v>7358</v>
      </c>
      <c r="D422" s="150">
        <v>87438</v>
      </c>
      <c r="E422" s="151" t="s">
        <v>7791</v>
      </c>
      <c r="F422" s="152" t="s">
        <v>1344</v>
      </c>
      <c r="G422" s="151" t="s">
        <v>7370</v>
      </c>
      <c r="H422" s="153">
        <v>26.15</v>
      </c>
    </row>
    <row r="423" spans="1:8" hidden="1">
      <c r="A423" s="144" t="s">
        <v>7647</v>
      </c>
      <c r="B423" s="149" t="s">
        <v>7358</v>
      </c>
      <c r="C423" s="144" t="s">
        <v>7358</v>
      </c>
      <c r="D423" s="150">
        <v>87439</v>
      </c>
      <c r="E423" s="151" t="s">
        <v>7792</v>
      </c>
      <c r="F423" s="152" t="s">
        <v>1344</v>
      </c>
      <c r="G423" s="151" t="s">
        <v>7370</v>
      </c>
      <c r="H423" s="153">
        <v>27.49</v>
      </c>
    </row>
    <row r="424" spans="1:8" hidden="1">
      <c r="A424" s="144" t="s">
        <v>7793</v>
      </c>
      <c r="B424" s="149" t="s">
        <v>7358</v>
      </c>
      <c r="C424" s="144" t="s">
        <v>7358</v>
      </c>
      <c r="D424" s="150">
        <v>87440</v>
      </c>
      <c r="E424" s="151" t="s">
        <v>7794</v>
      </c>
      <c r="F424" s="152" t="s">
        <v>1344</v>
      </c>
      <c r="G424" s="151" t="s">
        <v>7370</v>
      </c>
      <c r="H424" s="153">
        <v>28.08</v>
      </c>
    </row>
    <row r="425" spans="1:8" hidden="1">
      <c r="A425" s="144" t="s">
        <v>7793</v>
      </c>
      <c r="B425" s="149" t="s">
        <v>7358</v>
      </c>
      <c r="C425" s="144" t="s">
        <v>7358</v>
      </c>
      <c r="D425" s="150">
        <v>87441</v>
      </c>
      <c r="E425" s="151" t="s">
        <v>7795</v>
      </c>
      <c r="F425" s="152" t="s">
        <v>1357</v>
      </c>
      <c r="G425" s="151" t="s">
        <v>7392</v>
      </c>
      <c r="H425" s="153">
        <v>0.48</v>
      </c>
    </row>
    <row r="426" spans="1:8" hidden="1">
      <c r="A426" s="144" t="s">
        <v>7793</v>
      </c>
      <c r="B426" s="149" t="s">
        <v>7358</v>
      </c>
      <c r="C426" s="144" t="s">
        <v>7358</v>
      </c>
      <c r="D426" s="150">
        <v>87442</v>
      </c>
      <c r="E426" s="151" t="s">
        <v>7796</v>
      </c>
      <c r="F426" s="152" t="s">
        <v>1357</v>
      </c>
      <c r="G426" s="151" t="s">
        <v>7392</v>
      </c>
      <c r="H426" s="153">
        <v>0.05</v>
      </c>
    </row>
    <row r="427" spans="1:8" hidden="1">
      <c r="A427" s="144" t="s">
        <v>7793</v>
      </c>
      <c r="B427" s="149" t="s">
        <v>7358</v>
      </c>
      <c r="C427" s="144" t="s">
        <v>7358</v>
      </c>
      <c r="D427" s="150">
        <v>87443</v>
      </c>
      <c r="E427" s="151" t="s">
        <v>7797</v>
      </c>
      <c r="F427" s="152" t="s">
        <v>1357</v>
      </c>
      <c r="G427" s="151" t="s">
        <v>7392</v>
      </c>
      <c r="H427" s="153">
        <v>0.45</v>
      </c>
    </row>
    <row r="428" spans="1:8" hidden="1">
      <c r="A428" s="144" t="s">
        <v>7793</v>
      </c>
      <c r="B428" s="149" t="s">
        <v>7358</v>
      </c>
      <c r="C428" s="144" t="s">
        <v>7358</v>
      </c>
      <c r="D428" s="150">
        <v>87444</v>
      </c>
      <c r="E428" s="151" t="s">
        <v>7798</v>
      </c>
      <c r="F428" s="152" t="s">
        <v>1357</v>
      </c>
      <c r="G428" s="151" t="s">
        <v>7375</v>
      </c>
      <c r="H428" s="153">
        <v>3.47</v>
      </c>
    </row>
    <row r="429" spans="1:8" hidden="1">
      <c r="A429" s="144" t="s">
        <v>7793</v>
      </c>
      <c r="B429" s="149" t="s">
        <v>7358</v>
      </c>
      <c r="C429" s="144" t="s">
        <v>7358</v>
      </c>
      <c r="D429" s="150">
        <v>87445</v>
      </c>
      <c r="E429" s="151" t="s">
        <v>7799</v>
      </c>
      <c r="F429" s="152" t="s">
        <v>1322</v>
      </c>
      <c r="G429" s="151" t="s">
        <v>7392</v>
      </c>
      <c r="H429" s="153">
        <v>4.45</v>
      </c>
    </row>
    <row r="430" spans="1:8" hidden="1">
      <c r="A430" s="144" t="s">
        <v>7793</v>
      </c>
      <c r="B430" s="149" t="s">
        <v>7358</v>
      </c>
      <c r="C430" s="144" t="s">
        <v>7358</v>
      </c>
      <c r="D430" s="150">
        <v>87446</v>
      </c>
      <c r="E430" s="151" t="s">
        <v>7800</v>
      </c>
      <c r="F430" s="152" t="s">
        <v>1560</v>
      </c>
      <c r="G430" s="151" t="s">
        <v>7392</v>
      </c>
      <c r="H430" s="153">
        <v>0.53</v>
      </c>
    </row>
    <row r="431" spans="1:8" hidden="1">
      <c r="A431" s="144" t="s">
        <v>7793</v>
      </c>
      <c r="B431" s="149" t="s">
        <v>7358</v>
      </c>
      <c r="C431" s="144" t="s">
        <v>7358</v>
      </c>
      <c r="D431" s="150">
        <v>87447</v>
      </c>
      <c r="E431" s="151" t="s">
        <v>7801</v>
      </c>
      <c r="F431" s="152" t="s">
        <v>1344</v>
      </c>
      <c r="G431" s="151" t="s">
        <v>7370</v>
      </c>
      <c r="H431" s="153">
        <v>51.74</v>
      </c>
    </row>
    <row r="432" spans="1:8" hidden="1">
      <c r="A432" s="144" t="s">
        <v>7793</v>
      </c>
      <c r="B432" s="149" t="s">
        <v>7358</v>
      </c>
      <c r="C432" s="144" t="s">
        <v>7358</v>
      </c>
      <c r="D432" s="150">
        <v>87448</v>
      </c>
      <c r="E432" s="151" t="s">
        <v>7802</v>
      </c>
      <c r="F432" s="152" t="s">
        <v>1344</v>
      </c>
      <c r="G432" s="151" t="s">
        <v>7370</v>
      </c>
      <c r="H432" s="153">
        <v>52.09</v>
      </c>
    </row>
    <row r="433" spans="1:8" hidden="1">
      <c r="A433" s="144" t="s">
        <v>7793</v>
      </c>
      <c r="B433" s="149" t="s">
        <v>7358</v>
      </c>
      <c r="C433" s="144" t="s">
        <v>7358</v>
      </c>
      <c r="D433" s="150">
        <v>87449</v>
      </c>
      <c r="E433" s="151" t="s">
        <v>7803</v>
      </c>
      <c r="F433" s="152" t="s">
        <v>1344</v>
      </c>
      <c r="G433" s="151" t="s">
        <v>7370</v>
      </c>
      <c r="H433" s="153">
        <v>68.08</v>
      </c>
    </row>
    <row r="434" spans="1:8" hidden="1">
      <c r="A434" s="144" t="s">
        <v>7793</v>
      </c>
      <c r="B434" s="149" t="s">
        <v>7358</v>
      </c>
      <c r="C434" s="144" t="s">
        <v>7358</v>
      </c>
      <c r="D434" s="150">
        <v>87450</v>
      </c>
      <c r="E434" s="151" t="s">
        <v>7804</v>
      </c>
      <c r="F434" s="152" t="s">
        <v>1344</v>
      </c>
      <c r="G434" s="151" t="s">
        <v>7370</v>
      </c>
      <c r="H434" s="153">
        <v>68.989999999999995</v>
      </c>
    </row>
    <row r="435" spans="1:8" hidden="1">
      <c r="A435" s="144" t="s">
        <v>7793</v>
      </c>
      <c r="B435" s="149" t="s">
        <v>7358</v>
      </c>
      <c r="C435" s="144" t="s">
        <v>7358</v>
      </c>
      <c r="D435" s="150">
        <v>87451</v>
      </c>
      <c r="E435" s="151" t="s">
        <v>7805</v>
      </c>
      <c r="F435" s="152" t="s">
        <v>1344</v>
      </c>
      <c r="G435" s="151" t="s">
        <v>7370</v>
      </c>
      <c r="H435" s="153">
        <v>84.42</v>
      </c>
    </row>
    <row r="436" spans="1:8" hidden="1">
      <c r="A436" s="144" t="s">
        <v>7793</v>
      </c>
      <c r="B436" s="149" t="s">
        <v>7358</v>
      </c>
      <c r="C436" s="144" t="s">
        <v>7358</v>
      </c>
      <c r="D436" s="150">
        <v>87452</v>
      </c>
      <c r="E436" s="151" t="s">
        <v>7806</v>
      </c>
      <c r="F436" s="152" t="s">
        <v>1344</v>
      </c>
      <c r="G436" s="151" t="s">
        <v>7370</v>
      </c>
      <c r="H436" s="153">
        <v>84.86</v>
      </c>
    </row>
    <row r="437" spans="1:8" hidden="1">
      <c r="A437" s="144" t="s">
        <v>7793</v>
      </c>
      <c r="B437" s="149" t="s">
        <v>7358</v>
      </c>
      <c r="C437" s="144" t="s">
        <v>7358</v>
      </c>
      <c r="D437" s="150">
        <v>87453</v>
      </c>
      <c r="E437" s="151" t="s">
        <v>7807</v>
      </c>
      <c r="F437" s="152" t="s">
        <v>1344</v>
      </c>
      <c r="G437" s="151" t="s">
        <v>7370</v>
      </c>
      <c r="H437" s="153">
        <v>47.37</v>
      </c>
    </row>
    <row r="438" spans="1:8" hidden="1">
      <c r="A438" s="144" t="s">
        <v>7793</v>
      </c>
      <c r="B438" s="149" t="s">
        <v>7358</v>
      </c>
      <c r="C438" s="144" t="s">
        <v>7358</v>
      </c>
      <c r="D438" s="150">
        <v>87454</v>
      </c>
      <c r="E438" s="151" t="s">
        <v>7808</v>
      </c>
      <c r="F438" s="152" t="s">
        <v>1344</v>
      </c>
      <c r="G438" s="151" t="s">
        <v>7370</v>
      </c>
      <c r="H438" s="153">
        <v>48.15</v>
      </c>
    </row>
    <row r="439" spans="1:8" hidden="1">
      <c r="A439" s="144" t="s">
        <v>7793</v>
      </c>
      <c r="B439" s="149" t="s">
        <v>7358</v>
      </c>
      <c r="C439" s="144" t="s">
        <v>7358</v>
      </c>
      <c r="D439" s="150">
        <v>87455</v>
      </c>
      <c r="E439" s="151" t="s">
        <v>7809</v>
      </c>
      <c r="F439" s="152" t="s">
        <v>1344</v>
      </c>
      <c r="G439" s="151" t="s">
        <v>7370</v>
      </c>
      <c r="H439" s="153">
        <v>62.25</v>
      </c>
    </row>
    <row r="440" spans="1:8" hidden="1">
      <c r="A440" s="144" t="s">
        <v>7793</v>
      </c>
      <c r="B440" s="149" t="s">
        <v>7358</v>
      </c>
      <c r="C440" s="144" t="s">
        <v>7358</v>
      </c>
      <c r="D440" s="150">
        <v>87456</v>
      </c>
      <c r="E440" s="151" t="s">
        <v>7810</v>
      </c>
      <c r="F440" s="152" t="s">
        <v>1344</v>
      </c>
      <c r="G440" s="151" t="s">
        <v>7370</v>
      </c>
      <c r="H440" s="153">
        <v>63.51</v>
      </c>
    </row>
    <row r="441" spans="1:8" hidden="1">
      <c r="A441" s="144" t="s">
        <v>7793</v>
      </c>
      <c r="B441" s="149" t="s">
        <v>7358</v>
      </c>
      <c r="C441" s="144" t="s">
        <v>7358</v>
      </c>
      <c r="D441" s="150">
        <v>87457</v>
      </c>
      <c r="E441" s="151" t="s">
        <v>7811</v>
      </c>
      <c r="F441" s="152" t="s">
        <v>1344</v>
      </c>
      <c r="G441" s="151" t="s">
        <v>7370</v>
      </c>
      <c r="H441" s="153">
        <v>76.14</v>
      </c>
    </row>
    <row r="442" spans="1:8" hidden="1">
      <c r="A442" s="144" t="s">
        <v>7793</v>
      </c>
      <c r="B442" s="149" t="s">
        <v>7358</v>
      </c>
      <c r="C442" s="144" t="s">
        <v>7358</v>
      </c>
      <c r="D442" s="150">
        <v>87458</v>
      </c>
      <c r="E442" s="151" t="s">
        <v>7812</v>
      </c>
      <c r="F442" s="152" t="s">
        <v>1344</v>
      </c>
      <c r="G442" s="151" t="s">
        <v>7370</v>
      </c>
      <c r="H442" s="153">
        <v>77.28</v>
      </c>
    </row>
    <row r="443" spans="1:8" hidden="1">
      <c r="A443" s="144" t="s">
        <v>7793</v>
      </c>
      <c r="B443" s="149" t="s">
        <v>7358</v>
      </c>
      <c r="C443" s="144" t="s">
        <v>7358</v>
      </c>
      <c r="D443" s="150">
        <v>87459</v>
      </c>
      <c r="E443" s="151" t="s">
        <v>7813</v>
      </c>
      <c r="F443" s="152" t="s">
        <v>1344</v>
      </c>
      <c r="G443" s="151" t="s">
        <v>7370</v>
      </c>
      <c r="H443" s="153">
        <v>57.06</v>
      </c>
    </row>
    <row r="444" spans="1:8" hidden="1">
      <c r="A444" s="144" t="s">
        <v>7793</v>
      </c>
      <c r="B444" s="149" t="s">
        <v>7358</v>
      </c>
      <c r="C444" s="144" t="s">
        <v>7358</v>
      </c>
      <c r="D444" s="150">
        <v>87460</v>
      </c>
      <c r="E444" s="151" t="s">
        <v>7814</v>
      </c>
      <c r="F444" s="152" t="s">
        <v>1344</v>
      </c>
      <c r="G444" s="151" t="s">
        <v>7370</v>
      </c>
      <c r="H444" s="153">
        <v>57.84</v>
      </c>
    </row>
    <row r="445" spans="1:8" hidden="1">
      <c r="A445" s="144" t="s">
        <v>7793</v>
      </c>
      <c r="B445" s="149" t="s">
        <v>7358</v>
      </c>
      <c r="C445" s="144" t="s">
        <v>7358</v>
      </c>
      <c r="D445" s="150">
        <v>87461</v>
      </c>
      <c r="E445" s="151" t="s">
        <v>7815</v>
      </c>
      <c r="F445" s="152" t="s">
        <v>1344</v>
      </c>
      <c r="G445" s="151" t="s">
        <v>7370</v>
      </c>
      <c r="H445" s="153">
        <v>73.459999999999994</v>
      </c>
    </row>
    <row r="446" spans="1:8" hidden="1">
      <c r="A446" s="144" t="s">
        <v>7793</v>
      </c>
      <c r="B446" s="149" t="s">
        <v>7358</v>
      </c>
      <c r="C446" s="144" t="s">
        <v>7358</v>
      </c>
      <c r="D446" s="150">
        <v>87462</v>
      </c>
      <c r="E446" s="151" t="s">
        <v>7816</v>
      </c>
      <c r="F446" s="152" t="s">
        <v>1344</v>
      </c>
      <c r="G446" s="151" t="s">
        <v>7370</v>
      </c>
      <c r="H446" s="153">
        <v>74.37</v>
      </c>
    </row>
    <row r="447" spans="1:8" hidden="1">
      <c r="A447" s="144" t="s">
        <v>7793</v>
      </c>
      <c r="B447" s="149" t="s">
        <v>7358</v>
      </c>
      <c r="C447" s="144" t="s">
        <v>7358</v>
      </c>
      <c r="D447" s="150">
        <v>87463</v>
      </c>
      <c r="E447" s="151" t="s">
        <v>7817</v>
      </c>
      <c r="F447" s="152" t="s">
        <v>1344</v>
      </c>
      <c r="G447" s="151" t="s">
        <v>7370</v>
      </c>
      <c r="H447" s="153">
        <v>89.15</v>
      </c>
    </row>
    <row r="448" spans="1:8" hidden="1">
      <c r="A448" s="144" t="s">
        <v>7793</v>
      </c>
      <c r="B448" s="149" t="s">
        <v>7358</v>
      </c>
      <c r="C448" s="144" t="s">
        <v>7358</v>
      </c>
      <c r="D448" s="150">
        <v>87464</v>
      </c>
      <c r="E448" s="151" t="s">
        <v>7818</v>
      </c>
      <c r="F448" s="152" t="s">
        <v>1344</v>
      </c>
      <c r="G448" s="151" t="s">
        <v>7370</v>
      </c>
      <c r="H448" s="153">
        <v>90.29</v>
      </c>
    </row>
    <row r="449" spans="1:8" hidden="1">
      <c r="A449" s="144" t="s">
        <v>7793</v>
      </c>
      <c r="B449" s="149" t="s">
        <v>7358</v>
      </c>
      <c r="C449" s="144" t="s">
        <v>7358</v>
      </c>
      <c r="D449" s="150">
        <v>87465</v>
      </c>
      <c r="E449" s="151" t="s">
        <v>7819</v>
      </c>
      <c r="F449" s="152" t="s">
        <v>1344</v>
      </c>
      <c r="G449" s="151" t="s">
        <v>7370</v>
      </c>
      <c r="H449" s="153">
        <v>50.37</v>
      </c>
    </row>
    <row r="450" spans="1:8" hidden="1">
      <c r="A450" s="144" t="s">
        <v>7793</v>
      </c>
      <c r="B450" s="149" t="s">
        <v>7358</v>
      </c>
      <c r="C450" s="144" t="s">
        <v>7358</v>
      </c>
      <c r="D450" s="150">
        <v>87466</v>
      </c>
      <c r="E450" s="151" t="s">
        <v>7820</v>
      </c>
      <c r="F450" s="152" t="s">
        <v>1344</v>
      </c>
      <c r="G450" s="151" t="s">
        <v>7370</v>
      </c>
      <c r="H450" s="153">
        <v>51.15</v>
      </c>
    </row>
    <row r="451" spans="1:8" hidden="1">
      <c r="A451" s="144" t="s">
        <v>7793</v>
      </c>
      <c r="B451" s="149" t="s">
        <v>7358</v>
      </c>
      <c r="C451" s="144" t="s">
        <v>7358</v>
      </c>
      <c r="D451" s="150">
        <v>87467</v>
      </c>
      <c r="E451" s="151" t="s">
        <v>7821</v>
      </c>
      <c r="F451" s="152" t="s">
        <v>1344</v>
      </c>
      <c r="G451" s="151" t="s">
        <v>7370</v>
      </c>
      <c r="H451" s="153">
        <v>65.680000000000007</v>
      </c>
    </row>
    <row r="452" spans="1:8" hidden="1">
      <c r="A452" s="144" t="s">
        <v>7793</v>
      </c>
      <c r="B452" s="149" t="s">
        <v>7358</v>
      </c>
      <c r="C452" s="144" t="s">
        <v>7358</v>
      </c>
      <c r="D452" s="150">
        <v>87468</v>
      </c>
      <c r="E452" s="151" t="s">
        <v>7822</v>
      </c>
      <c r="F452" s="152" t="s">
        <v>1344</v>
      </c>
      <c r="G452" s="151" t="s">
        <v>7370</v>
      </c>
      <c r="H452" s="153">
        <v>66.59</v>
      </c>
    </row>
    <row r="453" spans="1:8" hidden="1">
      <c r="A453" s="144" t="s">
        <v>7793</v>
      </c>
      <c r="B453" s="149" t="s">
        <v>7358</v>
      </c>
      <c r="C453" s="144" t="s">
        <v>7358</v>
      </c>
      <c r="D453" s="150">
        <v>87469</v>
      </c>
      <c r="E453" s="151" t="s">
        <v>7823</v>
      </c>
      <c r="F453" s="152" t="s">
        <v>1344</v>
      </c>
      <c r="G453" s="151" t="s">
        <v>7370</v>
      </c>
      <c r="H453" s="153">
        <v>79.709999999999994</v>
      </c>
    </row>
    <row r="454" spans="1:8" hidden="1">
      <c r="A454" s="144" t="s">
        <v>7793</v>
      </c>
      <c r="B454" s="149" t="s">
        <v>7358</v>
      </c>
      <c r="C454" s="144" t="s">
        <v>7358</v>
      </c>
      <c r="D454" s="150">
        <v>87470</v>
      </c>
      <c r="E454" s="151" t="s">
        <v>7824</v>
      </c>
      <c r="F454" s="152" t="s">
        <v>1344</v>
      </c>
      <c r="G454" s="151" t="s">
        <v>7370</v>
      </c>
      <c r="H454" s="153">
        <v>80.849999999999994</v>
      </c>
    </row>
    <row r="455" spans="1:8" hidden="1">
      <c r="A455" s="144" t="s">
        <v>7793</v>
      </c>
      <c r="B455" s="149" t="s">
        <v>7358</v>
      </c>
      <c r="C455" s="144" t="s">
        <v>7358</v>
      </c>
      <c r="D455" s="150">
        <v>87471</v>
      </c>
      <c r="E455" s="151" t="s">
        <v>7825</v>
      </c>
      <c r="F455" s="152" t="s">
        <v>1344</v>
      </c>
      <c r="G455" s="151" t="s">
        <v>7370</v>
      </c>
      <c r="H455" s="153">
        <v>49.63</v>
      </c>
    </row>
    <row r="456" spans="1:8" hidden="1">
      <c r="A456" s="144" t="s">
        <v>7793</v>
      </c>
      <c r="B456" s="149" t="s">
        <v>7358</v>
      </c>
      <c r="C456" s="144" t="s">
        <v>7358</v>
      </c>
      <c r="D456" s="150">
        <v>87472</v>
      </c>
      <c r="E456" s="151" t="s">
        <v>7826</v>
      </c>
      <c r="F456" s="152" t="s">
        <v>1344</v>
      </c>
      <c r="G456" s="151" t="s">
        <v>7370</v>
      </c>
      <c r="H456" s="153">
        <v>50.55</v>
      </c>
    </row>
    <row r="457" spans="1:8" hidden="1">
      <c r="A457" s="144" t="s">
        <v>7793</v>
      </c>
      <c r="B457" s="149" t="s">
        <v>7358</v>
      </c>
      <c r="C457" s="144" t="s">
        <v>7358</v>
      </c>
      <c r="D457" s="150">
        <v>87473</v>
      </c>
      <c r="E457" s="151" t="s">
        <v>7827</v>
      </c>
      <c r="F457" s="152" t="s">
        <v>1344</v>
      </c>
      <c r="G457" s="151" t="s">
        <v>7370</v>
      </c>
      <c r="H457" s="153">
        <v>66.540000000000006</v>
      </c>
    </row>
    <row r="458" spans="1:8" hidden="1">
      <c r="A458" s="144" t="s">
        <v>7793</v>
      </c>
      <c r="B458" s="149" t="s">
        <v>7358</v>
      </c>
      <c r="C458" s="144" t="s">
        <v>7358</v>
      </c>
      <c r="D458" s="150">
        <v>87474</v>
      </c>
      <c r="E458" s="151" t="s">
        <v>7828</v>
      </c>
      <c r="F458" s="152" t="s">
        <v>1344</v>
      </c>
      <c r="G458" s="151" t="s">
        <v>7370</v>
      </c>
      <c r="H458" s="153">
        <v>67.59</v>
      </c>
    </row>
    <row r="459" spans="1:8" hidden="1">
      <c r="A459" s="144" t="s">
        <v>7793</v>
      </c>
      <c r="B459" s="149" t="s">
        <v>7358</v>
      </c>
      <c r="C459" s="144" t="s">
        <v>7358</v>
      </c>
      <c r="D459" s="150">
        <v>87475</v>
      </c>
      <c r="E459" s="151" t="s">
        <v>7829</v>
      </c>
      <c r="F459" s="152" t="s">
        <v>1344</v>
      </c>
      <c r="G459" s="151" t="s">
        <v>7370</v>
      </c>
      <c r="H459" s="153">
        <v>82.35</v>
      </c>
    </row>
    <row r="460" spans="1:8" hidden="1">
      <c r="A460" s="144" t="s">
        <v>7793</v>
      </c>
      <c r="B460" s="149" t="s">
        <v>7358</v>
      </c>
      <c r="C460" s="144" t="s">
        <v>7358</v>
      </c>
      <c r="D460" s="150">
        <v>87476</v>
      </c>
      <c r="E460" s="151" t="s">
        <v>7830</v>
      </c>
      <c r="F460" s="152" t="s">
        <v>1344</v>
      </c>
      <c r="G460" s="151" t="s">
        <v>7370</v>
      </c>
      <c r="H460" s="153">
        <v>83.57</v>
      </c>
    </row>
    <row r="461" spans="1:8" hidden="1">
      <c r="A461" s="144" t="s">
        <v>7793</v>
      </c>
      <c r="B461" s="149" t="s">
        <v>7358</v>
      </c>
      <c r="C461" s="144" t="s">
        <v>7358</v>
      </c>
      <c r="D461" s="150">
        <v>87477</v>
      </c>
      <c r="E461" s="151" t="s">
        <v>7831</v>
      </c>
      <c r="F461" s="152" t="s">
        <v>1344</v>
      </c>
      <c r="G461" s="151" t="s">
        <v>7370</v>
      </c>
      <c r="H461" s="153">
        <v>45</v>
      </c>
    </row>
    <row r="462" spans="1:8" hidden="1">
      <c r="A462" s="144" t="s">
        <v>7793</v>
      </c>
      <c r="B462" s="149" t="s">
        <v>7358</v>
      </c>
      <c r="C462" s="144" t="s">
        <v>7358</v>
      </c>
      <c r="D462" s="150">
        <v>87478</v>
      </c>
      <c r="E462" s="151" t="s">
        <v>7832</v>
      </c>
      <c r="F462" s="152" t="s">
        <v>1344</v>
      </c>
      <c r="G462" s="151" t="s">
        <v>7370</v>
      </c>
      <c r="H462" s="153">
        <v>45.92</v>
      </c>
    </row>
    <row r="463" spans="1:8" hidden="1">
      <c r="A463" s="144" t="s">
        <v>7793</v>
      </c>
      <c r="B463" s="149" t="s">
        <v>7358</v>
      </c>
      <c r="C463" s="144" t="s">
        <v>7358</v>
      </c>
      <c r="D463" s="150">
        <v>87479</v>
      </c>
      <c r="E463" s="151" t="s">
        <v>7833</v>
      </c>
      <c r="F463" s="152" t="s">
        <v>1344</v>
      </c>
      <c r="G463" s="151" t="s">
        <v>7370</v>
      </c>
      <c r="H463" s="153">
        <v>60.8</v>
      </c>
    </row>
    <row r="464" spans="1:8" hidden="1">
      <c r="A464" s="144" t="s">
        <v>7793</v>
      </c>
      <c r="B464" s="149" t="s">
        <v>7358</v>
      </c>
      <c r="C464" s="144" t="s">
        <v>7358</v>
      </c>
      <c r="D464" s="150">
        <v>87480</v>
      </c>
      <c r="E464" s="151" t="s">
        <v>7834</v>
      </c>
      <c r="F464" s="152" t="s">
        <v>1344</v>
      </c>
      <c r="G464" s="151" t="s">
        <v>7370</v>
      </c>
      <c r="H464" s="153">
        <v>61.85</v>
      </c>
    </row>
    <row r="465" spans="1:8" hidden="1">
      <c r="A465" s="144" t="s">
        <v>7793</v>
      </c>
      <c r="B465" s="149" t="s">
        <v>7358</v>
      </c>
      <c r="C465" s="144" t="s">
        <v>7358</v>
      </c>
      <c r="D465" s="150">
        <v>87481</v>
      </c>
      <c r="E465" s="151" t="s">
        <v>7835</v>
      </c>
      <c r="F465" s="152" t="s">
        <v>1344</v>
      </c>
      <c r="G465" s="151" t="s">
        <v>7370</v>
      </c>
      <c r="H465" s="153">
        <v>74.959999999999994</v>
      </c>
    </row>
    <row r="466" spans="1:8" hidden="1">
      <c r="A466" s="144" t="s">
        <v>7793</v>
      </c>
      <c r="B466" s="149" t="s">
        <v>7358</v>
      </c>
      <c r="C466" s="144" t="s">
        <v>7358</v>
      </c>
      <c r="D466" s="150">
        <v>87482</v>
      </c>
      <c r="E466" s="151" t="s">
        <v>7836</v>
      </c>
      <c r="F466" s="152" t="s">
        <v>1344</v>
      </c>
      <c r="G466" s="151" t="s">
        <v>7370</v>
      </c>
      <c r="H466" s="153">
        <v>76.180000000000007</v>
      </c>
    </row>
    <row r="467" spans="1:8" hidden="1">
      <c r="A467" s="144" t="s">
        <v>7793</v>
      </c>
      <c r="B467" s="149" t="s">
        <v>7358</v>
      </c>
      <c r="C467" s="144" t="s">
        <v>7358</v>
      </c>
      <c r="D467" s="150">
        <v>87483</v>
      </c>
      <c r="E467" s="151" t="s">
        <v>7837</v>
      </c>
      <c r="F467" s="152" t="s">
        <v>1344</v>
      </c>
      <c r="G467" s="151" t="s">
        <v>7370</v>
      </c>
      <c r="H467" s="153">
        <v>55.27</v>
      </c>
    </row>
    <row r="468" spans="1:8" hidden="1">
      <c r="A468" s="144" t="s">
        <v>7793</v>
      </c>
      <c r="B468" s="149" t="s">
        <v>7358</v>
      </c>
      <c r="C468" s="144" t="s">
        <v>7358</v>
      </c>
      <c r="D468" s="150">
        <v>87484</v>
      </c>
      <c r="E468" s="151" t="s">
        <v>7838</v>
      </c>
      <c r="F468" s="152" t="s">
        <v>1344</v>
      </c>
      <c r="G468" s="151" t="s">
        <v>7370</v>
      </c>
      <c r="H468" s="153">
        <v>56.19</v>
      </c>
    </row>
    <row r="469" spans="1:8" hidden="1">
      <c r="A469" s="144" t="s">
        <v>7793</v>
      </c>
      <c r="B469" s="149" t="s">
        <v>7358</v>
      </c>
      <c r="C469" s="144" t="s">
        <v>7358</v>
      </c>
      <c r="D469" s="150">
        <v>87485</v>
      </c>
      <c r="E469" s="151" t="s">
        <v>7839</v>
      </c>
      <c r="F469" s="152" t="s">
        <v>1344</v>
      </c>
      <c r="G469" s="151" t="s">
        <v>7370</v>
      </c>
      <c r="H469" s="153">
        <v>72.290000000000006</v>
      </c>
    </row>
    <row r="470" spans="1:8" hidden="1">
      <c r="A470" s="144" t="s">
        <v>7793</v>
      </c>
      <c r="B470" s="149" t="s">
        <v>7358</v>
      </c>
      <c r="C470" s="144" t="s">
        <v>7358</v>
      </c>
      <c r="D470" s="150">
        <v>87487</v>
      </c>
      <c r="E470" s="151" t="s">
        <v>7840</v>
      </c>
      <c r="F470" s="152" t="s">
        <v>1344</v>
      </c>
      <c r="G470" s="151" t="s">
        <v>7370</v>
      </c>
      <c r="H470" s="153">
        <v>88</v>
      </c>
    </row>
    <row r="471" spans="1:8" hidden="1">
      <c r="A471" s="144" t="s">
        <v>7793</v>
      </c>
      <c r="B471" s="149" t="s">
        <v>7358</v>
      </c>
      <c r="C471" s="144" t="s">
        <v>7358</v>
      </c>
      <c r="D471" s="150">
        <v>87488</v>
      </c>
      <c r="E471" s="151" t="s">
        <v>7841</v>
      </c>
      <c r="F471" s="152" t="s">
        <v>1344</v>
      </c>
      <c r="G471" s="151" t="s">
        <v>7370</v>
      </c>
      <c r="H471" s="153">
        <v>89.22</v>
      </c>
    </row>
    <row r="472" spans="1:8" hidden="1">
      <c r="A472" s="144" t="s">
        <v>7793</v>
      </c>
      <c r="B472" s="149" t="s">
        <v>7358</v>
      </c>
      <c r="C472" s="144" t="s">
        <v>7358</v>
      </c>
      <c r="D472" s="150">
        <v>87489</v>
      </c>
      <c r="E472" s="151" t="s">
        <v>7842</v>
      </c>
      <c r="F472" s="152" t="s">
        <v>1344</v>
      </c>
      <c r="G472" s="151" t="s">
        <v>7370</v>
      </c>
      <c r="H472" s="153">
        <v>48.32</v>
      </c>
    </row>
    <row r="473" spans="1:8" hidden="1">
      <c r="A473" s="144" t="s">
        <v>7793</v>
      </c>
      <c r="B473" s="149" t="s">
        <v>7358</v>
      </c>
      <c r="C473" s="144" t="s">
        <v>7358</v>
      </c>
      <c r="D473" s="150">
        <v>87490</v>
      </c>
      <c r="E473" s="151" t="s">
        <v>7843</v>
      </c>
      <c r="F473" s="152" t="s">
        <v>1344</v>
      </c>
      <c r="G473" s="151" t="s">
        <v>7370</v>
      </c>
      <c r="H473" s="153">
        <v>49.24</v>
      </c>
    </row>
    <row r="474" spans="1:8" hidden="1">
      <c r="A474" s="144" t="s">
        <v>7793</v>
      </c>
      <c r="B474" s="149" t="s">
        <v>7358</v>
      </c>
      <c r="C474" s="144" t="s">
        <v>7358</v>
      </c>
      <c r="D474" s="150">
        <v>87491</v>
      </c>
      <c r="E474" s="151" t="s">
        <v>7844</v>
      </c>
      <c r="F474" s="152" t="s">
        <v>1344</v>
      </c>
      <c r="G474" s="151" t="s">
        <v>7370</v>
      </c>
      <c r="H474" s="153">
        <v>64.239999999999995</v>
      </c>
    </row>
    <row r="475" spans="1:8" hidden="1">
      <c r="A475" s="144" t="s">
        <v>7793</v>
      </c>
      <c r="B475" s="149" t="s">
        <v>7358</v>
      </c>
      <c r="C475" s="144" t="s">
        <v>7358</v>
      </c>
      <c r="D475" s="150">
        <v>87492</v>
      </c>
      <c r="E475" s="151" t="s">
        <v>7845</v>
      </c>
      <c r="F475" s="152" t="s">
        <v>1344</v>
      </c>
      <c r="G475" s="151" t="s">
        <v>7370</v>
      </c>
      <c r="H475" s="153">
        <v>65.290000000000006</v>
      </c>
    </row>
    <row r="476" spans="1:8" hidden="1">
      <c r="A476" s="144" t="s">
        <v>7793</v>
      </c>
      <c r="B476" s="149" t="s">
        <v>7358</v>
      </c>
      <c r="C476" s="144" t="s">
        <v>7358</v>
      </c>
      <c r="D476" s="150">
        <v>87493</v>
      </c>
      <c r="E476" s="151" t="s">
        <v>7846</v>
      </c>
      <c r="F476" s="152" t="s">
        <v>1344</v>
      </c>
      <c r="G476" s="151" t="s">
        <v>7370</v>
      </c>
      <c r="H476" s="153">
        <v>78.55</v>
      </c>
    </row>
    <row r="477" spans="1:8" hidden="1">
      <c r="A477" s="144" t="s">
        <v>7793</v>
      </c>
      <c r="B477" s="149" t="s">
        <v>7358</v>
      </c>
      <c r="C477" s="144" t="s">
        <v>7358</v>
      </c>
      <c r="D477" s="150">
        <v>87494</v>
      </c>
      <c r="E477" s="151" t="s">
        <v>7847</v>
      </c>
      <c r="F477" s="152" t="s">
        <v>1344</v>
      </c>
      <c r="G477" s="151" t="s">
        <v>7370</v>
      </c>
      <c r="H477" s="153">
        <v>79.77</v>
      </c>
    </row>
    <row r="478" spans="1:8" hidden="1">
      <c r="A478" s="144" t="s">
        <v>7793</v>
      </c>
      <c r="B478" s="149" t="s">
        <v>7358</v>
      </c>
      <c r="C478" s="144" t="s">
        <v>7358</v>
      </c>
      <c r="D478" s="150">
        <v>87495</v>
      </c>
      <c r="E478" s="151" t="s">
        <v>7848</v>
      </c>
      <c r="F478" s="152" t="s">
        <v>1344</v>
      </c>
      <c r="G478" s="151" t="s">
        <v>7370</v>
      </c>
      <c r="H478" s="153">
        <v>72.7</v>
      </c>
    </row>
    <row r="479" spans="1:8" hidden="1">
      <c r="A479" s="144" t="s">
        <v>7793</v>
      </c>
      <c r="B479" s="149" t="s">
        <v>7358</v>
      </c>
      <c r="C479" s="144" t="s">
        <v>7358</v>
      </c>
      <c r="D479" s="150">
        <v>87496</v>
      </c>
      <c r="E479" s="151" t="s">
        <v>7849</v>
      </c>
      <c r="F479" s="152" t="s">
        <v>1344</v>
      </c>
      <c r="G479" s="151" t="s">
        <v>7370</v>
      </c>
      <c r="H479" s="153">
        <v>73.569999999999993</v>
      </c>
    </row>
    <row r="480" spans="1:8" hidden="1">
      <c r="A480" s="144" t="s">
        <v>7793</v>
      </c>
      <c r="B480" s="149" t="s">
        <v>7358</v>
      </c>
      <c r="C480" s="144" t="s">
        <v>7358</v>
      </c>
      <c r="D480" s="150">
        <v>87497</v>
      </c>
      <c r="E480" s="151" t="s">
        <v>7850</v>
      </c>
      <c r="F480" s="152" t="s">
        <v>1344</v>
      </c>
      <c r="G480" s="151" t="s">
        <v>7370</v>
      </c>
      <c r="H480" s="153">
        <v>75.33</v>
      </c>
    </row>
    <row r="481" spans="1:8" hidden="1">
      <c r="A481" s="144" t="s">
        <v>7793</v>
      </c>
      <c r="B481" s="149" t="s">
        <v>7358</v>
      </c>
      <c r="C481" s="144" t="s">
        <v>7358</v>
      </c>
      <c r="D481" s="150">
        <v>87498</v>
      </c>
      <c r="E481" s="151" t="s">
        <v>7851</v>
      </c>
      <c r="F481" s="152" t="s">
        <v>1344</v>
      </c>
      <c r="G481" s="151" t="s">
        <v>7370</v>
      </c>
      <c r="H481" s="153">
        <v>76.44</v>
      </c>
    </row>
    <row r="482" spans="1:8" hidden="1">
      <c r="A482" s="144" t="s">
        <v>7793</v>
      </c>
      <c r="B482" s="149" t="s">
        <v>7358</v>
      </c>
      <c r="C482" s="144" t="s">
        <v>7358</v>
      </c>
      <c r="D482" s="150">
        <v>87499</v>
      </c>
      <c r="E482" s="151" t="s">
        <v>7852</v>
      </c>
      <c r="F482" s="152" t="s">
        <v>1344</v>
      </c>
      <c r="G482" s="151" t="s">
        <v>7370</v>
      </c>
      <c r="H482" s="153">
        <v>85.06</v>
      </c>
    </row>
    <row r="483" spans="1:8" hidden="1">
      <c r="A483" s="144" t="s">
        <v>7793</v>
      </c>
      <c r="B483" s="149" t="s">
        <v>7358</v>
      </c>
      <c r="C483" s="144" t="s">
        <v>7358</v>
      </c>
      <c r="D483" s="150">
        <v>87500</v>
      </c>
      <c r="E483" s="151" t="s">
        <v>7853</v>
      </c>
      <c r="F483" s="152" t="s">
        <v>1344</v>
      </c>
      <c r="G483" s="151" t="s">
        <v>7370</v>
      </c>
      <c r="H483" s="153">
        <v>86</v>
      </c>
    </row>
    <row r="484" spans="1:8" hidden="1">
      <c r="A484" s="144" t="s">
        <v>7793</v>
      </c>
      <c r="B484" s="149" t="s">
        <v>7358</v>
      </c>
      <c r="C484" s="144" t="s">
        <v>7358</v>
      </c>
      <c r="D484" s="150">
        <v>87501</v>
      </c>
      <c r="E484" s="151" t="s">
        <v>7854</v>
      </c>
      <c r="F484" s="152" t="s">
        <v>1344</v>
      </c>
      <c r="G484" s="151" t="s">
        <v>7370</v>
      </c>
      <c r="H484" s="153">
        <v>133.22999999999999</v>
      </c>
    </row>
    <row r="485" spans="1:8" hidden="1">
      <c r="A485" s="144" t="s">
        <v>7793</v>
      </c>
      <c r="B485" s="149" t="s">
        <v>7358</v>
      </c>
      <c r="C485" s="144" t="s">
        <v>7358</v>
      </c>
      <c r="D485" s="150">
        <v>87502</v>
      </c>
      <c r="E485" s="151" t="s">
        <v>7855</v>
      </c>
      <c r="F485" s="152" t="s">
        <v>1344</v>
      </c>
      <c r="G485" s="151" t="s">
        <v>7370</v>
      </c>
      <c r="H485" s="153">
        <v>134.43</v>
      </c>
    </row>
    <row r="486" spans="1:8" hidden="1">
      <c r="A486" s="144" t="s">
        <v>7793</v>
      </c>
      <c r="B486" s="149" t="s">
        <v>7358</v>
      </c>
      <c r="C486" s="144" t="s">
        <v>7358</v>
      </c>
      <c r="D486" s="150">
        <v>87503</v>
      </c>
      <c r="E486" s="151" t="s">
        <v>7856</v>
      </c>
      <c r="F486" s="152" t="s">
        <v>1344</v>
      </c>
      <c r="G486" s="151" t="s">
        <v>7370</v>
      </c>
      <c r="H486" s="153">
        <v>62.67</v>
      </c>
    </row>
    <row r="487" spans="1:8" hidden="1">
      <c r="A487" s="144" t="s">
        <v>7793</v>
      </c>
      <c r="B487" s="149" t="s">
        <v>7358</v>
      </c>
      <c r="C487" s="144" t="s">
        <v>7358</v>
      </c>
      <c r="D487" s="150">
        <v>87504</v>
      </c>
      <c r="E487" s="151" t="s">
        <v>7857</v>
      </c>
      <c r="F487" s="152" t="s">
        <v>1344</v>
      </c>
      <c r="G487" s="151" t="s">
        <v>7370</v>
      </c>
      <c r="H487" s="153">
        <v>63.54</v>
      </c>
    </row>
    <row r="488" spans="1:8" hidden="1">
      <c r="A488" s="144" t="s">
        <v>7793</v>
      </c>
      <c r="B488" s="149" t="s">
        <v>7358</v>
      </c>
      <c r="C488" s="144" t="s">
        <v>7358</v>
      </c>
      <c r="D488" s="150">
        <v>87505</v>
      </c>
      <c r="E488" s="151" t="s">
        <v>7858</v>
      </c>
      <c r="F488" s="152" t="s">
        <v>1344</v>
      </c>
      <c r="G488" s="151" t="s">
        <v>7370</v>
      </c>
      <c r="H488" s="153">
        <v>64.92</v>
      </c>
    </row>
    <row r="489" spans="1:8" hidden="1">
      <c r="A489" s="144" t="s">
        <v>7793</v>
      </c>
      <c r="B489" s="149" t="s">
        <v>7358</v>
      </c>
      <c r="C489" s="144" t="s">
        <v>7358</v>
      </c>
      <c r="D489" s="150">
        <v>87506</v>
      </c>
      <c r="E489" s="151" t="s">
        <v>7859</v>
      </c>
      <c r="F489" s="152" t="s">
        <v>1344</v>
      </c>
      <c r="G489" s="151" t="s">
        <v>7370</v>
      </c>
      <c r="H489" s="153">
        <v>66.03</v>
      </c>
    </row>
    <row r="490" spans="1:8" hidden="1">
      <c r="A490" s="144" t="s">
        <v>7793</v>
      </c>
      <c r="B490" s="149" t="s">
        <v>7358</v>
      </c>
      <c r="C490" s="144" t="s">
        <v>7358</v>
      </c>
      <c r="D490" s="150">
        <v>87507</v>
      </c>
      <c r="E490" s="151" t="s">
        <v>7860</v>
      </c>
      <c r="F490" s="152" t="s">
        <v>1344</v>
      </c>
      <c r="G490" s="151" t="s">
        <v>7370</v>
      </c>
      <c r="H490" s="153">
        <v>71.7</v>
      </c>
    </row>
    <row r="491" spans="1:8" hidden="1">
      <c r="A491" s="144" t="s">
        <v>7793</v>
      </c>
      <c r="B491" s="149" t="s">
        <v>7358</v>
      </c>
      <c r="C491" s="144" t="s">
        <v>7358</v>
      </c>
      <c r="D491" s="150">
        <v>87508</v>
      </c>
      <c r="E491" s="151" t="s">
        <v>7861</v>
      </c>
      <c r="F491" s="152" t="s">
        <v>1344</v>
      </c>
      <c r="G491" s="151" t="s">
        <v>7370</v>
      </c>
      <c r="H491" s="153">
        <v>72.64</v>
      </c>
    </row>
    <row r="492" spans="1:8" hidden="1">
      <c r="A492" s="144" t="s">
        <v>7793</v>
      </c>
      <c r="B492" s="149" t="s">
        <v>7358</v>
      </c>
      <c r="C492" s="144" t="s">
        <v>7358</v>
      </c>
      <c r="D492" s="150">
        <v>87509</v>
      </c>
      <c r="E492" s="151" t="s">
        <v>7862</v>
      </c>
      <c r="F492" s="152" t="s">
        <v>1344</v>
      </c>
      <c r="G492" s="151" t="s">
        <v>7370</v>
      </c>
      <c r="H492" s="153">
        <v>110.77</v>
      </c>
    </row>
    <row r="493" spans="1:8" hidden="1">
      <c r="A493" s="144" t="s">
        <v>7793</v>
      </c>
      <c r="B493" s="149" t="s">
        <v>7358</v>
      </c>
      <c r="C493" s="144" t="s">
        <v>7358</v>
      </c>
      <c r="D493" s="150">
        <v>87510</v>
      </c>
      <c r="E493" s="151" t="s">
        <v>7863</v>
      </c>
      <c r="F493" s="152" t="s">
        <v>1344</v>
      </c>
      <c r="G493" s="151" t="s">
        <v>7370</v>
      </c>
      <c r="H493" s="153">
        <v>111.97</v>
      </c>
    </row>
    <row r="494" spans="1:8" hidden="1">
      <c r="A494" s="144" t="s">
        <v>7793</v>
      </c>
      <c r="B494" s="149" t="s">
        <v>7358</v>
      </c>
      <c r="C494" s="144" t="s">
        <v>7358</v>
      </c>
      <c r="D494" s="150">
        <v>87511</v>
      </c>
      <c r="E494" s="151" t="s">
        <v>7864</v>
      </c>
      <c r="F494" s="152" t="s">
        <v>1344</v>
      </c>
      <c r="G494" s="151" t="s">
        <v>7370</v>
      </c>
      <c r="H494" s="153">
        <v>80.459999999999994</v>
      </c>
    </row>
    <row r="495" spans="1:8" hidden="1">
      <c r="A495" s="144" t="s">
        <v>7793</v>
      </c>
      <c r="B495" s="149" t="s">
        <v>7358</v>
      </c>
      <c r="C495" s="144" t="s">
        <v>7358</v>
      </c>
      <c r="D495" s="150">
        <v>87512</v>
      </c>
      <c r="E495" s="151" t="s">
        <v>7865</v>
      </c>
      <c r="F495" s="152" t="s">
        <v>1344</v>
      </c>
      <c r="G495" s="151" t="s">
        <v>7370</v>
      </c>
      <c r="H495" s="153">
        <v>81.33</v>
      </c>
    </row>
    <row r="496" spans="1:8" hidden="1">
      <c r="A496" s="144" t="s">
        <v>7793</v>
      </c>
      <c r="B496" s="149" t="s">
        <v>7358</v>
      </c>
      <c r="C496" s="144" t="s">
        <v>7358</v>
      </c>
      <c r="D496" s="150">
        <v>87513</v>
      </c>
      <c r="E496" s="151" t="s">
        <v>7866</v>
      </c>
      <c r="F496" s="152" t="s">
        <v>1344</v>
      </c>
      <c r="G496" s="151" t="s">
        <v>7370</v>
      </c>
      <c r="H496" s="153">
        <v>83.43</v>
      </c>
    </row>
    <row r="497" spans="1:8" hidden="1">
      <c r="A497" s="144" t="s">
        <v>7793</v>
      </c>
      <c r="B497" s="149" t="s">
        <v>7358</v>
      </c>
      <c r="C497" s="144" t="s">
        <v>7358</v>
      </c>
      <c r="D497" s="150">
        <v>87514</v>
      </c>
      <c r="E497" s="151" t="s">
        <v>7867</v>
      </c>
      <c r="F497" s="152" t="s">
        <v>1344</v>
      </c>
      <c r="G497" s="151" t="s">
        <v>7370</v>
      </c>
      <c r="H497" s="153">
        <v>84.54</v>
      </c>
    </row>
    <row r="498" spans="1:8" hidden="1">
      <c r="A498" s="144" t="s">
        <v>7793</v>
      </c>
      <c r="B498" s="149" t="s">
        <v>7358</v>
      </c>
      <c r="C498" s="144" t="s">
        <v>7358</v>
      </c>
      <c r="D498" s="150">
        <v>87515</v>
      </c>
      <c r="E498" s="151" t="s">
        <v>7868</v>
      </c>
      <c r="F498" s="152" t="s">
        <v>1344</v>
      </c>
      <c r="G498" s="151" t="s">
        <v>7370</v>
      </c>
      <c r="H498" s="153">
        <v>95.86</v>
      </c>
    </row>
    <row r="499" spans="1:8" hidden="1">
      <c r="A499" s="144" t="s">
        <v>7793</v>
      </c>
      <c r="B499" s="149" t="s">
        <v>7358</v>
      </c>
      <c r="C499" s="144" t="s">
        <v>7358</v>
      </c>
      <c r="D499" s="150">
        <v>87516</v>
      </c>
      <c r="E499" s="151" t="s">
        <v>7869</v>
      </c>
      <c r="F499" s="152" t="s">
        <v>1344</v>
      </c>
      <c r="G499" s="151" t="s">
        <v>7370</v>
      </c>
      <c r="H499" s="153">
        <v>96.8</v>
      </c>
    </row>
    <row r="500" spans="1:8" hidden="1">
      <c r="A500" s="144" t="s">
        <v>7793</v>
      </c>
      <c r="B500" s="149" t="s">
        <v>7358</v>
      </c>
      <c r="C500" s="144" t="s">
        <v>7358</v>
      </c>
      <c r="D500" s="150">
        <v>87517</v>
      </c>
      <c r="E500" s="151" t="s">
        <v>7870</v>
      </c>
      <c r="F500" s="152" t="s">
        <v>1344</v>
      </c>
      <c r="G500" s="151" t="s">
        <v>7370</v>
      </c>
      <c r="H500" s="153">
        <v>150.05000000000001</v>
      </c>
    </row>
    <row r="501" spans="1:8" hidden="1">
      <c r="A501" s="144" t="s">
        <v>7793</v>
      </c>
      <c r="B501" s="149" t="s">
        <v>7358</v>
      </c>
      <c r="C501" s="144" t="s">
        <v>7358</v>
      </c>
      <c r="D501" s="150">
        <v>87518</v>
      </c>
      <c r="E501" s="151" t="s">
        <v>7871</v>
      </c>
      <c r="F501" s="152" t="s">
        <v>1344</v>
      </c>
      <c r="G501" s="151" t="s">
        <v>7370</v>
      </c>
      <c r="H501" s="153">
        <v>151.25</v>
      </c>
    </row>
    <row r="502" spans="1:8" hidden="1">
      <c r="A502" s="144" t="s">
        <v>7793</v>
      </c>
      <c r="B502" s="149" t="s">
        <v>7358</v>
      </c>
      <c r="C502" s="144" t="s">
        <v>7358</v>
      </c>
      <c r="D502" s="150">
        <v>87519</v>
      </c>
      <c r="E502" s="151" t="s">
        <v>7872</v>
      </c>
      <c r="F502" s="152" t="s">
        <v>1344</v>
      </c>
      <c r="G502" s="151" t="s">
        <v>7370</v>
      </c>
      <c r="H502" s="153">
        <v>67.599999999999994</v>
      </c>
    </row>
    <row r="503" spans="1:8" hidden="1">
      <c r="A503" s="144" t="s">
        <v>7793</v>
      </c>
      <c r="B503" s="149" t="s">
        <v>7358</v>
      </c>
      <c r="C503" s="144" t="s">
        <v>7358</v>
      </c>
      <c r="D503" s="150">
        <v>87520</v>
      </c>
      <c r="E503" s="151" t="s">
        <v>7873</v>
      </c>
      <c r="F503" s="152" t="s">
        <v>1344</v>
      </c>
      <c r="G503" s="151" t="s">
        <v>7370</v>
      </c>
      <c r="H503" s="153">
        <v>68.47</v>
      </c>
    </row>
    <row r="504" spans="1:8" hidden="1">
      <c r="A504" s="144" t="s">
        <v>7793</v>
      </c>
      <c r="B504" s="149" t="s">
        <v>7358</v>
      </c>
      <c r="C504" s="144" t="s">
        <v>7358</v>
      </c>
      <c r="D504" s="150">
        <v>87521</v>
      </c>
      <c r="E504" s="151" t="s">
        <v>7874</v>
      </c>
      <c r="F504" s="152" t="s">
        <v>1344</v>
      </c>
      <c r="G504" s="151" t="s">
        <v>7370</v>
      </c>
      <c r="H504" s="153">
        <v>69.930000000000007</v>
      </c>
    </row>
    <row r="505" spans="1:8" hidden="1">
      <c r="A505" s="144" t="s">
        <v>7793</v>
      </c>
      <c r="B505" s="149" t="s">
        <v>7358</v>
      </c>
      <c r="C505" s="144" t="s">
        <v>7358</v>
      </c>
      <c r="D505" s="150">
        <v>87522</v>
      </c>
      <c r="E505" s="151" t="s">
        <v>7875</v>
      </c>
      <c r="F505" s="152" t="s">
        <v>1344</v>
      </c>
      <c r="G505" s="151" t="s">
        <v>7370</v>
      </c>
      <c r="H505" s="153">
        <v>71.040000000000006</v>
      </c>
    </row>
    <row r="506" spans="1:8" hidden="1">
      <c r="A506" s="144" t="s">
        <v>7793</v>
      </c>
      <c r="B506" s="149" t="s">
        <v>7358</v>
      </c>
      <c r="C506" s="144" t="s">
        <v>7358</v>
      </c>
      <c r="D506" s="150">
        <v>87523</v>
      </c>
      <c r="E506" s="151" t="s">
        <v>7876</v>
      </c>
      <c r="F506" s="152" t="s">
        <v>1344</v>
      </c>
      <c r="G506" s="151" t="s">
        <v>7370</v>
      </c>
      <c r="H506" s="153">
        <v>78.349999999999994</v>
      </c>
    </row>
    <row r="507" spans="1:8" hidden="1">
      <c r="A507" s="144" t="s">
        <v>7793</v>
      </c>
      <c r="B507" s="149" t="s">
        <v>7358</v>
      </c>
      <c r="C507" s="144" t="s">
        <v>7358</v>
      </c>
      <c r="D507" s="150">
        <v>87524</v>
      </c>
      <c r="E507" s="151" t="s">
        <v>7877</v>
      </c>
      <c r="F507" s="152" t="s">
        <v>1344</v>
      </c>
      <c r="G507" s="151" t="s">
        <v>7370</v>
      </c>
      <c r="H507" s="153">
        <v>79.290000000000006</v>
      </c>
    </row>
    <row r="508" spans="1:8" hidden="1">
      <c r="A508" s="144" t="s">
        <v>7793</v>
      </c>
      <c r="B508" s="149" t="s">
        <v>7358</v>
      </c>
      <c r="C508" s="144" t="s">
        <v>7358</v>
      </c>
      <c r="D508" s="150">
        <v>87525</v>
      </c>
      <c r="E508" s="151" t="s">
        <v>7878</v>
      </c>
      <c r="F508" s="152" t="s">
        <v>1344</v>
      </c>
      <c r="G508" s="151" t="s">
        <v>7370</v>
      </c>
      <c r="H508" s="153">
        <v>121.07</v>
      </c>
    </row>
    <row r="509" spans="1:8" hidden="1">
      <c r="A509" s="144" t="s">
        <v>7793</v>
      </c>
      <c r="B509" s="149" t="s">
        <v>7358</v>
      </c>
      <c r="C509" s="144" t="s">
        <v>7358</v>
      </c>
      <c r="D509" s="150">
        <v>87526</v>
      </c>
      <c r="E509" s="151" t="s">
        <v>7879</v>
      </c>
      <c r="F509" s="152" t="s">
        <v>1344</v>
      </c>
      <c r="G509" s="151" t="s">
        <v>7370</v>
      </c>
      <c r="H509" s="153">
        <v>122.27</v>
      </c>
    </row>
    <row r="510" spans="1:8" hidden="1">
      <c r="A510" s="144" t="s">
        <v>7793</v>
      </c>
      <c r="B510" s="149" t="s">
        <v>7358</v>
      </c>
      <c r="C510" s="144" t="s">
        <v>7358</v>
      </c>
      <c r="D510" s="150">
        <v>87527</v>
      </c>
      <c r="E510" s="151" t="s">
        <v>7880</v>
      </c>
      <c r="F510" s="152" t="s">
        <v>1344</v>
      </c>
      <c r="G510" s="151" t="s">
        <v>7392</v>
      </c>
      <c r="H510" s="153">
        <v>30.77</v>
      </c>
    </row>
    <row r="511" spans="1:8" hidden="1">
      <c r="A511" s="144" t="s">
        <v>7793</v>
      </c>
      <c r="B511" s="149" t="s">
        <v>7358</v>
      </c>
      <c r="C511" s="144" t="s">
        <v>7358</v>
      </c>
      <c r="D511" s="150">
        <v>87528</v>
      </c>
      <c r="E511" s="151" t="s">
        <v>7881</v>
      </c>
      <c r="F511" s="152" t="s">
        <v>1344</v>
      </c>
      <c r="G511" s="151" t="s">
        <v>7375</v>
      </c>
      <c r="H511" s="153">
        <v>34.1</v>
      </c>
    </row>
    <row r="512" spans="1:8" hidden="1">
      <c r="A512" s="144" t="s">
        <v>7793</v>
      </c>
      <c r="B512" s="149" t="s">
        <v>7358</v>
      </c>
      <c r="C512" s="144" t="s">
        <v>7358</v>
      </c>
      <c r="D512" s="150">
        <v>87529</v>
      </c>
      <c r="E512" s="151" t="s">
        <v>7882</v>
      </c>
      <c r="F512" s="152" t="s">
        <v>1344</v>
      </c>
      <c r="G512" s="151" t="s">
        <v>7392</v>
      </c>
      <c r="H512" s="153">
        <v>28.16</v>
      </c>
    </row>
    <row r="513" spans="1:8" hidden="1">
      <c r="A513" s="144" t="s">
        <v>7793</v>
      </c>
      <c r="B513" s="149" t="s">
        <v>7358</v>
      </c>
      <c r="C513" s="144" t="s">
        <v>7358</v>
      </c>
      <c r="D513" s="150">
        <v>87530</v>
      </c>
      <c r="E513" s="151" t="s">
        <v>7883</v>
      </c>
      <c r="F513" s="152" t="s">
        <v>1344</v>
      </c>
      <c r="G513" s="151" t="s">
        <v>7375</v>
      </c>
      <c r="H513" s="153">
        <v>31.49</v>
      </c>
    </row>
    <row r="514" spans="1:8" hidden="1">
      <c r="A514" s="144" t="s">
        <v>7793</v>
      </c>
      <c r="B514" s="149" t="s">
        <v>7358</v>
      </c>
      <c r="C514" s="144" t="s">
        <v>7358</v>
      </c>
      <c r="D514" s="150">
        <v>87531</v>
      </c>
      <c r="E514" s="151" t="s">
        <v>7884</v>
      </c>
      <c r="F514" s="152" t="s">
        <v>1344</v>
      </c>
      <c r="G514" s="151" t="s">
        <v>7392</v>
      </c>
      <c r="H514" s="153">
        <v>27.24</v>
      </c>
    </row>
    <row r="515" spans="1:8" hidden="1">
      <c r="A515" s="144" t="s">
        <v>7793</v>
      </c>
      <c r="B515" s="149" t="s">
        <v>7358</v>
      </c>
      <c r="C515" s="144" t="s">
        <v>7358</v>
      </c>
      <c r="D515" s="150">
        <v>87532</v>
      </c>
      <c r="E515" s="151" t="s">
        <v>7885</v>
      </c>
      <c r="F515" s="152" t="s">
        <v>1344</v>
      </c>
      <c r="G515" s="151" t="s">
        <v>7375</v>
      </c>
      <c r="H515" s="153">
        <v>30.57</v>
      </c>
    </row>
    <row r="516" spans="1:8" hidden="1">
      <c r="A516" s="144" t="s">
        <v>7793</v>
      </c>
      <c r="B516" s="149" t="s">
        <v>7358</v>
      </c>
      <c r="C516" s="144" t="s">
        <v>7358</v>
      </c>
      <c r="D516" s="150">
        <v>87535</v>
      </c>
      <c r="E516" s="151" t="s">
        <v>7886</v>
      </c>
      <c r="F516" s="152" t="s">
        <v>1344</v>
      </c>
      <c r="G516" s="151" t="s">
        <v>7392</v>
      </c>
      <c r="H516" s="153">
        <v>24.63</v>
      </c>
    </row>
    <row r="517" spans="1:8" hidden="1">
      <c r="A517" s="144" t="s">
        <v>7793</v>
      </c>
      <c r="B517" s="149" t="s">
        <v>7358</v>
      </c>
      <c r="C517" s="144" t="s">
        <v>7358</v>
      </c>
      <c r="D517" s="150">
        <v>87536</v>
      </c>
      <c r="E517" s="151" t="s">
        <v>7887</v>
      </c>
      <c r="F517" s="152" t="s">
        <v>1344</v>
      </c>
      <c r="G517" s="151" t="s">
        <v>7375</v>
      </c>
      <c r="H517" s="153">
        <v>27.96</v>
      </c>
    </row>
    <row r="518" spans="1:8" hidden="1">
      <c r="A518" s="144" t="s">
        <v>7793</v>
      </c>
      <c r="B518" s="149" t="s">
        <v>7358</v>
      </c>
      <c r="C518" s="144" t="s">
        <v>7358</v>
      </c>
      <c r="D518" s="150">
        <v>87537</v>
      </c>
      <c r="E518" s="151" t="s">
        <v>7888</v>
      </c>
      <c r="F518" s="152" t="s">
        <v>1344</v>
      </c>
      <c r="G518" s="151" t="s">
        <v>7392</v>
      </c>
      <c r="H518" s="153">
        <v>59.89</v>
      </c>
    </row>
    <row r="519" spans="1:8" hidden="1">
      <c r="A519" s="144" t="s">
        <v>7793</v>
      </c>
      <c r="B519" s="149" t="s">
        <v>7358</v>
      </c>
      <c r="C519" s="144" t="s">
        <v>7358</v>
      </c>
      <c r="D519" s="150">
        <v>87538</v>
      </c>
      <c r="E519" s="151" t="s">
        <v>7889</v>
      </c>
      <c r="F519" s="152" t="s">
        <v>1344</v>
      </c>
      <c r="G519" s="151" t="s">
        <v>7392</v>
      </c>
      <c r="H519" s="153">
        <v>57.67</v>
      </c>
    </row>
    <row r="520" spans="1:8" hidden="1">
      <c r="A520" s="144" t="s">
        <v>7793</v>
      </c>
      <c r="B520" s="149" t="s">
        <v>7358</v>
      </c>
      <c r="C520" s="144" t="s">
        <v>7358</v>
      </c>
      <c r="D520" s="150">
        <v>87539</v>
      </c>
      <c r="E520" s="151" t="s">
        <v>7890</v>
      </c>
      <c r="F520" s="152" t="s">
        <v>1344</v>
      </c>
      <c r="G520" s="151" t="s">
        <v>7392</v>
      </c>
      <c r="H520" s="153">
        <v>56.88</v>
      </c>
    </row>
    <row r="521" spans="1:8" hidden="1">
      <c r="A521" s="144" t="s">
        <v>7793</v>
      </c>
      <c r="B521" s="149" t="s">
        <v>7358</v>
      </c>
      <c r="C521" s="144" t="s">
        <v>7358</v>
      </c>
      <c r="D521" s="150">
        <v>87541</v>
      </c>
      <c r="E521" s="151" t="s">
        <v>7891</v>
      </c>
      <c r="F521" s="152" t="s">
        <v>1344</v>
      </c>
      <c r="G521" s="151" t="s">
        <v>7392</v>
      </c>
      <c r="H521" s="153">
        <v>54.65</v>
      </c>
    </row>
    <row r="522" spans="1:8" hidden="1">
      <c r="A522" s="144" t="s">
        <v>7793</v>
      </c>
      <c r="B522" s="149" t="s">
        <v>7358</v>
      </c>
      <c r="C522" s="144" t="s">
        <v>7358</v>
      </c>
      <c r="D522" s="150">
        <v>87543</v>
      </c>
      <c r="E522" s="151" t="s">
        <v>7892</v>
      </c>
      <c r="F522" s="152" t="s">
        <v>1344</v>
      </c>
      <c r="G522" s="151" t="s">
        <v>7392</v>
      </c>
      <c r="H522" s="153">
        <v>18.760000000000002</v>
      </c>
    </row>
    <row r="523" spans="1:8" hidden="1">
      <c r="A523" s="144" t="s">
        <v>7793</v>
      </c>
      <c r="B523" s="149" t="s">
        <v>7358</v>
      </c>
      <c r="C523" s="144" t="s">
        <v>7358</v>
      </c>
      <c r="D523" s="150">
        <v>87545</v>
      </c>
      <c r="E523" s="151" t="s">
        <v>7893</v>
      </c>
      <c r="F523" s="152" t="s">
        <v>1344</v>
      </c>
      <c r="G523" s="151" t="s">
        <v>7392</v>
      </c>
      <c r="H523" s="153">
        <v>20.53</v>
      </c>
    </row>
    <row r="524" spans="1:8" hidden="1">
      <c r="A524" s="144" t="s">
        <v>7793</v>
      </c>
      <c r="B524" s="149" t="s">
        <v>7358</v>
      </c>
      <c r="C524" s="144" t="s">
        <v>7358</v>
      </c>
      <c r="D524" s="150">
        <v>87546</v>
      </c>
      <c r="E524" s="151" t="s">
        <v>7894</v>
      </c>
      <c r="F524" s="152" t="s">
        <v>1344</v>
      </c>
      <c r="G524" s="151" t="s">
        <v>7375</v>
      </c>
      <c r="H524" s="153">
        <v>22.42</v>
      </c>
    </row>
    <row r="525" spans="1:8" hidden="1">
      <c r="A525" s="144" t="s">
        <v>7793</v>
      </c>
      <c r="B525" s="149" t="s">
        <v>7358</v>
      </c>
      <c r="C525" s="144" t="s">
        <v>7358</v>
      </c>
      <c r="D525" s="150">
        <v>87547</v>
      </c>
      <c r="E525" s="151" t="s">
        <v>7895</v>
      </c>
      <c r="F525" s="152" t="s">
        <v>1344</v>
      </c>
      <c r="G525" s="151" t="s">
        <v>7392</v>
      </c>
      <c r="H525" s="153">
        <v>17.93</v>
      </c>
    </row>
    <row r="526" spans="1:8" hidden="1">
      <c r="A526" s="144" t="s">
        <v>7793</v>
      </c>
      <c r="B526" s="149" t="s">
        <v>7358</v>
      </c>
      <c r="C526" s="144" t="s">
        <v>7358</v>
      </c>
      <c r="D526" s="150">
        <v>87548</v>
      </c>
      <c r="E526" s="151" t="s">
        <v>7896</v>
      </c>
      <c r="F526" s="152" t="s">
        <v>1344</v>
      </c>
      <c r="G526" s="151" t="s">
        <v>7375</v>
      </c>
      <c r="H526" s="153">
        <v>19.82</v>
      </c>
    </row>
    <row r="527" spans="1:8" hidden="1">
      <c r="A527" s="144" t="s">
        <v>7793</v>
      </c>
      <c r="B527" s="149" t="s">
        <v>7358</v>
      </c>
      <c r="C527" s="144" t="s">
        <v>7358</v>
      </c>
      <c r="D527" s="150">
        <v>87549</v>
      </c>
      <c r="E527" s="151" t="s">
        <v>7897</v>
      </c>
      <c r="F527" s="152" t="s">
        <v>1344</v>
      </c>
      <c r="G527" s="151" t="s">
        <v>7392</v>
      </c>
      <c r="H527" s="153">
        <v>17</v>
      </c>
    </row>
    <row r="528" spans="1:8" hidden="1">
      <c r="A528" s="144" t="s">
        <v>7793</v>
      </c>
      <c r="B528" s="149" t="s">
        <v>7358</v>
      </c>
      <c r="C528" s="144" t="s">
        <v>7358</v>
      </c>
      <c r="D528" s="150">
        <v>87550</v>
      </c>
      <c r="E528" s="151" t="s">
        <v>7898</v>
      </c>
      <c r="F528" s="152" t="s">
        <v>1344</v>
      </c>
      <c r="G528" s="151" t="s">
        <v>7375</v>
      </c>
      <c r="H528" s="153">
        <v>18.89</v>
      </c>
    </row>
    <row r="529" spans="1:8" hidden="1">
      <c r="A529" s="144" t="s">
        <v>7793</v>
      </c>
      <c r="B529" s="149" t="s">
        <v>7358</v>
      </c>
      <c r="C529" s="144" t="s">
        <v>7358</v>
      </c>
      <c r="D529" s="150">
        <v>87553</v>
      </c>
      <c r="E529" s="151" t="s">
        <v>7899</v>
      </c>
      <c r="F529" s="152" t="s">
        <v>1344</v>
      </c>
      <c r="G529" s="151" t="s">
        <v>7392</v>
      </c>
      <c r="H529" s="153">
        <v>14.39</v>
      </c>
    </row>
    <row r="530" spans="1:8" hidden="1">
      <c r="A530" s="144" t="s">
        <v>7793</v>
      </c>
      <c r="B530" s="149" t="s">
        <v>7358</v>
      </c>
      <c r="C530" s="144" t="s">
        <v>7358</v>
      </c>
      <c r="D530" s="150">
        <v>87554</v>
      </c>
      <c r="E530" s="151" t="s">
        <v>7900</v>
      </c>
      <c r="F530" s="152" t="s">
        <v>1344</v>
      </c>
      <c r="G530" s="151" t="s">
        <v>7375</v>
      </c>
      <c r="H530" s="153">
        <v>16.28</v>
      </c>
    </row>
    <row r="531" spans="1:8" hidden="1">
      <c r="A531" s="144" t="s">
        <v>7793</v>
      </c>
      <c r="B531" s="149" t="s">
        <v>7358</v>
      </c>
      <c r="C531" s="144" t="s">
        <v>7358</v>
      </c>
      <c r="D531" s="150">
        <v>87555</v>
      </c>
      <c r="E531" s="151" t="s">
        <v>7901</v>
      </c>
      <c r="F531" s="152" t="s">
        <v>1344</v>
      </c>
      <c r="G531" s="151" t="s">
        <v>7392</v>
      </c>
      <c r="H531" s="153">
        <v>36.229999999999997</v>
      </c>
    </row>
    <row r="532" spans="1:8" hidden="1">
      <c r="A532" s="144" t="s">
        <v>7793</v>
      </c>
      <c r="B532" s="149" t="s">
        <v>7358</v>
      </c>
      <c r="C532" s="144" t="s">
        <v>7358</v>
      </c>
      <c r="D532" s="150">
        <v>87556</v>
      </c>
      <c r="E532" s="151" t="s">
        <v>7902</v>
      </c>
      <c r="F532" s="152" t="s">
        <v>1344</v>
      </c>
      <c r="G532" s="151" t="s">
        <v>7392</v>
      </c>
      <c r="H532" s="153">
        <v>34.01</v>
      </c>
    </row>
    <row r="533" spans="1:8" hidden="1">
      <c r="A533" s="144" t="s">
        <v>7793</v>
      </c>
      <c r="B533" s="149" t="s">
        <v>7358</v>
      </c>
      <c r="C533" s="144" t="s">
        <v>7358</v>
      </c>
      <c r="D533" s="150">
        <v>87557</v>
      </c>
      <c r="E533" s="151" t="s">
        <v>7903</v>
      </c>
      <c r="F533" s="152" t="s">
        <v>1344</v>
      </c>
      <c r="G533" s="151" t="s">
        <v>7392</v>
      </c>
      <c r="H533" s="153">
        <v>33.21</v>
      </c>
    </row>
    <row r="534" spans="1:8" hidden="1">
      <c r="A534" s="144" t="s">
        <v>7793</v>
      </c>
      <c r="B534" s="149" t="s">
        <v>7358</v>
      </c>
      <c r="C534" s="144" t="s">
        <v>7358</v>
      </c>
      <c r="D534" s="150">
        <v>87559</v>
      </c>
      <c r="E534" s="151" t="s">
        <v>7904</v>
      </c>
      <c r="F534" s="152" t="s">
        <v>1344</v>
      </c>
      <c r="G534" s="151" t="s">
        <v>7392</v>
      </c>
      <c r="H534" s="153">
        <v>30.98</v>
      </c>
    </row>
    <row r="535" spans="1:8" hidden="1">
      <c r="A535" s="144" t="s">
        <v>7793</v>
      </c>
      <c r="B535" s="149" t="s">
        <v>7358</v>
      </c>
      <c r="C535" s="144" t="s">
        <v>7358</v>
      </c>
      <c r="D535" s="150">
        <v>87561</v>
      </c>
      <c r="E535" s="151" t="s">
        <v>7905</v>
      </c>
      <c r="F535" s="152" t="s">
        <v>1344</v>
      </c>
      <c r="G535" s="151" t="s">
        <v>7392</v>
      </c>
      <c r="H535" s="153">
        <v>33.4</v>
      </c>
    </row>
    <row r="536" spans="1:8" hidden="1">
      <c r="A536" s="144" t="s">
        <v>7793</v>
      </c>
      <c r="B536" s="149" t="s">
        <v>7358</v>
      </c>
      <c r="C536" s="144" t="s">
        <v>7358</v>
      </c>
      <c r="D536" s="150">
        <v>87620</v>
      </c>
      <c r="E536" s="151" t="s">
        <v>7906</v>
      </c>
      <c r="F536" s="152" t="s">
        <v>1344</v>
      </c>
      <c r="G536" s="151" t="s">
        <v>7392</v>
      </c>
      <c r="H536" s="153">
        <v>23.13</v>
      </c>
    </row>
    <row r="537" spans="1:8" hidden="1">
      <c r="A537" s="144" t="s">
        <v>7793</v>
      </c>
      <c r="B537" s="149" t="s">
        <v>7358</v>
      </c>
      <c r="C537" s="144" t="s">
        <v>7358</v>
      </c>
      <c r="D537" s="150">
        <v>87622</v>
      </c>
      <c r="E537" s="151" t="s">
        <v>7907</v>
      </c>
      <c r="F537" s="152" t="s">
        <v>1344</v>
      </c>
      <c r="G537" s="151" t="s">
        <v>7392</v>
      </c>
      <c r="H537" s="153">
        <v>25.75</v>
      </c>
    </row>
    <row r="538" spans="1:8" hidden="1">
      <c r="A538" s="144" t="s">
        <v>7793</v>
      </c>
      <c r="B538" s="149" t="s">
        <v>7358</v>
      </c>
      <c r="C538" s="144" t="s">
        <v>7358</v>
      </c>
      <c r="D538" s="150">
        <v>87623</v>
      </c>
      <c r="E538" s="151" t="s">
        <v>7908</v>
      </c>
      <c r="F538" s="152" t="s">
        <v>1344</v>
      </c>
      <c r="G538" s="151" t="s">
        <v>7392</v>
      </c>
      <c r="H538" s="153">
        <v>54.14</v>
      </c>
    </row>
    <row r="539" spans="1:8" hidden="1">
      <c r="A539" s="144" t="s">
        <v>7793</v>
      </c>
      <c r="B539" s="149" t="s">
        <v>7358</v>
      </c>
      <c r="C539" s="144" t="s">
        <v>7358</v>
      </c>
      <c r="D539" s="150">
        <v>87624</v>
      </c>
      <c r="E539" s="151" t="s">
        <v>7908</v>
      </c>
      <c r="F539" s="152" t="s">
        <v>1344</v>
      </c>
      <c r="G539" s="151" t="s">
        <v>7392</v>
      </c>
      <c r="H539" s="153">
        <v>58.94</v>
      </c>
    </row>
    <row r="540" spans="1:8" hidden="1">
      <c r="A540" s="144" t="s">
        <v>7793</v>
      </c>
      <c r="B540" s="149" t="s">
        <v>7358</v>
      </c>
      <c r="C540" s="144" t="s">
        <v>7358</v>
      </c>
      <c r="D540" s="150">
        <v>87630</v>
      </c>
      <c r="E540" s="151" t="s">
        <v>7909</v>
      </c>
      <c r="F540" s="152" t="s">
        <v>1344</v>
      </c>
      <c r="G540" s="151" t="s">
        <v>7392</v>
      </c>
      <c r="H540" s="153">
        <v>29.72</v>
      </c>
    </row>
    <row r="541" spans="1:8" hidden="1">
      <c r="A541" s="144" t="s">
        <v>7793</v>
      </c>
      <c r="B541" s="149" t="s">
        <v>7358</v>
      </c>
      <c r="C541" s="144" t="s">
        <v>7358</v>
      </c>
      <c r="D541" s="150">
        <v>87632</v>
      </c>
      <c r="E541" s="151" t="s">
        <v>7910</v>
      </c>
      <c r="F541" s="152" t="s">
        <v>1344</v>
      </c>
      <c r="G541" s="151" t="s">
        <v>7392</v>
      </c>
      <c r="H541" s="153">
        <v>33.369999999999997</v>
      </c>
    </row>
    <row r="542" spans="1:8" hidden="1">
      <c r="A542" s="144" t="s">
        <v>7793</v>
      </c>
      <c r="B542" s="149" t="s">
        <v>7358</v>
      </c>
      <c r="C542" s="144" t="s">
        <v>7358</v>
      </c>
      <c r="D542" s="150">
        <v>87633</v>
      </c>
      <c r="E542" s="151" t="s">
        <v>7911</v>
      </c>
      <c r="F542" s="152" t="s">
        <v>1344</v>
      </c>
      <c r="G542" s="151" t="s">
        <v>7392</v>
      </c>
      <c r="H542" s="153">
        <v>72.84</v>
      </c>
    </row>
    <row r="543" spans="1:8" hidden="1">
      <c r="A543" s="144" t="s">
        <v>7793</v>
      </c>
      <c r="B543" s="149" t="s">
        <v>7358</v>
      </c>
      <c r="C543" s="144" t="s">
        <v>7358</v>
      </c>
      <c r="D543" s="150">
        <v>87634</v>
      </c>
      <c r="E543" s="151" t="s">
        <v>7912</v>
      </c>
      <c r="F543" s="152" t="s">
        <v>1344</v>
      </c>
      <c r="G543" s="151" t="s">
        <v>7392</v>
      </c>
      <c r="H543" s="153">
        <v>79.510000000000005</v>
      </c>
    </row>
    <row r="544" spans="1:8" hidden="1">
      <c r="A544" s="144" t="s">
        <v>7793</v>
      </c>
      <c r="B544" s="149" t="s">
        <v>7358</v>
      </c>
      <c r="C544" s="144" t="s">
        <v>7358</v>
      </c>
      <c r="D544" s="150">
        <v>87640</v>
      </c>
      <c r="E544" s="151" t="s">
        <v>7913</v>
      </c>
      <c r="F544" s="152" t="s">
        <v>1344</v>
      </c>
      <c r="G544" s="151" t="s">
        <v>7392</v>
      </c>
      <c r="H544" s="153">
        <v>35.119999999999997</v>
      </c>
    </row>
    <row r="545" spans="1:8" hidden="1">
      <c r="A545" s="144" t="s">
        <v>7793</v>
      </c>
      <c r="B545" s="149" t="s">
        <v>7358</v>
      </c>
      <c r="C545" s="144" t="s">
        <v>7358</v>
      </c>
      <c r="D545" s="150">
        <v>87642</v>
      </c>
      <c r="E545" s="151" t="s">
        <v>7914</v>
      </c>
      <c r="F545" s="152" t="s">
        <v>1344</v>
      </c>
      <c r="G545" s="151" t="s">
        <v>7392</v>
      </c>
      <c r="H545" s="153">
        <v>39.61</v>
      </c>
    </row>
    <row r="546" spans="1:8" hidden="1">
      <c r="A546" s="144" t="s">
        <v>7793</v>
      </c>
      <c r="B546" s="149" t="s">
        <v>7358</v>
      </c>
      <c r="C546" s="144" t="s">
        <v>7358</v>
      </c>
      <c r="D546" s="150">
        <v>87643</v>
      </c>
      <c r="E546" s="151" t="s">
        <v>7915</v>
      </c>
      <c r="F546" s="152" t="s">
        <v>1344</v>
      </c>
      <c r="G546" s="151" t="s">
        <v>7392</v>
      </c>
      <c r="H546" s="153">
        <v>88.14</v>
      </c>
    </row>
    <row r="547" spans="1:8" hidden="1">
      <c r="A547" s="144" t="s">
        <v>7793</v>
      </c>
      <c r="B547" s="149" t="s">
        <v>7358</v>
      </c>
      <c r="C547" s="144" t="s">
        <v>7358</v>
      </c>
      <c r="D547" s="150">
        <v>87644</v>
      </c>
      <c r="E547" s="151" t="s">
        <v>7916</v>
      </c>
      <c r="F547" s="152" t="s">
        <v>1344</v>
      </c>
      <c r="G547" s="151" t="s">
        <v>7392</v>
      </c>
      <c r="H547" s="153">
        <v>96.34</v>
      </c>
    </row>
    <row r="548" spans="1:8" hidden="1">
      <c r="A548" s="144" t="s">
        <v>7793</v>
      </c>
      <c r="B548" s="149" t="s">
        <v>7358</v>
      </c>
      <c r="C548" s="144" t="s">
        <v>7358</v>
      </c>
      <c r="D548" s="150">
        <v>87680</v>
      </c>
      <c r="E548" s="151" t="s">
        <v>7917</v>
      </c>
      <c r="F548" s="152" t="s">
        <v>1344</v>
      </c>
      <c r="G548" s="151" t="s">
        <v>7392</v>
      </c>
      <c r="H548" s="153">
        <v>31.7</v>
      </c>
    </row>
    <row r="549" spans="1:8" hidden="1">
      <c r="A549" s="144" t="s">
        <v>7793</v>
      </c>
      <c r="B549" s="149" t="s">
        <v>7358</v>
      </c>
      <c r="C549" s="144" t="s">
        <v>7358</v>
      </c>
      <c r="D549" s="150">
        <v>87682</v>
      </c>
      <c r="E549" s="151" t="s">
        <v>7918</v>
      </c>
      <c r="F549" s="152" t="s">
        <v>1344</v>
      </c>
      <c r="G549" s="151" t="s">
        <v>7375</v>
      </c>
      <c r="H549" s="153">
        <v>36.19</v>
      </c>
    </row>
    <row r="550" spans="1:8" hidden="1">
      <c r="A550" s="144" t="s">
        <v>7793</v>
      </c>
      <c r="B550" s="149" t="s">
        <v>7358</v>
      </c>
      <c r="C550" s="144" t="s">
        <v>7358</v>
      </c>
      <c r="D550" s="150">
        <v>87683</v>
      </c>
      <c r="E550" s="151" t="s">
        <v>7919</v>
      </c>
      <c r="F550" s="152" t="s">
        <v>1344</v>
      </c>
      <c r="G550" s="151" t="s">
        <v>7392</v>
      </c>
      <c r="H550" s="153">
        <v>84.72</v>
      </c>
    </row>
    <row r="551" spans="1:8" hidden="1">
      <c r="A551" s="144" t="s">
        <v>7793</v>
      </c>
      <c r="B551" s="149" t="s">
        <v>7358</v>
      </c>
      <c r="C551" s="144" t="s">
        <v>7358</v>
      </c>
      <c r="D551" s="150">
        <v>87684</v>
      </c>
      <c r="E551" s="151" t="s">
        <v>7920</v>
      </c>
      <c r="F551" s="152" t="s">
        <v>1344</v>
      </c>
      <c r="G551" s="151" t="s">
        <v>7392</v>
      </c>
      <c r="H551" s="153">
        <v>92.92</v>
      </c>
    </row>
    <row r="552" spans="1:8" hidden="1">
      <c r="A552" s="144" t="s">
        <v>7793</v>
      </c>
      <c r="B552" s="149" t="s">
        <v>7358</v>
      </c>
      <c r="C552" s="144" t="s">
        <v>7358</v>
      </c>
      <c r="D552" s="150">
        <v>87690</v>
      </c>
      <c r="E552" s="151" t="s">
        <v>7921</v>
      </c>
      <c r="F552" s="152" t="s">
        <v>1344</v>
      </c>
      <c r="G552" s="151" t="s">
        <v>7392</v>
      </c>
      <c r="H552" s="153">
        <v>36.31</v>
      </c>
    </row>
    <row r="553" spans="1:8" hidden="1">
      <c r="A553" s="144" t="s">
        <v>7793</v>
      </c>
      <c r="B553" s="149" t="s">
        <v>7358</v>
      </c>
      <c r="C553" s="144" t="s">
        <v>7358</v>
      </c>
      <c r="D553" s="150">
        <v>87692</v>
      </c>
      <c r="E553" s="151" t="s">
        <v>7922</v>
      </c>
      <c r="F553" s="152" t="s">
        <v>1344</v>
      </c>
      <c r="G553" s="151" t="s">
        <v>7375</v>
      </c>
      <c r="H553" s="153">
        <v>41.45</v>
      </c>
    </row>
    <row r="554" spans="1:8" hidden="1">
      <c r="A554" s="144" t="s">
        <v>7793</v>
      </c>
      <c r="B554" s="149" t="s">
        <v>7358</v>
      </c>
      <c r="C554" s="144" t="s">
        <v>7358</v>
      </c>
      <c r="D554" s="150">
        <v>87693</v>
      </c>
      <c r="E554" s="151" t="s">
        <v>7923</v>
      </c>
      <c r="F554" s="152" t="s">
        <v>1344</v>
      </c>
      <c r="G554" s="151" t="s">
        <v>7392</v>
      </c>
      <c r="H554" s="153">
        <v>97.04</v>
      </c>
    </row>
    <row r="555" spans="1:8" hidden="1">
      <c r="A555" s="144" t="s">
        <v>7793</v>
      </c>
      <c r="B555" s="149" t="s">
        <v>7358</v>
      </c>
      <c r="C555" s="144" t="s">
        <v>7358</v>
      </c>
      <c r="D555" s="150">
        <v>87694</v>
      </c>
      <c r="E555" s="151" t="s">
        <v>7924</v>
      </c>
      <c r="F555" s="152" t="s">
        <v>1344</v>
      </c>
      <c r="G555" s="151" t="s">
        <v>7392</v>
      </c>
      <c r="H555" s="153">
        <v>106.43</v>
      </c>
    </row>
    <row r="556" spans="1:8" hidden="1">
      <c r="A556" s="144" t="s">
        <v>7793</v>
      </c>
      <c r="B556" s="149" t="s">
        <v>7358</v>
      </c>
      <c r="C556" s="144" t="s">
        <v>7358</v>
      </c>
      <c r="D556" s="150">
        <v>87700</v>
      </c>
      <c r="E556" s="151" t="s">
        <v>7925</v>
      </c>
      <c r="F556" s="152" t="s">
        <v>1344</v>
      </c>
      <c r="G556" s="151" t="s">
        <v>7392</v>
      </c>
      <c r="H556" s="153">
        <v>39.26</v>
      </c>
    </row>
    <row r="557" spans="1:8" hidden="1">
      <c r="A557" s="144" t="s">
        <v>7793</v>
      </c>
      <c r="B557" s="149" t="s">
        <v>7358</v>
      </c>
      <c r="C557" s="144" t="s">
        <v>7358</v>
      </c>
      <c r="D557" s="150">
        <v>87702</v>
      </c>
      <c r="E557" s="151" t="s">
        <v>7926</v>
      </c>
      <c r="F557" s="152" t="s">
        <v>1344</v>
      </c>
      <c r="G557" s="151" t="s">
        <v>7375</v>
      </c>
      <c r="H557" s="153">
        <v>44.85</v>
      </c>
    </row>
    <row r="558" spans="1:8" hidden="1">
      <c r="A558" s="144" t="s">
        <v>7793</v>
      </c>
      <c r="B558" s="149" t="s">
        <v>7358</v>
      </c>
      <c r="C558" s="144" t="s">
        <v>7358</v>
      </c>
      <c r="D558" s="150">
        <v>87703</v>
      </c>
      <c r="E558" s="151" t="s">
        <v>7927</v>
      </c>
      <c r="F558" s="152" t="s">
        <v>1344</v>
      </c>
      <c r="G558" s="151" t="s">
        <v>7392</v>
      </c>
      <c r="H558" s="153">
        <v>105.39</v>
      </c>
    </row>
    <row r="559" spans="1:8" hidden="1">
      <c r="A559" s="144" t="s">
        <v>7793</v>
      </c>
      <c r="B559" s="149" t="s">
        <v>7358</v>
      </c>
      <c r="C559" s="144" t="s">
        <v>7358</v>
      </c>
      <c r="D559" s="150">
        <v>87704</v>
      </c>
      <c r="E559" s="151" t="s">
        <v>7928</v>
      </c>
      <c r="F559" s="152" t="s">
        <v>1344</v>
      </c>
      <c r="G559" s="151" t="s">
        <v>7392</v>
      </c>
      <c r="H559" s="153">
        <v>115.61</v>
      </c>
    </row>
    <row r="560" spans="1:8" hidden="1">
      <c r="A560" s="144" t="s">
        <v>7793</v>
      </c>
      <c r="B560" s="149" t="s">
        <v>7358</v>
      </c>
      <c r="C560" s="144" t="s">
        <v>7358</v>
      </c>
      <c r="D560" s="150">
        <v>87735</v>
      </c>
      <c r="E560" s="151" t="s">
        <v>7929</v>
      </c>
      <c r="F560" s="152" t="s">
        <v>1344</v>
      </c>
      <c r="G560" s="151" t="s">
        <v>7392</v>
      </c>
      <c r="H560" s="153">
        <v>31.25</v>
      </c>
    </row>
    <row r="561" spans="1:8" hidden="1">
      <c r="A561" s="144" t="s">
        <v>7793</v>
      </c>
      <c r="B561" s="149" t="s">
        <v>7358</v>
      </c>
      <c r="C561" s="144" t="s">
        <v>7358</v>
      </c>
      <c r="D561" s="150">
        <v>87737</v>
      </c>
      <c r="E561" s="151" t="s">
        <v>7930</v>
      </c>
      <c r="F561" s="152" t="s">
        <v>1344</v>
      </c>
      <c r="G561" s="151" t="s">
        <v>7392</v>
      </c>
      <c r="H561" s="153">
        <v>33.869999999999997</v>
      </c>
    </row>
    <row r="562" spans="1:8" hidden="1">
      <c r="A562" s="144" t="s">
        <v>7793</v>
      </c>
      <c r="B562" s="149" t="s">
        <v>7358</v>
      </c>
      <c r="C562" s="144" t="s">
        <v>7358</v>
      </c>
      <c r="D562" s="150">
        <v>87738</v>
      </c>
      <c r="E562" s="151" t="s">
        <v>7931</v>
      </c>
      <c r="F562" s="152" t="s">
        <v>1344</v>
      </c>
      <c r="G562" s="151" t="s">
        <v>7392</v>
      </c>
      <c r="H562" s="153">
        <v>62.26</v>
      </c>
    </row>
    <row r="563" spans="1:8" hidden="1">
      <c r="A563" s="144" t="s">
        <v>7793</v>
      </c>
      <c r="B563" s="149" t="s">
        <v>7358</v>
      </c>
      <c r="C563" s="144" t="s">
        <v>7358</v>
      </c>
      <c r="D563" s="150">
        <v>87739</v>
      </c>
      <c r="E563" s="151" t="s">
        <v>7932</v>
      </c>
      <c r="F563" s="152" t="s">
        <v>1344</v>
      </c>
      <c r="G563" s="151" t="s">
        <v>7392</v>
      </c>
      <c r="H563" s="153">
        <v>67.06</v>
      </c>
    </row>
    <row r="564" spans="1:8" hidden="1">
      <c r="A564" s="144" t="s">
        <v>7793</v>
      </c>
      <c r="B564" s="149" t="s">
        <v>7358</v>
      </c>
      <c r="C564" s="144" t="s">
        <v>7358</v>
      </c>
      <c r="D564" s="150">
        <v>87745</v>
      </c>
      <c r="E564" s="151" t="s">
        <v>7933</v>
      </c>
      <c r="F564" s="152" t="s">
        <v>1344</v>
      </c>
      <c r="G564" s="151" t="s">
        <v>7392</v>
      </c>
      <c r="H564" s="153">
        <v>37.840000000000003</v>
      </c>
    </row>
    <row r="565" spans="1:8" hidden="1">
      <c r="A565" s="144" t="s">
        <v>7793</v>
      </c>
      <c r="B565" s="149" t="s">
        <v>7358</v>
      </c>
      <c r="C565" s="144" t="s">
        <v>7358</v>
      </c>
      <c r="D565" s="150">
        <v>87747</v>
      </c>
      <c r="E565" s="151" t="s">
        <v>7934</v>
      </c>
      <c r="F565" s="152" t="s">
        <v>1344</v>
      </c>
      <c r="G565" s="151" t="s">
        <v>7392</v>
      </c>
      <c r="H565" s="153">
        <v>41.49</v>
      </c>
    </row>
    <row r="566" spans="1:8" hidden="1">
      <c r="A566" s="144" t="s">
        <v>7793</v>
      </c>
      <c r="B566" s="149" t="s">
        <v>7358</v>
      </c>
      <c r="C566" s="144" t="s">
        <v>7358</v>
      </c>
      <c r="D566" s="150">
        <v>87748</v>
      </c>
      <c r="E566" s="151" t="s">
        <v>7935</v>
      </c>
      <c r="F566" s="152" t="s">
        <v>1344</v>
      </c>
      <c r="G566" s="151" t="s">
        <v>7392</v>
      </c>
      <c r="H566" s="153">
        <v>80.959999999999994</v>
      </c>
    </row>
    <row r="567" spans="1:8" hidden="1">
      <c r="A567" s="144" t="s">
        <v>7793</v>
      </c>
      <c r="B567" s="149" t="s">
        <v>7358</v>
      </c>
      <c r="C567" s="144" t="s">
        <v>7358</v>
      </c>
      <c r="D567" s="150">
        <v>87749</v>
      </c>
      <c r="E567" s="151" t="s">
        <v>7936</v>
      </c>
      <c r="F567" s="152" t="s">
        <v>1344</v>
      </c>
      <c r="G567" s="151" t="s">
        <v>7392</v>
      </c>
      <c r="H567" s="153">
        <v>87.63</v>
      </c>
    </row>
    <row r="568" spans="1:8" hidden="1">
      <c r="A568" s="144" t="s">
        <v>7793</v>
      </c>
      <c r="B568" s="149" t="s">
        <v>7358</v>
      </c>
      <c r="C568" s="144" t="s">
        <v>7358</v>
      </c>
      <c r="D568" s="150">
        <v>87755</v>
      </c>
      <c r="E568" s="151" t="s">
        <v>7937</v>
      </c>
      <c r="F568" s="152" t="s">
        <v>1344</v>
      </c>
      <c r="G568" s="151" t="s">
        <v>7392</v>
      </c>
      <c r="H568" s="153">
        <v>36.049999999999997</v>
      </c>
    </row>
    <row r="569" spans="1:8" hidden="1">
      <c r="A569" s="144" t="s">
        <v>7938</v>
      </c>
      <c r="B569" s="149" t="s">
        <v>7358</v>
      </c>
      <c r="C569" s="144" t="s">
        <v>7358</v>
      </c>
      <c r="D569" s="150">
        <v>87757</v>
      </c>
      <c r="E569" s="151" t="s">
        <v>7939</v>
      </c>
      <c r="F569" s="152" t="s">
        <v>1344</v>
      </c>
      <c r="G569" s="151" t="s">
        <v>7375</v>
      </c>
      <c r="H569" s="153">
        <v>39.700000000000003</v>
      </c>
    </row>
    <row r="570" spans="1:8" hidden="1">
      <c r="A570" s="144" t="s">
        <v>7938</v>
      </c>
      <c r="B570" s="149" t="s">
        <v>7358</v>
      </c>
      <c r="C570" s="144" t="s">
        <v>7358</v>
      </c>
      <c r="D570" s="150">
        <v>87758</v>
      </c>
      <c r="E570" s="151" t="s">
        <v>7940</v>
      </c>
      <c r="F570" s="152" t="s">
        <v>1344</v>
      </c>
      <c r="G570" s="151" t="s">
        <v>7392</v>
      </c>
      <c r="H570" s="153">
        <v>79.17</v>
      </c>
    </row>
    <row r="571" spans="1:8" hidden="1">
      <c r="A571" s="144" t="s">
        <v>7938</v>
      </c>
      <c r="B571" s="149" t="s">
        <v>7358</v>
      </c>
      <c r="C571" s="144" t="s">
        <v>7358</v>
      </c>
      <c r="D571" s="150">
        <v>87759</v>
      </c>
      <c r="E571" s="151" t="s">
        <v>7941</v>
      </c>
      <c r="F571" s="152" t="s">
        <v>1344</v>
      </c>
      <c r="G571" s="151" t="s">
        <v>7392</v>
      </c>
      <c r="H571" s="153">
        <v>85.84</v>
      </c>
    </row>
    <row r="572" spans="1:8" hidden="1">
      <c r="A572" s="144" t="s">
        <v>7938</v>
      </c>
      <c r="B572" s="149" t="s">
        <v>7358</v>
      </c>
      <c r="C572" s="144" t="s">
        <v>7358</v>
      </c>
      <c r="D572" s="150">
        <v>87765</v>
      </c>
      <c r="E572" s="151" t="s">
        <v>7942</v>
      </c>
      <c r="F572" s="152" t="s">
        <v>1344</v>
      </c>
      <c r="G572" s="151" t="s">
        <v>7392</v>
      </c>
      <c r="H572" s="153">
        <v>41.48</v>
      </c>
    </row>
    <row r="573" spans="1:8" hidden="1">
      <c r="A573" s="144" t="s">
        <v>7938</v>
      </c>
      <c r="B573" s="149" t="s">
        <v>7358</v>
      </c>
      <c r="C573" s="144" t="s">
        <v>7358</v>
      </c>
      <c r="D573" s="150">
        <v>87767</v>
      </c>
      <c r="E573" s="151" t="s">
        <v>7943</v>
      </c>
      <c r="F573" s="152" t="s">
        <v>1344</v>
      </c>
      <c r="G573" s="151" t="s">
        <v>7375</v>
      </c>
      <c r="H573" s="153">
        <v>45.97</v>
      </c>
    </row>
    <row r="574" spans="1:8" hidden="1">
      <c r="A574" s="144" t="s">
        <v>7938</v>
      </c>
      <c r="B574" s="149" t="s">
        <v>7358</v>
      </c>
      <c r="C574" s="144" t="s">
        <v>7358</v>
      </c>
      <c r="D574" s="150">
        <v>87768</v>
      </c>
      <c r="E574" s="151" t="s">
        <v>7944</v>
      </c>
      <c r="F574" s="152" t="s">
        <v>1344</v>
      </c>
      <c r="G574" s="151" t="s">
        <v>7392</v>
      </c>
      <c r="H574" s="153">
        <v>94.5</v>
      </c>
    </row>
    <row r="575" spans="1:8" hidden="1">
      <c r="A575" s="144" t="s">
        <v>7938</v>
      </c>
      <c r="B575" s="149" t="s">
        <v>7358</v>
      </c>
      <c r="C575" s="144" t="s">
        <v>7358</v>
      </c>
      <c r="D575" s="150">
        <v>87769</v>
      </c>
      <c r="E575" s="151" t="s">
        <v>7945</v>
      </c>
      <c r="F575" s="152" t="s">
        <v>1344</v>
      </c>
      <c r="G575" s="151" t="s">
        <v>7392</v>
      </c>
      <c r="H575" s="153">
        <v>102.7</v>
      </c>
    </row>
    <row r="576" spans="1:8" hidden="1">
      <c r="A576" s="144" t="s">
        <v>7938</v>
      </c>
      <c r="B576" s="149" t="s">
        <v>7358</v>
      </c>
      <c r="C576" s="144" t="s">
        <v>7358</v>
      </c>
      <c r="D576" s="150">
        <v>87775</v>
      </c>
      <c r="E576" s="151" t="s">
        <v>7946</v>
      </c>
      <c r="F576" s="152" t="s">
        <v>1344</v>
      </c>
      <c r="G576" s="151" t="s">
        <v>7392</v>
      </c>
      <c r="H576" s="153">
        <v>44.59</v>
      </c>
    </row>
    <row r="577" spans="1:8" hidden="1">
      <c r="A577" s="144" t="s">
        <v>7938</v>
      </c>
      <c r="B577" s="149" t="s">
        <v>7358</v>
      </c>
      <c r="C577" s="144" t="s">
        <v>7358</v>
      </c>
      <c r="D577" s="150">
        <v>87777</v>
      </c>
      <c r="E577" s="151" t="s">
        <v>7947</v>
      </c>
      <c r="F577" s="152" t="s">
        <v>1344</v>
      </c>
      <c r="G577" s="151" t="s">
        <v>7392</v>
      </c>
      <c r="H577" s="153">
        <v>47.37</v>
      </c>
    </row>
    <row r="578" spans="1:8" hidden="1">
      <c r="A578" s="144" t="s">
        <v>7938</v>
      </c>
      <c r="B578" s="149" t="s">
        <v>7358</v>
      </c>
      <c r="C578" s="144" t="s">
        <v>7358</v>
      </c>
      <c r="D578" s="150">
        <v>87778</v>
      </c>
      <c r="E578" s="151" t="s">
        <v>7948</v>
      </c>
      <c r="F578" s="152" t="s">
        <v>1344</v>
      </c>
      <c r="G578" s="151" t="s">
        <v>7392</v>
      </c>
      <c r="H578" s="153">
        <v>67</v>
      </c>
    </row>
    <row r="579" spans="1:8" hidden="1">
      <c r="A579" s="144" t="s">
        <v>7938</v>
      </c>
      <c r="B579" s="149" t="s">
        <v>7358</v>
      </c>
      <c r="C579" s="144" t="s">
        <v>7358</v>
      </c>
      <c r="D579" s="150">
        <v>87779</v>
      </c>
      <c r="E579" s="151" t="s">
        <v>7949</v>
      </c>
      <c r="F579" s="152" t="s">
        <v>1344</v>
      </c>
      <c r="G579" s="151" t="s">
        <v>7392</v>
      </c>
      <c r="H579" s="153">
        <v>52.08</v>
      </c>
    </row>
    <row r="580" spans="1:8" hidden="1">
      <c r="A580" s="144" t="s">
        <v>7938</v>
      </c>
      <c r="B580" s="149" t="s">
        <v>7358</v>
      </c>
      <c r="C580" s="144" t="s">
        <v>7358</v>
      </c>
      <c r="D580" s="150">
        <v>87781</v>
      </c>
      <c r="E580" s="151" t="s">
        <v>7950</v>
      </c>
      <c r="F580" s="152" t="s">
        <v>1344</v>
      </c>
      <c r="G580" s="151" t="s">
        <v>7392</v>
      </c>
      <c r="H580" s="153">
        <v>55.82</v>
      </c>
    </row>
    <row r="581" spans="1:8" hidden="1">
      <c r="A581" s="144" t="s">
        <v>7938</v>
      </c>
      <c r="B581" s="149" t="s">
        <v>7358</v>
      </c>
      <c r="C581" s="144" t="s">
        <v>7358</v>
      </c>
      <c r="D581" s="150">
        <v>87783</v>
      </c>
      <c r="E581" s="151" t="s">
        <v>7951</v>
      </c>
      <c r="F581" s="152" t="s">
        <v>1344</v>
      </c>
      <c r="G581" s="151" t="s">
        <v>7392</v>
      </c>
      <c r="H581" s="153">
        <v>83.6</v>
      </c>
    </row>
    <row r="582" spans="1:8" hidden="1">
      <c r="A582" s="144" t="s">
        <v>7938</v>
      </c>
      <c r="B582" s="149" t="s">
        <v>7358</v>
      </c>
      <c r="C582" s="144" t="s">
        <v>7358</v>
      </c>
      <c r="D582" s="150">
        <v>87784</v>
      </c>
      <c r="E582" s="151" t="s">
        <v>7952</v>
      </c>
      <c r="F582" s="152" t="s">
        <v>1344</v>
      </c>
      <c r="G582" s="151" t="s">
        <v>7392</v>
      </c>
      <c r="H582" s="153">
        <v>59.58</v>
      </c>
    </row>
    <row r="583" spans="1:8" hidden="1">
      <c r="A583" s="144" t="s">
        <v>7938</v>
      </c>
      <c r="B583" s="149" t="s">
        <v>7358</v>
      </c>
      <c r="C583" s="144" t="s">
        <v>7358</v>
      </c>
      <c r="D583" s="150">
        <v>87786</v>
      </c>
      <c r="E583" s="151" t="s">
        <v>7953</v>
      </c>
      <c r="F583" s="152" t="s">
        <v>1344</v>
      </c>
      <c r="G583" s="151" t="s">
        <v>7392</v>
      </c>
      <c r="H583" s="153">
        <v>64.27</v>
      </c>
    </row>
    <row r="584" spans="1:8" hidden="1">
      <c r="A584" s="144" t="s">
        <v>7938</v>
      </c>
      <c r="B584" s="149" t="s">
        <v>7358</v>
      </c>
      <c r="C584" s="144" t="s">
        <v>7358</v>
      </c>
      <c r="D584" s="150">
        <v>87787</v>
      </c>
      <c r="E584" s="151" t="s">
        <v>7954</v>
      </c>
      <c r="F584" s="152" t="s">
        <v>1344</v>
      </c>
      <c r="G584" s="151" t="s">
        <v>7392</v>
      </c>
      <c r="H584" s="153">
        <v>100.21</v>
      </c>
    </row>
    <row r="585" spans="1:8" hidden="1">
      <c r="A585" s="144" t="s">
        <v>7938</v>
      </c>
      <c r="B585" s="149" t="s">
        <v>7358</v>
      </c>
      <c r="C585" s="144" t="s">
        <v>7358</v>
      </c>
      <c r="D585" s="150">
        <v>87788</v>
      </c>
      <c r="E585" s="151" t="s">
        <v>7955</v>
      </c>
      <c r="F585" s="152" t="s">
        <v>1344</v>
      </c>
      <c r="G585" s="151" t="s">
        <v>7392</v>
      </c>
      <c r="H585" s="153">
        <v>74.91</v>
      </c>
    </row>
    <row r="586" spans="1:8" hidden="1">
      <c r="A586" s="144" t="s">
        <v>7938</v>
      </c>
      <c r="B586" s="149" t="s">
        <v>7358</v>
      </c>
      <c r="C586" s="144" t="s">
        <v>7358</v>
      </c>
      <c r="D586" s="150">
        <v>87790</v>
      </c>
      <c r="E586" s="151" t="s">
        <v>7956</v>
      </c>
      <c r="F586" s="152" t="s">
        <v>1344</v>
      </c>
      <c r="G586" s="151" t="s">
        <v>7392</v>
      </c>
      <c r="H586" s="153">
        <v>80.069999999999993</v>
      </c>
    </row>
    <row r="587" spans="1:8" hidden="1">
      <c r="A587" s="144" t="s">
        <v>7938</v>
      </c>
      <c r="B587" s="149" t="s">
        <v>7358</v>
      </c>
      <c r="C587" s="144" t="s">
        <v>7358</v>
      </c>
      <c r="D587" s="150">
        <v>87791</v>
      </c>
      <c r="E587" s="151" t="s">
        <v>7957</v>
      </c>
      <c r="F587" s="152" t="s">
        <v>1344</v>
      </c>
      <c r="G587" s="151" t="s">
        <v>7392</v>
      </c>
      <c r="H587" s="153">
        <v>117.06</v>
      </c>
    </row>
    <row r="588" spans="1:8" hidden="1">
      <c r="A588" s="144" t="s">
        <v>7938</v>
      </c>
      <c r="B588" s="149" t="s">
        <v>7358</v>
      </c>
      <c r="C588" s="144" t="s">
        <v>7358</v>
      </c>
      <c r="D588" s="150">
        <v>87792</v>
      </c>
      <c r="E588" s="151" t="s">
        <v>7958</v>
      </c>
      <c r="F588" s="152" t="s">
        <v>1344</v>
      </c>
      <c r="G588" s="151" t="s">
        <v>7392</v>
      </c>
      <c r="H588" s="153">
        <v>31.67</v>
      </c>
    </row>
    <row r="589" spans="1:8" hidden="1">
      <c r="A589" s="144" t="s">
        <v>7938</v>
      </c>
      <c r="B589" s="149" t="s">
        <v>7358</v>
      </c>
      <c r="C589" s="144" t="s">
        <v>7358</v>
      </c>
      <c r="D589" s="150">
        <v>87794</v>
      </c>
      <c r="E589" s="151" t="s">
        <v>7959</v>
      </c>
      <c r="F589" s="152" t="s">
        <v>1344</v>
      </c>
      <c r="G589" s="151" t="s">
        <v>7392</v>
      </c>
      <c r="H589" s="153">
        <v>34.270000000000003</v>
      </c>
    </row>
    <row r="590" spans="1:8" hidden="1">
      <c r="A590" s="144" t="s">
        <v>7938</v>
      </c>
      <c r="B590" s="149" t="s">
        <v>7358</v>
      </c>
      <c r="C590" s="144" t="s">
        <v>7358</v>
      </c>
      <c r="D590" s="150">
        <v>87795</v>
      </c>
      <c r="E590" s="151" t="s">
        <v>7960</v>
      </c>
      <c r="F590" s="152" t="s">
        <v>1344</v>
      </c>
      <c r="G590" s="151" t="s">
        <v>7392</v>
      </c>
      <c r="H590" s="153">
        <v>52.29</v>
      </c>
    </row>
    <row r="591" spans="1:8" hidden="1">
      <c r="A591" s="144" t="s">
        <v>7938</v>
      </c>
      <c r="B591" s="149" t="s">
        <v>7358</v>
      </c>
      <c r="C591" s="144" t="s">
        <v>7358</v>
      </c>
      <c r="D591" s="150">
        <v>87797</v>
      </c>
      <c r="E591" s="151" t="s">
        <v>7961</v>
      </c>
      <c r="F591" s="152" t="s">
        <v>1344</v>
      </c>
      <c r="G591" s="151" t="s">
        <v>7392</v>
      </c>
      <c r="H591" s="153">
        <v>38.85</v>
      </c>
    </row>
    <row r="592" spans="1:8" hidden="1">
      <c r="A592" s="144" t="s">
        <v>7938</v>
      </c>
      <c r="B592" s="149" t="s">
        <v>7358</v>
      </c>
      <c r="C592" s="144" t="s">
        <v>7358</v>
      </c>
      <c r="D592" s="150">
        <v>87799</v>
      </c>
      <c r="E592" s="151" t="s">
        <v>7962</v>
      </c>
      <c r="F592" s="152" t="s">
        <v>1344</v>
      </c>
      <c r="G592" s="151" t="s">
        <v>7392</v>
      </c>
      <c r="H592" s="153">
        <v>42.33</v>
      </c>
    </row>
    <row r="593" spans="1:8" hidden="1">
      <c r="A593" s="144" t="s">
        <v>7938</v>
      </c>
      <c r="B593" s="149" t="s">
        <v>7358</v>
      </c>
      <c r="C593" s="144" t="s">
        <v>7358</v>
      </c>
      <c r="D593" s="150">
        <v>87800</v>
      </c>
      <c r="E593" s="151" t="s">
        <v>7963</v>
      </c>
      <c r="F593" s="152" t="s">
        <v>1344</v>
      </c>
      <c r="G593" s="151" t="s">
        <v>7392</v>
      </c>
      <c r="H593" s="153">
        <v>67.98</v>
      </c>
    </row>
    <row r="594" spans="1:8" hidden="1">
      <c r="A594" s="144" t="s">
        <v>7938</v>
      </c>
      <c r="B594" s="149" t="s">
        <v>7358</v>
      </c>
      <c r="C594" s="144" t="s">
        <v>7358</v>
      </c>
      <c r="D594" s="150">
        <v>87801</v>
      </c>
      <c r="E594" s="151" t="s">
        <v>7964</v>
      </c>
      <c r="F594" s="152" t="s">
        <v>1344</v>
      </c>
      <c r="G594" s="151" t="s">
        <v>7392</v>
      </c>
      <c r="H594" s="153">
        <v>46.04</v>
      </c>
    </row>
    <row r="595" spans="1:8" hidden="1">
      <c r="A595" s="144" t="s">
        <v>7938</v>
      </c>
      <c r="B595" s="149" t="s">
        <v>7358</v>
      </c>
      <c r="C595" s="144" t="s">
        <v>7358</v>
      </c>
      <c r="D595" s="150">
        <v>87803</v>
      </c>
      <c r="E595" s="151" t="s">
        <v>7965</v>
      </c>
      <c r="F595" s="152" t="s">
        <v>1344</v>
      </c>
      <c r="G595" s="151" t="s">
        <v>7392</v>
      </c>
      <c r="H595" s="153">
        <v>50.41</v>
      </c>
    </row>
    <row r="596" spans="1:8" hidden="1">
      <c r="A596" s="144" t="s">
        <v>7938</v>
      </c>
      <c r="B596" s="149" t="s">
        <v>7358</v>
      </c>
      <c r="C596" s="144" t="s">
        <v>7358</v>
      </c>
      <c r="D596" s="150">
        <v>87804</v>
      </c>
      <c r="E596" s="151" t="s">
        <v>7966</v>
      </c>
      <c r="F596" s="152" t="s">
        <v>1344</v>
      </c>
      <c r="G596" s="151" t="s">
        <v>7392</v>
      </c>
      <c r="H596" s="153">
        <v>83.68</v>
      </c>
    </row>
    <row r="597" spans="1:8" hidden="1">
      <c r="A597" s="144" t="s">
        <v>7938</v>
      </c>
      <c r="B597" s="149" t="s">
        <v>7358</v>
      </c>
      <c r="C597" s="144" t="s">
        <v>7358</v>
      </c>
      <c r="D597" s="150">
        <v>87805</v>
      </c>
      <c r="E597" s="151" t="s">
        <v>7967</v>
      </c>
      <c r="F597" s="152" t="s">
        <v>1344</v>
      </c>
      <c r="G597" s="151" t="s">
        <v>7392</v>
      </c>
      <c r="H597" s="153">
        <v>52.28</v>
      </c>
    </row>
    <row r="598" spans="1:8" hidden="1">
      <c r="A598" s="144" t="s">
        <v>7938</v>
      </c>
      <c r="B598" s="149" t="s">
        <v>7358</v>
      </c>
      <c r="C598" s="144" t="s">
        <v>7358</v>
      </c>
      <c r="D598" s="150">
        <v>87807</v>
      </c>
      <c r="E598" s="151" t="s">
        <v>7968</v>
      </c>
      <c r="F598" s="152" t="s">
        <v>1344</v>
      </c>
      <c r="G598" s="151" t="s">
        <v>7392</v>
      </c>
      <c r="H598" s="153">
        <v>57.1</v>
      </c>
    </row>
    <row r="599" spans="1:8" hidden="1">
      <c r="A599" s="144" t="s">
        <v>7938</v>
      </c>
      <c r="B599" s="149" t="s">
        <v>7358</v>
      </c>
      <c r="C599" s="144" t="s">
        <v>7358</v>
      </c>
      <c r="D599" s="150">
        <v>87808</v>
      </c>
      <c r="E599" s="151" t="s">
        <v>7969</v>
      </c>
      <c r="F599" s="152" t="s">
        <v>1344</v>
      </c>
      <c r="G599" s="151" t="s">
        <v>7392</v>
      </c>
      <c r="H599" s="153">
        <v>91.19</v>
      </c>
    </row>
    <row r="600" spans="1:8" hidden="1">
      <c r="A600" s="144" t="s">
        <v>7938</v>
      </c>
      <c r="B600" s="149" t="s">
        <v>7358</v>
      </c>
      <c r="C600" s="144" t="s">
        <v>7358</v>
      </c>
      <c r="D600" s="150">
        <v>87809</v>
      </c>
      <c r="E600" s="151" t="s">
        <v>7970</v>
      </c>
      <c r="F600" s="152" t="s">
        <v>1344</v>
      </c>
      <c r="G600" s="151" t="s">
        <v>7392</v>
      </c>
      <c r="H600" s="153">
        <v>64.650000000000006</v>
      </c>
    </row>
    <row r="601" spans="1:8" hidden="1">
      <c r="A601" s="144" t="s">
        <v>7938</v>
      </c>
      <c r="B601" s="149" t="s">
        <v>7358</v>
      </c>
      <c r="C601" s="144" t="s">
        <v>7358</v>
      </c>
      <c r="D601" s="150">
        <v>87811</v>
      </c>
      <c r="E601" s="151" t="s">
        <v>7971</v>
      </c>
      <c r="F601" s="152" t="s">
        <v>1344</v>
      </c>
      <c r="G601" s="151" t="s">
        <v>7375</v>
      </c>
      <c r="H601" s="153">
        <v>67.25</v>
      </c>
    </row>
    <row r="602" spans="1:8" hidden="1">
      <c r="A602" s="144" t="s">
        <v>7938</v>
      </c>
      <c r="B602" s="149" t="s">
        <v>7358</v>
      </c>
      <c r="C602" s="144" t="s">
        <v>7358</v>
      </c>
      <c r="D602" s="150">
        <v>87812</v>
      </c>
      <c r="E602" s="151" t="s">
        <v>7972</v>
      </c>
      <c r="F602" s="152" t="s">
        <v>1344</v>
      </c>
      <c r="G602" s="151" t="s">
        <v>7392</v>
      </c>
      <c r="H602" s="153">
        <v>84.93</v>
      </c>
    </row>
    <row r="603" spans="1:8" hidden="1">
      <c r="A603" s="144" t="s">
        <v>7938</v>
      </c>
      <c r="B603" s="149" t="s">
        <v>7358</v>
      </c>
      <c r="C603" s="144" t="s">
        <v>7358</v>
      </c>
      <c r="D603" s="150">
        <v>87813</v>
      </c>
      <c r="E603" s="151" t="s">
        <v>7973</v>
      </c>
      <c r="F603" s="152" t="s">
        <v>1344</v>
      </c>
      <c r="G603" s="151" t="s">
        <v>7392</v>
      </c>
      <c r="H603" s="153">
        <v>71.819999999999993</v>
      </c>
    </row>
    <row r="604" spans="1:8" hidden="1">
      <c r="A604" s="144" t="s">
        <v>7938</v>
      </c>
      <c r="B604" s="149" t="s">
        <v>7358</v>
      </c>
      <c r="C604" s="144" t="s">
        <v>7358</v>
      </c>
      <c r="D604" s="150">
        <v>87815</v>
      </c>
      <c r="E604" s="151" t="s">
        <v>7974</v>
      </c>
      <c r="F604" s="152" t="s">
        <v>1344</v>
      </c>
      <c r="G604" s="151" t="s">
        <v>7375</v>
      </c>
      <c r="H604" s="153">
        <v>75.3</v>
      </c>
    </row>
    <row r="605" spans="1:8" hidden="1">
      <c r="A605" s="144" t="s">
        <v>7938</v>
      </c>
      <c r="B605" s="149" t="s">
        <v>7358</v>
      </c>
      <c r="C605" s="144" t="s">
        <v>7358</v>
      </c>
      <c r="D605" s="150">
        <v>87816</v>
      </c>
      <c r="E605" s="151" t="s">
        <v>7975</v>
      </c>
      <c r="F605" s="152" t="s">
        <v>1344</v>
      </c>
      <c r="G605" s="151" t="s">
        <v>7392</v>
      </c>
      <c r="H605" s="153">
        <v>100.63</v>
      </c>
    </row>
    <row r="606" spans="1:8" hidden="1">
      <c r="A606" s="144" t="s">
        <v>7938</v>
      </c>
      <c r="B606" s="149" t="s">
        <v>7358</v>
      </c>
      <c r="C606" s="144" t="s">
        <v>7358</v>
      </c>
      <c r="D606" s="150">
        <v>87817</v>
      </c>
      <c r="E606" s="151" t="s">
        <v>7976</v>
      </c>
      <c r="F606" s="152" t="s">
        <v>1344</v>
      </c>
      <c r="G606" s="151" t="s">
        <v>7392</v>
      </c>
      <c r="H606" s="153">
        <v>78.67</v>
      </c>
    </row>
    <row r="607" spans="1:8" hidden="1">
      <c r="A607" s="144" t="s">
        <v>7938</v>
      </c>
      <c r="B607" s="149" t="s">
        <v>7358</v>
      </c>
      <c r="C607" s="144" t="s">
        <v>7358</v>
      </c>
      <c r="D607" s="150">
        <v>87819</v>
      </c>
      <c r="E607" s="151" t="s">
        <v>7977</v>
      </c>
      <c r="F607" s="152" t="s">
        <v>1344</v>
      </c>
      <c r="G607" s="151" t="s">
        <v>7375</v>
      </c>
      <c r="H607" s="153">
        <v>83.04</v>
      </c>
    </row>
    <row r="608" spans="1:8" hidden="1">
      <c r="A608" s="144" t="s">
        <v>7938</v>
      </c>
      <c r="B608" s="149" t="s">
        <v>7358</v>
      </c>
      <c r="C608" s="144" t="s">
        <v>7358</v>
      </c>
      <c r="D608" s="150">
        <v>87820</v>
      </c>
      <c r="E608" s="151" t="s">
        <v>7978</v>
      </c>
      <c r="F608" s="152" t="s">
        <v>1344</v>
      </c>
      <c r="G608" s="151" t="s">
        <v>7392</v>
      </c>
      <c r="H608" s="153">
        <v>116.31</v>
      </c>
    </row>
    <row r="609" spans="1:8" hidden="1">
      <c r="A609" s="144" t="s">
        <v>7938</v>
      </c>
      <c r="B609" s="149" t="s">
        <v>7358</v>
      </c>
      <c r="C609" s="144" t="s">
        <v>7358</v>
      </c>
      <c r="D609" s="150">
        <v>87821</v>
      </c>
      <c r="E609" s="151" t="s">
        <v>7979</v>
      </c>
      <c r="F609" s="152" t="s">
        <v>1344</v>
      </c>
      <c r="G609" s="151" t="s">
        <v>7392</v>
      </c>
      <c r="H609" s="153">
        <v>111.76</v>
      </c>
    </row>
    <row r="610" spans="1:8" hidden="1">
      <c r="A610" s="144" t="s">
        <v>7938</v>
      </c>
      <c r="B610" s="149" t="s">
        <v>7358</v>
      </c>
      <c r="C610" s="144" t="s">
        <v>7358</v>
      </c>
      <c r="D610" s="150">
        <v>87823</v>
      </c>
      <c r="E610" s="151" t="s">
        <v>7980</v>
      </c>
      <c r="F610" s="152" t="s">
        <v>1344</v>
      </c>
      <c r="G610" s="151" t="s">
        <v>7375</v>
      </c>
      <c r="H610" s="153">
        <v>116.58</v>
      </c>
    </row>
    <row r="611" spans="1:8" hidden="1">
      <c r="A611" s="144" t="s">
        <v>7938</v>
      </c>
      <c r="B611" s="149" t="s">
        <v>7358</v>
      </c>
      <c r="C611" s="144" t="s">
        <v>7358</v>
      </c>
      <c r="D611" s="150">
        <v>87824</v>
      </c>
      <c r="E611" s="151" t="s">
        <v>7981</v>
      </c>
      <c r="F611" s="152" t="s">
        <v>1344</v>
      </c>
      <c r="G611" s="151" t="s">
        <v>7392</v>
      </c>
      <c r="H611" s="153">
        <v>150.35</v>
      </c>
    </row>
    <row r="612" spans="1:8" hidden="1">
      <c r="A612" s="144" t="s">
        <v>7938</v>
      </c>
      <c r="B612" s="149" t="s">
        <v>7358</v>
      </c>
      <c r="C612" s="144" t="s">
        <v>7358</v>
      </c>
      <c r="D612" s="150">
        <v>87825</v>
      </c>
      <c r="E612" s="151" t="s">
        <v>7982</v>
      </c>
      <c r="F612" s="152" t="s">
        <v>1344</v>
      </c>
      <c r="G612" s="151" t="s">
        <v>7392</v>
      </c>
      <c r="H612" s="153">
        <v>52.38</v>
      </c>
    </row>
    <row r="613" spans="1:8" hidden="1">
      <c r="A613" s="144" t="s">
        <v>7938</v>
      </c>
      <c r="B613" s="149" t="s">
        <v>7358</v>
      </c>
      <c r="C613" s="144" t="s">
        <v>7358</v>
      </c>
      <c r="D613" s="150">
        <v>87827</v>
      </c>
      <c r="E613" s="151" t="s">
        <v>7983</v>
      </c>
      <c r="F613" s="152" t="s">
        <v>1344</v>
      </c>
      <c r="G613" s="151" t="s">
        <v>7375</v>
      </c>
      <c r="H613" s="153">
        <v>55.56</v>
      </c>
    </row>
    <row r="614" spans="1:8" hidden="1">
      <c r="A614" s="144" t="s">
        <v>7938</v>
      </c>
      <c r="B614" s="149" t="s">
        <v>7358</v>
      </c>
      <c r="C614" s="144" t="s">
        <v>7358</v>
      </c>
      <c r="D614" s="150">
        <v>87828</v>
      </c>
      <c r="E614" s="151" t="s">
        <v>7984</v>
      </c>
      <c r="F614" s="152" t="s">
        <v>1344</v>
      </c>
      <c r="G614" s="151" t="s">
        <v>7392</v>
      </c>
      <c r="H614" s="153">
        <v>78.61</v>
      </c>
    </row>
    <row r="615" spans="1:8" hidden="1">
      <c r="A615" s="144" t="s">
        <v>7938</v>
      </c>
      <c r="B615" s="149" t="s">
        <v>7358</v>
      </c>
      <c r="C615" s="144" t="s">
        <v>7358</v>
      </c>
      <c r="D615" s="150">
        <v>87829</v>
      </c>
      <c r="E615" s="151" t="s">
        <v>7985</v>
      </c>
      <c r="F615" s="152" t="s">
        <v>1344</v>
      </c>
      <c r="G615" s="151" t="s">
        <v>7392</v>
      </c>
      <c r="H615" s="153">
        <v>60.56</v>
      </c>
    </row>
    <row r="616" spans="1:8" hidden="1">
      <c r="A616" s="144" t="s">
        <v>7938</v>
      </c>
      <c r="B616" s="149" t="s">
        <v>7358</v>
      </c>
      <c r="C616" s="144" t="s">
        <v>7358</v>
      </c>
      <c r="D616" s="150">
        <v>87831</v>
      </c>
      <c r="E616" s="151" t="s">
        <v>7986</v>
      </c>
      <c r="F616" s="152" t="s">
        <v>1344</v>
      </c>
      <c r="G616" s="151" t="s">
        <v>7375</v>
      </c>
      <c r="H616" s="153">
        <v>64.83</v>
      </c>
    </row>
    <row r="617" spans="1:8" hidden="1">
      <c r="A617" s="144" t="s">
        <v>7938</v>
      </c>
      <c r="B617" s="149" t="s">
        <v>7358</v>
      </c>
      <c r="C617" s="144" t="s">
        <v>7358</v>
      </c>
      <c r="D617" s="150">
        <v>87832</v>
      </c>
      <c r="E617" s="151" t="s">
        <v>7987</v>
      </c>
      <c r="F617" s="152" t="s">
        <v>1344</v>
      </c>
      <c r="G617" s="151" t="s">
        <v>7392</v>
      </c>
      <c r="H617" s="153">
        <v>97.18</v>
      </c>
    </row>
    <row r="618" spans="1:8" hidden="1">
      <c r="A618" s="144" t="s">
        <v>7938</v>
      </c>
      <c r="B618" s="149" t="s">
        <v>7358</v>
      </c>
      <c r="C618" s="144" t="s">
        <v>7358</v>
      </c>
      <c r="D618" s="150">
        <v>87834</v>
      </c>
      <c r="E618" s="151" t="s">
        <v>7988</v>
      </c>
      <c r="F618" s="152" t="s">
        <v>1344</v>
      </c>
      <c r="G618" s="151" t="s">
        <v>7392</v>
      </c>
      <c r="H618" s="153">
        <v>154.75</v>
      </c>
    </row>
    <row r="619" spans="1:8" hidden="1">
      <c r="A619" s="144" t="s">
        <v>7938</v>
      </c>
      <c r="B619" s="149" t="s">
        <v>7358</v>
      </c>
      <c r="C619" s="144" t="s">
        <v>7358</v>
      </c>
      <c r="D619" s="150">
        <v>87835</v>
      </c>
      <c r="E619" s="151" t="s">
        <v>7989</v>
      </c>
      <c r="F619" s="152" t="s">
        <v>1344</v>
      </c>
      <c r="G619" s="151" t="s">
        <v>7392</v>
      </c>
      <c r="H619" s="153">
        <v>102.69</v>
      </c>
    </row>
    <row r="620" spans="1:8" hidden="1">
      <c r="A620" s="144" t="s">
        <v>7938</v>
      </c>
      <c r="B620" s="149" t="s">
        <v>7358</v>
      </c>
      <c r="C620" s="144" t="s">
        <v>7358</v>
      </c>
      <c r="D620" s="150">
        <v>87836</v>
      </c>
      <c r="E620" s="151" t="s">
        <v>7990</v>
      </c>
      <c r="F620" s="152" t="s">
        <v>1344</v>
      </c>
      <c r="G620" s="151" t="s">
        <v>7392</v>
      </c>
      <c r="H620" s="153">
        <v>149.4</v>
      </c>
    </row>
    <row r="621" spans="1:8" hidden="1">
      <c r="A621" s="144" t="s">
        <v>7938</v>
      </c>
      <c r="B621" s="149" t="s">
        <v>7358</v>
      </c>
      <c r="C621" s="144" t="s">
        <v>7358</v>
      </c>
      <c r="D621" s="150">
        <v>87837</v>
      </c>
      <c r="E621" s="151" t="s">
        <v>7991</v>
      </c>
      <c r="F621" s="152" t="s">
        <v>1344</v>
      </c>
      <c r="G621" s="151" t="s">
        <v>7392</v>
      </c>
      <c r="H621" s="153">
        <v>97.89</v>
      </c>
    </row>
    <row r="622" spans="1:8" hidden="1">
      <c r="A622" s="144" t="s">
        <v>7938</v>
      </c>
      <c r="B622" s="149" t="s">
        <v>7358</v>
      </c>
      <c r="C622" s="144" t="s">
        <v>7358</v>
      </c>
      <c r="D622" s="150">
        <v>87838</v>
      </c>
      <c r="E622" s="151" t="s">
        <v>7992</v>
      </c>
      <c r="F622" s="152" t="s">
        <v>1344</v>
      </c>
      <c r="G622" s="151" t="s">
        <v>7392</v>
      </c>
      <c r="H622" s="153">
        <v>163.27000000000001</v>
      </c>
    </row>
    <row r="623" spans="1:8" hidden="1">
      <c r="A623" s="144" t="s">
        <v>7938</v>
      </c>
      <c r="B623" s="149" t="s">
        <v>7358</v>
      </c>
      <c r="C623" s="144" t="s">
        <v>7358</v>
      </c>
      <c r="D623" s="150">
        <v>87839</v>
      </c>
      <c r="E623" s="151" t="s">
        <v>7993</v>
      </c>
      <c r="F623" s="152" t="s">
        <v>1344</v>
      </c>
      <c r="G623" s="151" t="s">
        <v>7392</v>
      </c>
      <c r="H623" s="153">
        <v>107.37</v>
      </c>
    </row>
    <row r="624" spans="1:8" hidden="1">
      <c r="A624" s="144" t="s">
        <v>7938</v>
      </c>
      <c r="B624" s="149" t="s">
        <v>7358</v>
      </c>
      <c r="C624" s="144" t="s">
        <v>7358</v>
      </c>
      <c r="D624" s="150">
        <v>87840</v>
      </c>
      <c r="E624" s="151" t="s">
        <v>7994</v>
      </c>
      <c r="F624" s="152" t="s">
        <v>1344</v>
      </c>
      <c r="G624" s="151" t="s">
        <v>7392</v>
      </c>
      <c r="H624" s="153">
        <v>156.56</v>
      </c>
    </row>
    <row r="625" spans="1:8" hidden="1">
      <c r="A625" s="144" t="s">
        <v>7938</v>
      </c>
      <c r="B625" s="149" t="s">
        <v>7358</v>
      </c>
      <c r="C625" s="144" t="s">
        <v>7358</v>
      </c>
      <c r="D625" s="150">
        <v>87841</v>
      </c>
      <c r="E625" s="151" t="s">
        <v>7995</v>
      </c>
      <c r="F625" s="152" t="s">
        <v>1344</v>
      </c>
      <c r="G625" s="151" t="s">
        <v>7392</v>
      </c>
      <c r="H625" s="153">
        <v>101.2</v>
      </c>
    </row>
    <row r="626" spans="1:8" hidden="1">
      <c r="A626" s="144" t="s">
        <v>7938</v>
      </c>
      <c r="B626" s="149" t="s">
        <v>7358</v>
      </c>
      <c r="C626" s="144" t="s">
        <v>7358</v>
      </c>
      <c r="D626" s="150">
        <v>87842</v>
      </c>
      <c r="E626" s="151" t="s">
        <v>7996</v>
      </c>
      <c r="F626" s="152" t="s">
        <v>1344</v>
      </c>
      <c r="G626" s="151" t="s">
        <v>7392</v>
      </c>
      <c r="H626" s="153">
        <v>150.71</v>
      </c>
    </row>
    <row r="627" spans="1:8" hidden="1">
      <c r="A627" s="144" t="s">
        <v>7938</v>
      </c>
      <c r="B627" s="149" t="s">
        <v>7358</v>
      </c>
      <c r="C627" s="144" t="s">
        <v>7358</v>
      </c>
      <c r="D627" s="150">
        <v>87843</v>
      </c>
      <c r="E627" s="151" t="s">
        <v>7997</v>
      </c>
      <c r="F627" s="152" t="s">
        <v>1344</v>
      </c>
      <c r="G627" s="151" t="s">
        <v>7392</v>
      </c>
      <c r="H627" s="153">
        <v>110.95</v>
      </c>
    </row>
    <row r="628" spans="1:8" hidden="1">
      <c r="A628" s="144" t="s">
        <v>7938</v>
      </c>
      <c r="B628" s="149" t="s">
        <v>7358</v>
      </c>
      <c r="C628" s="144" t="s">
        <v>7358</v>
      </c>
      <c r="D628" s="150">
        <v>87844</v>
      </c>
      <c r="E628" s="151" t="s">
        <v>7998</v>
      </c>
      <c r="F628" s="152" t="s">
        <v>1344</v>
      </c>
      <c r="G628" s="151" t="s">
        <v>7392</v>
      </c>
      <c r="H628" s="153">
        <v>140.38999999999999</v>
      </c>
    </row>
    <row r="629" spans="1:8" hidden="1">
      <c r="A629" s="144" t="s">
        <v>7938</v>
      </c>
      <c r="B629" s="149" t="s">
        <v>7358</v>
      </c>
      <c r="C629" s="144" t="s">
        <v>7358</v>
      </c>
      <c r="D629" s="150">
        <v>87845</v>
      </c>
      <c r="E629" s="151" t="s">
        <v>7999</v>
      </c>
      <c r="F629" s="152" t="s">
        <v>1344</v>
      </c>
      <c r="G629" s="151" t="s">
        <v>7392</v>
      </c>
      <c r="H629" s="153">
        <v>101.2</v>
      </c>
    </row>
    <row r="630" spans="1:8" hidden="1">
      <c r="A630" s="144" t="s">
        <v>7938</v>
      </c>
      <c r="B630" s="149" t="s">
        <v>7358</v>
      </c>
      <c r="C630" s="144" t="s">
        <v>7358</v>
      </c>
      <c r="D630" s="150">
        <v>87846</v>
      </c>
      <c r="E630" s="151" t="s">
        <v>8000</v>
      </c>
      <c r="F630" s="152" t="s">
        <v>1344</v>
      </c>
      <c r="G630" s="151" t="s">
        <v>7392</v>
      </c>
      <c r="H630" s="153">
        <v>166.74</v>
      </c>
    </row>
    <row r="631" spans="1:8" hidden="1">
      <c r="A631" s="144" t="s">
        <v>7938</v>
      </c>
      <c r="B631" s="149" t="s">
        <v>7358</v>
      </c>
      <c r="C631" s="144" t="s">
        <v>7358</v>
      </c>
      <c r="D631" s="150">
        <v>87847</v>
      </c>
      <c r="E631" s="151" t="s">
        <v>8001</v>
      </c>
      <c r="F631" s="152" t="s">
        <v>1344</v>
      </c>
      <c r="G631" s="151" t="s">
        <v>7392</v>
      </c>
      <c r="H631" s="153">
        <v>114.68</v>
      </c>
    </row>
    <row r="632" spans="1:8" hidden="1">
      <c r="A632" s="144" t="s">
        <v>7938</v>
      </c>
      <c r="B632" s="149" t="s">
        <v>7358</v>
      </c>
      <c r="C632" s="144" t="s">
        <v>7358</v>
      </c>
      <c r="D632" s="150">
        <v>87848</v>
      </c>
      <c r="E632" s="151" t="s">
        <v>8002</v>
      </c>
      <c r="F632" s="152" t="s">
        <v>1344</v>
      </c>
      <c r="G632" s="151" t="s">
        <v>7392</v>
      </c>
      <c r="H632" s="153">
        <v>160.44</v>
      </c>
    </row>
    <row r="633" spans="1:8" hidden="1">
      <c r="A633" s="144" t="s">
        <v>7938</v>
      </c>
      <c r="B633" s="149" t="s">
        <v>7358</v>
      </c>
      <c r="C633" s="144" t="s">
        <v>7358</v>
      </c>
      <c r="D633" s="150">
        <v>87849</v>
      </c>
      <c r="E633" s="151" t="s">
        <v>8003</v>
      </c>
      <c r="F633" s="152" t="s">
        <v>1344</v>
      </c>
      <c r="G633" s="151" t="s">
        <v>7392</v>
      </c>
      <c r="H633" s="153">
        <v>108.93</v>
      </c>
    </row>
    <row r="634" spans="1:8" hidden="1">
      <c r="A634" s="144" t="s">
        <v>7938</v>
      </c>
      <c r="B634" s="149" t="s">
        <v>7358</v>
      </c>
      <c r="C634" s="144" t="s">
        <v>7358</v>
      </c>
      <c r="D634" s="150">
        <v>87850</v>
      </c>
      <c r="E634" s="151" t="s">
        <v>8004</v>
      </c>
      <c r="F634" s="152" t="s">
        <v>1344</v>
      </c>
      <c r="G634" s="151" t="s">
        <v>7392</v>
      </c>
      <c r="H634" s="153">
        <v>175.28</v>
      </c>
    </row>
    <row r="635" spans="1:8" hidden="1">
      <c r="A635" s="144" t="s">
        <v>7938</v>
      </c>
      <c r="B635" s="149" t="s">
        <v>7358</v>
      </c>
      <c r="C635" s="144" t="s">
        <v>7358</v>
      </c>
      <c r="D635" s="150">
        <v>87851</v>
      </c>
      <c r="E635" s="151" t="s">
        <v>8005</v>
      </c>
      <c r="F635" s="152" t="s">
        <v>1344</v>
      </c>
      <c r="G635" s="151" t="s">
        <v>7392</v>
      </c>
      <c r="H635" s="153">
        <v>119.39</v>
      </c>
    </row>
    <row r="636" spans="1:8" hidden="1">
      <c r="A636" s="144" t="s">
        <v>7938</v>
      </c>
      <c r="B636" s="149" t="s">
        <v>7358</v>
      </c>
      <c r="C636" s="144" t="s">
        <v>7358</v>
      </c>
      <c r="D636" s="150">
        <v>87852</v>
      </c>
      <c r="E636" s="151" t="s">
        <v>8006</v>
      </c>
      <c r="F636" s="152" t="s">
        <v>1344</v>
      </c>
      <c r="G636" s="151" t="s">
        <v>7392</v>
      </c>
      <c r="H636" s="153">
        <v>167.58</v>
      </c>
    </row>
    <row r="637" spans="1:8" hidden="1">
      <c r="A637" s="144" t="s">
        <v>7938</v>
      </c>
      <c r="B637" s="149" t="s">
        <v>7358</v>
      </c>
      <c r="C637" s="144" t="s">
        <v>7358</v>
      </c>
      <c r="D637" s="150">
        <v>87853</v>
      </c>
      <c r="E637" s="151" t="s">
        <v>8007</v>
      </c>
      <c r="F637" s="152" t="s">
        <v>1344</v>
      </c>
      <c r="G637" s="151" t="s">
        <v>7392</v>
      </c>
      <c r="H637" s="153">
        <v>112.22</v>
      </c>
    </row>
    <row r="638" spans="1:8" hidden="1">
      <c r="A638" s="144" t="s">
        <v>7938</v>
      </c>
      <c r="B638" s="149" t="s">
        <v>7358</v>
      </c>
      <c r="C638" s="144" t="s">
        <v>7358</v>
      </c>
      <c r="D638" s="150">
        <v>87854</v>
      </c>
      <c r="E638" s="151" t="s">
        <v>8008</v>
      </c>
      <c r="F638" s="152" t="s">
        <v>1344</v>
      </c>
      <c r="G638" s="151" t="s">
        <v>7392</v>
      </c>
      <c r="H638" s="153">
        <v>162.71</v>
      </c>
    </row>
    <row r="639" spans="1:8" hidden="1">
      <c r="A639" s="144" t="s">
        <v>7938</v>
      </c>
      <c r="B639" s="149" t="s">
        <v>7358</v>
      </c>
      <c r="C639" s="144" t="s">
        <v>7358</v>
      </c>
      <c r="D639" s="150">
        <v>87855</v>
      </c>
      <c r="E639" s="151" t="s">
        <v>8009</v>
      </c>
      <c r="F639" s="152" t="s">
        <v>1344</v>
      </c>
      <c r="G639" s="151" t="s">
        <v>7392</v>
      </c>
      <c r="H639" s="153">
        <v>122.96</v>
      </c>
    </row>
    <row r="640" spans="1:8" hidden="1">
      <c r="A640" s="144" t="s">
        <v>7938</v>
      </c>
      <c r="B640" s="149" t="s">
        <v>7358</v>
      </c>
      <c r="C640" s="144" t="s">
        <v>7358</v>
      </c>
      <c r="D640" s="150">
        <v>87856</v>
      </c>
      <c r="E640" s="151" t="s">
        <v>8010</v>
      </c>
      <c r="F640" s="152" t="s">
        <v>1344</v>
      </c>
      <c r="G640" s="151" t="s">
        <v>7392</v>
      </c>
      <c r="H640" s="153">
        <v>151.43</v>
      </c>
    </row>
    <row r="641" spans="1:8" hidden="1">
      <c r="A641" s="144" t="s">
        <v>7938</v>
      </c>
      <c r="B641" s="149" t="s">
        <v>7358</v>
      </c>
      <c r="C641" s="144" t="s">
        <v>7358</v>
      </c>
      <c r="D641" s="150">
        <v>87857</v>
      </c>
      <c r="E641" s="151" t="s">
        <v>8011</v>
      </c>
      <c r="F641" s="152" t="s">
        <v>1344</v>
      </c>
      <c r="G641" s="151" t="s">
        <v>7392</v>
      </c>
      <c r="H641" s="153">
        <v>112.22</v>
      </c>
    </row>
    <row r="642" spans="1:8" hidden="1">
      <c r="A642" s="144" t="s">
        <v>7938</v>
      </c>
      <c r="B642" s="149" t="s">
        <v>7358</v>
      </c>
      <c r="C642" s="144" t="s">
        <v>7358</v>
      </c>
      <c r="D642" s="150">
        <v>87858</v>
      </c>
      <c r="E642" s="151" t="s">
        <v>8012</v>
      </c>
      <c r="F642" s="152" t="s">
        <v>1344</v>
      </c>
      <c r="G642" s="151" t="s">
        <v>7392</v>
      </c>
      <c r="H642" s="153">
        <v>108.46</v>
      </c>
    </row>
    <row r="643" spans="1:8" hidden="1">
      <c r="A643" s="144" t="s">
        <v>7938</v>
      </c>
      <c r="B643" s="149" t="s">
        <v>7358</v>
      </c>
      <c r="C643" s="144" t="s">
        <v>7358</v>
      </c>
      <c r="D643" s="150">
        <v>87859</v>
      </c>
      <c r="E643" s="151" t="s">
        <v>8013</v>
      </c>
      <c r="F643" s="152" t="s">
        <v>1344</v>
      </c>
      <c r="G643" s="151" t="s">
        <v>7392</v>
      </c>
      <c r="H643" s="153">
        <v>124.78</v>
      </c>
    </row>
    <row r="644" spans="1:8" hidden="1">
      <c r="A644" s="144" t="s">
        <v>7938</v>
      </c>
      <c r="B644" s="149" t="s">
        <v>7358</v>
      </c>
      <c r="C644" s="144" t="s">
        <v>7358</v>
      </c>
      <c r="D644" s="150">
        <v>87871</v>
      </c>
      <c r="E644" s="151" t="s">
        <v>8014</v>
      </c>
      <c r="F644" s="152" t="s">
        <v>1344</v>
      </c>
      <c r="G644" s="151" t="s">
        <v>7392</v>
      </c>
      <c r="H644" s="153">
        <v>11.31</v>
      </c>
    </row>
    <row r="645" spans="1:8" hidden="1">
      <c r="A645" s="144" t="s">
        <v>7938</v>
      </c>
      <c r="B645" s="149" t="s">
        <v>7358</v>
      </c>
      <c r="C645" s="144" t="s">
        <v>7358</v>
      </c>
      <c r="D645" s="150">
        <v>87872</v>
      </c>
      <c r="E645" s="151" t="s">
        <v>8015</v>
      </c>
      <c r="F645" s="152" t="s">
        <v>1344</v>
      </c>
      <c r="G645" s="151" t="s">
        <v>7392</v>
      </c>
      <c r="H645" s="153">
        <v>10.76</v>
      </c>
    </row>
    <row r="646" spans="1:8" hidden="1">
      <c r="A646" s="144" t="s">
        <v>7938</v>
      </c>
      <c r="B646" s="149" t="s">
        <v>7358</v>
      </c>
      <c r="C646" s="144" t="s">
        <v>7358</v>
      </c>
      <c r="D646" s="150">
        <v>87873</v>
      </c>
      <c r="E646" s="151" t="s">
        <v>8016</v>
      </c>
      <c r="F646" s="152" t="s">
        <v>1344</v>
      </c>
      <c r="G646" s="151" t="s">
        <v>7392</v>
      </c>
      <c r="H646" s="153">
        <v>4.79</v>
      </c>
    </row>
    <row r="647" spans="1:8" hidden="1">
      <c r="A647" s="144" t="s">
        <v>7938</v>
      </c>
      <c r="B647" s="149" t="s">
        <v>7358</v>
      </c>
      <c r="C647" s="144" t="s">
        <v>7358</v>
      </c>
      <c r="D647" s="150">
        <v>87874</v>
      </c>
      <c r="E647" s="151" t="s">
        <v>8017</v>
      </c>
      <c r="F647" s="152" t="s">
        <v>1344</v>
      </c>
      <c r="G647" s="151" t="s">
        <v>7392</v>
      </c>
      <c r="H647" s="153">
        <v>4.67</v>
      </c>
    </row>
    <row r="648" spans="1:8" hidden="1">
      <c r="A648" s="144" t="s">
        <v>7938</v>
      </c>
      <c r="B648" s="149" t="s">
        <v>7358</v>
      </c>
      <c r="C648" s="144" t="s">
        <v>7358</v>
      </c>
      <c r="D648" s="150">
        <v>87876</v>
      </c>
      <c r="E648" s="151" t="s">
        <v>8018</v>
      </c>
      <c r="F648" s="152" t="s">
        <v>1344</v>
      </c>
      <c r="G648" s="151" t="s">
        <v>7392</v>
      </c>
      <c r="H648" s="153">
        <v>7.06</v>
      </c>
    </row>
    <row r="649" spans="1:8" hidden="1">
      <c r="A649" s="144" t="s">
        <v>7938</v>
      </c>
      <c r="B649" s="149" t="s">
        <v>7358</v>
      </c>
      <c r="C649" s="144" t="s">
        <v>7358</v>
      </c>
      <c r="D649" s="150">
        <v>87877</v>
      </c>
      <c r="E649" s="151" t="s">
        <v>8019</v>
      </c>
      <c r="F649" s="152" t="s">
        <v>1344</v>
      </c>
      <c r="G649" s="151" t="s">
        <v>7392</v>
      </c>
      <c r="H649" s="153">
        <v>6.79</v>
      </c>
    </row>
    <row r="650" spans="1:8" hidden="1">
      <c r="A650" s="144" t="s">
        <v>7938</v>
      </c>
      <c r="B650" s="149" t="s">
        <v>7358</v>
      </c>
      <c r="C650" s="144" t="s">
        <v>7358</v>
      </c>
      <c r="D650" s="150">
        <v>87878</v>
      </c>
      <c r="E650" s="151" t="s">
        <v>8020</v>
      </c>
      <c r="F650" s="152" t="s">
        <v>1344</v>
      </c>
      <c r="G650" s="151" t="s">
        <v>7375</v>
      </c>
      <c r="H650" s="153">
        <v>3.51</v>
      </c>
    </row>
    <row r="651" spans="1:8" hidden="1">
      <c r="A651" s="144" t="s">
        <v>7938</v>
      </c>
      <c r="B651" s="149" t="s">
        <v>7358</v>
      </c>
      <c r="C651" s="144" t="s">
        <v>7358</v>
      </c>
      <c r="D651" s="150">
        <v>87879</v>
      </c>
      <c r="E651" s="151" t="s">
        <v>8021</v>
      </c>
      <c r="F651" s="152" t="s">
        <v>1344</v>
      </c>
      <c r="G651" s="151" t="s">
        <v>7392</v>
      </c>
      <c r="H651" s="153">
        <v>3.12</v>
      </c>
    </row>
    <row r="652" spans="1:8" hidden="1">
      <c r="A652" s="144" t="s">
        <v>7938</v>
      </c>
      <c r="B652" s="149" t="s">
        <v>7358</v>
      </c>
      <c r="C652" s="144" t="s">
        <v>7358</v>
      </c>
      <c r="D652" s="150">
        <v>87881</v>
      </c>
      <c r="E652" s="151" t="s">
        <v>8022</v>
      </c>
      <c r="F652" s="152" t="s">
        <v>1344</v>
      </c>
      <c r="G652" s="151" t="s">
        <v>7392</v>
      </c>
      <c r="H652" s="153">
        <v>4.71</v>
      </c>
    </row>
    <row r="653" spans="1:8" hidden="1">
      <c r="A653" s="144" t="s">
        <v>7938</v>
      </c>
      <c r="B653" s="149" t="s">
        <v>7358</v>
      </c>
      <c r="C653" s="144" t="s">
        <v>7358</v>
      </c>
      <c r="D653" s="150">
        <v>87882</v>
      </c>
      <c r="E653" s="151" t="s">
        <v>8023</v>
      </c>
      <c r="F653" s="152" t="s">
        <v>1344</v>
      </c>
      <c r="G653" s="151" t="s">
        <v>7392</v>
      </c>
      <c r="H653" s="153">
        <v>4.59</v>
      </c>
    </row>
    <row r="654" spans="1:8" hidden="1">
      <c r="A654" s="144" t="s">
        <v>7938</v>
      </c>
      <c r="B654" s="149" t="s">
        <v>7358</v>
      </c>
      <c r="C654" s="144" t="s">
        <v>7358</v>
      </c>
      <c r="D654" s="150">
        <v>87884</v>
      </c>
      <c r="E654" s="151" t="s">
        <v>8024</v>
      </c>
      <c r="F654" s="152" t="s">
        <v>1344</v>
      </c>
      <c r="G654" s="151" t="s">
        <v>7392</v>
      </c>
      <c r="H654" s="153">
        <v>6.98</v>
      </c>
    </row>
    <row r="655" spans="1:8" hidden="1">
      <c r="A655" s="144" t="s">
        <v>7938</v>
      </c>
      <c r="B655" s="149" t="s">
        <v>7358</v>
      </c>
      <c r="C655" s="144" t="s">
        <v>7358</v>
      </c>
      <c r="D655" s="150">
        <v>87885</v>
      </c>
      <c r="E655" s="151" t="s">
        <v>8025</v>
      </c>
      <c r="F655" s="152" t="s">
        <v>1344</v>
      </c>
      <c r="G655" s="151" t="s">
        <v>7392</v>
      </c>
      <c r="H655" s="153">
        <v>6.71</v>
      </c>
    </row>
    <row r="656" spans="1:8" hidden="1">
      <c r="A656" s="144" t="s">
        <v>7938</v>
      </c>
      <c r="B656" s="149" t="s">
        <v>7358</v>
      </c>
      <c r="C656" s="144" t="s">
        <v>7358</v>
      </c>
      <c r="D656" s="150">
        <v>87886</v>
      </c>
      <c r="E656" s="151" t="s">
        <v>8026</v>
      </c>
      <c r="F656" s="152" t="s">
        <v>1344</v>
      </c>
      <c r="G656" s="151" t="s">
        <v>7392</v>
      </c>
      <c r="H656" s="153">
        <v>16.12</v>
      </c>
    </row>
    <row r="657" spans="1:8" hidden="1">
      <c r="A657" s="144" t="s">
        <v>7938</v>
      </c>
      <c r="B657" s="149" t="s">
        <v>7358</v>
      </c>
      <c r="C657" s="144" t="s">
        <v>7358</v>
      </c>
      <c r="D657" s="150">
        <v>87887</v>
      </c>
      <c r="E657" s="151" t="s">
        <v>8027</v>
      </c>
      <c r="F657" s="152" t="s">
        <v>1344</v>
      </c>
      <c r="G657" s="151" t="s">
        <v>7392</v>
      </c>
      <c r="H657" s="153">
        <v>15.57</v>
      </c>
    </row>
    <row r="658" spans="1:8" hidden="1">
      <c r="A658" s="144" t="s">
        <v>7938</v>
      </c>
      <c r="B658" s="149" t="s">
        <v>7358</v>
      </c>
      <c r="C658" s="144" t="s">
        <v>7358</v>
      </c>
      <c r="D658" s="150">
        <v>87888</v>
      </c>
      <c r="E658" s="151" t="s">
        <v>8028</v>
      </c>
      <c r="F658" s="152" t="s">
        <v>1344</v>
      </c>
      <c r="G658" s="151" t="s">
        <v>7392</v>
      </c>
      <c r="H658" s="153">
        <v>5.83</v>
      </c>
    </row>
    <row r="659" spans="1:8" hidden="1">
      <c r="A659" s="144" t="s">
        <v>7938</v>
      </c>
      <c r="B659" s="149" t="s">
        <v>7358</v>
      </c>
      <c r="C659" s="144" t="s">
        <v>7358</v>
      </c>
      <c r="D659" s="150">
        <v>87889</v>
      </c>
      <c r="E659" s="151" t="s">
        <v>8029</v>
      </c>
      <c r="F659" s="152" t="s">
        <v>1344</v>
      </c>
      <c r="G659" s="151" t="s">
        <v>7392</v>
      </c>
      <c r="H659" s="153">
        <v>5.71</v>
      </c>
    </row>
    <row r="660" spans="1:8" hidden="1">
      <c r="A660" s="144" t="s">
        <v>7938</v>
      </c>
      <c r="B660" s="149" t="s">
        <v>7358</v>
      </c>
      <c r="C660" s="144" t="s">
        <v>7358</v>
      </c>
      <c r="D660" s="150">
        <v>87891</v>
      </c>
      <c r="E660" s="151" t="s">
        <v>8030</v>
      </c>
      <c r="F660" s="152" t="s">
        <v>1344</v>
      </c>
      <c r="G660" s="151" t="s">
        <v>7392</v>
      </c>
      <c r="H660" s="153">
        <v>8.1</v>
      </c>
    </row>
    <row r="661" spans="1:8" hidden="1">
      <c r="A661" s="144" t="s">
        <v>7938</v>
      </c>
      <c r="B661" s="149" t="s">
        <v>7358</v>
      </c>
      <c r="C661" s="144" t="s">
        <v>7358</v>
      </c>
      <c r="D661" s="150">
        <v>87892</v>
      </c>
      <c r="E661" s="151" t="s">
        <v>8031</v>
      </c>
      <c r="F661" s="152" t="s">
        <v>1344</v>
      </c>
      <c r="G661" s="151" t="s">
        <v>7392</v>
      </c>
      <c r="H661" s="153">
        <v>7.83</v>
      </c>
    </row>
    <row r="662" spans="1:8" hidden="1">
      <c r="A662" s="144" t="s">
        <v>7938</v>
      </c>
      <c r="B662" s="149" t="s">
        <v>7358</v>
      </c>
      <c r="C662" s="144" t="s">
        <v>7358</v>
      </c>
      <c r="D662" s="150">
        <v>87893</v>
      </c>
      <c r="E662" s="151" t="s">
        <v>8032</v>
      </c>
      <c r="F662" s="152" t="s">
        <v>1344</v>
      </c>
      <c r="G662" s="151" t="s">
        <v>7375</v>
      </c>
      <c r="H662" s="153">
        <v>5.32</v>
      </c>
    </row>
    <row r="663" spans="1:8" hidden="1">
      <c r="A663" s="144" t="s">
        <v>7938</v>
      </c>
      <c r="B663" s="149" t="s">
        <v>7358</v>
      </c>
      <c r="C663" s="144" t="s">
        <v>7358</v>
      </c>
      <c r="D663" s="150">
        <v>87894</v>
      </c>
      <c r="E663" s="151" t="s">
        <v>8033</v>
      </c>
      <c r="F663" s="152" t="s">
        <v>1344</v>
      </c>
      <c r="G663" s="151" t="s">
        <v>7392</v>
      </c>
      <c r="H663" s="153">
        <v>4.93</v>
      </c>
    </row>
    <row r="664" spans="1:8" hidden="1">
      <c r="A664" s="144" t="s">
        <v>7938</v>
      </c>
      <c r="B664" s="149" t="s">
        <v>7358</v>
      </c>
      <c r="C664" s="144" t="s">
        <v>7358</v>
      </c>
      <c r="D664" s="150">
        <v>87896</v>
      </c>
      <c r="E664" s="151" t="s">
        <v>8034</v>
      </c>
      <c r="F664" s="152" t="s">
        <v>1344</v>
      </c>
      <c r="G664" s="151" t="s">
        <v>7370</v>
      </c>
      <c r="H664" s="153">
        <v>5.01</v>
      </c>
    </row>
    <row r="665" spans="1:8" hidden="1">
      <c r="A665" s="144" t="s">
        <v>7938</v>
      </c>
      <c r="B665" s="149" t="s">
        <v>7358</v>
      </c>
      <c r="C665" s="144" t="s">
        <v>7358</v>
      </c>
      <c r="D665" s="150">
        <v>87897</v>
      </c>
      <c r="E665" s="151" t="s">
        <v>8035</v>
      </c>
      <c r="F665" s="152" t="s">
        <v>1344</v>
      </c>
      <c r="G665" s="151" t="s">
        <v>7370</v>
      </c>
      <c r="H665" s="153">
        <v>4.62</v>
      </c>
    </row>
    <row r="666" spans="1:8" hidden="1">
      <c r="A666" s="144" t="s">
        <v>7938</v>
      </c>
      <c r="B666" s="149" t="s">
        <v>7358</v>
      </c>
      <c r="C666" s="144" t="s">
        <v>7358</v>
      </c>
      <c r="D666" s="150">
        <v>87899</v>
      </c>
      <c r="E666" s="151" t="s">
        <v>8036</v>
      </c>
      <c r="F666" s="152" t="s">
        <v>1344</v>
      </c>
      <c r="G666" s="151" t="s">
        <v>7392</v>
      </c>
      <c r="H666" s="153">
        <v>6.74</v>
      </c>
    </row>
    <row r="667" spans="1:8" hidden="1">
      <c r="A667" s="144" t="s">
        <v>7938</v>
      </c>
      <c r="B667" s="149" t="s">
        <v>7358</v>
      </c>
      <c r="C667" s="144" t="s">
        <v>7358</v>
      </c>
      <c r="D667" s="150">
        <v>87900</v>
      </c>
      <c r="E667" s="151" t="s">
        <v>8037</v>
      </c>
      <c r="F667" s="152" t="s">
        <v>1344</v>
      </c>
      <c r="G667" s="151" t="s">
        <v>7392</v>
      </c>
      <c r="H667" s="153">
        <v>6.62</v>
      </c>
    </row>
    <row r="668" spans="1:8" hidden="1">
      <c r="A668" s="144" t="s">
        <v>7938</v>
      </c>
      <c r="B668" s="149" t="s">
        <v>7358</v>
      </c>
      <c r="C668" s="144" t="s">
        <v>7358</v>
      </c>
      <c r="D668" s="150">
        <v>87902</v>
      </c>
      <c r="E668" s="151" t="s">
        <v>8038</v>
      </c>
      <c r="F668" s="152" t="s">
        <v>1344</v>
      </c>
      <c r="G668" s="151" t="s">
        <v>7392</v>
      </c>
      <c r="H668" s="153">
        <v>9.01</v>
      </c>
    </row>
    <row r="669" spans="1:8" hidden="1">
      <c r="A669" s="144" t="s">
        <v>7938</v>
      </c>
      <c r="B669" s="149" t="s">
        <v>7358</v>
      </c>
      <c r="C669" s="144" t="s">
        <v>7358</v>
      </c>
      <c r="D669" s="150">
        <v>87903</v>
      </c>
      <c r="E669" s="151" t="s">
        <v>8039</v>
      </c>
      <c r="F669" s="152" t="s">
        <v>1344</v>
      </c>
      <c r="G669" s="151" t="s">
        <v>7392</v>
      </c>
      <c r="H669" s="153">
        <v>8.74</v>
      </c>
    </row>
    <row r="670" spans="1:8" hidden="1">
      <c r="A670" s="144" t="s">
        <v>7938</v>
      </c>
      <c r="B670" s="149" t="s">
        <v>7358</v>
      </c>
      <c r="C670" s="144" t="s">
        <v>7358</v>
      </c>
      <c r="D670" s="150">
        <v>87904</v>
      </c>
      <c r="E670" s="151" t="s">
        <v>8040</v>
      </c>
      <c r="F670" s="152" t="s">
        <v>1344</v>
      </c>
      <c r="G670" s="151" t="s">
        <v>7375</v>
      </c>
      <c r="H670" s="153">
        <v>6.83</v>
      </c>
    </row>
    <row r="671" spans="1:8" hidden="1">
      <c r="A671" s="144" t="s">
        <v>7938</v>
      </c>
      <c r="B671" s="149" t="s">
        <v>7358</v>
      </c>
      <c r="C671" s="144" t="s">
        <v>7358</v>
      </c>
      <c r="D671" s="150">
        <v>87905</v>
      </c>
      <c r="E671" s="151" t="s">
        <v>8041</v>
      </c>
      <c r="F671" s="152" t="s">
        <v>1344</v>
      </c>
      <c r="G671" s="151" t="s">
        <v>7392</v>
      </c>
      <c r="H671" s="153">
        <v>6.44</v>
      </c>
    </row>
    <row r="672" spans="1:8" hidden="1">
      <c r="A672" s="144" t="s">
        <v>7938</v>
      </c>
      <c r="B672" s="149" t="s">
        <v>7358</v>
      </c>
      <c r="C672" s="144" t="s">
        <v>7358</v>
      </c>
      <c r="D672" s="150">
        <v>87907</v>
      </c>
      <c r="E672" s="151" t="s">
        <v>8042</v>
      </c>
      <c r="F672" s="152" t="s">
        <v>1344</v>
      </c>
      <c r="G672" s="151" t="s">
        <v>7370</v>
      </c>
      <c r="H672" s="153">
        <v>6.42</v>
      </c>
    </row>
    <row r="673" spans="1:8" hidden="1">
      <c r="A673" s="144" t="s">
        <v>7938</v>
      </c>
      <c r="B673" s="149" t="s">
        <v>7358</v>
      </c>
      <c r="C673" s="144" t="s">
        <v>7358</v>
      </c>
      <c r="D673" s="150">
        <v>87908</v>
      </c>
      <c r="E673" s="151" t="s">
        <v>8043</v>
      </c>
      <c r="F673" s="152" t="s">
        <v>1344</v>
      </c>
      <c r="G673" s="151" t="s">
        <v>7370</v>
      </c>
      <c r="H673" s="153">
        <v>6.03</v>
      </c>
    </row>
    <row r="674" spans="1:8" hidden="1">
      <c r="A674" s="144" t="s">
        <v>7938</v>
      </c>
      <c r="B674" s="149" t="s">
        <v>7358</v>
      </c>
      <c r="C674" s="144" t="s">
        <v>7358</v>
      </c>
      <c r="D674" s="150">
        <v>87910</v>
      </c>
      <c r="E674" s="151" t="s">
        <v>8044</v>
      </c>
      <c r="F674" s="152" t="s">
        <v>1344</v>
      </c>
      <c r="G674" s="151" t="s">
        <v>7392</v>
      </c>
      <c r="H674" s="153">
        <v>16.03</v>
      </c>
    </row>
    <row r="675" spans="1:8" hidden="1">
      <c r="A675" s="144" t="s">
        <v>7938</v>
      </c>
      <c r="B675" s="149" t="s">
        <v>7358</v>
      </c>
      <c r="C675" s="144" t="s">
        <v>7358</v>
      </c>
      <c r="D675" s="150">
        <v>87911</v>
      </c>
      <c r="E675" s="151" t="s">
        <v>8045</v>
      </c>
      <c r="F675" s="152" t="s">
        <v>1344</v>
      </c>
      <c r="G675" s="151" t="s">
        <v>7392</v>
      </c>
      <c r="H675" s="153">
        <v>15.48</v>
      </c>
    </row>
    <row r="676" spans="1:8" hidden="1">
      <c r="A676" s="144" t="s">
        <v>7938</v>
      </c>
      <c r="B676" s="149" t="s">
        <v>7358</v>
      </c>
      <c r="C676" s="144" t="s">
        <v>7358</v>
      </c>
      <c r="D676" s="150">
        <v>88238</v>
      </c>
      <c r="E676" s="151" t="s">
        <v>8046</v>
      </c>
      <c r="F676" s="152" t="s">
        <v>1357</v>
      </c>
      <c r="G676" s="151" t="s">
        <v>7392</v>
      </c>
      <c r="H676" s="153">
        <v>13.92</v>
      </c>
    </row>
    <row r="677" spans="1:8" hidden="1">
      <c r="A677" s="144" t="s">
        <v>7938</v>
      </c>
      <c r="B677" s="149" t="s">
        <v>7358</v>
      </c>
      <c r="C677" s="144" t="s">
        <v>7358</v>
      </c>
      <c r="D677" s="150">
        <v>88239</v>
      </c>
      <c r="E677" s="151" t="s">
        <v>8047</v>
      </c>
      <c r="F677" s="152" t="s">
        <v>1357</v>
      </c>
      <c r="G677" s="151" t="s">
        <v>7392</v>
      </c>
      <c r="H677" s="153">
        <v>15.14</v>
      </c>
    </row>
    <row r="678" spans="1:8" hidden="1">
      <c r="A678" s="144" t="s">
        <v>7938</v>
      </c>
      <c r="B678" s="149" t="s">
        <v>7358</v>
      </c>
      <c r="C678" s="144" t="s">
        <v>7358</v>
      </c>
      <c r="D678" s="150">
        <v>88240</v>
      </c>
      <c r="E678" s="151" t="s">
        <v>8048</v>
      </c>
      <c r="F678" s="152" t="s">
        <v>1357</v>
      </c>
      <c r="G678" s="151" t="s">
        <v>7392</v>
      </c>
      <c r="H678" s="153">
        <v>13.56</v>
      </c>
    </row>
    <row r="679" spans="1:8" hidden="1">
      <c r="A679" s="144" t="s">
        <v>7938</v>
      </c>
      <c r="B679" s="149" t="s">
        <v>7358</v>
      </c>
      <c r="C679" s="144" t="s">
        <v>7358</v>
      </c>
      <c r="D679" s="150">
        <v>88241</v>
      </c>
      <c r="E679" s="151" t="s">
        <v>8049</v>
      </c>
      <c r="F679" s="152" t="s">
        <v>1357</v>
      </c>
      <c r="G679" s="151" t="s">
        <v>7392</v>
      </c>
      <c r="H679" s="153">
        <v>14.28</v>
      </c>
    </row>
    <row r="680" spans="1:8" hidden="1">
      <c r="A680" s="144" t="s">
        <v>7938</v>
      </c>
      <c r="B680" s="149" t="s">
        <v>7358</v>
      </c>
      <c r="C680" s="144" t="s">
        <v>7358</v>
      </c>
      <c r="D680" s="150">
        <v>88242</v>
      </c>
      <c r="E680" s="151" t="s">
        <v>8050</v>
      </c>
      <c r="F680" s="152" t="s">
        <v>1357</v>
      </c>
      <c r="G680" s="151" t="s">
        <v>7392</v>
      </c>
      <c r="H680" s="153">
        <v>14.15</v>
      </c>
    </row>
    <row r="681" spans="1:8" hidden="1">
      <c r="A681" s="144" t="s">
        <v>7938</v>
      </c>
      <c r="B681" s="149" t="s">
        <v>7358</v>
      </c>
      <c r="C681" s="144" t="s">
        <v>7358</v>
      </c>
      <c r="D681" s="150">
        <v>88243</v>
      </c>
      <c r="E681" s="151" t="s">
        <v>8051</v>
      </c>
      <c r="F681" s="152" t="s">
        <v>1357</v>
      </c>
      <c r="G681" s="151" t="s">
        <v>7392</v>
      </c>
      <c r="H681" s="153">
        <v>17.95</v>
      </c>
    </row>
    <row r="682" spans="1:8" hidden="1">
      <c r="A682" s="144" t="s">
        <v>7938</v>
      </c>
      <c r="B682" s="149" t="s">
        <v>7358</v>
      </c>
      <c r="C682" s="144" t="s">
        <v>7358</v>
      </c>
      <c r="D682" s="150">
        <v>88245</v>
      </c>
      <c r="E682" s="151" t="s">
        <v>8052</v>
      </c>
      <c r="F682" s="152" t="s">
        <v>1357</v>
      </c>
      <c r="G682" s="151" t="s">
        <v>7392</v>
      </c>
      <c r="H682" s="153">
        <v>18.21</v>
      </c>
    </row>
    <row r="683" spans="1:8" hidden="1">
      <c r="A683" s="144" t="s">
        <v>7938</v>
      </c>
      <c r="B683" s="149" t="s">
        <v>7358</v>
      </c>
      <c r="C683" s="144" t="s">
        <v>7358</v>
      </c>
      <c r="D683" s="150">
        <v>88246</v>
      </c>
      <c r="E683" s="151" t="s">
        <v>1470</v>
      </c>
      <c r="F683" s="152" t="s">
        <v>1357</v>
      </c>
      <c r="G683" s="151" t="s">
        <v>7392</v>
      </c>
      <c r="H683" s="153">
        <v>16.29</v>
      </c>
    </row>
    <row r="684" spans="1:8" hidden="1">
      <c r="A684" s="144" t="s">
        <v>7938</v>
      </c>
      <c r="B684" s="149" t="s">
        <v>7358</v>
      </c>
      <c r="C684" s="144" t="s">
        <v>7358</v>
      </c>
      <c r="D684" s="150">
        <v>88247</v>
      </c>
      <c r="E684" s="151" t="s">
        <v>8053</v>
      </c>
      <c r="F684" s="152" t="s">
        <v>1357</v>
      </c>
      <c r="G684" s="151" t="s">
        <v>7392</v>
      </c>
      <c r="H684" s="153">
        <v>16.84</v>
      </c>
    </row>
    <row r="685" spans="1:8" hidden="1">
      <c r="A685" s="144" t="s">
        <v>7938</v>
      </c>
      <c r="B685" s="149" t="s">
        <v>7358</v>
      </c>
      <c r="C685" s="144" t="s">
        <v>7358</v>
      </c>
      <c r="D685" s="150">
        <v>88248</v>
      </c>
      <c r="E685" s="151" t="s">
        <v>8054</v>
      </c>
      <c r="F685" s="152" t="s">
        <v>1357</v>
      </c>
      <c r="G685" s="151" t="s">
        <v>7392</v>
      </c>
      <c r="H685" s="153">
        <v>16.34</v>
      </c>
    </row>
    <row r="686" spans="1:8" hidden="1">
      <c r="A686" s="144" t="s">
        <v>7938</v>
      </c>
      <c r="B686" s="149" t="s">
        <v>7358</v>
      </c>
      <c r="C686" s="144" t="s">
        <v>7358</v>
      </c>
      <c r="D686" s="150">
        <v>88249</v>
      </c>
      <c r="E686" s="151" t="s">
        <v>8055</v>
      </c>
      <c r="F686" s="152" t="s">
        <v>1357</v>
      </c>
      <c r="G686" s="151" t="s">
        <v>7392</v>
      </c>
      <c r="H686" s="153">
        <v>18.559999999999999</v>
      </c>
    </row>
    <row r="687" spans="1:8" hidden="1">
      <c r="A687" s="144" t="s">
        <v>7938</v>
      </c>
      <c r="B687" s="149" t="s">
        <v>7358</v>
      </c>
      <c r="C687" s="144" t="s">
        <v>7358</v>
      </c>
      <c r="D687" s="150">
        <v>88250</v>
      </c>
      <c r="E687" s="151" t="s">
        <v>8056</v>
      </c>
      <c r="F687" s="152" t="s">
        <v>1357</v>
      </c>
      <c r="G687" s="151" t="s">
        <v>7392</v>
      </c>
      <c r="H687" s="153">
        <v>13.62</v>
      </c>
    </row>
    <row r="688" spans="1:8" hidden="1">
      <c r="A688" s="144" t="s">
        <v>7938</v>
      </c>
      <c r="B688" s="149" t="s">
        <v>7358</v>
      </c>
      <c r="C688" s="144" t="s">
        <v>7358</v>
      </c>
      <c r="D688" s="150">
        <v>88251</v>
      </c>
      <c r="E688" s="151" t="s">
        <v>8057</v>
      </c>
      <c r="F688" s="152" t="s">
        <v>1357</v>
      </c>
      <c r="G688" s="151" t="s">
        <v>7392</v>
      </c>
      <c r="H688" s="153">
        <v>14.66</v>
      </c>
    </row>
    <row r="689" spans="1:8" hidden="1">
      <c r="A689" s="144" t="s">
        <v>7938</v>
      </c>
      <c r="B689" s="149" t="s">
        <v>7358</v>
      </c>
      <c r="C689" s="144" t="s">
        <v>7358</v>
      </c>
      <c r="D689" s="150">
        <v>88252</v>
      </c>
      <c r="E689" s="151" t="s">
        <v>8058</v>
      </c>
      <c r="F689" s="152" t="s">
        <v>1357</v>
      </c>
      <c r="G689" s="151" t="s">
        <v>7392</v>
      </c>
      <c r="H689" s="153">
        <v>15.58</v>
      </c>
    </row>
    <row r="690" spans="1:8" hidden="1">
      <c r="A690" s="144" t="s">
        <v>7938</v>
      </c>
      <c r="B690" s="149" t="s">
        <v>7358</v>
      </c>
      <c r="C690" s="144" t="s">
        <v>7358</v>
      </c>
      <c r="D690" s="150">
        <v>88253</v>
      </c>
      <c r="E690" s="151" t="s">
        <v>8059</v>
      </c>
      <c r="F690" s="152" t="s">
        <v>1357</v>
      </c>
      <c r="G690" s="151" t="s">
        <v>7392</v>
      </c>
      <c r="H690" s="153">
        <v>12.79</v>
      </c>
    </row>
    <row r="691" spans="1:8" hidden="1">
      <c r="A691" s="144" t="s">
        <v>7938</v>
      </c>
      <c r="B691" s="149" t="s">
        <v>7358</v>
      </c>
      <c r="C691" s="144" t="s">
        <v>7358</v>
      </c>
      <c r="D691" s="150">
        <v>88255</v>
      </c>
      <c r="E691" s="151" t="s">
        <v>8060</v>
      </c>
      <c r="F691" s="152" t="s">
        <v>1357</v>
      </c>
      <c r="G691" s="151" t="s">
        <v>7392</v>
      </c>
      <c r="H691" s="153">
        <v>23.11</v>
      </c>
    </row>
    <row r="692" spans="1:8" hidden="1">
      <c r="A692" s="144" t="s">
        <v>7938</v>
      </c>
      <c r="B692" s="149" t="s">
        <v>7358</v>
      </c>
      <c r="C692" s="144" t="s">
        <v>7358</v>
      </c>
      <c r="D692" s="150">
        <v>88256</v>
      </c>
      <c r="E692" s="151" t="s">
        <v>8061</v>
      </c>
      <c r="F692" s="152" t="s">
        <v>1357</v>
      </c>
      <c r="G692" s="151" t="s">
        <v>7392</v>
      </c>
      <c r="H692" s="153">
        <v>22.21</v>
      </c>
    </row>
    <row r="693" spans="1:8" hidden="1">
      <c r="A693" s="144" t="s">
        <v>7938</v>
      </c>
      <c r="B693" s="149" t="s">
        <v>7358</v>
      </c>
      <c r="C693" s="144" t="s">
        <v>7358</v>
      </c>
      <c r="D693" s="150">
        <v>88257</v>
      </c>
      <c r="E693" s="151" t="s">
        <v>8062</v>
      </c>
      <c r="F693" s="152" t="s">
        <v>1357</v>
      </c>
      <c r="G693" s="151" t="s">
        <v>7392</v>
      </c>
      <c r="H693" s="153">
        <v>16.09</v>
      </c>
    </row>
    <row r="694" spans="1:8" hidden="1">
      <c r="A694" s="144" t="s">
        <v>7938</v>
      </c>
      <c r="B694" s="149" t="s">
        <v>7358</v>
      </c>
      <c r="C694" s="144" t="s">
        <v>7358</v>
      </c>
      <c r="D694" s="150">
        <v>88258</v>
      </c>
      <c r="E694" s="151" t="s">
        <v>8063</v>
      </c>
      <c r="F694" s="152" t="s">
        <v>1357</v>
      </c>
      <c r="G694" s="151" t="s">
        <v>7392</v>
      </c>
      <c r="H694" s="153">
        <v>12.22</v>
      </c>
    </row>
    <row r="695" spans="1:8" hidden="1">
      <c r="A695" s="144" t="s">
        <v>7938</v>
      </c>
      <c r="B695" s="149" t="s">
        <v>7358</v>
      </c>
      <c r="C695" s="144" t="s">
        <v>7358</v>
      </c>
      <c r="D695" s="150">
        <v>88260</v>
      </c>
      <c r="E695" s="151" t="s">
        <v>8064</v>
      </c>
      <c r="F695" s="152" t="s">
        <v>1357</v>
      </c>
      <c r="G695" s="151" t="s">
        <v>7392</v>
      </c>
      <c r="H695" s="153">
        <v>18.68</v>
      </c>
    </row>
    <row r="696" spans="1:8" hidden="1">
      <c r="A696" s="144" t="s">
        <v>7938</v>
      </c>
      <c r="B696" s="149" t="s">
        <v>7358</v>
      </c>
      <c r="C696" s="144" t="s">
        <v>7358</v>
      </c>
      <c r="D696" s="150">
        <v>88261</v>
      </c>
      <c r="E696" s="151" t="s">
        <v>8065</v>
      </c>
      <c r="F696" s="152" t="s">
        <v>1357</v>
      </c>
      <c r="G696" s="151" t="s">
        <v>7392</v>
      </c>
      <c r="H696" s="153">
        <v>18.14</v>
      </c>
    </row>
    <row r="697" spans="1:8" hidden="1">
      <c r="A697" s="144" t="s">
        <v>7938</v>
      </c>
      <c r="B697" s="149" t="s">
        <v>7358</v>
      </c>
      <c r="C697" s="144" t="s">
        <v>7358</v>
      </c>
      <c r="D697" s="150">
        <v>88262</v>
      </c>
      <c r="E697" s="151" t="s">
        <v>8066</v>
      </c>
      <c r="F697" s="152" t="s">
        <v>1357</v>
      </c>
      <c r="G697" s="151" t="s">
        <v>7375</v>
      </c>
      <c r="H697" s="153">
        <v>18.11</v>
      </c>
    </row>
    <row r="698" spans="1:8" hidden="1">
      <c r="A698" s="144" t="s">
        <v>7938</v>
      </c>
      <c r="B698" s="149" t="s">
        <v>7358</v>
      </c>
      <c r="C698" s="144" t="s">
        <v>7358</v>
      </c>
      <c r="D698" s="150">
        <v>88263</v>
      </c>
      <c r="E698" s="151" t="s">
        <v>8067</v>
      </c>
      <c r="F698" s="152" t="s">
        <v>1357</v>
      </c>
      <c r="G698" s="151" t="s">
        <v>7392</v>
      </c>
      <c r="H698" s="153">
        <v>14.65</v>
      </c>
    </row>
    <row r="699" spans="1:8" hidden="1">
      <c r="A699" s="144" t="s">
        <v>7938</v>
      </c>
      <c r="B699" s="149" t="s">
        <v>7358</v>
      </c>
      <c r="C699" s="144" t="s">
        <v>7358</v>
      </c>
      <c r="D699" s="150">
        <v>88264</v>
      </c>
      <c r="E699" s="151" t="s">
        <v>8068</v>
      </c>
      <c r="F699" s="152" t="s">
        <v>1357</v>
      </c>
      <c r="G699" s="151" t="s">
        <v>7375</v>
      </c>
      <c r="H699" s="153">
        <v>22.23</v>
      </c>
    </row>
    <row r="700" spans="1:8" hidden="1">
      <c r="A700" s="144" t="s">
        <v>7938</v>
      </c>
      <c r="B700" s="149" t="s">
        <v>7358</v>
      </c>
      <c r="C700" s="144" t="s">
        <v>7358</v>
      </c>
      <c r="D700" s="150">
        <v>88265</v>
      </c>
      <c r="E700" s="151" t="s">
        <v>1370</v>
      </c>
      <c r="F700" s="152" t="s">
        <v>1357</v>
      </c>
      <c r="G700" s="151" t="s">
        <v>7392</v>
      </c>
      <c r="H700" s="153">
        <v>15.95</v>
      </c>
    </row>
    <row r="701" spans="1:8" hidden="1">
      <c r="A701" s="144" t="s">
        <v>7938</v>
      </c>
      <c r="B701" s="149" t="s">
        <v>7358</v>
      </c>
      <c r="C701" s="144" t="s">
        <v>7358</v>
      </c>
      <c r="D701" s="150">
        <v>88266</v>
      </c>
      <c r="E701" s="151" t="s">
        <v>8069</v>
      </c>
      <c r="F701" s="152" t="s">
        <v>1357</v>
      </c>
      <c r="G701" s="151" t="s">
        <v>7392</v>
      </c>
      <c r="H701" s="153">
        <v>27.23</v>
      </c>
    </row>
    <row r="702" spans="1:8" hidden="1">
      <c r="A702" s="144" t="s">
        <v>7938</v>
      </c>
      <c r="B702" s="149" t="s">
        <v>7358</v>
      </c>
      <c r="C702" s="144" t="s">
        <v>7358</v>
      </c>
      <c r="D702" s="150">
        <v>88267</v>
      </c>
      <c r="E702" s="151" t="s">
        <v>8070</v>
      </c>
      <c r="F702" s="152" t="s">
        <v>1357</v>
      </c>
      <c r="G702" s="151" t="s">
        <v>7375</v>
      </c>
      <c r="H702" s="153">
        <v>21.54</v>
      </c>
    </row>
    <row r="703" spans="1:8" hidden="1">
      <c r="A703" s="144" t="s">
        <v>7938</v>
      </c>
      <c r="B703" s="149" t="s">
        <v>7358</v>
      </c>
      <c r="C703" s="144" t="s">
        <v>7358</v>
      </c>
      <c r="D703" s="150">
        <v>88269</v>
      </c>
      <c r="E703" s="151" t="s">
        <v>8071</v>
      </c>
      <c r="F703" s="152" t="s">
        <v>1357</v>
      </c>
      <c r="G703" s="151" t="s">
        <v>7392</v>
      </c>
      <c r="H703" s="153">
        <v>14.89</v>
      </c>
    </row>
    <row r="704" spans="1:8" hidden="1">
      <c r="A704" s="144" t="s">
        <v>7938</v>
      </c>
      <c r="B704" s="149" t="s">
        <v>7358</v>
      </c>
      <c r="C704" s="144" t="s">
        <v>7358</v>
      </c>
      <c r="D704" s="150">
        <v>88270</v>
      </c>
      <c r="E704" s="151" t="s">
        <v>8072</v>
      </c>
      <c r="F704" s="152" t="s">
        <v>1357</v>
      </c>
      <c r="G704" s="151" t="s">
        <v>7392</v>
      </c>
      <c r="H704" s="153">
        <v>19.32</v>
      </c>
    </row>
    <row r="705" spans="1:8" hidden="1">
      <c r="A705" s="144" t="s">
        <v>7938</v>
      </c>
      <c r="B705" s="149" t="s">
        <v>7358</v>
      </c>
      <c r="C705" s="144" t="s">
        <v>7358</v>
      </c>
      <c r="D705" s="150">
        <v>88272</v>
      </c>
      <c r="E705" s="151" t="s">
        <v>8073</v>
      </c>
      <c r="F705" s="152" t="s">
        <v>1357</v>
      </c>
      <c r="G705" s="151" t="s">
        <v>7392</v>
      </c>
      <c r="H705" s="153">
        <v>19.260000000000002</v>
      </c>
    </row>
    <row r="706" spans="1:8" hidden="1">
      <c r="A706" s="144" t="s">
        <v>7938</v>
      </c>
      <c r="B706" s="149" t="s">
        <v>7358</v>
      </c>
      <c r="C706" s="144" t="s">
        <v>7358</v>
      </c>
      <c r="D706" s="150">
        <v>88273</v>
      </c>
      <c r="E706" s="151" t="s">
        <v>8074</v>
      </c>
      <c r="F706" s="152" t="s">
        <v>1357</v>
      </c>
      <c r="G706" s="151" t="s">
        <v>7392</v>
      </c>
      <c r="H706" s="153">
        <v>18.440000000000001</v>
      </c>
    </row>
    <row r="707" spans="1:8" hidden="1">
      <c r="A707" s="144" t="s">
        <v>7938</v>
      </c>
      <c r="B707" s="149" t="s">
        <v>7358</v>
      </c>
      <c r="C707" s="144" t="s">
        <v>7358</v>
      </c>
      <c r="D707" s="150">
        <v>88274</v>
      </c>
      <c r="E707" s="151" t="s">
        <v>8075</v>
      </c>
      <c r="F707" s="152" t="s">
        <v>1357</v>
      </c>
      <c r="G707" s="151" t="s">
        <v>7392</v>
      </c>
      <c r="H707" s="153">
        <v>21.02</v>
      </c>
    </row>
    <row r="708" spans="1:8" hidden="1">
      <c r="A708" s="144" t="s">
        <v>7938</v>
      </c>
      <c r="B708" s="149" t="s">
        <v>7358</v>
      </c>
      <c r="C708" s="144" t="s">
        <v>7358</v>
      </c>
      <c r="D708" s="150">
        <v>88275</v>
      </c>
      <c r="E708" s="151" t="s">
        <v>8076</v>
      </c>
      <c r="F708" s="152" t="s">
        <v>1357</v>
      </c>
      <c r="G708" s="151" t="s">
        <v>7392</v>
      </c>
      <c r="H708" s="153">
        <v>21.36</v>
      </c>
    </row>
    <row r="709" spans="1:8" hidden="1">
      <c r="A709" s="144" t="s">
        <v>7938</v>
      </c>
      <c r="B709" s="149" t="s">
        <v>7358</v>
      </c>
      <c r="C709" s="144" t="s">
        <v>7358</v>
      </c>
      <c r="D709" s="150">
        <v>88277</v>
      </c>
      <c r="E709" s="151" t="s">
        <v>1960</v>
      </c>
      <c r="F709" s="152" t="s">
        <v>1357</v>
      </c>
      <c r="G709" s="151" t="s">
        <v>7392</v>
      </c>
      <c r="H709" s="153">
        <v>23.67</v>
      </c>
    </row>
    <row r="710" spans="1:8" hidden="1">
      <c r="A710" s="144" t="s">
        <v>7938</v>
      </c>
      <c r="B710" s="149" t="s">
        <v>7358</v>
      </c>
      <c r="C710" s="144" t="s">
        <v>7358</v>
      </c>
      <c r="D710" s="150">
        <v>88278</v>
      </c>
      <c r="E710" s="151" t="s">
        <v>8077</v>
      </c>
      <c r="F710" s="152" t="s">
        <v>1357</v>
      </c>
      <c r="G710" s="151" t="s">
        <v>7392</v>
      </c>
      <c r="H710" s="153">
        <v>15.38</v>
      </c>
    </row>
    <row r="711" spans="1:8" hidden="1">
      <c r="A711" s="144" t="s">
        <v>7938</v>
      </c>
      <c r="B711" s="149" t="s">
        <v>7358</v>
      </c>
      <c r="C711" s="144" t="s">
        <v>7358</v>
      </c>
      <c r="D711" s="150">
        <v>88279</v>
      </c>
      <c r="E711" s="151" t="s">
        <v>8078</v>
      </c>
      <c r="F711" s="152" t="s">
        <v>1357</v>
      </c>
      <c r="G711" s="151" t="s">
        <v>7392</v>
      </c>
      <c r="H711" s="153">
        <v>27.85</v>
      </c>
    </row>
    <row r="712" spans="1:8" hidden="1">
      <c r="A712" s="144" t="s">
        <v>7938</v>
      </c>
      <c r="B712" s="149" t="s">
        <v>7358</v>
      </c>
      <c r="C712" s="144" t="s">
        <v>7358</v>
      </c>
      <c r="D712" s="150">
        <v>88281</v>
      </c>
      <c r="E712" s="151" t="s">
        <v>8079</v>
      </c>
      <c r="F712" s="152" t="s">
        <v>1357</v>
      </c>
      <c r="G712" s="151" t="s">
        <v>7392</v>
      </c>
      <c r="H712" s="153">
        <v>15.61</v>
      </c>
    </row>
    <row r="713" spans="1:8" hidden="1">
      <c r="A713" s="144" t="s">
        <v>7938</v>
      </c>
      <c r="B713" s="149" t="s">
        <v>7358</v>
      </c>
      <c r="C713" s="144" t="s">
        <v>7358</v>
      </c>
      <c r="D713" s="150">
        <v>88282</v>
      </c>
      <c r="E713" s="151" t="s">
        <v>8080</v>
      </c>
      <c r="F713" s="152" t="s">
        <v>1357</v>
      </c>
      <c r="G713" s="151" t="s">
        <v>7392</v>
      </c>
      <c r="H713" s="153">
        <v>16.350000000000001</v>
      </c>
    </row>
    <row r="714" spans="1:8" hidden="1">
      <c r="A714" s="144" t="s">
        <v>7938</v>
      </c>
      <c r="B714" s="149" t="s">
        <v>7358</v>
      </c>
      <c r="C714" s="144" t="s">
        <v>7358</v>
      </c>
      <c r="D714" s="150">
        <v>88283</v>
      </c>
      <c r="E714" s="151" t="s">
        <v>8081</v>
      </c>
      <c r="F714" s="152" t="s">
        <v>1357</v>
      </c>
      <c r="G714" s="151" t="s">
        <v>7392</v>
      </c>
      <c r="H714" s="153">
        <v>20.77</v>
      </c>
    </row>
    <row r="715" spans="1:8" hidden="1">
      <c r="A715" s="144" t="s">
        <v>7938</v>
      </c>
      <c r="B715" s="149" t="s">
        <v>7358</v>
      </c>
      <c r="C715" s="144" t="s">
        <v>7358</v>
      </c>
      <c r="D715" s="150">
        <v>88284</v>
      </c>
      <c r="E715" s="151" t="s">
        <v>8082</v>
      </c>
      <c r="F715" s="152" t="s">
        <v>1357</v>
      </c>
      <c r="G715" s="151" t="s">
        <v>7392</v>
      </c>
      <c r="H715" s="153">
        <v>16.59</v>
      </c>
    </row>
    <row r="716" spans="1:8" hidden="1">
      <c r="A716" s="144" t="s">
        <v>7938</v>
      </c>
      <c r="B716" s="149" t="s">
        <v>7358</v>
      </c>
      <c r="C716" s="144" t="s">
        <v>7358</v>
      </c>
      <c r="D716" s="150">
        <v>88285</v>
      </c>
      <c r="E716" s="151" t="s">
        <v>8083</v>
      </c>
      <c r="F716" s="152" t="s">
        <v>1357</v>
      </c>
      <c r="G716" s="151" t="s">
        <v>7392</v>
      </c>
      <c r="H716" s="153">
        <v>20.66</v>
      </c>
    </row>
    <row r="717" spans="1:8" hidden="1">
      <c r="A717" s="144" t="s">
        <v>7938</v>
      </c>
      <c r="B717" s="149" t="s">
        <v>7358</v>
      </c>
      <c r="C717" s="144" t="s">
        <v>7358</v>
      </c>
      <c r="D717" s="150">
        <v>88286</v>
      </c>
      <c r="E717" s="151" t="s">
        <v>8084</v>
      </c>
      <c r="F717" s="152" t="s">
        <v>1357</v>
      </c>
      <c r="G717" s="151" t="s">
        <v>7392</v>
      </c>
      <c r="H717" s="153">
        <v>16.29</v>
      </c>
    </row>
    <row r="718" spans="1:8" hidden="1">
      <c r="A718" s="144" t="s">
        <v>7938</v>
      </c>
      <c r="B718" s="149" t="s">
        <v>7358</v>
      </c>
      <c r="C718" s="144" t="s">
        <v>7358</v>
      </c>
      <c r="D718" s="150">
        <v>88288</v>
      </c>
      <c r="E718" s="151" t="s">
        <v>8085</v>
      </c>
      <c r="F718" s="152" t="s">
        <v>1357</v>
      </c>
      <c r="G718" s="151" t="s">
        <v>7392</v>
      </c>
      <c r="H718" s="153">
        <v>15.82</v>
      </c>
    </row>
    <row r="719" spans="1:8" hidden="1">
      <c r="A719" s="144" t="s">
        <v>7938</v>
      </c>
      <c r="B719" s="149" t="s">
        <v>7358</v>
      </c>
      <c r="C719" s="144" t="s">
        <v>7358</v>
      </c>
      <c r="D719" s="150">
        <v>88291</v>
      </c>
      <c r="E719" s="151" t="s">
        <v>8086</v>
      </c>
      <c r="F719" s="152" t="s">
        <v>1357</v>
      </c>
      <c r="G719" s="151" t="s">
        <v>7392</v>
      </c>
      <c r="H719" s="153">
        <v>15.09</v>
      </c>
    </row>
    <row r="720" spans="1:8" hidden="1">
      <c r="A720" s="144" t="s">
        <v>7938</v>
      </c>
      <c r="B720" s="149" t="s">
        <v>7358</v>
      </c>
      <c r="C720" s="144" t="s">
        <v>7358</v>
      </c>
      <c r="D720" s="150">
        <v>88292</v>
      </c>
      <c r="E720" s="151" t="s">
        <v>8087</v>
      </c>
      <c r="F720" s="152" t="s">
        <v>1357</v>
      </c>
      <c r="G720" s="151" t="s">
        <v>7392</v>
      </c>
      <c r="H720" s="153">
        <v>17.670000000000002</v>
      </c>
    </row>
    <row r="721" spans="1:8" hidden="1">
      <c r="A721" s="144" t="s">
        <v>7938</v>
      </c>
      <c r="B721" s="149" t="s">
        <v>7358</v>
      </c>
      <c r="C721" s="144" t="s">
        <v>7358</v>
      </c>
      <c r="D721" s="150">
        <v>88293</v>
      </c>
      <c r="E721" s="151" t="s">
        <v>8088</v>
      </c>
      <c r="F721" s="152" t="s">
        <v>1357</v>
      </c>
      <c r="G721" s="151" t="s">
        <v>7392</v>
      </c>
      <c r="H721" s="153">
        <v>17.82</v>
      </c>
    </row>
    <row r="722" spans="1:8" hidden="1">
      <c r="A722" s="144" t="s">
        <v>7938</v>
      </c>
      <c r="B722" s="149" t="s">
        <v>7358</v>
      </c>
      <c r="C722" s="144" t="s">
        <v>7358</v>
      </c>
      <c r="D722" s="150">
        <v>88294</v>
      </c>
      <c r="E722" s="151" t="s">
        <v>8089</v>
      </c>
      <c r="F722" s="152" t="s">
        <v>1357</v>
      </c>
      <c r="G722" s="151" t="s">
        <v>7375</v>
      </c>
      <c r="H722" s="153">
        <v>19.28</v>
      </c>
    </row>
    <row r="723" spans="1:8" hidden="1">
      <c r="A723" s="144" t="s">
        <v>7938</v>
      </c>
      <c r="B723" s="149" t="s">
        <v>7358</v>
      </c>
      <c r="C723" s="144" t="s">
        <v>7358</v>
      </c>
      <c r="D723" s="150">
        <v>88295</v>
      </c>
      <c r="E723" s="151" t="s">
        <v>8090</v>
      </c>
      <c r="F723" s="152" t="s">
        <v>1357</v>
      </c>
      <c r="G723" s="151" t="s">
        <v>7392</v>
      </c>
      <c r="H723" s="153">
        <v>14.52</v>
      </c>
    </row>
    <row r="724" spans="1:8" hidden="1">
      <c r="A724" s="144" t="s">
        <v>7938</v>
      </c>
      <c r="B724" s="149" t="s">
        <v>7358</v>
      </c>
      <c r="C724" s="144" t="s">
        <v>7358</v>
      </c>
      <c r="D724" s="150">
        <v>88296</v>
      </c>
      <c r="E724" s="151" t="s">
        <v>8091</v>
      </c>
      <c r="F724" s="152" t="s">
        <v>1357</v>
      </c>
      <c r="G724" s="151" t="s">
        <v>7392</v>
      </c>
      <c r="H724" s="153">
        <v>13.98</v>
      </c>
    </row>
    <row r="725" spans="1:8" hidden="1">
      <c r="A725" s="144" t="s">
        <v>7938</v>
      </c>
      <c r="B725" s="149" t="s">
        <v>7358</v>
      </c>
      <c r="C725" s="144" t="s">
        <v>7358</v>
      </c>
      <c r="D725" s="150">
        <v>88297</v>
      </c>
      <c r="E725" s="151" t="s">
        <v>8092</v>
      </c>
      <c r="F725" s="152" t="s">
        <v>1357</v>
      </c>
      <c r="G725" s="151" t="s">
        <v>7392</v>
      </c>
      <c r="H725" s="153">
        <v>17.62</v>
      </c>
    </row>
    <row r="726" spans="1:8" hidden="1">
      <c r="A726" s="144" t="s">
        <v>7938</v>
      </c>
      <c r="B726" s="149" t="s">
        <v>7358</v>
      </c>
      <c r="C726" s="144" t="s">
        <v>7358</v>
      </c>
      <c r="D726" s="150">
        <v>88298</v>
      </c>
      <c r="E726" s="151" t="s">
        <v>8093</v>
      </c>
      <c r="F726" s="152" t="s">
        <v>1357</v>
      </c>
      <c r="G726" s="151" t="s">
        <v>7392</v>
      </c>
      <c r="H726" s="153">
        <v>15.85</v>
      </c>
    </row>
    <row r="727" spans="1:8" hidden="1">
      <c r="A727" s="144" t="s">
        <v>7938</v>
      </c>
      <c r="B727" s="149" t="s">
        <v>7358</v>
      </c>
      <c r="C727" s="144" t="s">
        <v>7358</v>
      </c>
      <c r="D727" s="150">
        <v>88299</v>
      </c>
      <c r="E727" s="151" t="s">
        <v>8094</v>
      </c>
      <c r="F727" s="152" t="s">
        <v>1357</v>
      </c>
      <c r="G727" s="151" t="s">
        <v>7392</v>
      </c>
      <c r="H727" s="153">
        <v>18.079999999999998</v>
      </c>
    </row>
    <row r="728" spans="1:8" hidden="1">
      <c r="A728" s="144" t="s">
        <v>7938</v>
      </c>
      <c r="B728" s="149" t="s">
        <v>7358</v>
      </c>
      <c r="C728" s="144" t="s">
        <v>7358</v>
      </c>
      <c r="D728" s="150">
        <v>88300</v>
      </c>
      <c r="E728" s="151" t="s">
        <v>8095</v>
      </c>
      <c r="F728" s="152" t="s">
        <v>1357</v>
      </c>
      <c r="G728" s="151" t="s">
        <v>7392</v>
      </c>
      <c r="H728" s="153">
        <v>21.45</v>
      </c>
    </row>
    <row r="729" spans="1:8" hidden="1">
      <c r="A729" s="144" t="s">
        <v>7938</v>
      </c>
      <c r="B729" s="149" t="s">
        <v>7358</v>
      </c>
      <c r="C729" s="144" t="s">
        <v>7358</v>
      </c>
      <c r="D729" s="150">
        <v>88301</v>
      </c>
      <c r="E729" s="151" t="s">
        <v>8096</v>
      </c>
      <c r="F729" s="152" t="s">
        <v>1357</v>
      </c>
      <c r="G729" s="151" t="s">
        <v>7392</v>
      </c>
      <c r="H729" s="153">
        <v>16.579999999999998</v>
      </c>
    </row>
    <row r="730" spans="1:8" hidden="1">
      <c r="A730" s="144" t="s">
        <v>7938</v>
      </c>
      <c r="B730" s="149" t="s">
        <v>7358</v>
      </c>
      <c r="C730" s="144" t="s">
        <v>7358</v>
      </c>
      <c r="D730" s="150">
        <v>88302</v>
      </c>
      <c r="E730" s="151" t="s">
        <v>8097</v>
      </c>
      <c r="F730" s="152" t="s">
        <v>1357</v>
      </c>
      <c r="G730" s="151" t="s">
        <v>7392</v>
      </c>
      <c r="H730" s="153">
        <v>18.57</v>
      </c>
    </row>
    <row r="731" spans="1:8" hidden="1">
      <c r="A731" s="144" t="s">
        <v>7938</v>
      </c>
      <c r="B731" s="149" t="s">
        <v>7358</v>
      </c>
      <c r="C731" s="144" t="s">
        <v>7358</v>
      </c>
      <c r="D731" s="150">
        <v>88303</v>
      </c>
      <c r="E731" s="151" t="s">
        <v>8098</v>
      </c>
      <c r="F731" s="152" t="s">
        <v>1357</v>
      </c>
      <c r="G731" s="151" t="s">
        <v>7392</v>
      </c>
      <c r="H731" s="153">
        <v>19.95</v>
      </c>
    </row>
    <row r="732" spans="1:8" hidden="1">
      <c r="A732" s="144" t="s">
        <v>7938</v>
      </c>
      <c r="B732" s="149" t="s">
        <v>7358</v>
      </c>
      <c r="C732" s="144" t="s">
        <v>7358</v>
      </c>
      <c r="D732" s="150">
        <v>88304</v>
      </c>
      <c r="E732" s="151" t="s">
        <v>8099</v>
      </c>
      <c r="F732" s="152" t="s">
        <v>1357</v>
      </c>
      <c r="G732" s="151" t="s">
        <v>7392</v>
      </c>
      <c r="H732" s="153">
        <v>16.41</v>
      </c>
    </row>
    <row r="733" spans="1:8" hidden="1">
      <c r="A733" s="144" t="s">
        <v>7938</v>
      </c>
      <c r="B733" s="149" t="s">
        <v>7358</v>
      </c>
      <c r="C733" s="144" t="s">
        <v>7358</v>
      </c>
      <c r="D733" s="150">
        <v>88306</v>
      </c>
      <c r="E733" s="151" t="s">
        <v>8100</v>
      </c>
      <c r="F733" s="152" t="s">
        <v>1357</v>
      </c>
      <c r="G733" s="151" t="s">
        <v>7392</v>
      </c>
      <c r="H733" s="153">
        <v>17.579999999999998</v>
      </c>
    </row>
    <row r="734" spans="1:8" hidden="1">
      <c r="A734" s="144" t="s">
        <v>7938</v>
      </c>
      <c r="B734" s="149" t="s">
        <v>7358</v>
      </c>
      <c r="C734" s="144" t="s">
        <v>7358</v>
      </c>
      <c r="D734" s="150">
        <v>88307</v>
      </c>
      <c r="E734" s="151" t="s">
        <v>8101</v>
      </c>
      <c r="F734" s="152" t="s">
        <v>1357</v>
      </c>
      <c r="G734" s="151" t="s">
        <v>7392</v>
      </c>
      <c r="H734" s="153">
        <v>19.239999999999998</v>
      </c>
    </row>
    <row r="735" spans="1:8" hidden="1">
      <c r="A735" s="144" t="s">
        <v>7938</v>
      </c>
      <c r="B735" s="149" t="s">
        <v>7358</v>
      </c>
      <c r="C735" s="144" t="s">
        <v>7358</v>
      </c>
      <c r="D735" s="150">
        <v>88308</v>
      </c>
      <c r="E735" s="151" t="s">
        <v>8102</v>
      </c>
      <c r="F735" s="152" t="s">
        <v>1357</v>
      </c>
      <c r="G735" s="151" t="s">
        <v>7392</v>
      </c>
      <c r="H735" s="153">
        <v>22.21</v>
      </c>
    </row>
    <row r="736" spans="1:8" hidden="1">
      <c r="A736" s="144" t="s">
        <v>7938</v>
      </c>
      <c r="B736" s="149" t="s">
        <v>7358</v>
      </c>
      <c r="C736" s="144" t="s">
        <v>7358</v>
      </c>
      <c r="D736" s="150">
        <v>88309</v>
      </c>
      <c r="E736" s="151" t="s">
        <v>1359</v>
      </c>
      <c r="F736" s="152" t="s">
        <v>1357</v>
      </c>
      <c r="G736" s="151" t="s">
        <v>7375</v>
      </c>
      <c r="H736" s="153">
        <v>18.309999999999999</v>
      </c>
    </row>
    <row r="737" spans="1:8" hidden="1">
      <c r="A737" s="144" t="s">
        <v>7938</v>
      </c>
      <c r="B737" s="149" t="s">
        <v>7358</v>
      </c>
      <c r="C737" s="144" t="s">
        <v>7358</v>
      </c>
      <c r="D737" s="150">
        <v>88310</v>
      </c>
      <c r="E737" s="151" t="s">
        <v>1360</v>
      </c>
      <c r="F737" s="152" t="s">
        <v>1357</v>
      </c>
      <c r="G737" s="151" t="s">
        <v>7375</v>
      </c>
      <c r="H737" s="153">
        <v>19.309999999999999</v>
      </c>
    </row>
    <row r="738" spans="1:8" hidden="1">
      <c r="A738" s="144" t="s">
        <v>7938</v>
      </c>
      <c r="B738" s="149" t="s">
        <v>7358</v>
      </c>
      <c r="C738" s="144" t="s">
        <v>7358</v>
      </c>
      <c r="D738" s="150">
        <v>88311</v>
      </c>
      <c r="E738" s="151" t="s">
        <v>8103</v>
      </c>
      <c r="F738" s="152" t="s">
        <v>1357</v>
      </c>
      <c r="G738" s="151" t="s">
        <v>7392</v>
      </c>
      <c r="H738" s="153">
        <v>23.06</v>
      </c>
    </row>
    <row r="739" spans="1:8" hidden="1">
      <c r="A739" s="144" t="s">
        <v>7938</v>
      </c>
      <c r="B739" s="149" t="s">
        <v>7358</v>
      </c>
      <c r="C739" s="144" t="s">
        <v>7358</v>
      </c>
      <c r="D739" s="150">
        <v>88312</v>
      </c>
      <c r="E739" s="151" t="s">
        <v>8104</v>
      </c>
      <c r="F739" s="152" t="s">
        <v>1357</v>
      </c>
      <c r="G739" s="151" t="s">
        <v>7392</v>
      </c>
      <c r="H739" s="153">
        <v>20.37</v>
      </c>
    </row>
    <row r="740" spans="1:8" hidden="1">
      <c r="A740" s="144" t="s">
        <v>7938</v>
      </c>
      <c r="B740" s="149" t="s">
        <v>7358</v>
      </c>
      <c r="C740" s="144" t="s">
        <v>7358</v>
      </c>
      <c r="D740" s="150">
        <v>88313</v>
      </c>
      <c r="E740" s="151" t="s">
        <v>8105</v>
      </c>
      <c r="F740" s="152" t="s">
        <v>1357</v>
      </c>
      <c r="G740" s="151" t="s">
        <v>7392</v>
      </c>
      <c r="H740" s="153">
        <v>15.31</v>
      </c>
    </row>
    <row r="741" spans="1:8" hidden="1">
      <c r="A741" s="144" t="s">
        <v>7938</v>
      </c>
      <c r="B741" s="149" t="s">
        <v>7358</v>
      </c>
      <c r="C741" s="144" t="s">
        <v>7358</v>
      </c>
      <c r="D741" s="150">
        <v>88314</v>
      </c>
      <c r="E741" s="151" t="s">
        <v>1763</v>
      </c>
      <c r="F741" s="152" t="s">
        <v>1357</v>
      </c>
      <c r="G741" s="151" t="s">
        <v>7392</v>
      </c>
      <c r="H741" s="153">
        <v>13.57</v>
      </c>
    </row>
    <row r="742" spans="1:8" hidden="1">
      <c r="A742" s="144" t="s">
        <v>7938</v>
      </c>
      <c r="B742" s="149" t="s">
        <v>7358</v>
      </c>
      <c r="C742" s="144" t="s">
        <v>7358</v>
      </c>
      <c r="D742" s="150">
        <v>88315</v>
      </c>
      <c r="E742" s="151" t="s">
        <v>1423</v>
      </c>
      <c r="F742" s="152" t="s">
        <v>1357</v>
      </c>
      <c r="G742" s="151" t="s">
        <v>7392</v>
      </c>
      <c r="H742" s="153">
        <v>18.21</v>
      </c>
    </row>
    <row r="743" spans="1:8" hidden="1">
      <c r="A743" s="144" t="s">
        <v>7938</v>
      </c>
      <c r="B743" s="149" t="s">
        <v>7358</v>
      </c>
      <c r="C743" s="144" t="s">
        <v>7358</v>
      </c>
      <c r="D743" s="150">
        <v>88316</v>
      </c>
      <c r="E743" s="151" t="s">
        <v>1363</v>
      </c>
      <c r="F743" s="152" t="s">
        <v>1357</v>
      </c>
      <c r="G743" s="151" t="s">
        <v>7375</v>
      </c>
      <c r="H743" s="153">
        <v>14.84</v>
      </c>
    </row>
    <row r="744" spans="1:8" hidden="1">
      <c r="A744" s="144" t="s">
        <v>7938</v>
      </c>
      <c r="B744" s="149" t="s">
        <v>7358</v>
      </c>
      <c r="C744" s="144" t="s">
        <v>7358</v>
      </c>
      <c r="D744" s="150">
        <v>88317</v>
      </c>
      <c r="E744" s="151" t="s">
        <v>8106</v>
      </c>
      <c r="F744" s="152" t="s">
        <v>1357</v>
      </c>
      <c r="G744" s="151" t="s">
        <v>7375</v>
      </c>
      <c r="H744" s="153">
        <v>20.85</v>
      </c>
    </row>
    <row r="745" spans="1:8" hidden="1">
      <c r="A745" s="144" t="s">
        <v>7938</v>
      </c>
      <c r="B745" s="149" t="s">
        <v>7358</v>
      </c>
      <c r="C745" s="144" t="s">
        <v>7358</v>
      </c>
      <c r="D745" s="150">
        <v>88318</v>
      </c>
      <c r="E745" s="151" t="s">
        <v>8107</v>
      </c>
      <c r="F745" s="152" t="s">
        <v>1357</v>
      </c>
      <c r="G745" s="151" t="s">
        <v>7392</v>
      </c>
      <c r="H745" s="153">
        <v>24.31</v>
      </c>
    </row>
    <row r="746" spans="1:8" hidden="1">
      <c r="A746" s="144" t="s">
        <v>7938</v>
      </c>
      <c r="B746" s="149" t="s">
        <v>7358</v>
      </c>
      <c r="C746" s="144" t="s">
        <v>7358</v>
      </c>
      <c r="D746" s="150">
        <v>88320</v>
      </c>
      <c r="E746" s="151" t="s">
        <v>8108</v>
      </c>
      <c r="F746" s="152" t="s">
        <v>1357</v>
      </c>
      <c r="G746" s="151" t="s">
        <v>7392</v>
      </c>
      <c r="H746" s="153">
        <v>21.3</v>
      </c>
    </row>
    <row r="747" spans="1:8" hidden="1">
      <c r="A747" s="144" t="s">
        <v>7938</v>
      </c>
      <c r="B747" s="149" t="s">
        <v>7358</v>
      </c>
      <c r="C747" s="144" t="s">
        <v>7358</v>
      </c>
      <c r="D747" s="150">
        <v>88321</v>
      </c>
      <c r="E747" s="151" t="s">
        <v>8109</v>
      </c>
      <c r="F747" s="152" t="s">
        <v>1357</v>
      </c>
      <c r="G747" s="151" t="s">
        <v>7392</v>
      </c>
      <c r="H747" s="153">
        <v>23.74</v>
      </c>
    </row>
    <row r="748" spans="1:8" hidden="1">
      <c r="A748" s="144" t="s">
        <v>7938</v>
      </c>
      <c r="B748" s="149" t="s">
        <v>7358</v>
      </c>
      <c r="C748" s="144" t="s">
        <v>7358</v>
      </c>
      <c r="D748" s="150">
        <v>88322</v>
      </c>
      <c r="E748" s="151" t="s">
        <v>8110</v>
      </c>
      <c r="F748" s="152" t="s">
        <v>1357</v>
      </c>
      <c r="G748" s="151" t="s">
        <v>7392</v>
      </c>
      <c r="H748" s="153">
        <v>17.53</v>
      </c>
    </row>
    <row r="749" spans="1:8" hidden="1">
      <c r="A749" s="144" t="s">
        <v>7938</v>
      </c>
      <c r="B749" s="149" t="s">
        <v>7358</v>
      </c>
      <c r="C749" s="144" t="s">
        <v>7358</v>
      </c>
      <c r="D749" s="150">
        <v>88323</v>
      </c>
      <c r="E749" s="151" t="s">
        <v>8111</v>
      </c>
      <c r="F749" s="152" t="s">
        <v>1357</v>
      </c>
      <c r="G749" s="151" t="s">
        <v>7392</v>
      </c>
      <c r="H749" s="153">
        <v>22.07</v>
      </c>
    </row>
    <row r="750" spans="1:8" hidden="1">
      <c r="A750" s="144" t="s">
        <v>7938</v>
      </c>
      <c r="B750" s="149" t="s">
        <v>7358</v>
      </c>
      <c r="C750" s="144" t="s">
        <v>7358</v>
      </c>
      <c r="D750" s="150">
        <v>88324</v>
      </c>
      <c r="E750" s="151" t="s">
        <v>8112</v>
      </c>
      <c r="F750" s="152" t="s">
        <v>1357</v>
      </c>
      <c r="G750" s="151" t="s">
        <v>7392</v>
      </c>
      <c r="H750" s="153">
        <v>18.670000000000002</v>
      </c>
    </row>
    <row r="751" spans="1:8" hidden="1">
      <c r="A751" s="144" t="s">
        <v>7938</v>
      </c>
      <c r="B751" s="149" t="s">
        <v>7358</v>
      </c>
      <c r="C751" s="144" t="s">
        <v>7358</v>
      </c>
      <c r="D751" s="150">
        <v>88325</v>
      </c>
      <c r="E751" s="151" t="s">
        <v>8113</v>
      </c>
      <c r="F751" s="152" t="s">
        <v>1357</v>
      </c>
      <c r="G751" s="151" t="s">
        <v>7392</v>
      </c>
      <c r="H751" s="153">
        <v>15.65</v>
      </c>
    </row>
    <row r="752" spans="1:8" hidden="1">
      <c r="A752" s="144" t="s">
        <v>7938</v>
      </c>
      <c r="B752" s="149" t="s">
        <v>7358</v>
      </c>
      <c r="C752" s="144" t="s">
        <v>7358</v>
      </c>
      <c r="D752" s="150">
        <v>88326</v>
      </c>
      <c r="E752" s="151" t="s">
        <v>8114</v>
      </c>
      <c r="F752" s="152" t="s">
        <v>1357</v>
      </c>
      <c r="G752" s="151" t="s">
        <v>7392</v>
      </c>
      <c r="H752" s="153">
        <v>19.3</v>
      </c>
    </row>
    <row r="753" spans="1:8" hidden="1">
      <c r="A753" s="144" t="s">
        <v>7938</v>
      </c>
      <c r="B753" s="149" t="s">
        <v>7358</v>
      </c>
      <c r="C753" s="144" t="s">
        <v>7358</v>
      </c>
      <c r="D753" s="150">
        <v>88377</v>
      </c>
      <c r="E753" s="151" t="s">
        <v>8115</v>
      </c>
      <c r="F753" s="152" t="s">
        <v>1357</v>
      </c>
      <c r="G753" s="151" t="s">
        <v>7392</v>
      </c>
      <c r="H753" s="153">
        <v>14.67</v>
      </c>
    </row>
    <row r="754" spans="1:8" hidden="1">
      <c r="A754" s="144" t="s">
        <v>7938</v>
      </c>
      <c r="B754" s="149" t="s">
        <v>7358</v>
      </c>
      <c r="C754" s="144" t="s">
        <v>7358</v>
      </c>
      <c r="D754" s="150">
        <v>88386</v>
      </c>
      <c r="E754" s="151" t="s">
        <v>8116</v>
      </c>
      <c r="F754" s="152" t="s">
        <v>1322</v>
      </c>
      <c r="G754" s="151" t="s">
        <v>7392</v>
      </c>
      <c r="H754" s="153">
        <v>5.33</v>
      </c>
    </row>
    <row r="755" spans="1:8" hidden="1">
      <c r="A755" s="144" t="s">
        <v>7938</v>
      </c>
      <c r="B755" s="149" t="s">
        <v>7358</v>
      </c>
      <c r="C755" s="144" t="s">
        <v>7358</v>
      </c>
      <c r="D755" s="150">
        <v>88387</v>
      </c>
      <c r="E755" s="151" t="s">
        <v>8117</v>
      </c>
      <c r="F755" s="152" t="s">
        <v>1357</v>
      </c>
      <c r="G755" s="151" t="s">
        <v>7392</v>
      </c>
      <c r="H755" s="153">
        <v>0.93</v>
      </c>
    </row>
    <row r="756" spans="1:8" hidden="1">
      <c r="A756" s="144" t="s">
        <v>7938</v>
      </c>
      <c r="B756" s="149" t="s">
        <v>7358</v>
      </c>
      <c r="C756" s="144" t="s">
        <v>7358</v>
      </c>
      <c r="D756" s="150">
        <v>88389</v>
      </c>
      <c r="E756" s="151" t="s">
        <v>8118</v>
      </c>
      <c r="F756" s="152" t="s">
        <v>1357</v>
      </c>
      <c r="G756" s="151" t="s">
        <v>7392</v>
      </c>
      <c r="H756" s="153">
        <v>0.11</v>
      </c>
    </row>
    <row r="757" spans="1:8" hidden="1">
      <c r="A757" s="144" t="s">
        <v>7938</v>
      </c>
      <c r="B757" s="149" t="s">
        <v>7358</v>
      </c>
      <c r="C757" s="144" t="s">
        <v>7358</v>
      </c>
      <c r="D757" s="150">
        <v>88390</v>
      </c>
      <c r="E757" s="151" t="s">
        <v>8119</v>
      </c>
      <c r="F757" s="152" t="s">
        <v>1357</v>
      </c>
      <c r="G757" s="151" t="s">
        <v>7392</v>
      </c>
      <c r="H757" s="153">
        <v>1.1599999999999999</v>
      </c>
    </row>
    <row r="758" spans="1:8" hidden="1">
      <c r="A758" s="144" t="s">
        <v>7938</v>
      </c>
      <c r="B758" s="149" t="s">
        <v>7358</v>
      </c>
      <c r="C758" s="144" t="s">
        <v>7358</v>
      </c>
      <c r="D758" s="150">
        <v>88391</v>
      </c>
      <c r="E758" s="151" t="s">
        <v>8120</v>
      </c>
      <c r="F758" s="152" t="s">
        <v>1357</v>
      </c>
      <c r="G758" s="151" t="s">
        <v>7392</v>
      </c>
      <c r="H758" s="153">
        <v>3.13</v>
      </c>
    </row>
    <row r="759" spans="1:8" hidden="1">
      <c r="A759" s="144" t="s">
        <v>7938</v>
      </c>
      <c r="B759" s="149" t="s">
        <v>7358</v>
      </c>
      <c r="C759" s="144" t="s">
        <v>7358</v>
      </c>
      <c r="D759" s="150">
        <v>88392</v>
      </c>
      <c r="E759" s="151" t="s">
        <v>8121</v>
      </c>
      <c r="F759" s="152" t="s">
        <v>1560</v>
      </c>
      <c r="G759" s="151" t="s">
        <v>7392</v>
      </c>
      <c r="H759" s="153">
        <v>1.04</v>
      </c>
    </row>
    <row r="760" spans="1:8" hidden="1">
      <c r="A760" s="144" t="s">
        <v>7938</v>
      </c>
      <c r="B760" s="149" t="s">
        <v>7358</v>
      </c>
      <c r="C760" s="144" t="s">
        <v>7358</v>
      </c>
      <c r="D760" s="150">
        <v>88393</v>
      </c>
      <c r="E760" s="151" t="s">
        <v>8122</v>
      </c>
      <c r="F760" s="152" t="s">
        <v>1322</v>
      </c>
      <c r="G760" s="151" t="s">
        <v>7392</v>
      </c>
      <c r="H760" s="153">
        <v>7.31</v>
      </c>
    </row>
    <row r="761" spans="1:8" hidden="1">
      <c r="A761" s="144" t="s">
        <v>7938</v>
      </c>
      <c r="B761" s="149" t="s">
        <v>7358</v>
      </c>
      <c r="C761" s="144" t="s">
        <v>7358</v>
      </c>
      <c r="D761" s="150">
        <v>88394</v>
      </c>
      <c r="E761" s="151" t="s">
        <v>8123</v>
      </c>
      <c r="F761" s="152" t="s">
        <v>1357</v>
      </c>
      <c r="G761" s="151" t="s">
        <v>7392</v>
      </c>
      <c r="H761" s="153">
        <v>1.1100000000000001</v>
      </c>
    </row>
    <row r="762" spans="1:8" hidden="1">
      <c r="A762" s="144" t="s">
        <v>7938</v>
      </c>
      <c r="B762" s="149" t="s">
        <v>7358</v>
      </c>
      <c r="C762" s="144" t="s">
        <v>7358</v>
      </c>
      <c r="D762" s="150">
        <v>88395</v>
      </c>
      <c r="E762" s="151" t="s">
        <v>8124</v>
      </c>
      <c r="F762" s="152" t="s">
        <v>1357</v>
      </c>
      <c r="G762" s="151" t="s">
        <v>7392</v>
      </c>
      <c r="H762" s="153">
        <v>0.13</v>
      </c>
    </row>
    <row r="763" spans="1:8" hidden="1">
      <c r="A763" s="144" t="s">
        <v>7938</v>
      </c>
      <c r="B763" s="149" t="s">
        <v>7358</v>
      </c>
      <c r="C763" s="144" t="s">
        <v>7358</v>
      </c>
      <c r="D763" s="150">
        <v>88396</v>
      </c>
      <c r="E763" s="151" t="s">
        <v>8125</v>
      </c>
      <c r="F763" s="152" t="s">
        <v>1357</v>
      </c>
      <c r="G763" s="151" t="s">
        <v>7392</v>
      </c>
      <c r="H763" s="153">
        <v>1.38</v>
      </c>
    </row>
    <row r="764" spans="1:8" hidden="1">
      <c r="A764" s="144" t="s">
        <v>7938</v>
      </c>
      <c r="B764" s="149" t="s">
        <v>7358</v>
      </c>
      <c r="C764" s="144" t="s">
        <v>7358</v>
      </c>
      <c r="D764" s="150">
        <v>88397</v>
      </c>
      <c r="E764" s="151" t="s">
        <v>8126</v>
      </c>
      <c r="F764" s="152" t="s">
        <v>1357</v>
      </c>
      <c r="G764" s="151" t="s">
        <v>7392</v>
      </c>
      <c r="H764" s="153">
        <v>4.6900000000000004</v>
      </c>
    </row>
    <row r="765" spans="1:8" hidden="1">
      <c r="A765" s="144" t="s">
        <v>7938</v>
      </c>
      <c r="B765" s="149" t="s">
        <v>7358</v>
      </c>
      <c r="C765" s="144" t="s">
        <v>7358</v>
      </c>
      <c r="D765" s="150">
        <v>88398</v>
      </c>
      <c r="E765" s="151" t="s">
        <v>8127</v>
      </c>
      <c r="F765" s="152" t="s">
        <v>1560</v>
      </c>
      <c r="G765" s="151" t="s">
        <v>7392</v>
      </c>
      <c r="H765" s="153">
        <v>1.24</v>
      </c>
    </row>
    <row r="766" spans="1:8" hidden="1">
      <c r="A766" s="144" t="s">
        <v>7938</v>
      </c>
      <c r="B766" s="149" t="s">
        <v>7358</v>
      </c>
      <c r="C766" s="144" t="s">
        <v>7358</v>
      </c>
      <c r="D766" s="150">
        <v>88399</v>
      </c>
      <c r="E766" s="151" t="s">
        <v>8128</v>
      </c>
      <c r="F766" s="152" t="s">
        <v>1322</v>
      </c>
      <c r="G766" s="151" t="s">
        <v>7392</v>
      </c>
      <c r="H766" s="153">
        <v>3.96</v>
      </c>
    </row>
    <row r="767" spans="1:8" hidden="1">
      <c r="A767" s="144" t="s">
        <v>7938</v>
      </c>
      <c r="B767" s="149" t="s">
        <v>7358</v>
      </c>
      <c r="C767" s="144" t="s">
        <v>7358</v>
      </c>
      <c r="D767" s="150">
        <v>88400</v>
      </c>
      <c r="E767" s="151" t="s">
        <v>8129</v>
      </c>
      <c r="F767" s="152" t="s">
        <v>1357</v>
      </c>
      <c r="G767" s="151" t="s">
        <v>7392</v>
      </c>
      <c r="H767" s="153">
        <v>0.88</v>
      </c>
    </row>
    <row r="768" spans="1:8" hidden="1">
      <c r="A768" s="144" t="s">
        <v>7938</v>
      </c>
      <c r="B768" s="149" t="s">
        <v>7358</v>
      </c>
      <c r="C768" s="144" t="s">
        <v>7358</v>
      </c>
      <c r="D768" s="150">
        <v>88401</v>
      </c>
      <c r="E768" s="151" t="s">
        <v>8130</v>
      </c>
      <c r="F768" s="152" t="s">
        <v>1357</v>
      </c>
      <c r="G768" s="151" t="s">
        <v>7392</v>
      </c>
      <c r="H768" s="153">
        <v>0.1</v>
      </c>
    </row>
    <row r="769" spans="1:8" hidden="1">
      <c r="A769" s="144" t="s">
        <v>7938</v>
      </c>
      <c r="B769" s="149" t="s">
        <v>7358</v>
      </c>
      <c r="C769" s="144" t="s">
        <v>7358</v>
      </c>
      <c r="D769" s="150">
        <v>88402</v>
      </c>
      <c r="E769" s="151" t="s">
        <v>8131</v>
      </c>
      <c r="F769" s="152" t="s">
        <v>1357</v>
      </c>
      <c r="G769" s="151" t="s">
        <v>7392</v>
      </c>
      <c r="H769" s="153">
        <v>1.1000000000000001</v>
      </c>
    </row>
    <row r="770" spans="1:8" hidden="1">
      <c r="A770" s="144" t="s">
        <v>7938</v>
      </c>
      <c r="B770" s="149" t="s">
        <v>7358</v>
      </c>
      <c r="C770" s="144" t="s">
        <v>7358</v>
      </c>
      <c r="D770" s="150">
        <v>88403</v>
      </c>
      <c r="E770" s="151" t="s">
        <v>8132</v>
      </c>
      <c r="F770" s="152" t="s">
        <v>1357</v>
      </c>
      <c r="G770" s="151" t="s">
        <v>7392</v>
      </c>
      <c r="H770" s="153">
        <v>1.88</v>
      </c>
    </row>
    <row r="771" spans="1:8" hidden="1">
      <c r="A771" s="144" t="s">
        <v>7938</v>
      </c>
      <c r="B771" s="149" t="s">
        <v>7358</v>
      </c>
      <c r="C771" s="144" t="s">
        <v>7358</v>
      </c>
      <c r="D771" s="150">
        <v>88404</v>
      </c>
      <c r="E771" s="151" t="s">
        <v>8133</v>
      </c>
      <c r="F771" s="152" t="s">
        <v>1560</v>
      </c>
      <c r="G771" s="151" t="s">
        <v>7392</v>
      </c>
      <c r="H771" s="153">
        <v>0.98</v>
      </c>
    </row>
    <row r="772" spans="1:8" hidden="1">
      <c r="A772" s="144" t="s">
        <v>7938</v>
      </c>
      <c r="B772" s="149" t="s">
        <v>7358</v>
      </c>
      <c r="C772" s="144" t="s">
        <v>7358</v>
      </c>
      <c r="D772" s="150">
        <v>88411</v>
      </c>
      <c r="E772" s="151" t="s">
        <v>8134</v>
      </c>
      <c r="F772" s="152" t="s">
        <v>1344</v>
      </c>
      <c r="G772" s="151" t="s">
        <v>7375</v>
      </c>
      <c r="H772" s="153">
        <v>2</v>
      </c>
    </row>
    <row r="773" spans="1:8" hidden="1">
      <c r="A773" s="144" t="s">
        <v>7938</v>
      </c>
      <c r="B773" s="149" t="s">
        <v>7358</v>
      </c>
      <c r="C773" s="144" t="s">
        <v>7358</v>
      </c>
      <c r="D773" s="150">
        <v>88412</v>
      </c>
      <c r="E773" s="151" t="s">
        <v>8135</v>
      </c>
      <c r="F773" s="152" t="s">
        <v>1344</v>
      </c>
      <c r="G773" s="151" t="s">
        <v>7375</v>
      </c>
      <c r="H773" s="153">
        <v>1.49</v>
      </c>
    </row>
    <row r="774" spans="1:8" hidden="1">
      <c r="A774" s="144" t="s">
        <v>7938</v>
      </c>
      <c r="B774" s="149" t="s">
        <v>7358</v>
      </c>
      <c r="C774" s="144" t="s">
        <v>7358</v>
      </c>
      <c r="D774" s="150">
        <v>88413</v>
      </c>
      <c r="E774" s="151" t="s">
        <v>8136</v>
      </c>
      <c r="F774" s="152" t="s">
        <v>1344</v>
      </c>
      <c r="G774" s="151" t="s">
        <v>7375</v>
      </c>
      <c r="H774" s="153">
        <v>3.04</v>
      </c>
    </row>
    <row r="775" spans="1:8" hidden="1">
      <c r="A775" s="144" t="s">
        <v>7938</v>
      </c>
      <c r="B775" s="149" t="s">
        <v>7358</v>
      </c>
      <c r="C775" s="144" t="s">
        <v>7358</v>
      </c>
      <c r="D775" s="150">
        <v>88414</v>
      </c>
      <c r="E775" s="151" t="s">
        <v>8137</v>
      </c>
      <c r="F775" s="152" t="s">
        <v>1344</v>
      </c>
      <c r="G775" s="151" t="s">
        <v>7375</v>
      </c>
      <c r="H775" s="153">
        <v>3.37</v>
      </c>
    </row>
    <row r="776" spans="1:8" hidden="1">
      <c r="A776" s="144" t="s">
        <v>7938</v>
      </c>
      <c r="B776" s="149" t="s">
        <v>7358</v>
      </c>
      <c r="C776" s="144" t="s">
        <v>7358</v>
      </c>
      <c r="D776" s="150">
        <v>88415</v>
      </c>
      <c r="E776" s="151" t="s">
        <v>8138</v>
      </c>
      <c r="F776" s="152" t="s">
        <v>1344</v>
      </c>
      <c r="G776" s="151" t="s">
        <v>7375</v>
      </c>
      <c r="H776" s="153">
        <v>2.17</v>
      </c>
    </row>
    <row r="777" spans="1:8" hidden="1">
      <c r="A777" s="144" t="s">
        <v>7938</v>
      </c>
      <c r="B777" s="149" t="s">
        <v>7358</v>
      </c>
      <c r="C777" s="144" t="s">
        <v>7358</v>
      </c>
      <c r="D777" s="150">
        <v>88416</v>
      </c>
      <c r="E777" s="151" t="s">
        <v>8139</v>
      </c>
      <c r="F777" s="152" t="s">
        <v>1344</v>
      </c>
      <c r="G777" s="151" t="s">
        <v>7392</v>
      </c>
      <c r="H777" s="153">
        <v>15.13</v>
      </c>
    </row>
    <row r="778" spans="1:8" hidden="1">
      <c r="A778" s="144" t="s">
        <v>7938</v>
      </c>
      <c r="B778" s="149" t="s">
        <v>7358</v>
      </c>
      <c r="C778" s="144" t="s">
        <v>7358</v>
      </c>
      <c r="D778" s="150">
        <v>88417</v>
      </c>
      <c r="E778" s="151" t="s">
        <v>8140</v>
      </c>
      <c r="F778" s="152" t="s">
        <v>1344</v>
      </c>
      <c r="G778" s="151" t="s">
        <v>7392</v>
      </c>
      <c r="H778" s="153">
        <v>13.31</v>
      </c>
    </row>
    <row r="779" spans="1:8" hidden="1">
      <c r="A779" s="144" t="s">
        <v>7938</v>
      </c>
      <c r="B779" s="149" t="s">
        <v>7358</v>
      </c>
      <c r="C779" s="144" t="s">
        <v>7358</v>
      </c>
      <c r="D779" s="150">
        <v>88418</v>
      </c>
      <c r="E779" s="151" t="s">
        <v>8141</v>
      </c>
      <c r="F779" s="152" t="s">
        <v>1322</v>
      </c>
      <c r="G779" s="151" t="s">
        <v>7392</v>
      </c>
      <c r="H779" s="153">
        <v>17.46</v>
      </c>
    </row>
    <row r="780" spans="1:8" hidden="1">
      <c r="A780" s="144" t="s">
        <v>7938</v>
      </c>
      <c r="B780" s="149" t="s">
        <v>7358</v>
      </c>
      <c r="C780" s="144" t="s">
        <v>7358</v>
      </c>
      <c r="D780" s="150">
        <v>88419</v>
      </c>
      <c r="E780" s="151" t="s">
        <v>8142</v>
      </c>
      <c r="F780" s="152" t="s">
        <v>1357</v>
      </c>
      <c r="G780" s="151" t="s">
        <v>7392</v>
      </c>
      <c r="H780" s="153">
        <v>5.74</v>
      </c>
    </row>
    <row r="781" spans="1:8" hidden="1">
      <c r="A781" s="144" t="s">
        <v>7938</v>
      </c>
      <c r="B781" s="149" t="s">
        <v>7358</v>
      </c>
      <c r="C781" s="144" t="s">
        <v>7358</v>
      </c>
      <c r="D781" s="150">
        <v>88420</v>
      </c>
      <c r="E781" s="151" t="s">
        <v>8143</v>
      </c>
      <c r="F781" s="152" t="s">
        <v>1344</v>
      </c>
      <c r="G781" s="151" t="s">
        <v>7392</v>
      </c>
      <c r="H781" s="153">
        <v>18.809999999999999</v>
      </c>
    </row>
    <row r="782" spans="1:8" hidden="1">
      <c r="A782" s="144" t="s">
        <v>7938</v>
      </c>
      <c r="B782" s="149" t="s">
        <v>7358</v>
      </c>
      <c r="C782" s="144" t="s">
        <v>7358</v>
      </c>
      <c r="D782" s="150">
        <v>88421</v>
      </c>
      <c r="E782" s="151" t="s">
        <v>8144</v>
      </c>
      <c r="F782" s="152" t="s">
        <v>1344</v>
      </c>
      <c r="G782" s="151" t="s">
        <v>7392</v>
      </c>
      <c r="H782" s="153">
        <v>19.98</v>
      </c>
    </row>
    <row r="783" spans="1:8" hidden="1">
      <c r="A783" s="144" t="s">
        <v>7938</v>
      </c>
      <c r="B783" s="149" t="s">
        <v>7358</v>
      </c>
      <c r="C783" s="144" t="s">
        <v>7358</v>
      </c>
      <c r="D783" s="150">
        <v>88422</v>
      </c>
      <c r="E783" s="151" t="s">
        <v>8145</v>
      </c>
      <c r="F783" s="152" t="s">
        <v>1357</v>
      </c>
      <c r="G783" s="151" t="s">
        <v>7392</v>
      </c>
      <c r="H783" s="153">
        <v>0.68</v>
      </c>
    </row>
    <row r="784" spans="1:8" hidden="1">
      <c r="A784" s="144" t="s">
        <v>7938</v>
      </c>
      <c r="B784" s="149" t="s">
        <v>7358</v>
      </c>
      <c r="C784" s="144" t="s">
        <v>7358</v>
      </c>
      <c r="D784" s="150">
        <v>88423</v>
      </c>
      <c r="E784" s="151" t="s">
        <v>8146</v>
      </c>
      <c r="F784" s="152" t="s">
        <v>1344</v>
      </c>
      <c r="G784" s="151" t="s">
        <v>7392</v>
      </c>
      <c r="H784" s="153">
        <v>15.7</v>
      </c>
    </row>
    <row r="785" spans="1:8" hidden="1">
      <c r="A785" s="144" t="s">
        <v>7938</v>
      </c>
      <c r="B785" s="149" t="s">
        <v>7358</v>
      </c>
      <c r="C785" s="144" t="s">
        <v>7358</v>
      </c>
      <c r="D785" s="150">
        <v>88424</v>
      </c>
      <c r="E785" s="151" t="s">
        <v>8147</v>
      </c>
      <c r="F785" s="152" t="s">
        <v>1344</v>
      </c>
      <c r="G785" s="151" t="s">
        <v>7392</v>
      </c>
      <c r="H785" s="153">
        <v>17.64</v>
      </c>
    </row>
    <row r="786" spans="1:8" hidden="1">
      <c r="A786" s="144" t="s">
        <v>7938</v>
      </c>
      <c r="B786" s="149" t="s">
        <v>7358</v>
      </c>
      <c r="C786" s="144" t="s">
        <v>7358</v>
      </c>
      <c r="D786" s="150">
        <v>88425</v>
      </c>
      <c r="E786" s="151" t="s">
        <v>8148</v>
      </c>
      <c r="F786" s="152" t="s">
        <v>1357</v>
      </c>
      <c r="G786" s="151" t="s">
        <v>7392</v>
      </c>
      <c r="H786" s="153">
        <v>6.28</v>
      </c>
    </row>
    <row r="787" spans="1:8" hidden="1">
      <c r="A787" s="144" t="s">
        <v>7938</v>
      </c>
      <c r="B787" s="149" t="s">
        <v>7358</v>
      </c>
      <c r="C787" s="144" t="s">
        <v>7358</v>
      </c>
      <c r="D787" s="150">
        <v>88426</v>
      </c>
      <c r="E787" s="151" t="s">
        <v>8149</v>
      </c>
      <c r="F787" s="152" t="s">
        <v>1344</v>
      </c>
      <c r="G787" s="151" t="s">
        <v>7392</v>
      </c>
      <c r="H787" s="153">
        <v>14.49</v>
      </c>
    </row>
    <row r="788" spans="1:8" hidden="1">
      <c r="A788" s="144" t="s">
        <v>7938</v>
      </c>
      <c r="B788" s="149" t="s">
        <v>7358</v>
      </c>
      <c r="C788" s="144" t="s">
        <v>7358</v>
      </c>
      <c r="D788" s="150">
        <v>88427</v>
      </c>
      <c r="E788" s="151" t="s">
        <v>8150</v>
      </c>
      <c r="F788" s="152" t="s">
        <v>1357</v>
      </c>
      <c r="G788" s="151" t="s">
        <v>7392</v>
      </c>
      <c r="H788" s="153">
        <v>4.76</v>
      </c>
    </row>
    <row r="789" spans="1:8" hidden="1">
      <c r="A789" s="144" t="s">
        <v>7938</v>
      </c>
      <c r="B789" s="149" t="s">
        <v>7358</v>
      </c>
      <c r="C789" s="144" t="s">
        <v>7358</v>
      </c>
      <c r="D789" s="150">
        <v>88428</v>
      </c>
      <c r="E789" s="151" t="s">
        <v>8151</v>
      </c>
      <c r="F789" s="152" t="s">
        <v>1344</v>
      </c>
      <c r="G789" s="151" t="s">
        <v>7392</v>
      </c>
      <c r="H789" s="153">
        <v>23.97</v>
      </c>
    </row>
    <row r="790" spans="1:8" hidden="1">
      <c r="A790" s="144" t="s">
        <v>7938</v>
      </c>
      <c r="B790" s="149" t="s">
        <v>7358</v>
      </c>
      <c r="C790" s="144" t="s">
        <v>7358</v>
      </c>
      <c r="D790" s="150">
        <v>88429</v>
      </c>
      <c r="E790" s="151" t="s">
        <v>8152</v>
      </c>
      <c r="F790" s="152" t="s">
        <v>1344</v>
      </c>
      <c r="G790" s="151" t="s">
        <v>7392</v>
      </c>
      <c r="H790" s="153">
        <v>26</v>
      </c>
    </row>
    <row r="791" spans="1:8" hidden="1">
      <c r="A791" s="144" t="s">
        <v>7938</v>
      </c>
      <c r="B791" s="149" t="s">
        <v>7358</v>
      </c>
      <c r="C791" s="144" t="s">
        <v>7358</v>
      </c>
      <c r="D791" s="150">
        <v>88430</v>
      </c>
      <c r="E791" s="151" t="s">
        <v>8153</v>
      </c>
      <c r="F791" s="152" t="s">
        <v>1560</v>
      </c>
      <c r="G791" s="151" t="s">
        <v>7392</v>
      </c>
      <c r="H791" s="153">
        <v>6.42</v>
      </c>
    </row>
    <row r="792" spans="1:8" hidden="1">
      <c r="A792" s="144" t="s">
        <v>7938</v>
      </c>
      <c r="B792" s="149" t="s">
        <v>7358</v>
      </c>
      <c r="C792" s="144" t="s">
        <v>7358</v>
      </c>
      <c r="D792" s="150">
        <v>88431</v>
      </c>
      <c r="E792" s="151" t="s">
        <v>8154</v>
      </c>
      <c r="F792" s="152" t="s">
        <v>1344</v>
      </c>
      <c r="G792" s="151" t="s">
        <v>7392</v>
      </c>
      <c r="H792" s="153">
        <v>18.63</v>
      </c>
    </row>
    <row r="793" spans="1:8" hidden="1">
      <c r="A793" s="144" t="s">
        <v>7938</v>
      </c>
      <c r="B793" s="149" t="s">
        <v>7358</v>
      </c>
      <c r="C793" s="144" t="s">
        <v>7358</v>
      </c>
      <c r="D793" s="150">
        <v>88432</v>
      </c>
      <c r="E793" s="151" t="s">
        <v>8155</v>
      </c>
      <c r="F793" s="152" t="s">
        <v>1344</v>
      </c>
      <c r="G793" s="151" t="s">
        <v>7392</v>
      </c>
      <c r="H793" s="153">
        <v>13.3</v>
      </c>
    </row>
    <row r="794" spans="1:8" hidden="1">
      <c r="A794" s="144" t="s">
        <v>7938</v>
      </c>
      <c r="B794" s="149" t="s">
        <v>7358</v>
      </c>
      <c r="C794" s="144" t="s">
        <v>7358</v>
      </c>
      <c r="D794" s="150">
        <v>88433</v>
      </c>
      <c r="E794" s="151" t="s">
        <v>8156</v>
      </c>
      <c r="F794" s="152" t="s">
        <v>1322</v>
      </c>
      <c r="G794" s="151" t="s">
        <v>7392</v>
      </c>
      <c r="H794" s="153">
        <v>21.59</v>
      </c>
    </row>
    <row r="795" spans="1:8" hidden="1">
      <c r="A795" s="144" t="s">
        <v>7938</v>
      </c>
      <c r="B795" s="149" t="s">
        <v>7358</v>
      </c>
      <c r="C795" s="144" t="s">
        <v>7358</v>
      </c>
      <c r="D795" s="150">
        <v>88434</v>
      </c>
      <c r="E795" s="151" t="s">
        <v>8157</v>
      </c>
      <c r="F795" s="152" t="s">
        <v>1357</v>
      </c>
      <c r="G795" s="151" t="s">
        <v>7392</v>
      </c>
      <c r="H795" s="153">
        <v>7.61</v>
      </c>
    </row>
    <row r="796" spans="1:8" hidden="1">
      <c r="A796" s="144" t="s">
        <v>7938</v>
      </c>
      <c r="B796" s="149" t="s">
        <v>7358</v>
      </c>
      <c r="C796" s="144" t="s">
        <v>7358</v>
      </c>
      <c r="D796" s="150">
        <v>88435</v>
      </c>
      <c r="E796" s="151" t="s">
        <v>8158</v>
      </c>
      <c r="F796" s="152" t="s">
        <v>1357</v>
      </c>
      <c r="G796" s="151" t="s">
        <v>7392</v>
      </c>
      <c r="H796" s="153">
        <v>0.9</v>
      </c>
    </row>
    <row r="797" spans="1:8" hidden="1">
      <c r="A797" s="144" t="s">
        <v>7938</v>
      </c>
      <c r="B797" s="149" t="s">
        <v>7358</v>
      </c>
      <c r="C797" s="144" t="s">
        <v>7358</v>
      </c>
      <c r="D797" s="150">
        <v>88436</v>
      </c>
      <c r="E797" s="151" t="s">
        <v>8159</v>
      </c>
      <c r="F797" s="152" t="s">
        <v>1357</v>
      </c>
      <c r="G797" s="151" t="s">
        <v>7392</v>
      </c>
      <c r="H797" s="153">
        <v>8.32</v>
      </c>
    </row>
    <row r="798" spans="1:8" hidden="1">
      <c r="A798" s="144" t="s">
        <v>7938</v>
      </c>
      <c r="B798" s="149" t="s">
        <v>7358</v>
      </c>
      <c r="C798" s="144" t="s">
        <v>7358</v>
      </c>
      <c r="D798" s="150">
        <v>88437</v>
      </c>
      <c r="E798" s="151" t="s">
        <v>8160</v>
      </c>
      <c r="F798" s="152" t="s">
        <v>1357</v>
      </c>
      <c r="G798" s="151" t="s">
        <v>7392</v>
      </c>
      <c r="H798" s="153">
        <v>4.76</v>
      </c>
    </row>
    <row r="799" spans="1:8" hidden="1">
      <c r="A799" s="144" t="s">
        <v>7938</v>
      </c>
      <c r="B799" s="149" t="s">
        <v>7358</v>
      </c>
      <c r="C799" s="144" t="s">
        <v>7358</v>
      </c>
      <c r="D799" s="150">
        <v>88438</v>
      </c>
      <c r="E799" s="151" t="s">
        <v>8161</v>
      </c>
      <c r="F799" s="152" t="s">
        <v>1560</v>
      </c>
      <c r="G799" s="151" t="s">
        <v>7392</v>
      </c>
      <c r="H799" s="153">
        <v>8.51</v>
      </c>
    </row>
    <row r="800" spans="1:8" hidden="1">
      <c r="A800" s="144" t="s">
        <v>7938</v>
      </c>
      <c r="B800" s="149" t="s">
        <v>7358</v>
      </c>
      <c r="C800" s="144" t="s">
        <v>7358</v>
      </c>
      <c r="D800" s="150">
        <v>88441</v>
      </c>
      <c r="E800" s="151" t="s">
        <v>8162</v>
      </c>
      <c r="F800" s="152" t="s">
        <v>1357</v>
      </c>
      <c r="G800" s="151" t="s">
        <v>7392</v>
      </c>
      <c r="H800" s="153">
        <v>17.670000000000002</v>
      </c>
    </row>
    <row r="801" spans="1:8" hidden="1">
      <c r="A801" s="144" t="s">
        <v>7938</v>
      </c>
      <c r="B801" s="149" t="s">
        <v>7358</v>
      </c>
      <c r="C801" s="144" t="s">
        <v>7358</v>
      </c>
      <c r="D801" s="150">
        <v>88470</v>
      </c>
      <c r="E801" s="151" t="s">
        <v>8163</v>
      </c>
      <c r="F801" s="152" t="s">
        <v>1344</v>
      </c>
      <c r="G801" s="151" t="s">
        <v>7392</v>
      </c>
      <c r="H801" s="153">
        <v>17.09</v>
      </c>
    </row>
    <row r="802" spans="1:8" hidden="1">
      <c r="A802" s="144" t="s">
        <v>7938</v>
      </c>
      <c r="B802" s="149" t="s">
        <v>7358</v>
      </c>
      <c r="C802" s="144" t="s">
        <v>7358</v>
      </c>
      <c r="D802" s="150">
        <v>88471</v>
      </c>
      <c r="E802" s="151" t="s">
        <v>8164</v>
      </c>
      <c r="F802" s="152" t="s">
        <v>1344</v>
      </c>
      <c r="G802" s="151" t="s">
        <v>7392</v>
      </c>
      <c r="H802" s="153">
        <v>21.4</v>
      </c>
    </row>
    <row r="803" spans="1:8" hidden="1">
      <c r="A803" s="144" t="s">
        <v>7938</v>
      </c>
      <c r="B803" s="149" t="s">
        <v>7358</v>
      </c>
      <c r="C803" s="144" t="s">
        <v>7358</v>
      </c>
      <c r="D803" s="150">
        <v>88472</v>
      </c>
      <c r="E803" s="151" t="s">
        <v>8165</v>
      </c>
      <c r="F803" s="152" t="s">
        <v>1344</v>
      </c>
      <c r="G803" s="151" t="s">
        <v>7392</v>
      </c>
      <c r="H803" s="153">
        <v>24.82</v>
      </c>
    </row>
    <row r="804" spans="1:8" hidden="1">
      <c r="A804" s="144" t="s">
        <v>7938</v>
      </c>
      <c r="B804" s="149" t="s">
        <v>7358</v>
      </c>
      <c r="C804" s="144" t="s">
        <v>7358</v>
      </c>
      <c r="D804" s="150">
        <v>88476</v>
      </c>
      <c r="E804" s="151" t="s">
        <v>8166</v>
      </c>
      <c r="F804" s="152" t="s">
        <v>1344</v>
      </c>
      <c r="G804" s="151" t="s">
        <v>7392</v>
      </c>
      <c r="H804" s="153">
        <v>14.65</v>
      </c>
    </row>
    <row r="805" spans="1:8" hidden="1">
      <c r="A805" s="144" t="s">
        <v>7938</v>
      </c>
      <c r="B805" s="149" t="s">
        <v>7358</v>
      </c>
      <c r="C805" s="144" t="s">
        <v>7358</v>
      </c>
      <c r="D805" s="150">
        <v>88477</v>
      </c>
      <c r="E805" s="151" t="s">
        <v>8167</v>
      </c>
      <c r="F805" s="152" t="s">
        <v>1344</v>
      </c>
      <c r="G805" s="151" t="s">
        <v>7392</v>
      </c>
      <c r="H805" s="153">
        <v>20.04</v>
      </c>
    </row>
    <row r="806" spans="1:8" hidden="1">
      <c r="A806" s="144" t="s">
        <v>7938</v>
      </c>
      <c r="B806" s="149" t="s">
        <v>7358</v>
      </c>
      <c r="C806" s="144" t="s">
        <v>7358</v>
      </c>
      <c r="D806" s="150">
        <v>88478</v>
      </c>
      <c r="E806" s="151" t="s">
        <v>8168</v>
      </c>
      <c r="F806" s="152" t="s">
        <v>1344</v>
      </c>
      <c r="G806" s="151" t="s">
        <v>7392</v>
      </c>
      <c r="H806" s="153">
        <v>24.49</v>
      </c>
    </row>
    <row r="807" spans="1:8" hidden="1">
      <c r="A807" s="144" t="s">
        <v>7938</v>
      </c>
      <c r="B807" s="149" t="s">
        <v>7358</v>
      </c>
      <c r="C807" s="144" t="s">
        <v>7358</v>
      </c>
      <c r="D807" s="150">
        <v>88484</v>
      </c>
      <c r="E807" s="151" t="s">
        <v>8169</v>
      </c>
      <c r="F807" s="152" t="s">
        <v>1344</v>
      </c>
      <c r="G807" s="151" t="s">
        <v>7375</v>
      </c>
      <c r="H807" s="153">
        <v>2.19</v>
      </c>
    </row>
    <row r="808" spans="1:8" hidden="1">
      <c r="A808" s="144" t="s">
        <v>7938</v>
      </c>
      <c r="B808" s="149" t="s">
        <v>7358</v>
      </c>
      <c r="C808" s="144" t="s">
        <v>7358</v>
      </c>
      <c r="D808" s="150">
        <v>88485</v>
      </c>
      <c r="E808" s="151" t="s">
        <v>8170</v>
      </c>
      <c r="F808" s="152" t="s">
        <v>1344</v>
      </c>
      <c r="G808" s="151" t="s">
        <v>7375</v>
      </c>
      <c r="H808" s="153">
        <v>1.88</v>
      </c>
    </row>
    <row r="809" spans="1:8" hidden="1">
      <c r="A809" s="144" t="s">
        <v>7938</v>
      </c>
      <c r="B809" s="149" t="s">
        <v>7358</v>
      </c>
      <c r="C809" s="144" t="s">
        <v>7358</v>
      </c>
      <c r="D809" s="150">
        <v>88488</v>
      </c>
      <c r="E809" s="151" t="s">
        <v>8171</v>
      </c>
      <c r="F809" s="152" t="s">
        <v>1344</v>
      </c>
      <c r="G809" s="151" t="s">
        <v>7392</v>
      </c>
      <c r="H809" s="153">
        <v>12.47</v>
      </c>
    </row>
    <row r="810" spans="1:8" hidden="1">
      <c r="A810" s="144" t="s">
        <v>7938</v>
      </c>
      <c r="B810" s="149" t="s">
        <v>7358</v>
      </c>
      <c r="C810" s="144" t="s">
        <v>7358</v>
      </c>
      <c r="D810" s="150">
        <v>88489</v>
      </c>
      <c r="E810" s="151" t="s">
        <v>8172</v>
      </c>
      <c r="F810" s="152" t="s">
        <v>1344</v>
      </c>
      <c r="G810" s="151" t="s">
        <v>7392</v>
      </c>
      <c r="H810" s="153">
        <v>11.07</v>
      </c>
    </row>
    <row r="811" spans="1:8" hidden="1">
      <c r="A811" s="144" t="s">
        <v>7938</v>
      </c>
      <c r="B811" s="149" t="s">
        <v>7358</v>
      </c>
      <c r="C811" s="144" t="s">
        <v>7358</v>
      </c>
      <c r="D811" s="150">
        <v>88494</v>
      </c>
      <c r="E811" s="151" t="s">
        <v>8173</v>
      </c>
      <c r="F811" s="152" t="s">
        <v>1344</v>
      </c>
      <c r="G811" s="151" t="s">
        <v>7392</v>
      </c>
      <c r="H811" s="153">
        <v>14.14</v>
      </c>
    </row>
    <row r="812" spans="1:8" hidden="1">
      <c r="A812" s="144" t="s">
        <v>7938</v>
      </c>
      <c r="B812" s="149" t="s">
        <v>7358</v>
      </c>
      <c r="C812" s="144" t="s">
        <v>7358</v>
      </c>
      <c r="D812" s="150">
        <v>88495</v>
      </c>
      <c r="E812" s="151" t="s">
        <v>8174</v>
      </c>
      <c r="F812" s="152" t="s">
        <v>1344</v>
      </c>
      <c r="G812" s="151" t="s">
        <v>7392</v>
      </c>
      <c r="H812" s="153">
        <v>7.45</v>
      </c>
    </row>
    <row r="813" spans="1:8" hidden="1">
      <c r="A813" s="144" t="s">
        <v>7938</v>
      </c>
      <c r="B813" s="149" t="s">
        <v>7358</v>
      </c>
      <c r="C813" s="144" t="s">
        <v>7358</v>
      </c>
      <c r="D813" s="150">
        <v>88496</v>
      </c>
      <c r="E813" s="151" t="s">
        <v>8175</v>
      </c>
      <c r="F813" s="152" t="s">
        <v>1344</v>
      </c>
      <c r="G813" s="151" t="s">
        <v>7392</v>
      </c>
      <c r="H813" s="153">
        <v>19.13</v>
      </c>
    </row>
    <row r="814" spans="1:8" hidden="1">
      <c r="A814" s="144" t="s">
        <v>7938</v>
      </c>
      <c r="B814" s="149" t="s">
        <v>7358</v>
      </c>
      <c r="C814" s="144" t="s">
        <v>7358</v>
      </c>
      <c r="D814" s="150">
        <v>88497</v>
      </c>
      <c r="E814" s="151" t="s">
        <v>8176</v>
      </c>
      <c r="F814" s="152" t="s">
        <v>1344</v>
      </c>
      <c r="G814" s="151" t="s">
        <v>7392</v>
      </c>
      <c r="H814" s="153">
        <v>10.210000000000001</v>
      </c>
    </row>
    <row r="815" spans="1:8" hidden="1">
      <c r="A815" s="144" t="s">
        <v>7938</v>
      </c>
      <c r="B815" s="149" t="s">
        <v>7358</v>
      </c>
      <c r="C815" s="144" t="s">
        <v>7358</v>
      </c>
      <c r="D815" s="150">
        <v>88569</v>
      </c>
      <c r="E815" s="151" t="s">
        <v>8177</v>
      </c>
      <c r="F815" s="152" t="s">
        <v>1357</v>
      </c>
      <c r="G815" s="151" t="s">
        <v>7370</v>
      </c>
      <c r="H815" s="153">
        <v>3.47</v>
      </c>
    </row>
    <row r="816" spans="1:8" hidden="1">
      <c r="A816" s="144" t="s">
        <v>7938</v>
      </c>
      <c r="B816" s="149" t="s">
        <v>7358</v>
      </c>
      <c r="C816" s="144" t="s">
        <v>7358</v>
      </c>
      <c r="D816" s="150">
        <v>88570</v>
      </c>
      <c r="E816" s="151" t="s">
        <v>8178</v>
      </c>
      <c r="F816" s="152" t="s">
        <v>1357</v>
      </c>
      <c r="G816" s="151" t="s">
        <v>7370</v>
      </c>
      <c r="H816" s="153">
        <v>0.75</v>
      </c>
    </row>
    <row r="817" spans="1:8" hidden="1">
      <c r="A817" s="144" t="s">
        <v>7938</v>
      </c>
      <c r="B817" s="149" t="s">
        <v>7358</v>
      </c>
      <c r="C817" s="144" t="s">
        <v>7358</v>
      </c>
      <c r="D817" s="150">
        <v>88597</v>
      </c>
      <c r="E817" s="151" t="s">
        <v>8179</v>
      </c>
      <c r="F817" s="152" t="s">
        <v>1357</v>
      </c>
      <c r="G817" s="151" t="s">
        <v>7392</v>
      </c>
      <c r="H817" s="153">
        <v>39.36</v>
      </c>
    </row>
    <row r="818" spans="1:8" hidden="1">
      <c r="A818" s="144" t="s">
        <v>7938</v>
      </c>
      <c r="B818" s="149" t="s">
        <v>7358</v>
      </c>
      <c r="C818" s="144" t="s">
        <v>7358</v>
      </c>
      <c r="D818" s="150">
        <v>88626</v>
      </c>
      <c r="E818" s="151" t="s">
        <v>8180</v>
      </c>
      <c r="F818" s="152" t="s">
        <v>1346</v>
      </c>
      <c r="G818" s="151" t="s">
        <v>7392</v>
      </c>
      <c r="H818" s="153">
        <v>439.27</v>
      </c>
    </row>
    <row r="819" spans="1:8" hidden="1">
      <c r="A819" s="144" t="s">
        <v>7938</v>
      </c>
      <c r="B819" s="149" t="s">
        <v>7358</v>
      </c>
      <c r="C819" s="144" t="s">
        <v>7358</v>
      </c>
      <c r="D819" s="150">
        <v>88627</v>
      </c>
      <c r="E819" s="151" t="s">
        <v>8181</v>
      </c>
      <c r="F819" s="152" t="s">
        <v>1346</v>
      </c>
      <c r="G819" s="151" t="s">
        <v>7375</v>
      </c>
      <c r="H819" s="153">
        <v>509.73</v>
      </c>
    </row>
    <row r="820" spans="1:8" hidden="1">
      <c r="A820" s="144" t="s">
        <v>7938</v>
      </c>
      <c r="B820" s="149" t="s">
        <v>7358</v>
      </c>
      <c r="C820" s="144" t="s">
        <v>7358</v>
      </c>
      <c r="D820" s="150">
        <v>88628</v>
      </c>
      <c r="E820" s="151" t="s">
        <v>8182</v>
      </c>
      <c r="F820" s="152" t="s">
        <v>1346</v>
      </c>
      <c r="G820" s="151" t="s">
        <v>7392</v>
      </c>
      <c r="H820" s="153">
        <v>447.92</v>
      </c>
    </row>
    <row r="821" spans="1:8" hidden="1">
      <c r="A821" s="144" t="s">
        <v>7938</v>
      </c>
      <c r="B821" s="149" t="s">
        <v>7358</v>
      </c>
      <c r="C821" s="144" t="s">
        <v>7358</v>
      </c>
      <c r="D821" s="150">
        <v>88629</v>
      </c>
      <c r="E821" s="151" t="s">
        <v>8183</v>
      </c>
      <c r="F821" s="152" t="s">
        <v>1346</v>
      </c>
      <c r="G821" s="151" t="s">
        <v>7375</v>
      </c>
      <c r="H821" s="153">
        <v>521.86</v>
      </c>
    </row>
    <row r="822" spans="1:8" hidden="1">
      <c r="A822" s="144" t="s">
        <v>7938</v>
      </c>
      <c r="B822" s="149" t="s">
        <v>7358</v>
      </c>
      <c r="C822" s="144" t="s">
        <v>7358</v>
      </c>
      <c r="D822" s="150">
        <v>88630</v>
      </c>
      <c r="E822" s="151" t="s">
        <v>8184</v>
      </c>
      <c r="F822" s="152" t="s">
        <v>1346</v>
      </c>
      <c r="G822" s="151" t="s">
        <v>7392</v>
      </c>
      <c r="H822" s="153">
        <v>377.44</v>
      </c>
    </row>
    <row r="823" spans="1:8" hidden="1">
      <c r="A823" s="144" t="s">
        <v>7938</v>
      </c>
      <c r="B823" s="149" t="s">
        <v>7358</v>
      </c>
      <c r="C823" s="144" t="s">
        <v>7358</v>
      </c>
      <c r="D823" s="150">
        <v>88631</v>
      </c>
      <c r="E823" s="151" t="s">
        <v>8185</v>
      </c>
      <c r="F823" s="152" t="s">
        <v>1346</v>
      </c>
      <c r="G823" s="151" t="s">
        <v>7375</v>
      </c>
      <c r="H823" s="153">
        <v>464.32</v>
      </c>
    </row>
    <row r="824" spans="1:8" hidden="1">
      <c r="A824" s="144" t="s">
        <v>7938</v>
      </c>
      <c r="B824" s="149" t="s">
        <v>7358</v>
      </c>
      <c r="C824" s="144" t="s">
        <v>7358</v>
      </c>
      <c r="D824" s="150">
        <v>88648</v>
      </c>
      <c r="E824" s="151" t="s">
        <v>8186</v>
      </c>
      <c r="F824" s="152" t="s">
        <v>421</v>
      </c>
      <c r="G824" s="151" t="s">
        <v>7392</v>
      </c>
      <c r="H824" s="153">
        <v>6.15</v>
      </c>
    </row>
    <row r="825" spans="1:8" hidden="1">
      <c r="A825" s="144" t="s">
        <v>7938</v>
      </c>
      <c r="B825" s="149" t="s">
        <v>7358</v>
      </c>
      <c r="C825" s="144" t="s">
        <v>7358</v>
      </c>
      <c r="D825" s="150">
        <v>88649</v>
      </c>
      <c r="E825" s="151" t="s">
        <v>8187</v>
      </c>
      <c r="F825" s="152" t="s">
        <v>421</v>
      </c>
      <c r="G825" s="151" t="s">
        <v>7392</v>
      </c>
      <c r="H825" s="153">
        <v>7.01</v>
      </c>
    </row>
    <row r="826" spans="1:8" hidden="1">
      <c r="A826" s="144" t="s">
        <v>7938</v>
      </c>
      <c r="B826" s="149" t="s">
        <v>7358</v>
      </c>
      <c r="C826" s="144" t="s">
        <v>7358</v>
      </c>
      <c r="D826" s="150">
        <v>88650</v>
      </c>
      <c r="E826" s="151" t="s">
        <v>8188</v>
      </c>
      <c r="F826" s="152" t="s">
        <v>421</v>
      </c>
      <c r="G826" s="151" t="s">
        <v>7392</v>
      </c>
      <c r="H826" s="153">
        <v>13.87</v>
      </c>
    </row>
    <row r="827" spans="1:8" hidden="1">
      <c r="A827" s="144" t="s">
        <v>7938</v>
      </c>
      <c r="B827" s="149" t="s">
        <v>7358</v>
      </c>
      <c r="C827" s="144" t="s">
        <v>7358</v>
      </c>
      <c r="D827" s="150">
        <v>88715</v>
      </c>
      <c r="E827" s="151" t="s">
        <v>8189</v>
      </c>
      <c r="F827" s="152" t="s">
        <v>1346</v>
      </c>
      <c r="G827" s="151" t="s">
        <v>7392</v>
      </c>
      <c r="H827" s="153">
        <v>426.35</v>
      </c>
    </row>
    <row r="828" spans="1:8" hidden="1">
      <c r="A828" s="144" t="s">
        <v>7938</v>
      </c>
      <c r="B828" s="149" t="s">
        <v>7358</v>
      </c>
      <c r="C828" s="144" t="s">
        <v>7358</v>
      </c>
      <c r="D828" s="150">
        <v>88786</v>
      </c>
      <c r="E828" s="151" t="s">
        <v>8190</v>
      </c>
      <c r="F828" s="152" t="s">
        <v>1344</v>
      </c>
      <c r="G828" s="151" t="s">
        <v>7392</v>
      </c>
      <c r="H828" s="153">
        <v>265.02999999999997</v>
      </c>
    </row>
    <row r="829" spans="1:8" hidden="1">
      <c r="A829" s="144" t="s">
        <v>7938</v>
      </c>
      <c r="B829" s="149" t="s">
        <v>7358</v>
      </c>
      <c r="C829" s="144" t="s">
        <v>7358</v>
      </c>
      <c r="D829" s="150">
        <v>88787</v>
      </c>
      <c r="E829" s="151" t="s">
        <v>8191</v>
      </c>
      <c r="F829" s="152" t="s">
        <v>1344</v>
      </c>
      <c r="G829" s="151" t="s">
        <v>7392</v>
      </c>
      <c r="H829" s="153">
        <v>244.74</v>
      </c>
    </row>
    <row r="830" spans="1:8" hidden="1">
      <c r="A830" s="144" t="s">
        <v>7938</v>
      </c>
      <c r="B830" s="149" t="s">
        <v>7358</v>
      </c>
      <c r="C830" s="144" t="s">
        <v>7358</v>
      </c>
      <c r="D830" s="150">
        <v>88788</v>
      </c>
      <c r="E830" s="151" t="s">
        <v>8192</v>
      </c>
      <c r="F830" s="152" t="s">
        <v>1344</v>
      </c>
      <c r="G830" s="151" t="s">
        <v>7392</v>
      </c>
      <c r="H830" s="153">
        <v>255.18</v>
      </c>
    </row>
    <row r="831" spans="1:8" hidden="1">
      <c r="A831" s="144" t="s">
        <v>7938</v>
      </c>
      <c r="B831" s="149" t="s">
        <v>7358</v>
      </c>
      <c r="C831" s="144" t="s">
        <v>7358</v>
      </c>
      <c r="D831" s="150">
        <v>88789</v>
      </c>
      <c r="E831" s="151" t="s">
        <v>8193</v>
      </c>
      <c r="F831" s="152" t="s">
        <v>1344</v>
      </c>
      <c r="G831" s="151" t="s">
        <v>7392</v>
      </c>
      <c r="H831" s="153">
        <v>307.27999999999997</v>
      </c>
    </row>
    <row r="832" spans="1:8" hidden="1">
      <c r="A832" s="144" t="s">
        <v>7938</v>
      </c>
      <c r="B832" s="149" t="s">
        <v>7358</v>
      </c>
      <c r="C832" s="144" t="s">
        <v>7358</v>
      </c>
      <c r="D832" s="150">
        <v>88826</v>
      </c>
      <c r="E832" s="151" t="s">
        <v>8194</v>
      </c>
      <c r="F832" s="152" t="s">
        <v>1357</v>
      </c>
      <c r="G832" s="151" t="s">
        <v>7375</v>
      </c>
      <c r="H832" s="153">
        <v>0.35</v>
      </c>
    </row>
    <row r="833" spans="1:8" hidden="1">
      <c r="A833" s="144" t="s">
        <v>7938</v>
      </c>
      <c r="B833" s="149" t="s">
        <v>7358</v>
      </c>
      <c r="C833" s="144" t="s">
        <v>7358</v>
      </c>
      <c r="D833" s="150">
        <v>88827</v>
      </c>
      <c r="E833" s="151" t="s">
        <v>8195</v>
      </c>
      <c r="F833" s="152" t="s">
        <v>1357</v>
      </c>
      <c r="G833" s="151" t="s">
        <v>7375</v>
      </c>
      <c r="H833" s="153">
        <v>0.04</v>
      </c>
    </row>
    <row r="834" spans="1:8" hidden="1">
      <c r="A834" s="144" t="s">
        <v>7938</v>
      </c>
      <c r="B834" s="149" t="s">
        <v>7358</v>
      </c>
      <c r="C834" s="144" t="s">
        <v>7358</v>
      </c>
      <c r="D834" s="150">
        <v>88828</v>
      </c>
      <c r="E834" s="151" t="s">
        <v>8196</v>
      </c>
      <c r="F834" s="152" t="s">
        <v>1357</v>
      </c>
      <c r="G834" s="151" t="s">
        <v>7375</v>
      </c>
      <c r="H834" s="153">
        <v>0.33</v>
      </c>
    </row>
    <row r="835" spans="1:8" hidden="1">
      <c r="A835" s="144" t="s">
        <v>7938</v>
      </c>
      <c r="B835" s="149" t="s">
        <v>7358</v>
      </c>
      <c r="C835" s="144" t="s">
        <v>7358</v>
      </c>
      <c r="D835" s="150">
        <v>88829</v>
      </c>
      <c r="E835" s="151" t="s">
        <v>8197</v>
      </c>
      <c r="F835" s="152" t="s">
        <v>1357</v>
      </c>
      <c r="G835" s="151" t="s">
        <v>7392</v>
      </c>
      <c r="H835" s="153">
        <v>1.25</v>
      </c>
    </row>
    <row r="836" spans="1:8" hidden="1">
      <c r="A836" s="144" t="s">
        <v>7938</v>
      </c>
      <c r="B836" s="149" t="s">
        <v>7358</v>
      </c>
      <c r="C836" s="144" t="s">
        <v>7358</v>
      </c>
      <c r="D836" s="150">
        <v>88830</v>
      </c>
      <c r="E836" s="151" t="s">
        <v>8198</v>
      </c>
      <c r="F836" s="152" t="s">
        <v>1322</v>
      </c>
      <c r="G836" s="151" t="s">
        <v>7392</v>
      </c>
      <c r="H836" s="153">
        <v>1.97</v>
      </c>
    </row>
    <row r="837" spans="1:8" hidden="1">
      <c r="A837" s="144" t="s">
        <v>7938</v>
      </c>
      <c r="B837" s="149" t="s">
        <v>7358</v>
      </c>
      <c r="C837" s="144" t="s">
        <v>7358</v>
      </c>
      <c r="D837" s="150">
        <v>88831</v>
      </c>
      <c r="E837" s="151" t="s">
        <v>8199</v>
      </c>
      <c r="F837" s="152" t="s">
        <v>1560</v>
      </c>
      <c r="G837" s="151" t="s">
        <v>7375</v>
      </c>
      <c r="H837" s="153">
        <v>0.39</v>
      </c>
    </row>
    <row r="838" spans="1:8" hidden="1">
      <c r="A838" s="144" t="s">
        <v>7938</v>
      </c>
      <c r="B838" s="149" t="s">
        <v>7358</v>
      </c>
      <c r="C838" s="144" t="s">
        <v>7358</v>
      </c>
      <c r="D838" s="150">
        <v>88832</v>
      </c>
      <c r="E838" s="151" t="s">
        <v>8200</v>
      </c>
      <c r="F838" s="152" t="s">
        <v>1357</v>
      </c>
      <c r="G838" s="151" t="s">
        <v>7370</v>
      </c>
      <c r="H838" s="153">
        <v>30.72</v>
      </c>
    </row>
    <row r="839" spans="1:8" hidden="1">
      <c r="A839" s="144" t="s">
        <v>7938</v>
      </c>
      <c r="B839" s="149" t="s">
        <v>7358</v>
      </c>
      <c r="C839" s="144" t="s">
        <v>7358</v>
      </c>
      <c r="D839" s="150">
        <v>88834</v>
      </c>
      <c r="E839" s="151" t="s">
        <v>8201</v>
      </c>
      <c r="F839" s="152" t="s">
        <v>1357</v>
      </c>
      <c r="G839" s="151" t="s">
        <v>7370</v>
      </c>
      <c r="H839" s="153">
        <v>4.16</v>
      </c>
    </row>
    <row r="840" spans="1:8" hidden="1">
      <c r="A840" s="144" t="s">
        <v>7938</v>
      </c>
      <c r="B840" s="149" t="s">
        <v>7358</v>
      </c>
      <c r="C840" s="144" t="s">
        <v>7358</v>
      </c>
      <c r="D840" s="150">
        <v>88835</v>
      </c>
      <c r="E840" s="151" t="s">
        <v>8202</v>
      </c>
      <c r="F840" s="152" t="s">
        <v>1357</v>
      </c>
      <c r="G840" s="151" t="s">
        <v>7370</v>
      </c>
      <c r="H840" s="153">
        <v>38.4</v>
      </c>
    </row>
    <row r="841" spans="1:8" hidden="1">
      <c r="A841" s="144" t="s">
        <v>7938</v>
      </c>
      <c r="B841" s="149" t="s">
        <v>7358</v>
      </c>
      <c r="C841" s="144" t="s">
        <v>7358</v>
      </c>
      <c r="D841" s="150">
        <v>88836</v>
      </c>
      <c r="E841" s="151" t="s">
        <v>8203</v>
      </c>
      <c r="F841" s="152" t="s">
        <v>1357</v>
      </c>
      <c r="G841" s="151" t="s">
        <v>7375</v>
      </c>
      <c r="H841" s="153">
        <v>52.28</v>
      </c>
    </row>
    <row r="842" spans="1:8" hidden="1">
      <c r="A842" s="144" t="s">
        <v>7938</v>
      </c>
      <c r="B842" s="149" t="s">
        <v>7358</v>
      </c>
      <c r="C842" s="144" t="s">
        <v>7358</v>
      </c>
      <c r="D842" s="150">
        <v>88839</v>
      </c>
      <c r="E842" s="151" t="s">
        <v>8204</v>
      </c>
      <c r="F842" s="152" t="s">
        <v>1357</v>
      </c>
      <c r="G842" s="151" t="s">
        <v>7370</v>
      </c>
      <c r="H842" s="153">
        <v>25.35</v>
      </c>
    </row>
    <row r="843" spans="1:8" hidden="1">
      <c r="A843" s="144" t="s">
        <v>7938</v>
      </c>
      <c r="B843" s="149" t="s">
        <v>7358</v>
      </c>
      <c r="C843" s="144" t="s">
        <v>7358</v>
      </c>
      <c r="D843" s="150">
        <v>88840</v>
      </c>
      <c r="E843" s="151" t="s">
        <v>8205</v>
      </c>
      <c r="F843" s="152" t="s">
        <v>1357</v>
      </c>
      <c r="G843" s="151" t="s">
        <v>7370</v>
      </c>
      <c r="H843" s="153">
        <v>5.7</v>
      </c>
    </row>
    <row r="844" spans="1:8" hidden="1">
      <c r="A844" s="144" t="s">
        <v>7938</v>
      </c>
      <c r="B844" s="149" t="s">
        <v>7358</v>
      </c>
      <c r="C844" s="144" t="s">
        <v>7358</v>
      </c>
      <c r="D844" s="150">
        <v>88841</v>
      </c>
      <c r="E844" s="151" t="s">
        <v>8206</v>
      </c>
      <c r="F844" s="152" t="s">
        <v>1357</v>
      </c>
      <c r="G844" s="151" t="s">
        <v>7370</v>
      </c>
      <c r="H844" s="153">
        <v>45.33</v>
      </c>
    </row>
    <row r="845" spans="1:8" hidden="1">
      <c r="A845" s="144" t="s">
        <v>7938</v>
      </c>
      <c r="B845" s="149" t="s">
        <v>7358</v>
      </c>
      <c r="C845" s="144" t="s">
        <v>7358</v>
      </c>
      <c r="D845" s="150">
        <v>88842</v>
      </c>
      <c r="E845" s="151" t="s">
        <v>8207</v>
      </c>
      <c r="F845" s="152" t="s">
        <v>1357</v>
      </c>
      <c r="G845" s="151" t="s">
        <v>7375</v>
      </c>
      <c r="H845" s="153">
        <v>63.99</v>
      </c>
    </row>
    <row r="846" spans="1:8" hidden="1">
      <c r="A846" s="144" t="s">
        <v>7938</v>
      </c>
      <c r="B846" s="149" t="s">
        <v>7358</v>
      </c>
      <c r="C846" s="144" t="s">
        <v>7358</v>
      </c>
      <c r="D846" s="150">
        <v>88843</v>
      </c>
      <c r="E846" s="151" t="s">
        <v>1750</v>
      </c>
      <c r="F846" s="152" t="s">
        <v>1322</v>
      </c>
      <c r="G846" s="151" t="s">
        <v>7370</v>
      </c>
      <c r="H846" s="153">
        <v>159.04</v>
      </c>
    </row>
    <row r="847" spans="1:8" hidden="1">
      <c r="A847" s="144" t="s">
        <v>7938</v>
      </c>
      <c r="B847" s="149" t="s">
        <v>7358</v>
      </c>
      <c r="C847" s="144" t="s">
        <v>7358</v>
      </c>
      <c r="D847" s="150">
        <v>88844</v>
      </c>
      <c r="E847" s="151" t="s">
        <v>8208</v>
      </c>
      <c r="F847" s="152" t="s">
        <v>1560</v>
      </c>
      <c r="G847" s="151" t="s">
        <v>7370</v>
      </c>
      <c r="H847" s="153">
        <v>49.72</v>
      </c>
    </row>
    <row r="848" spans="1:8" hidden="1">
      <c r="A848" s="144" t="s">
        <v>7938</v>
      </c>
      <c r="B848" s="149" t="s">
        <v>7358</v>
      </c>
      <c r="C848" s="144" t="s">
        <v>7358</v>
      </c>
      <c r="D848" s="150">
        <v>88847</v>
      </c>
      <c r="E848" s="151" t="s">
        <v>8209</v>
      </c>
      <c r="F848" s="152" t="s">
        <v>1357</v>
      </c>
      <c r="G848" s="151" t="s">
        <v>7370</v>
      </c>
      <c r="H848" s="153">
        <v>20.51</v>
      </c>
    </row>
    <row r="849" spans="1:8" hidden="1">
      <c r="A849" s="144" t="s">
        <v>7938</v>
      </c>
      <c r="B849" s="149" t="s">
        <v>7358</v>
      </c>
      <c r="C849" s="144" t="s">
        <v>7358</v>
      </c>
      <c r="D849" s="150">
        <v>88848</v>
      </c>
      <c r="E849" s="151" t="s">
        <v>8210</v>
      </c>
      <c r="F849" s="152" t="s">
        <v>1357</v>
      </c>
      <c r="G849" s="151" t="s">
        <v>7370</v>
      </c>
      <c r="H849" s="153">
        <v>4.3</v>
      </c>
    </row>
    <row r="850" spans="1:8" hidden="1">
      <c r="A850" s="144" t="s">
        <v>7938</v>
      </c>
      <c r="B850" s="149" t="s">
        <v>7358</v>
      </c>
      <c r="C850" s="144" t="s">
        <v>7358</v>
      </c>
      <c r="D850" s="150">
        <v>88853</v>
      </c>
      <c r="E850" s="151" t="s">
        <v>8211</v>
      </c>
      <c r="F850" s="152" t="s">
        <v>1357</v>
      </c>
      <c r="G850" s="151" t="s">
        <v>7392</v>
      </c>
      <c r="H850" s="153">
        <v>0.16</v>
      </c>
    </row>
    <row r="851" spans="1:8" hidden="1">
      <c r="A851" s="144" t="s">
        <v>7938</v>
      </c>
      <c r="B851" s="149" t="s">
        <v>7358</v>
      </c>
      <c r="C851" s="144" t="s">
        <v>7358</v>
      </c>
      <c r="D851" s="150">
        <v>88854</v>
      </c>
      <c r="E851" s="151" t="s">
        <v>8212</v>
      </c>
      <c r="F851" s="152" t="s">
        <v>1357</v>
      </c>
      <c r="G851" s="151" t="s">
        <v>7392</v>
      </c>
      <c r="H851" s="153">
        <v>0.01</v>
      </c>
    </row>
    <row r="852" spans="1:8" hidden="1">
      <c r="A852" s="144" t="s">
        <v>7938</v>
      </c>
      <c r="B852" s="149" t="s">
        <v>7358</v>
      </c>
      <c r="C852" s="144" t="s">
        <v>7358</v>
      </c>
      <c r="D852" s="150">
        <v>88855</v>
      </c>
      <c r="E852" s="151" t="s">
        <v>8213</v>
      </c>
      <c r="F852" s="152" t="s">
        <v>1357</v>
      </c>
      <c r="G852" s="151" t="s">
        <v>7370</v>
      </c>
      <c r="H852" s="153">
        <v>3.31</v>
      </c>
    </row>
    <row r="853" spans="1:8" hidden="1">
      <c r="A853" s="144" t="s">
        <v>7938</v>
      </c>
      <c r="B853" s="149" t="s">
        <v>7358</v>
      </c>
      <c r="C853" s="144" t="s">
        <v>7358</v>
      </c>
      <c r="D853" s="150">
        <v>88856</v>
      </c>
      <c r="E853" s="151" t="s">
        <v>8214</v>
      </c>
      <c r="F853" s="152" t="s">
        <v>1357</v>
      </c>
      <c r="G853" s="151" t="s">
        <v>7370</v>
      </c>
      <c r="H853" s="153">
        <v>0.46</v>
      </c>
    </row>
    <row r="854" spans="1:8" hidden="1">
      <c r="A854" s="144" t="s">
        <v>7938</v>
      </c>
      <c r="B854" s="149" t="s">
        <v>7358</v>
      </c>
      <c r="C854" s="144" t="s">
        <v>7358</v>
      </c>
      <c r="D854" s="150">
        <v>88857</v>
      </c>
      <c r="E854" s="151" t="s">
        <v>8215</v>
      </c>
      <c r="F854" s="152" t="s">
        <v>1357</v>
      </c>
      <c r="G854" s="151" t="s">
        <v>7370</v>
      </c>
      <c r="H854" s="153">
        <v>17.309999999999999</v>
      </c>
    </row>
    <row r="855" spans="1:8" hidden="1">
      <c r="A855" s="144" t="s">
        <v>7938</v>
      </c>
      <c r="B855" s="149" t="s">
        <v>7358</v>
      </c>
      <c r="C855" s="144" t="s">
        <v>7358</v>
      </c>
      <c r="D855" s="150">
        <v>88858</v>
      </c>
      <c r="E855" s="151" t="s">
        <v>8216</v>
      </c>
      <c r="F855" s="152" t="s">
        <v>1357</v>
      </c>
      <c r="G855" s="151" t="s">
        <v>7370</v>
      </c>
      <c r="H855" s="153">
        <v>2.34</v>
      </c>
    </row>
    <row r="856" spans="1:8" hidden="1">
      <c r="A856" s="144" t="s">
        <v>7938</v>
      </c>
      <c r="B856" s="149" t="s">
        <v>7358</v>
      </c>
      <c r="C856" s="144" t="s">
        <v>7358</v>
      </c>
      <c r="D856" s="150">
        <v>88859</v>
      </c>
      <c r="E856" s="151" t="s">
        <v>8217</v>
      </c>
      <c r="F856" s="152" t="s">
        <v>1357</v>
      </c>
      <c r="G856" s="151" t="s">
        <v>7370</v>
      </c>
      <c r="H856" s="153">
        <v>15.39</v>
      </c>
    </row>
    <row r="857" spans="1:8" hidden="1">
      <c r="A857" s="144" t="s">
        <v>7938</v>
      </c>
      <c r="B857" s="149" t="s">
        <v>7358</v>
      </c>
      <c r="C857" s="144" t="s">
        <v>7358</v>
      </c>
      <c r="D857" s="150">
        <v>88860</v>
      </c>
      <c r="E857" s="151" t="s">
        <v>8218</v>
      </c>
      <c r="F857" s="152" t="s">
        <v>1357</v>
      </c>
      <c r="G857" s="151" t="s">
        <v>7370</v>
      </c>
      <c r="H857" s="153">
        <v>2.08</v>
      </c>
    </row>
    <row r="858" spans="1:8" hidden="1">
      <c r="A858" s="144" t="s">
        <v>7938</v>
      </c>
      <c r="B858" s="149" t="s">
        <v>7358</v>
      </c>
      <c r="C858" s="144" t="s">
        <v>7358</v>
      </c>
      <c r="D858" s="150">
        <v>88900</v>
      </c>
      <c r="E858" s="151" t="s">
        <v>8219</v>
      </c>
      <c r="F858" s="152" t="s">
        <v>1357</v>
      </c>
      <c r="G858" s="151" t="s">
        <v>7370</v>
      </c>
      <c r="H858" s="153">
        <v>35.82</v>
      </c>
    </row>
    <row r="859" spans="1:8" hidden="1">
      <c r="A859" s="144" t="s">
        <v>7938</v>
      </c>
      <c r="B859" s="149" t="s">
        <v>7358</v>
      </c>
      <c r="C859" s="144" t="s">
        <v>7358</v>
      </c>
      <c r="D859" s="150">
        <v>88902</v>
      </c>
      <c r="E859" s="151" t="s">
        <v>8220</v>
      </c>
      <c r="F859" s="152" t="s">
        <v>1357</v>
      </c>
      <c r="G859" s="151" t="s">
        <v>7370</v>
      </c>
      <c r="H859" s="153">
        <v>4.8600000000000003</v>
      </c>
    </row>
    <row r="860" spans="1:8" hidden="1">
      <c r="A860" s="144" t="s">
        <v>7938</v>
      </c>
      <c r="B860" s="149" t="s">
        <v>7358</v>
      </c>
      <c r="C860" s="144" t="s">
        <v>7358</v>
      </c>
      <c r="D860" s="150">
        <v>88903</v>
      </c>
      <c r="E860" s="151" t="s">
        <v>8221</v>
      </c>
      <c r="F860" s="152" t="s">
        <v>1357</v>
      </c>
      <c r="G860" s="151" t="s">
        <v>7370</v>
      </c>
      <c r="H860" s="153">
        <v>44.77</v>
      </c>
    </row>
    <row r="861" spans="1:8" hidden="1">
      <c r="A861" s="144" t="s">
        <v>7938</v>
      </c>
      <c r="B861" s="149" t="s">
        <v>7358</v>
      </c>
      <c r="C861" s="144" t="s">
        <v>7358</v>
      </c>
      <c r="D861" s="150">
        <v>88904</v>
      </c>
      <c r="E861" s="151" t="s">
        <v>8222</v>
      </c>
      <c r="F861" s="152" t="s">
        <v>1357</v>
      </c>
      <c r="G861" s="151" t="s">
        <v>7375</v>
      </c>
      <c r="H861" s="153">
        <v>73.64</v>
      </c>
    </row>
    <row r="862" spans="1:8" hidden="1">
      <c r="A862" s="144" t="s">
        <v>7938</v>
      </c>
      <c r="B862" s="149" t="s">
        <v>7358</v>
      </c>
      <c r="C862" s="144" t="s">
        <v>7358</v>
      </c>
      <c r="D862" s="150">
        <v>88907</v>
      </c>
      <c r="E862" s="151" t="s">
        <v>8223</v>
      </c>
      <c r="F862" s="152" t="s">
        <v>1322</v>
      </c>
      <c r="G862" s="151" t="s">
        <v>7370</v>
      </c>
      <c r="H862" s="153">
        <v>178.37</v>
      </c>
    </row>
    <row r="863" spans="1:8" hidden="1">
      <c r="A863" s="144" t="s">
        <v>7938</v>
      </c>
      <c r="B863" s="149" t="s">
        <v>7358</v>
      </c>
      <c r="C863" s="144" t="s">
        <v>7358</v>
      </c>
      <c r="D863" s="150">
        <v>88908</v>
      </c>
      <c r="E863" s="151" t="s">
        <v>8224</v>
      </c>
      <c r="F863" s="152" t="s">
        <v>1560</v>
      </c>
      <c r="G863" s="151" t="s">
        <v>7370</v>
      </c>
      <c r="H863" s="153">
        <v>59.96</v>
      </c>
    </row>
    <row r="864" spans="1:8" hidden="1">
      <c r="A864" s="144" t="s">
        <v>7938</v>
      </c>
      <c r="B864" s="149" t="s">
        <v>7358</v>
      </c>
      <c r="C864" s="144" t="s">
        <v>7358</v>
      </c>
      <c r="D864" s="150">
        <v>89009</v>
      </c>
      <c r="E864" s="151" t="s">
        <v>8225</v>
      </c>
      <c r="F864" s="152" t="s">
        <v>1357</v>
      </c>
      <c r="G864" s="151" t="s">
        <v>7370</v>
      </c>
      <c r="H864" s="153">
        <v>31.41</v>
      </c>
    </row>
    <row r="865" spans="1:8" hidden="1">
      <c r="A865" s="144" t="s">
        <v>7938</v>
      </c>
      <c r="B865" s="149" t="s">
        <v>7358</v>
      </c>
      <c r="C865" s="144" t="s">
        <v>7358</v>
      </c>
      <c r="D865" s="150">
        <v>89010</v>
      </c>
      <c r="E865" s="151" t="s">
        <v>8226</v>
      </c>
      <c r="F865" s="152" t="s">
        <v>1357</v>
      </c>
      <c r="G865" s="151" t="s">
        <v>7370</v>
      </c>
      <c r="H865" s="153">
        <v>7.07</v>
      </c>
    </row>
    <row r="866" spans="1:8" hidden="1">
      <c r="A866" s="144" t="s">
        <v>7938</v>
      </c>
      <c r="B866" s="149" t="s">
        <v>7358</v>
      </c>
      <c r="C866" s="144" t="s">
        <v>7358</v>
      </c>
      <c r="D866" s="150">
        <v>89011</v>
      </c>
      <c r="E866" s="151" t="s">
        <v>8227</v>
      </c>
      <c r="F866" s="152" t="s">
        <v>1357</v>
      </c>
      <c r="G866" s="151" t="s">
        <v>7370</v>
      </c>
      <c r="H866" s="153">
        <v>16.7</v>
      </c>
    </row>
    <row r="867" spans="1:8" hidden="1">
      <c r="A867" s="144" t="s">
        <v>7938</v>
      </c>
      <c r="B867" s="149" t="s">
        <v>7358</v>
      </c>
      <c r="C867" s="144" t="s">
        <v>7358</v>
      </c>
      <c r="D867" s="150">
        <v>89012</v>
      </c>
      <c r="E867" s="151" t="s">
        <v>8228</v>
      </c>
      <c r="F867" s="152" t="s">
        <v>1357</v>
      </c>
      <c r="G867" s="151" t="s">
        <v>7370</v>
      </c>
      <c r="H867" s="153">
        <v>2.2599999999999998</v>
      </c>
    </row>
    <row r="868" spans="1:8" hidden="1">
      <c r="A868" s="144" t="s">
        <v>7938</v>
      </c>
      <c r="B868" s="149" t="s">
        <v>7358</v>
      </c>
      <c r="C868" s="144" t="s">
        <v>7358</v>
      </c>
      <c r="D868" s="150">
        <v>89013</v>
      </c>
      <c r="E868" s="151" t="s">
        <v>8229</v>
      </c>
      <c r="F868" s="152" t="s">
        <v>1357</v>
      </c>
      <c r="G868" s="151" t="s">
        <v>7370</v>
      </c>
      <c r="H868" s="153">
        <v>102.88</v>
      </c>
    </row>
    <row r="869" spans="1:8" hidden="1">
      <c r="A869" s="144" t="s">
        <v>7938</v>
      </c>
      <c r="B869" s="149" t="s">
        <v>7358</v>
      </c>
      <c r="C869" s="144" t="s">
        <v>7358</v>
      </c>
      <c r="D869" s="150">
        <v>89014</v>
      </c>
      <c r="E869" s="151" t="s">
        <v>8230</v>
      </c>
      <c r="F869" s="152" t="s">
        <v>1357</v>
      </c>
      <c r="G869" s="151" t="s">
        <v>7370</v>
      </c>
      <c r="H869" s="153">
        <v>23.15</v>
      </c>
    </row>
    <row r="870" spans="1:8" hidden="1">
      <c r="A870" s="144" t="s">
        <v>7938</v>
      </c>
      <c r="B870" s="149" t="s">
        <v>7358</v>
      </c>
      <c r="C870" s="144" t="s">
        <v>7358</v>
      </c>
      <c r="D870" s="150">
        <v>89015</v>
      </c>
      <c r="E870" s="151" t="s">
        <v>8231</v>
      </c>
      <c r="F870" s="152" t="s">
        <v>1357</v>
      </c>
      <c r="G870" s="151" t="s">
        <v>7370</v>
      </c>
      <c r="H870" s="153">
        <v>3.82</v>
      </c>
    </row>
    <row r="871" spans="1:8" hidden="1">
      <c r="A871" s="144" t="s">
        <v>7938</v>
      </c>
      <c r="B871" s="149" t="s">
        <v>7358</v>
      </c>
      <c r="C871" s="144" t="s">
        <v>7358</v>
      </c>
      <c r="D871" s="150">
        <v>89016</v>
      </c>
      <c r="E871" s="151" t="s">
        <v>8232</v>
      </c>
      <c r="F871" s="152" t="s">
        <v>1357</v>
      </c>
      <c r="G871" s="151" t="s">
        <v>7370</v>
      </c>
      <c r="H871" s="153">
        <v>0.51</v>
      </c>
    </row>
    <row r="872" spans="1:8" hidden="1">
      <c r="A872" s="144" t="s">
        <v>7938</v>
      </c>
      <c r="B872" s="149" t="s">
        <v>7358</v>
      </c>
      <c r="C872" s="144" t="s">
        <v>7358</v>
      </c>
      <c r="D872" s="150">
        <v>89017</v>
      </c>
      <c r="E872" s="151" t="s">
        <v>8233</v>
      </c>
      <c r="F872" s="152" t="s">
        <v>1357</v>
      </c>
      <c r="G872" s="151" t="s">
        <v>7370</v>
      </c>
      <c r="H872" s="153">
        <v>31.21</v>
      </c>
    </row>
    <row r="873" spans="1:8" hidden="1">
      <c r="A873" s="144" t="s">
        <v>7938</v>
      </c>
      <c r="B873" s="149" t="s">
        <v>7358</v>
      </c>
      <c r="C873" s="144" t="s">
        <v>7358</v>
      </c>
      <c r="D873" s="150">
        <v>89018</v>
      </c>
      <c r="E873" s="151" t="s">
        <v>8234</v>
      </c>
      <c r="F873" s="152" t="s">
        <v>1357</v>
      </c>
      <c r="G873" s="151" t="s">
        <v>7370</v>
      </c>
      <c r="H873" s="153">
        <v>7.02</v>
      </c>
    </row>
    <row r="874" spans="1:8" hidden="1">
      <c r="A874" s="144" t="s">
        <v>7938</v>
      </c>
      <c r="B874" s="149" t="s">
        <v>7358</v>
      </c>
      <c r="C874" s="144" t="s">
        <v>7358</v>
      </c>
      <c r="D874" s="150">
        <v>89019</v>
      </c>
      <c r="E874" s="151" t="s">
        <v>8235</v>
      </c>
      <c r="F874" s="152" t="s">
        <v>1357</v>
      </c>
      <c r="G874" s="151" t="s">
        <v>7370</v>
      </c>
      <c r="H874" s="153">
        <v>0.28999999999999998</v>
      </c>
    </row>
    <row r="875" spans="1:8" hidden="1">
      <c r="A875" s="144" t="s">
        <v>7938</v>
      </c>
      <c r="B875" s="149" t="s">
        <v>7358</v>
      </c>
      <c r="C875" s="144" t="s">
        <v>7358</v>
      </c>
      <c r="D875" s="150">
        <v>89020</v>
      </c>
      <c r="E875" s="151" t="s">
        <v>8236</v>
      </c>
      <c r="F875" s="152" t="s">
        <v>1357</v>
      </c>
      <c r="G875" s="151" t="s">
        <v>7370</v>
      </c>
      <c r="H875" s="153">
        <v>0.03</v>
      </c>
    </row>
    <row r="876" spans="1:8" hidden="1">
      <c r="A876" s="144" t="s">
        <v>7938</v>
      </c>
      <c r="B876" s="149" t="s">
        <v>7358</v>
      </c>
      <c r="C876" s="144" t="s">
        <v>7358</v>
      </c>
      <c r="D876" s="150">
        <v>89021</v>
      </c>
      <c r="E876" s="151" t="s">
        <v>8237</v>
      </c>
      <c r="F876" s="152" t="s">
        <v>1322</v>
      </c>
      <c r="G876" s="151" t="s">
        <v>7370</v>
      </c>
      <c r="H876" s="153">
        <v>2.5499999999999998</v>
      </c>
    </row>
    <row r="877" spans="1:8" hidden="1">
      <c r="A877" s="144" t="s">
        <v>7938</v>
      </c>
      <c r="B877" s="149" t="s">
        <v>7358</v>
      </c>
      <c r="C877" s="144" t="s">
        <v>7358</v>
      </c>
      <c r="D877" s="150">
        <v>89022</v>
      </c>
      <c r="E877" s="151" t="s">
        <v>8238</v>
      </c>
      <c r="F877" s="152" t="s">
        <v>1560</v>
      </c>
      <c r="G877" s="151" t="s">
        <v>7370</v>
      </c>
      <c r="H877" s="153">
        <v>0.32</v>
      </c>
    </row>
    <row r="878" spans="1:8" hidden="1">
      <c r="A878" s="144" t="s">
        <v>7938</v>
      </c>
      <c r="B878" s="149" t="s">
        <v>7358</v>
      </c>
      <c r="C878" s="144" t="s">
        <v>7358</v>
      </c>
      <c r="D878" s="150">
        <v>89023</v>
      </c>
      <c r="E878" s="151" t="s">
        <v>8239</v>
      </c>
      <c r="F878" s="152" t="s">
        <v>1357</v>
      </c>
      <c r="G878" s="151" t="s">
        <v>7370</v>
      </c>
      <c r="H878" s="153">
        <v>3.86</v>
      </c>
    </row>
    <row r="879" spans="1:8" hidden="1">
      <c r="A879" s="144" t="s">
        <v>7938</v>
      </c>
      <c r="B879" s="149" t="s">
        <v>7358</v>
      </c>
      <c r="C879" s="144" t="s">
        <v>7358</v>
      </c>
      <c r="D879" s="150">
        <v>89024</v>
      </c>
      <c r="E879" s="151" t="s">
        <v>8240</v>
      </c>
      <c r="F879" s="152" t="s">
        <v>1357</v>
      </c>
      <c r="G879" s="151" t="s">
        <v>7370</v>
      </c>
      <c r="H879" s="153">
        <v>0.64</v>
      </c>
    </row>
    <row r="880" spans="1:8" hidden="1">
      <c r="A880" s="144" t="s">
        <v>7938</v>
      </c>
      <c r="B880" s="149" t="s">
        <v>7358</v>
      </c>
      <c r="C880" s="144" t="s">
        <v>7358</v>
      </c>
      <c r="D880" s="150">
        <v>89025</v>
      </c>
      <c r="E880" s="151" t="s">
        <v>8241</v>
      </c>
      <c r="F880" s="152" t="s">
        <v>1357</v>
      </c>
      <c r="G880" s="151" t="s">
        <v>7370</v>
      </c>
      <c r="H880" s="153">
        <v>7.23</v>
      </c>
    </row>
    <row r="881" spans="1:8" hidden="1">
      <c r="A881" s="144" t="s">
        <v>7938</v>
      </c>
      <c r="B881" s="149" t="s">
        <v>7358</v>
      </c>
      <c r="C881" s="144" t="s">
        <v>7358</v>
      </c>
      <c r="D881" s="150">
        <v>89026</v>
      </c>
      <c r="E881" s="151" t="s">
        <v>8242</v>
      </c>
      <c r="F881" s="152" t="s">
        <v>1357</v>
      </c>
      <c r="G881" s="151" t="s">
        <v>7375</v>
      </c>
      <c r="H881" s="153">
        <v>163.07</v>
      </c>
    </row>
    <row r="882" spans="1:8" hidden="1">
      <c r="A882" s="144" t="s">
        <v>7938</v>
      </c>
      <c r="B882" s="149" t="s">
        <v>7358</v>
      </c>
      <c r="C882" s="144" t="s">
        <v>7358</v>
      </c>
      <c r="D882" s="150">
        <v>89027</v>
      </c>
      <c r="E882" s="151" t="s">
        <v>8243</v>
      </c>
      <c r="F882" s="152" t="s">
        <v>1560</v>
      </c>
      <c r="G882" s="151" t="s">
        <v>7370</v>
      </c>
      <c r="H882" s="153">
        <v>4.5</v>
      </c>
    </row>
    <row r="883" spans="1:8" hidden="1">
      <c r="A883" s="144" t="s">
        <v>7938</v>
      </c>
      <c r="B883" s="149" t="s">
        <v>7358</v>
      </c>
      <c r="C883" s="144" t="s">
        <v>7358</v>
      </c>
      <c r="D883" s="150">
        <v>89028</v>
      </c>
      <c r="E883" s="151" t="s">
        <v>8244</v>
      </c>
      <c r="F883" s="152" t="s">
        <v>1322</v>
      </c>
      <c r="G883" s="151" t="s">
        <v>7370</v>
      </c>
      <c r="H883" s="153">
        <v>174.8</v>
      </c>
    </row>
    <row r="884" spans="1:8" hidden="1">
      <c r="A884" s="144" t="s">
        <v>7938</v>
      </c>
      <c r="B884" s="149" t="s">
        <v>7358</v>
      </c>
      <c r="C884" s="144" t="s">
        <v>7358</v>
      </c>
      <c r="D884" s="150">
        <v>89029</v>
      </c>
      <c r="E884" s="151" t="s">
        <v>8245</v>
      </c>
      <c r="F884" s="152" t="s">
        <v>1357</v>
      </c>
      <c r="G884" s="151" t="s">
        <v>7370</v>
      </c>
      <c r="H884" s="153">
        <v>24.22</v>
      </c>
    </row>
    <row r="885" spans="1:8" hidden="1">
      <c r="A885" s="144" t="s">
        <v>7938</v>
      </c>
      <c r="B885" s="149" t="s">
        <v>7358</v>
      </c>
      <c r="C885" s="144" t="s">
        <v>7358</v>
      </c>
      <c r="D885" s="150">
        <v>89030</v>
      </c>
      <c r="E885" s="151" t="s">
        <v>8246</v>
      </c>
      <c r="F885" s="152" t="s">
        <v>1357</v>
      </c>
      <c r="G885" s="151" t="s">
        <v>7370</v>
      </c>
      <c r="H885" s="153">
        <v>5.45</v>
      </c>
    </row>
    <row r="886" spans="1:8" hidden="1">
      <c r="A886" s="144" t="s">
        <v>7938</v>
      </c>
      <c r="B886" s="149" t="s">
        <v>7358</v>
      </c>
      <c r="C886" s="144" t="s">
        <v>7358</v>
      </c>
      <c r="D886" s="150">
        <v>89031</v>
      </c>
      <c r="E886" s="151" t="s">
        <v>8247</v>
      </c>
      <c r="F886" s="152" t="s">
        <v>1560</v>
      </c>
      <c r="G886" s="151" t="s">
        <v>7370</v>
      </c>
      <c r="H886" s="153">
        <v>48.34</v>
      </c>
    </row>
    <row r="887" spans="1:8" hidden="1">
      <c r="A887" s="144" t="s">
        <v>7938</v>
      </c>
      <c r="B887" s="149" t="s">
        <v>7358</v>
      </c>
      <c r="C887" s="144" t="s">
        <v>7358</v>
      </c>
      <c r="D887" s="150">
        <v>89032</v>
      </c>
      <c r="E887" s="151" t="s">
        <v>1443</v>
      </c>
      <c r="F887" s="152" t="s">
        <v>1322</v>
      </c>
      <c r="G887" s="151" t="s">
        <v>7370</v>
      </c>
      <c r="H887" s="153">
        <v>142.80000000000001</v>
      </c>
    </row>
    <row r="888" spans="1:8" hidden="1">
      <c r="A888" s="144" t="s">
        <v>7938</v>
      </c>
      <c r="B888" s="149" t="s">
        <v>7358</v>
      </c>
      <c r="C888" s="144" t="s">
        <v>7358</v>
      </c>
      <c r="D888" s="150">
        <v>89033</v>
      </c>
      <c r="E888" s="151" t="s">
        <v>8248</v>
      </c>
      <c r="F888" s="152" t="s">
        <v>1357</v>
      </c>
      <c r="G888" s="151" t="s">
        <v>7370</v>
      </c>
      <c r="H888" s="153">
        <v>10.67</v>
      </c>
    </row>
    <row r="889" spans="1:8" hidden="1">
      <c r="A889" s="144" t="s">
        <v>7938</v>
      </c>
      <c r="B889" s="149" t="s">
        <v>7358</v>
      </c>
      <c r="C889" s="144" t="s">
        <v>7358</v>
      </c>
      <c r="D889" s="150">
        <v>89034</v>
      </c>
      <c r="E889" s="151" t="s">
        <v>8249</v>
      </c>
      <c r="F889" s="152" t="s">
        <v>1357</v>
      </c>
      <c r="G889" s="151" t="s">
        <v>7370</v>
      </c>
      <c r="H889" s="153">
        <v>1.48</v>
      </c>
    </row>
    <row r="890" spans="1:8" hidden="1">
      <c r="A890" s="144" t="s">
        <v>7938</v>
      </c>
      <c r="B890" s="149" t="s">
        <v>7358</v>
      </c>
      <c r="C890" s="144" t="s">
        <v>7358</v>
      </c>
      <c r="D890" s="150">
        <v>89035</v>
      </c>
      <c r="E890" s="151" t="s">
        <v>8250</v>
      </c>
      <c r="F890" s="152" t="s">
        <v>1322</v>
      </c>
      <c r="G890" s="151" t="s">
        <v>7370</v>
      </c>
      <c r="H890" s="153">
        <v>140.58000000000001</v>
      </c>
    </row>
    <row r="891" spans="1:8" hidden="1">
      <c r="A891" s="144" t="s">
        <v>7938</v>
      </c>
      <c r="B891" s="149" t="s">
        <v>7358</v>
      </c>
      <c r="C891" s="144" t="s">
        <v>7358</v>
      </c>
      <c r="D891" s="150">
        <v>89036</v>
      </c>
      <c r="E891" s="151" t="s">
        <v>8251</v>
      </c>
      <c r="F891" s="152" t="s">
        <v>1560</v>
      </c>
      <c r="G891" s="151" t="s">
        <v>7370</v>
      </c>
      <c r="H891" s="153">
        <v>30.82</v>
      </c>
    </row>
    <row r="892" spans="1:8" hidden="1">
      <c r="A892" s="144" t="s">
        <v>7938</v>
      </c>
      <c r="B892" s="149" t="s">
        <v>7358</v>
      </c>
      <c r="C892" s="144" t="s">
        <v>7358</v>
      </c>
      <c r="D892" s="150">
        <v>89043</v>
      </c>
      <c r="E892" s="151" t="s">
        <v>8252</v>
      </c>
      <c r="F892" s="152" t="s">
        <v>1344</v>
      </c>
      <c r="G892" s="151" t="s">
        <v>7370</v>
      </c>
      <c r="H892" s="153">
        <v>69.010000000000005</v>
      </c>
    </row>
    <row r="893" spans="1:8" hidden="1">
      <c r="A893" s="144" t="s">
        <v>7938</v>
      </c>
      <c r="B893" s="149" t="s">
        <v>7358</v>
      </c>
      <c r="C893" s="144" t="s">
        <v>7358</v>
      </c>
      <c r="D893" s="150">
        <v>89044</v>
      </c>
      <c r="E893" s="151" t="s">
        <v>8253</v>
      </c>
      <c r="F893" s="152" t="s">
        <v>1344</v>
      </c>
      <c r="G893" s="151" t="s">
        <v>7370</v>
      </c>
      <c r="H893" s="153">
        <v>50.81</v>
      </c>
    </row>
    <row r="894" spans="1:8" hidden="1">
      <c r="A894" s="144" t="s">
        <v>7938</v>
      </c>
      <c r="B894" s="149" t="s">
        <v>7358</v>
      </c>
      <c r="C894" s="144" t="s">
        <v>7358</v>
      </c>
      <c r="D894" s="150">
        <v>89045</v>
      </c>
      <c r="E894" s="151" t="s">
        <v>8254</v>
      </c>
      <c r="F894" s="152" t="s">
        <v>1344</v>
      </c>
      <c r="G894" s="151" t="s">
        <v>7392</v>
      </c>
      <c r="H894" s="153">
        <v>56.45</v>
      </c>
    </row>
    <row r="895" spans="1:8" hidden="1">
      <c r="A895" s="144" t="s">
        <v>7938</v>
      </c>
      <c r="B895" s="149" t="s">
        <v>7358</v>
      </c>
      <c r="C895" s="144" t="s">
        <v>7358</v>
      </c>
      <c r="D895" s="150">
        <v>89046</v>
      </c>
      <c r="E895" s="151" t="s">
        <v>8255</v>
      </c>
      <c r="F895" s="152" t="s">
        <v>1344</v>
      </c>
      <c r="G895" s="151" t="s">
        <v>7392</v>
      </c>
      <c r="H895" s="153">
        <v>46.09</v>
      </c>
    </row>
    <row r="896" spans="1:8" hidden="1">
      <c r="A896" s="144" t="s">
        <v>7938</v>
      </c>
      <c r="B896" s="149" t="s">
        <v>7358</v>
      </c>
      <c r="C896" s="144" t="s">
        <v>7358</v>
      </c>
      <c r="D896" s="150">
        <v>89048</v>
      </c>
      <c r="E896" s="151" t="s">
        <v>8256</v>
      </c>
      <c r="F896" s="152" t="s">
        <v>1344</v>
      </c>
      <c r="G896" s="151" t="s">
        <v>7392</v>
      </c>
      <c r="H896" s="153">
        <v>28.72</v>
      </c>
    </row>
    <row r="897" spans="1:8" hidden="1">
      <c r="A897" s="144" t="s">
        <v>7938</v>
      </c>
      <c r="B897" s="149" t="s">
        <v>7358</v>
      </c>
      <c r="C897" s="144" t="s">
        <v>7358</v>
      </c>
      <c r="D897" s="150">
        <v>89049</v>
      </c>
      <c r="E897" s="151" t="s">
        <v>8257</v>
      </c>
      <c r="F897" s="152" t="s">
        <v>1344</v>
      </c>
      <c r="G897" s="151" t="s">
        <v>7370</v>
      </c>
      <c r="H897" s="153">
        <v>12.62</v>
      </c>
    </row>
    <row r="898" spans="1:8" hidden="1">
      <c r="A898" s="144" t="s">
        <v>7938</v>
      </c>
      <c r="B898" s="149" t="s">
        <v>7358</v>
      </c>
      <c r="C898" s="144" t="s">
        <v>7358</v>
      </c>
      <c r="D898" s="150">
        <v>89128</v>
      </c>
      <c r="E898" s="151" t="s">
        <v>8258</v>
      </c>
      <c r="F898" s="152" t="s">
        <v>1357</v>
      </c>
      <c r="G898" s="151" t="s">
        <v>7370</v>
      </c>
      <c r="H898" s="153">
        <v>26.15</v>
      </c>
    </row>
    <row r="899" spans="1:8" hidden="1">
      <c r="A899" s="144" t="s">
        <v>7938</v>
      </c>
      <c r="B899" s="149" t="s">
        <v>7358</v>
      </c>
      <c r="C899" s="144" t="s">
        <v>7358</v>
      </c>
      <c r="D899" s="150">
        <v>89129</v>
      </c>
      <c r="E899" s="151" t="s">
        <v>8259</v>
      </c>
      <c r="F899" s="152" t="s">
        <v>1357</v>
      </c>
      <c r="G899" s="151" t="s">
        <v>7370</v>
      </c>
      <c r="H899" s="153">
        <v>3.54</v>
      </c>
    </row>
    <row r="900" spans="1:8" hidden="1">
      <c r="A900" s="144" t="s">
        <v>7938</v>
      </c>
      <c r="B900" s="149" t="s">
        <v>7358</v>
      </c>
      <c r="C900" s="144" t="s">
        <v>7358</v>
      </c>
      <c r="D900" s="150">
        <v>89130</v>
      </c>
      <c r="E900" s="151" t="s">
        <v>8260</v>
      </c>
      <c r="F900" s="152" t="s">
        <v>1357</v>
      </c>
      <c r="G900" s="151" t="s">
        <v>7370</v>
      </c>
      <c r="H900" s="153">
        <v>36.26</v>
      </c>
    </row>
    <row r="901" spans="1:8" hidden="1">
      <c r="A901" s="144" t="s">
        <v>7938</v>
      </c>
      <c r="B901" s="149" t="s">
        <v>7358</v>
      </c>
      <c r="C901" s="144" t="s">
        <v>7358</v>
      </c>
      <c r="D901" s="150">
        <v>89131</v>
      </c>
      <c r="E901" s="151" t="s">
        <v>8261</v>
      </c>
      <c r="F901" s="152" t="s">
        <v>1357</v>
      </c>
      <c r="G901" s="151" t="s">
        <v>7370</v>
      </c>
      <c r="H901" s="153">
        <v>4.92</v>
      </c>
    </row>
    <row r="902" spans="1:8" hidden="1">
      <c r="A902" s="144" t="s">
        <v>7938</v>
      </c>
      <c r="B902" s="149" t="s">
        <v>7358</v>
      </c>
      <c r="C902" s="144" t="s">
        <v>7358</v>
      </c>
      <c r="D902" s="150">
        <v>89168</v>
      </c>
      <c r="E902" s="151" t="s">
        <v>8262</v>
      </c>
      <c r="F902" s="152" t="s">
        <v>1344</v>
      </c>
      <c r="G902" s="151" t="s">
        <v>7370</v>
      </c>
      <c r="H902" s="153">
        <v>70.94</v>
      </c>
    </row>
    <row r="903" spans="1:8" hidden="1">
      <c r="A903" s="144" t="s">
        <v>7938</v>
      </c>
      <c r="B903" s="149" t="s">
        <v>7358</v>
      </c>
      <c r="C903" s="144" t="s">
        <v>7358</v>
      </c>
      <c r="D903" s="150">
        <v>89169</v>
      </c>
      <c r="E903" s="151" t="s">
        <v>8263</v>
      </c>
      <c r="F903" s="152" t="s">
        <v>1344</v>
      </c>
      <c r="G903" s="151" t="s">
        <v>7370</v>
      </c>
      <c r="H903" s="153">
        <v>51.71</v>
      </c>
    </row>
    <row r="904" spans="1:8" hidden="1">
      <c r="A904" s="144" t="s">
        <v>7938</v>
      </c>
      <c r="B904" s="149" t="s">
        <v>7358</v>
      </c>
      <c r="C904" s="144" t="s">
        <v>7358</v>
      </c>
      <c r="D904" s="150">
        <v>89170</v>
      </c>
      <c r="E904" s="151" t="s">
        <v>8264</v>
      </c>
      <c r="F904" s="152" t="s">
        <v>1344</v>
      </c>
      <c r="G904" s="151" t="s">
        <v>7392</v>
      </c>
      <c r="H904" s="153">
        <v>54.77</v>
      </c>
    </row>
    <row r="905" spans="1:8" hidden="1">
      <c r="A905" s="144" t="s">
        <v>7938</v>
      </c>
      <c r="B905" s="149" t="s">
        <v>7358</v>
      </c>
      <c r="C905" s="144" t="s">
        <v>7358</v>
      </c>
      <c r="D905" s="150">
        <v>89171</v>
      </c>
      <c r="E905" s="151" t="s">
        <v>8265</v>
      </c>
      <c r="F905" s="152" t="s">
        <v>1344</v>
      </c>
      <c r="G905" s="151" t="s">
        <v>7392</v>
      </c>
      <c r="H905" s="153">
        <v>43.67</v>
      </c>
    </row>
    <row r="906" spans="1:8" hidden="1">
      <c r="A906" s="144" t="s">
        <v>7938</v>
      </c>
      <c r="B906" s="149" t="s">
        <v>7358</v>
      </c>
      <c r="C906" s="144" t="s">
        <v>7358</v>
      </c>
      <c r="D906" s="150">
        <v>89173</v>
      </c>
      <c r="E906" s="151" t="s">
        <v>8266</v>
      </c>
      <c r="F906" s="152" t="s">
        <v>1344</v>
      </c>
      <c r="G906" s="151" t="s">
        <v>7392</v>
      </c>
      <c r="H906" s="153">
        <v>28.29</v>
      </c>
    </row>
    <row r="907" spans="1:8" hidden="1">
      <c r="A907" s="144" t="s">
        <v>7938</v>
      </c>
      <c r="B907" s="149" t="s">
        <v>7358</v>
      </c>
      <c r="C907" s="144" t="s">
        <v>7358</v>
      </c>
      <c r="D907" s="150">
        <v>89210</v>
      </c>
      <c r="E907" s="151" t="s">
        <v>8267</v>
      </c>
      <c r="F907" s="152" t="s">
        <v>1357</v>
      </c>
      <c r="G907" s="151" t="s">
        <v>7370</v>
      </c>
      <c r="H907" s="153">
        <v>20.81</v>
      </c>
    </row>
    <row r="908" spans="1:8" hidden="1">
      <c r="A908" s="144" t="s">
        <v>7938</v>
      </c>
      <c r="B908" s="149" t="s">
        <v>7358</v>
      </c>
      <c r="C908" s="144" t="s">
        <v>7358</v>
      </c>
      <c r="D908" s="150">
        <v>89211</v>
      </c>
      <c r="E908" s="151" t="s">
        <v>8268</v>
      </c>
      <c r="F908" s="152" t="s">
        <v>1357</v>
      </c>
      <c r="G908" s="151" t="s">
        <v>7370</v>
      </c>
      <c r="H908" s="153">
        <v>2.88</v>
      </c>
    </row>
    <row r="909" spans="1:8" hidden="1">
      <c r="A909" s="144" t="s">
        <v>7938</v>
      </c>
      <c r="B909" s="149" t="s">
        <v>7358</v>
      </c>
      <c r="C909" s="144" t="s">
        <v>7358</v>
      </c>
      <c r="D909" s="150">
        <v>89212</v>
      </c>
      <c r="E909" s="151" t="s">
        <v>8269</v>
      </c>
      <c r="F909" s="152" t="s">
        <v>1357</v>
      </c>
      <c r="G909" s="151" t="s">
        <v>7370</v>
      </c>
      <c r="H909" s="153">
        <v>24.39</v>
      </c>
    </row>
    <row r="910" spans="1:8" hidden="1">
      <c r="A910" s="144" t="s">
        <v>7938</v>
      </c>
      <c r="B910" s="149" t="s">
        <v>7358</v>
      </c>
      <c r="C910" s="144" t="s">
        <v>7358</v>
      </c>
      <c r="D910" s="150">
        <v>89213</v>
      </c>
      <c r="E910" s="151" t="s">
        <v>8270</v>
      </c>
      <c r="F910" s="152" t="s">
        <v>1357</v>
      </c>
      <c r="G910" s="151" t="s">
        <v>7370</v>
      </c>
      <c r="H910" s="153">
        <v>3.84</v>
      </c>
    </row>
    <row r="911" spans="1:8" hidden="1">
      <c r="A911" s="144" t="s">
        <v>7938</v>
      </c>
      <c r="B911" s="149" t="s">
        <v>7358</v>
      </c>
      <c r="C911" s="144" t="s">
        <v>7358</v>
      </c>
      <c r="D911" s="150">
        <v>89214</v>
      </c>
      <c r="E911" s="151" t="s">
        <v>8271</v>
      </c>
      <c r="F911" s="152" t="s">
        <v>1357</v>
      </c>
      <c r="G911" s="151" t="s">
        <v>7370</v>
      </c>
      <c r="H911" s="153">
        <v>22.89</v>
      </c>
    </row>
    <row r="912" spans="1:8" hidden="1">
      <c r="A912" s="144" t="s">
        <v>7938</v>
      </c>
      <c r="B912" s="149" t="s">
        <v>7358</v>
      </c>
      <c r="C912" s="144" t="s">
        <v>7358</v>
      </c>
      <c r="D912" s="150">
        <v>89215</v>
      </c>
      <c r="E912" s="151" t="s">
        <v>8272</v>
      </c>
      <c r="F912" s="152" t="s">
        <v>1357</v>
      </c>
      <c r="G912" s="151" t="s">
        <v>7375</v>
      </c>
      <c r="H912" s="153">
        <v>76.040000000000006</v>
      </c>
    </row>
    <row r="913" spans="1:8" hidden="1">
      <c r="A913" s="144" t="s">
        <v>7938</v>
      </c>
      <c r="B913" s="149" t="s">
        <v>7358</v>
      </c>
      <c r="C913" s="144" t="s">
        <v>7358</v>
      </c>
      <c r="D913" s="150">
        <v>89218</v>
      </c>
      <c r="E913" s="151" t="s">
        <v>8273</v>
      </c>
      <c r="F913" s="152" t="s">
        <v>1560</v>
      </c>
      <c r="G913" s="151" t="s">
        <v>7370</v>
      </c>
      <c r="H913" s="153">
        <v>66.709999999999994</v>
      </c>
    </row>
    <row r="914" spans="1:8" hidden="1">
      <c r="A914" s="144" t="s">
        <v>7938</v>
      </c>
      <c r="B914" s="149" t="s">
        <v>7358</v>
      </c>
      <c r="C914" s="144" t="s">
        <v>7358</v>
      </c>
      <c r="D914" s="150">
        <v>89221</v>
      </c>
      <c r="E914" s="151" t="s">
        <v>8274</v>
      </c>
      <c r="F914" s="152" t="s">
        <v>1357</v>
      </c>
      <c r="G914" s="151" t="s">
        <v>7392</v>
      </c>
      <c r="H914" s="153">
        <v>1.43</v>
      </c>
    </row>
    <row r="915" spans="1:8" hidden="1">
      <c r="A915" s="144" t="s">
        <v>7938</v>
      </c>
      <c r="B915" s="149" t="s">
        <v>7358</v>
      </c>
      <c r="C915" s="144" t="s">
        <v>7358</v>
      </c>
      <c r="D915" s="150">
        <v>89222</v>
      </c>
      <c r="E915" s="151" t="s">
        <v>8275</v>
      </c>
      <c r="F915" s="152" t="s">
        <v>1357</v>
      </c>
      <c r="G915" s="151" t="s">
        <v>7392</v>
      </c>
      <c r="H915" s="153">
        <v>0.17</v>
      </c>
    </row>
    <row r="916" spans="1:8" hidden="1">
      <c r="A916" s="144" t="s">
        <v>7938</v>
      </c>
      <c r="B916" s="149" t="s">
        <v>7358</v>
      </c>
      <c r="C916" s="144" t="s">
        <v>7358</v>
      </c>
      <c r="D916" s="150">
        <v>89223</v>
      </c>
      <c r="E916" s="151" t="s">
        <v>8276</v>
      </c>
      <c r="F916" s="152" t="s">
        <v>1357</v>
      </c>
      <c r="G916" s="151" t="s">
        <v>7392</v>
      </c>
      <c r="H916" s="153">
        <v>1.34</v>
      </c>
    </row>
    <row r="917" spans="1:8" hidden="1">
      <c r="A917" s="144" t="s">
        <v>7938</v>
      </c>
      <c r="B917" s="149" t="s">
        <v>7358</v>
      </c>
      <c r="C917" s="144" t="s">
        <v>7358</v>
      </c>
      <c r="D917" s="150">
        <v>89224</v>
      </c>
      <c r="E917" s="151" t="s">
        <v>8277</v>
      </c>
      <c r="F917" s="152" t="s">
        <v>1357</v>
      </c>
      <c r="G917" s="151" t="s">
        <v>7392</v>
      </c>
      <c r="H917" s="153">
        <v>2.5</v>
      </c>
    </row>
    <row r="918" spans="1:8" hidden="1">
      <c r="A918" s="144" t="s">
        <v>7938</v>
      </c>
      <c r="B918" s="149" t="s">
        <v>7358</v>
      </c>
      <c r="C918" s="144" t="s">
        <v>7358</v>
      </c>
      <c r="D918" s="150">
        <v>89225</v>
      </c>
      <c r="E918" s="151" t="s">
        <v>8278</v>
      </c>
      <c r="F918" s="152" t="s">
        <v>1322</v>
      </c>
      <c r="G918" s="151" t="s">
        <v>7392</v>
      </c>
      <c r="H918" s="153">
        <v>5.44</v>
      </c>
    </row>
    <row r="919" spans="1:8" hidden="1">
      <c r="A919" s="144" t="s">
        <v>7938</v>
      </c>
      <c r="B919" s="149" t="s">
        <v>7358</v>
      </c>
      <c r="C919" s="144" t="s">
        <v>7358</v>
      </c>
      <c r="D919" s="150">
        <v>89226</v>
      </c>
      <c r="E919" s="151" t="s">
        <v>8279</v>
      </c>
      <c r="F919" s="152" t="s">
        <v>1560</v>
      </c>
      <c r="G919" s="151" t="s">
        <v>7392</v>
      </c>
      <c r="H919" s="153">
        <v>1.6</v>
      </c>
    </row>
    <row r="920" spans="1:8" hidden="1">
      <c r="A920" s="144" t="s">
        <v>7938</v>
      </c>
      <c r="B920" s="149" t="s">
        <v>7358</v>
      </c>
      <c r="C920" s="144" t="s">
        <v>7358</v>
      </c>
      <c r="D920" s="150">
        <v>89228</v>
      </c>
      <c r="E920" s="151" t="s">
        <v>8280</v>
      </c>
      <c r="F920" s="152" t="s">
        <v>1357</v>
      </c>
      <c r="G920" s="151" t="s">
        <v>7370</v>
      </c>
      <c r="H920" s="153">
        <v>29.84</v>
      </c>
    </row>
    <row r="921" spans="1:8" hidden="1">
      <c r="A921" s="144" t="s">
        <v>7938</v>
      </c>
      <c r="B921" s="149" t="s">
        <v>7358</v>
      </c>
      <c r="C921" s="144" t="s">
        <v>7358</v>
      </c>
      <c r="D921" s="150">
        <v>89229</v>
      </c>
      <c r="E921" s="151" t="s">
        <v>8281</v>
      </c>
      <c r="F921" s="152" t="s">
        <v>1357</v>
      </c>
      <c r="G921" s="151" t="s">
        <v>7370</v>
      </c>
      <c r="H921" s="153">
        <v>5.37</v>
      </c>
    </row>
    <row r="922" spans="1:8" hidden="1">
      <c r="A922" s="144" t="s">
        <v>7938</v>
      </c>
      <c r="B922" s="149" t="s">
        <v>7358</v>
      </c>
      <c r="C922" s="144" t="s">
        <v>7358</v>
      </c>
      <c r="D922" s="150">
        <v>89230</v>
      </c>
      <c r="E922" s="151" t="s">
        <v>8282</v>
      </c>
      <c r="F922" s="152" t="s">
        <v>1357</v>
      </c>
      <c r="G922" s="151" t="s">
        <v>7370</v>
      </c>
      <c r="H922" s="153">
        <v>117.17</v>
      </c>
    </row>
    <row r="923" spans="1:8" hidden="1">
      <c r="A923" s="144" t="s">
        <v>7938</v>
      </c>
      <c r="B923" s="149" t="s">
        <v>7358</v>
      </c>
      <c r="C923" s="144" t="s">
        <v>7358</v>
      </c>
      <c r="D923" s="150">
        <v>89231</v>
      </c>
      <c r="E923" s="151" t="s">
        <v>8283</v>
      </c>
      <c r="F923" s="152" t="s">
        <v>1357</v>
      </c>
      <c r="G923" s="151" t="s">
        <v>7370</v>
      </c>
      <c r="H923" s="153">
        <v>18.559999999999999</v>
      </c>
    </row>
    <row r="924" spans="1:8" hidden="1">
      <c r="A924" s="144" t="s">
        <v>7938</v>
      </c>
      <c r="B924" s="149" t="s">
        <v>7358</v>
      </c>
      <c r="C924" s="144" t="s">
        <v>7358</v>
      </c>
      <c r="D924" s="150">
        <v>89232</v>
      </c>
      <c r="E924" s="151" t="s">
        <v>8284</v>
      </c>
      <c r="F924" s="152" t="s">
        <v>1357</v>
      </c>
      <c r="G924" s="151" t="s">
        <v>7370</v>
      </c>
      <c r="H924" s="153">
        <v>209</v>
      </c>
    </row>
    <row r="925" spans="1:8" hidden="1">
      <c r="A925" s="144" t="s">
        <v>7938</v>
      </c>
      <c r="B925" s="149" t="s">
        <v>7358</v>
      </c>
      <c r="C925" s="144" t="s">
        <v>7358</v>
      </c>
      <c r="D925" s="150">
        <v>89233</v>
      </c>
      <c r="E925" s="151" t="s">
        <v>8285</v>
      </c>
      <c r="F925" s="152" t="s">
        <v>1357</v>
      </c>
      <c r="G925" s="151" t="s">
        <v>7375</v>
      </c>
      <c r="H925" s="153">
        <v>136.85</v>
      </c>
    </row>
    <row r="926" spans="1:8" hidden="1">
      <c r="A926" s="144" t="s">
        <v>7938</v>
      </c>
      <c r="B926" s="149" t="s">
        <v>7358</v>
      </c>
      <c r="C926" s="144" t="s">
        <v>7358</v>
      </c>
      <c r="D926" s="150">
        <v>89234</v>
      </c>
      <c r="E926" s="151" t="s">
        <v>8286</v>
      </c>
      <c r="F926" s="152" t="s">
        <v>1322</v>
      </c>
      <c r="G926" s="151" t="s">
        <v>7370</v>
      </c>
      <c r="H926" s="153">
        <v>500.15</v>
      </c>
    </row>
    <row r="927" spans="1:8" hidden="1">
      <c r="A927" s="144" t="s">
        <v>7938</v>
      </c>
      <c r="B927" s="149" t="s">
        <v>7358</v>
      </c>
      <c r="C927" s="144" t="s">
        <v>7358</v>
      </c>
      <c r="D927" s="150">
        <v>89235</v>
      </c>
      <c r="E927" s="151" t="s">
        <v>8287</v>
      </c>
      <c r="F927" s="152" t="s">
        <v>1560</v>
      </c>
      <c r="G927" s="151" t="s">
        <v>7370</v>
      </c>
      <c r="H927" s="153">
        <v>154.30000000000001</v>
      </c>
    </row>
    <row r="928" spans="1:8" hidden="1">
      <c r="A928" s="144" t="s">
        <v>7938</v>
      </c>
      <c r="B928" s="149" t="s">
        <v>7358</v>
      </c>
      <c r="C928" s="144" t="s">
        <v>7358</v>
      </c>
      <c r="D928" s="150">
        <v>89236</v>
      </c>
      <c r="E928" s="151" t="s">
        <v>8288</v>
      </c>
      <c r="F928" s="152" t="s">
        <v>1357</v>
      </c>
      <c r="G928" s="151" t="s">
        <v>7370</v>
      </c>
      <c r="H928" s="153">
        <v>273.70999999999998</v>
      </c>
    </row>
    <row r="929" spans="1:8" hidden="1">
      <c r="A929" s="144" t="s">
        <v>7938</v>
      </c>
      <c r="B929" s="149" t="s">
        <v>7358</v>
      </c>
      <c r="C929" s="144" t="s">
        <v>7358</v>
      </c>
      <c r="D929" s="150">
        <v>89237</v>
      </c>
      <c r="E929" s="151" t="s">
        <v>8289</v>
      </c>
      <c r="F929" s="152" t="s">
        <v>1357</v>
      </c>
      <c r="G929" s="151" t="s">
        <v>7370</v>
      </c>
      <c r="H929" s="153">
        <v>43.37</v>
      </c>
    </row>
    <row r="930" spans="1:8" hidden="1">
      <c r="A930" s="144" t="s">
        <v>7938</v>
      </c>
      <c r="B930" s="149" t="s">
        <v>7358</v>
      </c>
      <c r="C930" s="144" t="s">
        <v>7358</v>
      </c>
      <c r="D930" s="150">
        <v>89238</v>
      </c>
      <c r="E930" s="151" t="s">
        <v>8290</v>
      </c>
      <c r="F930" s="152" t="s">
        <v>1357</v>
      </c>
      <c r="G930" s="151" t="s">
        <v>7370</v>
      </c>
      <c r="H930" s="153">
        <v>488.22</v>
      </c>
    </row>
    <row r="931" spans="1:8" hidden="1">
      <c r="A931" s="144" t="s">
        <v>7938</v>
      </c>
      <c r="B931" s="149" t="s">
        <v>7358</v>
      </c>
      <c r="C931" s="144" t="s">
        <v>7358</v>
      </c>
      <c r="D931" s="150">
        <v>89239</v>
      </c>
      <c r="E931" s="151" t="s">
        <v>8291</v>
      </c>
      <c r="F931" s="152" t="s">
        <v>1357</v>
      </c>
      <c r="G931" s="151" t="s">
        <v>7375</v>
      </c>
      <c r="H931" s="153">
        <v>361.91</v>
      </c>
    </row>
    <row r="932" spans="1:8" hidden="1">
      <c r="A932" s="144" t="s">
        <v>7938</v>
      </c>
      <c r="B932" s="149" t="s">
        <v>7358</v>
      </c>
      <c r="C932" s="144" t="s">
        <v>7358</v>
      </c>
      <c r="D932" s="150">
        <v>89240</v>
      </c>
      <c r="E932" s="151" t="s">
        <v>8292</v>
      </c>
      <c r="F932" s="152" t="s">
        <v>1357</v>
      </c>
      <c r="G932" s="151" t="s">
        <v>7370</v>
      </c>
      <c r="H932" s="153">
        <v>84</v>
      </c>
    </row>
    <row r="933" spans="1:8" hidden="1">
      <c r="A933" s="144" t="s">
        <v>7938</v>
      </c>
      <c r="B933" s="149" t="s">
        <v>7358</v>
      </c>
      <c r="C933" s="144" t="s">
        <v>7358</v>
      </c>
      <c r="D933" s="150">
        <v>89241</v>
      </c>
      <c r="E933" s="151" t="s">
        <v>8293</v>
      </c>
      <c r="F933" s="152" t="s">
        <v>1357</v>
      </c>
      <c r="G933" s="151" t="s">
        <v>7370</v>
      </c>
      <c r="H933" s="153">
        <v>15.12</v>
      </c>
    </row>
    <row r="934" spans="1:8" hidden="1">
      <c r="A934" s="144" t="s">
        <v>7938</v>
      </c>
      <c r="B934" s="149" t="s">
        <v>7358</v>
      </c>
      <c r="C934" s="144" t="s">
        <v>7358</v>
      </c>
      <c r="D934" s="150">
        <v>89242</v>
      </c>
      <c r="E934" s="151" t="s">
        <v>8294</v>
      </c>
      <c r="F934" s="152" t="s">
        <v>1322</v>
      </c>
      <c r="G934" s="151" t="s">
        <v>7370</v>
      </c>
      <c r="H934" s="153">
        <v>1185.78</v>
      </c>
    </row>
    <row r="935" spans="1:8" hidden="1">
      <c r="A935" s="144" t="s">
        <v>7938</v>
      </c>
      <c r="B935" s="149" t="s">
        <v>7358</v>
      </c>
      <c r="C935" s="144" t="s">
        <v>7358</v>
      </c>
      <c r="D935" s="150">
        <v>89243</v>
      </c>
      <c r="E935" s="151" t="s">
        <v>8295</v>
      </c>
      <c r="F935" s="152" t="s">
        <v>1560</v>
      </c>
      <c r="G935" s="151" t="s">
        <v>7370</v>
      </c>
      <c r="H935" s="153">
        <v>335.65</v>
      </c>
    </row>
    <row r="936" spans="1:8" hidden="1">
      <c r="A936" s="144" t="s">
        <v>7938</v>
      </c>
      <c r="B936" s="149" t="s">
        <v>7358</v>
      </c>
      <c r="C936" s="144" t="s">
        <v>7358</v>
      </c>
      <c r="D936" s="150">
        <v>89246</v>
      </c>
      <c r="E936" s="151" t="s">
        <v>8296</v>
      </c>
      <c r="F936" s="152" t="s">
        <v>1357</v>
      </c>
      <c r="G936" s="151" t="s">
        <v>7370</v>
      </c>
      <c r="H936" s="153">
        <v>237.83</v>
      </c>
    </row>
    <row r="937" spans="1:8" hidden="1">
      <c r="A937" s="144" t="s">
        <v>7938</v>
      </c>
      <c r="B937" s="149" t="s">
        <v>7358</v>
      </c>
      <c r="C937" s="144" t="s">
        <v>7358</v>
      </c>
      <c r="D937" s="150">
        <v>89247</v>
      </c>
      <c r="E937" s="151" t="s">
        <v>8297</v>
      </c>
      <c r="F937" s="152" t="s">
        <v>1357</v>
      </c>
      <c r="G937" s="151" t="s">
        <v>7370</v>
      </c>
      <c r="H937" s="153">
        <v>37.68</v>
      </c>
    </row>
    <row r="938" spans="1:8" hidden="1">
      <c r="A938" s="144" t="s">
        <v>7938</v>
      </c>
      <c r="B938" s="149" t="s">
        <v>7358</v>
      </c>
      <c r="C938" s="144" t="s">
        <v>7358</v>
      </c>
      <c r="D938" s="150">
        <v>89248</v>
      </c>
      <c r="E938" s="151" t="s">
        <v>8298</v>
      </c>
      <c r="F938" s="152" t="s">
        <v>1357</v>
      </c>
      <c r="G938" s="151" t="s">
        <v>7370</v>
      </c>
      <c r="H938" s="153">
        <v>424.23</v>
      </c>
    </row>
    <row r="939" spans="1:8" hidden="1">
      <c r="A939" s="144" t="s">
        <v>7938</v>
      </c>
      <c r="B939" s="149" t="s">
        <v>7358</v>
      </c>
      <c r="C939" s="144" t="s">
        <v>7358</v>
      </c>
      <c r="D939" s="150">
        <v>89249</v>
      </c>
      <c r="E939" s="151" t="s">
        <v>8299</v>
      </c>
      <c r="F939" s="152" t="s">
        <v>1357</v>
      </c>
      <c r="G939" s="151" t="s">
        <v>7375</v>
      </c>
      <c r="H939" s="153">
        <v>308.5</v>
      </c>
    </row>
    <row r="940" spans="1:8" hidden="1">
      <c r="A940" s="144" t="s">
        <v>7938</v>
      </c>
      <c r="B940" s="149" t="s">
        <v>7358</v>
      </c>
      <c r="C940" s="144" t="s">
        <v>7358</v>
      </c>
      <c r="D940" s="150">
        <v>89250</v>
      </c>
      <c r="E940" s="151" t="s">
        <v>8300</v>
      </c>
      <c r="F940" s="152" t="s">
        <v>1322</v>
      </c>
      <c r="G940" s="151" t="s">
        <v>7370</v>
      </c>
      <c r="H940" s="153">
        <v>1026.81</v>
      </c>
    </row>
    <row r="941" spans="1:8" hidden="1">
      <c r="A941" s="144" t="s">
        <v>7938</v>
      </c>
      <c r="B941" s="149" t="s">
        <v>7358</v>
      </c>
      <c r="C941" s="144" t="s">
        <v>7358</v>
      </c>
      <c r="D941" s="150">
        <v>89251</v>
      </c>
      <c r="E941" s="151" t="s">
        <v>8301</v>
      </c>
      <c r="F941" s="152" t="s">
        <v>1560</v>
      </c>
      <c r="G941" s="151" t="s">
        <v>7370</v>
      </c>
      <c r="H941" s="153">
        <v>294.08</v>
      </c>
    </row>
    <row r="942" spans="1:8" hidden="1">
      <c r="A942" s="144" t="s">
        <v>7938</v>
      </c>
      <c r="B942" s="149" t="s">
        <v>7358</v>
      </c>
      <c r="C942" s="144" t="s">
        <v>7358</v>
      </c>
      <c r="D942" s="150">
        <v>89253</v>
      </c>
      <c r="E942" s="151" t="s">
        <v>8302</v>
      </c>
      <c r="F942" s="152" t="s">
        <v>1357</v>
      </c>
      <c r="G942" s="151" t="s">
        <v>7370</v>
      </c>
      <c r="H942" s="153">
        <v>68.83</v>
      </c>
    </row>
    <row r="943" spans="1:8" hidden="1">
      <c r="A943" s="144" t="s">
        <v>7938</v>
      </c>
      <c r="B943" s="149" t="s">
        <v>7358</v>
      </c>
      <c r="C943" s="144" t="s">
        <v>7358</v>
      </c>
      <c r="D943" s="150">
        <v>89254</v>
      </c>
      <c r="E943" s="151" t="s">
        <v>8303</v>
      </c>
      <c r="F943" s="152" t="s">
        <v>1357</v>
      </c>
      <c r="G943" s="151" t="s">
        <v>7370</v>
      </c>
      <c r="H943" s="153">
        <v>12.39</v>
      </c>
    </row>
    <row r="944" spans="1:8" hidden="1">
      <c r="A944" s="144" t="s">
        <v>7938</v>
      </c>
      <c r="B944" s="149" t="s">
        <v>7358</v>
      </c>
      <c r="C944" s="144" t="s">
        <v>7358</v>
      </c>
      <c r="D944" s="150">
        <v>89255</v>
      </c>
      <c r="E944" s="151" t="s">
        <v>8304</v>
      </c>
      <c r="F944" s="152" t="s">
        <v>1357</v>
      </c>
      <c r="G944" s="151" t="s">
        <v>7370</v>
      </c>
      <c r="H944" s="153">
        <v>110.65</v>
      </c>
    </row>
    <row r="945" spans="1:8" hidden="1">
      <c r="A945" s="144" t="s">
        <v>7938</v>
      </c>
      <c r="B945" s="149" t="s">
        <v>7358</v>
      </c>
      <c r="C945" s="144" t="s">
        <v>7358</v>
      </c>
      <c r="D945" s="150">
        <v>89256</v>
      </c>
      <c r="E945" s="151" t="s">
        <v>8305</v>
      </c>
      <c r="F945" s="152" t="s">
        <v>1357</v>
      </c>
      <c r="G945" s="151" t="s">
        <v>7375</v>
      </c>
      <c r="H945" s="153">
        <v>69.430000000000007</v>
      </c>
    </row>
    <row r="946" spans="1:8" hidden="1">
      <c r="A946" s="144" t="s">
        <v>7938</v>
      </c>
      <c r="B946" s="149" t="s">
        <v>7358</v>
      </c>
      <c r="C946" s="144" t="s">
        <v>7358</v>
      </c>
      <c r="D946" s="150">
        <v>89257</v>
      </c>
      <c r="E946" s="151" t="s">
        <v>8306</v>
      </c>
      <c r="F946" s="152" t="s">
        <v>1322</v>
      </c>
      <c r="G946" s="151" t="s">
        <v>7370</v>
      </c>
      <c r="H946" s="153">
        <v>279.87</v>
      </c>
    </row>
    <row r="947" spans="1:8" hidden="1">
      <c r="A947" s="144" t="s">
        <v>7938</v>
      </c>
      <c r="B947" s="149" t="s">
        <v>7358</v>
      </c>
      <c r="C947" s="144" t="s">
        <v>7358</v>
      </c>
      <c r="D947" s="150">
        <v>89258</v>
      </c>
      <c r="E947" s="151" t="s">
        <v>8307</v>
      </c>
      <c r="F947" s="152" t="s">
        <v>1560</v>
      </c>
      <c r="G947" s="151" t="s">
        <v>7370</v>
      </c>
      <c r="H947" s="153">
        <v>99.79</v>
      </c>
    </row>
    <row r="948" spans="1:8" hidden="1">
      <c r="A948" s="144" t="s">
        <v>7938</v>
      </c>
      <c r="B948" s="149" t="s">
        <v>7358</v>
      </c>
      <c r="C948" s="144" t="s">
        <v>7358</v>
      </c>
      <c r="D948" s="150">
        <v>89259</v>
      </c>
      <c r="E948" s="151" t="s">
        <v>8308</v>
      </c>
      <c r="F948" s="152" t="s">
        <v>1357</v>
      </c>
      <c r="G948" s="151" t="s">
        <v>7370</v>
      </c>
      <c r="H948" s="153">
        <v>13.62</v>
      </c>
    </row>
    <row r="949" spans="1:8" hidden="1">
      <c r="A949" s="144" t="s">
        <v>7938</v>
      </c>
      <c r="B949" s="149" t="s">
        <v>7358</v>
      </c>
      <c r="C949" s="144" t="s">
        <v>7358</v>
      </c>
      <c r="D949" s="150">
        <v>89260</v>
      </c>
      <c r="E949" s="151" t="s">
        <v>8309</v>
      </c>
      <c r="F949" s="152" t="s">
        <v>1357</v>
      </c>
      <c r="G949" s="151" t="s">
        <v>7370</v>
      </c>
      <c r="H949" s="153">
        <v>2.85</v>
      </c>
    </row>
    <row r="950" spans="1:8" hidden="1">
      <c r="A950" s="144" t="s">
        <v>7938</v>
      </c>
      <c r="B950" s="149" t="s">
        <v>7358</v>
      </c>
      <c r="C950" s="144" t="s">
        <v>7358</v>
      </c>
      <c r="D950" s="150">
        <v>89262</v>
      </c>
      <c r="E950" s="151" t="s">
        <v>8310</v>
      </c>
      <c r="F950" s="152" t="s">
        <v>1357</v>
      </c>
      <c r="G950" s="151" t="s">
        <v>7370</v>
      </c>
      <c r="H950" s="153">
        <v>25.53</v>
      </c>
    </row>
    <row r="951" spans="1:8">
      <c r="A951" s="144" t="s">
        <v>7938</v>
      </c>
      <c r="B951" s="149" t="s">
        <v>7358</v>
      </c>
      <c r="C951" s="144" t="s">
        <v>7358</v>
      </c>
      <c r="D951" s="150">
        <v>89264</v>
      </c>
      <c r="E951" s="151" t="s">
        <v>8311</v>
      </c>
      <c r="F951" s="152" t="s">
        <v>1357</v>
      </c>
      <c r="G951" s="151" t="s">
        <v>7370</v>
      </c>
      <c r="H951" s="153">
        <v>10.57</v>
      </c>
    </row>
    <row r="952" spans="1:8">
      <c r="A952" s="144" t="s">
        <v>7938</v>
      </c>
      <c r="B952" s="149" t="s">
        <v>7358</v>
      </c>
      <c r="C952" s="144" t="s">
        <v>7358</v>
      </c>
      <c r="D952" s="150">
        <v>89265</v>
      </c>
      <c r="E952" s="151" t="s">
        <v>8312</v>
      </c>
      <c r="F952" s="152" t="s">
        <v>1357</v>
      </c>
      <c r="G952" s="151" t="s">
        <v>7370</v>
      </c>
      <c r="H952" s="153">
        <v>2.21</v>
      </c>
    </row>
    <row r="953" spans="1:8">
      <c r="A953" s="144" t="s">
        <v>7938</v>
      </c>
      <c r="B953" s="149" t="s">
        <v>7358</v>
      </c>
      <c r="C953" s="144" t="s">
        <v>7358</v>
      </c>
      <c r="D953" s="150">
        <v>89266</v>
      </c>
      <c r="E953" s="151" t="s">
        <v>8313</v>
      </c>
      <c r="F953" s="152" t="s">
        <v>1357</v>
      </c>
      <c r="G953" s="151" t="s">
        <v>7370</v>
      </c>
      <c r="H953" s="153">
        <v>0.86</v>
      </c>
    </row>
    <row r="954" spans="1:8" hidden="1">
      <c r="A954" s="144" t="s">
        <v>7938</v>
      </c>
      <c r="B954" s="149" t="s">
        <v>7358</v>
      </c>
      <c r="C954" s="144" t="s">
        <v>7358</v>
      </c>
      <c r="D954" s="150">
        <v>89267</v>
      </c>
      <c r="E954" s="151" t="s">
        <v>8314</v>
      </c>
      <c r="F954" s="152" t="s">
        <v>1357</v>
      </c>
      <c r="G954" s="151" t="s">
        <v>7370</v>
      </c>
      <c r="H954" s="153">
        <v>42.45</v>
      </c>
    </row>
    <row r="955" spans="1:8" hidden="1">
      <c r="A955" s="144" t="s">
        <v>7938</v>
      </c>
      <c r="B955" s="149" t="s">
        <v>7358</v>
      </c>
      <c r="C955" s="144" t="s">
        <v>7358</v>
      </c>
      <c r="D955" s="150">
        <v>89268</v>
      </c>
      <c r="E955" s="151" t="s">
        <v>8315</v>
      </c>
      <c r="F955" s="152" t="s">
        <v>1357</v>
      </c>
      <c r="G955" s="151" t="s">
        <v>7370</v>
      </c>
      <c r="H955" s="153">
        <v>7.64</v>
      </c>
    </row>
    <row r="956" spans="1:8" hidden="1">
      <c r="A956" s="144" t="s">
        <v>7938</v>
      </c>
      <c r="B956" s="149" t="s">
        <v>7358</v>
      </c>
      <c r="C956" s="144" t="s">
        <v>7358</v>
      </c>
      <c r="D956" s="150">
        <v>89269</v>
      </c>
      <c r="E956" s="151" t="s">
        <v>8316</v>
      </c>
      <c r="F956" s="152" t="s">
        <v>1357</v>
      </c>
      <c r="G956" s="151" t="s">
        <v>7370</v>
      </c>
      <c r="H956" s="153">
        <v>2.97</v>
      </c>
    </row>
    <row r="957" spans="1:8" hidden="1">
      <c r="A957" s="144" t="s">
        <v>7938</v>
      </c>
      <c r="B957" s="149" t="s">
        <v>7358</v>
      </c>
      <c r="C957" s="144" t="s">
        <v>7358</v>
      </c>
      <c r="D957" s="150">
        <v>89270</v>
      </c>
      <c r="E957" s="151" t="s">
        <v>8317</v>
      </c>
      <c r="F957" s="152" t="s">
        <v>1357</v>
      </c>
      <c r="G957" s="151" t="s">
        <v>7370</v>
      </c>
      <c r="H957" s="153">
        <v>68.25</v>
      </c>
    </row>
    <row r="958" spans="1:8" hidden="1">
      <c r="A958" s="144" t="s">
        <v>7938</v>
      </c>
      <c r="B958" s="149" t="s">
        <v>7358</v>
      </c>
      <c r="C958" s="144" t="s">
        <v>7358</v>
      </c>
      <c r="D958" s="150">
        <v>89271</v>
      </c>
      <c r="E958" s="151" t="s">
        <v>8318</v>
      </c>
      <c r="F958" s="152" t="s">
        <v>1357</v>
      </c>
      <c r="G958" s="151" t="s">
        <v>7375</v>
      </c>
      <c r="H958" s="153">
        <v>23.76</v>
      </c>
    </row>
    <row r="959" spans="1:8" hidden="1">
      <c r="A959" s="144" t="s">
        <v>7938</v>
      </c>
      <c r="B959" s="149" t="s">
        <v>7358</v>
      </c>
      <c r="C959" s="144" t="s">
        <v>7358</v>
      </c>
      <c r="D959" s="150">
        <v>89272</v>
      </c>
      <c r="E959" s="151" t="s">
        <v>8319</v>
      </c>
      <c r="F959" s="152" t="s">
        <v>1322</v>
      </c>
      <c r="G959" s="151" t="s">
        <v>7370</v>
      </c>
      <c r="H959" s="153">
        <v>159.05000000000001</v>
      </c>
    </row>
    <row r="960" spans="1:8" hidden="1">
      <c r="A960" s="144" t="s">
        <v>7938</v>
      </c>
      <c r="B960" s="149" t="s">
        <v>7358</v>
      </c>
      <c r="C960" s="144" t="s">
        <v>7358</v>
      </c>
      <c r="D960" s="150">
        <v>89273</v>
      </c>
      <c r="E960" s="151" t="s">
        <v>8320</v>
      </c>
      <c r="F960" s="152" t="s">
        <v>1560</v>
      </c>
      <c r="G960" s="151" t="s">
        <v>7370</v>
      </c>
      <c r="H960" s="153">
        <v>67.040000000000006</v>
      </c>
    </row>
    <row r="961" spans="1:8" hidden="1">
      <c r="A961" s="144" t="s">
        <v>7938</v>
      </c>
      <c r="B961" s="149" t="s">
        <v>7358</v>
      </c>
      <c r="C961" s="144" t="s">
        <v>7358</v>
      </c>
      <c r="D961" s="150">
        <v>89274</v>
      </c>
      <c r="E961" s="151" t="s">
        <v>8321</v>
      </c>
      <c r="F961" s="152" t="s">
        <v>1357</v>
      </c>
      <c r="G961" s="151" t="s">
        <v>7392</v>
      </c>
      <c r="H961" s="153">
        <v>1.74</v>
      </c>
    </row>
    <row r="962" spans="1:8" hidden="1">
      <c r="A962" s="144" t="s">
        <v>7938</v>
      </c>
      <c r="B962" s="149" t="s">
        <v>7358</v>
      </c>
      <c r="C962" s="144" t="s">
        <v>7358</v>
      </c>
      <c r="D962" s="150">
        <v>89275</v>
      </c>
      <c r="E962" s="151" t="s">
        <v>8322</v>
      </c>
      <c r="F962" s="152" t="s">
        <v>1357</v>
      </c>
      <c r="G962" s="151" t="s">
        <v>7392</v>
      </c>
      <c r="H962" s="153">
        <v>0.2</v>
      </c>
    </row>
    <row r="963" spans="1:8" hidden="1">
      <c r="A963" s="144" t="s">
        <v>7938</v>
      </c>
      <c r="B963" s="149" t="s">
        <v>7358</v>
      </c>
      <c r="C963" s="144" t="s">
        <v>7358</v>
      </c>
      <c r="D963" s="150">
        <v>89276</v>
      </c>
      <c r="E963" s="151" t="s">
        <v>8323</v>
      </c>
      <c r="F963" s="152" t="s">
        <v>1357</v>
      </c>
      <c r="G963" s="151" t="s">
        <v>7392</v>
      </c>
      <c r="H963" s="153">
        <v>1.63</v>
      </c>
    </row>
    <row r="964" spans="1:8" hidden="1">
      <c r="A964" s="144" t="s">
        <v>7938</v>
      </c>
      <c r="B964" s="149" t="s">
        <v>7358</v>
      </c>
      <c r="C964" s="144" t="s">
        <v>7358</v>
      </c>
      <c r="D964" s="150">
        <v>89277</v>
      </c>
      <c r="E964" s="151" t="s">
        <v>8324</v>
      </c>
      <c r="F964" s="152" t="s">
        <v>1357</v>
      </c>
      <c r="G964" s="151" t="s">
        <v>7375</v>
      </c>
      <c r="H964" s="153">
        <v>6.95</v>
      </c>
    </row>
    <row r="965" spans="1:8" hidden="1">
      <c r="A965" s="144" t="s">
        <v>7938</v>
      </c>
      <c r="B965" s="149" t="s">
        <v>7358</v>
      </c>
      <c r="C965" s="144" t="s">
        <v>7358</v>
      </c>
      <c r="D965" s="150">
        <v>89278</v>
      </c>
      <c r="E965" s="151" t="s">
        <v>8325</v>
      </c>
      <c r="F965" s="152" t="s">
        <v>1322</v>
      </c>
      <c r="G965" s="151" t="s">
        <v>7392</v>
      </c>
      <c r="H965" s="153">
        <v>10.52</v>
      </c>
    </row>
    <row r="966" spans="1:8" hidden="1">
      <c r="A966" s="144" t="s">
        <v>7938</v>
      </c>
      <c r="B966" s="149" t="s">
        <v>7358</v>
      </c>
      <c r="C966" s="144" t="s">
        <v>7358</v>
      </c>
      <c r="D966" s="150">
        <v>89279</v>
      </c>
      <c r="E966" s="151" t="s">
        <v>8326</v>
      </c>
      <c r="F966" s="152" t="s">
        <v>1560</v>
      </c>
      <c r="G966" s="151" t="s">
        <v>7392</v>
      </c>
      <c r="H966" s="153">
        <v>1.94</v>
      </c>
    </row>
    <row r="967" spans="1:8" hidden="1">
      <c r="A967" s="144" t="s">
        <v>7938</v>
      </c>
      <c r="B967" s="149" t="s">
        <v>7358</v>
      </c>
      <c r="C967" s="144" t="s">
        <v>7358</v>
      </c>
      <c r="D967" s="150">
        <v>89280</v>
      </c>
      <c r="E967" s="151" t="s">
        <v>8327</v>
      </c>
      <c r="F967" s="152" t="s">
        <v>1357</v>
      </c>
      <c r="G967" s="151" t="s">
        <v>7370</v>
      </c>
      <c r="H967" s="153">
        <v>25.56</v>
      </c>
    </row>
    <row r="968" spans="1:8" hidden="1">
      <c r="A968" s="144" t="s">
        <v>7938</v>
      </c>
      <c r="B968" s="149" t="s">
        <v>7358</v>
      </c>
      <c r="C968" s="144" t="s">
        <v>7358</v>
      </c>
      <c r="D968" s="150">
        <v>89281</v>
      </c>
      <c r="E968" s="151" t="s">
        <v>8328</v>
      </c>
      <c r="F968" s="152" t="s">
        <v>1357</v>
      </c>
      <c r="G968" s="151" t="s">
        <v>7370</v>
      </c>
      <c r="H968" s="153">
        <v>3.54</v>
      </c>
    </row>
    <row r="969" spans="1:8" hidden="1">
      <c r="A969" s="144" t="s">
        <v>7938</v>
      </c>
      <c r="B969" s="149" t="s">
        <v>7358</v>
      </c>
      <c r="C969" s="144" t="s">
        <v>7358</v>
      </c>
      <c r="D969" s="150">
        <v>89282</v>
      </c>
      <c r="E969" s="151" t="s">
        <v>8329</v>
      </c>
      <c r="F969" s="152" t="s">
        <v>1344</v>
      </c>
      <c r="G969" s="151" t="s">
        <v>7392</v>
      </c>
      <c r="H969" s="153">
        <v>65.540000000000006</v>
      </c>
    </row>
    <row r="970" spans="1:8" hidden="1">
      <c r="A970" s="144" t="s">
        <v>7938</v>
      </c>
      <c r="B970" s="149" t="s">
        <v>7358</v>
      </c>
      <c r="C970" s="144" t="s">
        <v>7358</v>
      </c>
      <c r="D970" s="150">
        <v>89283</v>
      </c>
      <c r="E970" s="151" t="s">
        <v>8330</v>
      </c>
      <c r="F970" s="152" t="s">
        <v>1344</v>
      </c>
      <c r="G970" s="151" t="s">
        <v>7392</v>
      </c>
      <c r="H970" s="153">
        <v>66.61</v>
      </c>
    </row>
    <row r="971" spans="1:8" hidden="1">
      <c r="A971" s="144" t="s">
        <v>7938</v>
      </c>
      <c r="B971" s="149" t="s">
        <v>7358</v>
      </c>
      <c r="C971" s="144" t="s">
        <v>7358</v>
      </c>
      <c r="D971" s="150">
        <v>89284</v>
      </c>
      <c r="E971" s="151" t="s">
        <v>8331</v>
      </c>
      <c r="F971" s="152" t="s">
        <v>1344</v>
      </c>
      <c r="G971" s="151" t="s">
        <v>7392</v>
      </c>
      <c r="H971" s="153">
        <v>59.09</v>
      </c>
    </row>
    <row r="972" spans="1:8" hidden="1">
      <c r="A972" s="144" t="s">
        <v>7938</v>
      </c>
      <c r="B972" s="149" t="s">
        <v>7358</v>
      </c>
      <c r="C972" s="144" t="s">
        <v>7358</v>
      </c>
      <c r="D972" s="150">
        <v>89285</v>
      </c>
      <c r="E972" s="151" t="s">
        <v>8332</v>
      </c>
      <c r="F972" s="152" t="s">
        <v>1344</v>
      </c>
      <c r="G972" s="151" t="s">
        <v>7392</v>
      </c>
      <c r="H972" s="153">
        <v>60.16</v>
      </c>
    </row>
    <row r="973" spans="1:8" hidden="1">
      <c r="A973" s="144" t="s">
        <v>7938</v>
      </c>
      <c r="B973" s="149" t="s">
        <v>7358</v>
      </c>
      <c r="C973" s="144" t="s">
        <v>7358</v>
      </c>
      <c r="D973" s="150">
        <v>89286</v>
      </c>
      <c r="E973" s="151" t="s">
        <v>8333</v>
      </c>
      <c r="F973" s="152" t="s">
        <v>1344</v>
      </c>
      <c r="G973" s="151" t="s">
        <v>7392</v>
      </c>
      <c r="H973" s="153">
        <v>69.47</v>
      </c>
    </row>
    <row r="974" spans="1:8" hidden="1">
      <c r="A974" s="144" t="s">
        <v>7938</v>
      </c>
      <c r="B974" s="149" t="s">
        <v>7358</v>
      </c>
      <c r="C974" s="144" t="s">
        <v>7358</v>
      </c>
      <c r="D974" s="150">
        <v>89287</v>
      </c>
      <c r="E974" s="151" t="s">
        <v>8334</v>
      </c>
      <c r="F974" s="152" t="s">
        <v>1344</v>
      </c>
      <c r="G974" s="151" t="s">
        <v>7392</v>
      </c>
      <c r="H974" s="153">
        <v>70.540000000000006</v>
      </c>
    </row>
    <row r="975" spans="1:8" hidden="1">
      <c r="A975" s="144" t="s">
        <v>7938</v>
      </c>
      <c r="B975" s="149" t="s">
        <v>7358</v>
      </c>
      <c r="C975" s="144" t="s">
        <v>7358</v>
      </c>
      <c r="D975" s="150">
        <v>89288</v>
      </c>
      <c r="E975" s="151" t="s">
        <v>8335</v>
      </c>
      <c r="F975" s="152" t="s">
        <v>1344</v>
      </c>
      <c r="G975" s="151" t="s">
        <v>7392</v>
      </c>
      <c r="H975" s="153">
        <v>61.28</v>
      </c>
    </row>
    <row r="976" spans="1:8" hidden="1">
      <c r="A976" s="144" t="s">
        <v>7938</v>
      </c>
      <c r="B976" s="149" t="s">
        <v>7358</v>
      </c>
      <c r="C976" s="144" t="s">
        <v>7358</v>
      </c>
      <c r="D976" s="150">
        <v>89289</v>
      </c>
      <c r="E976" s="151" t="s">
        <v>8336</v>
      </c>
      <c r="F976" s="152" t="s">
        <v>1344</v>
      </c>
      <c r="G976" s="151" t="s">
        <v>7392</v>
      </c>
      <c r="H976" s="153">
        <v>62.35</v>
      </c>
    </row>
    <row r="977" spans="1:8" hidden="1">
      <c r="A977" s="144" t="s">
        <v>7938</v>
      </c>
      <c r="B977" s="149" t="s">
        <v>7358</v>
      </c>
      <c r="C977" s="144" t="s">
        <v>7358</v>
      </c>
      <c r="D977" s="150">
        <v>89290</v>
      </c>
      <c r="E977" s="151" t="s">
        <v>8337</v>
      </c>
      <c r="F977" s="152" t="s">
        <v>1344</v>
      </c>
      <c r="G977" s="151" t="s">
        <v>7392</v>
      </c>
      <c r="H977" s="153">
        <v>73.5</v>
      </c>
    </row>
    <row r="978" spans="1:8" hidden="1">
      <c r="A978" s="144" t="s">
        <v>7938</v>
      </c>
      <c r="B978" s="149" t="s">
        <v>7358</v>
      </c>
      <c r="C978" s="144" t="s">
        <v>7358</v>
      </c>
      <c r="D978" s="150">
        <v>89291</v>
      </c>
      <c r="E978" s="151" t="s">
        <v>8338</v>
      </c>
      <c r="F978" s="152" t="s">
        <v>1344</v>
      </c>
      <c r="G978" s="151" t="s">
        <v>7392</v>
      </c>
      <c r="H978" s="153">
        <v>74.69</v>
      </c>
    </row>
    <row r="979" spans="1:8" hidden="1">
      <c r="A979" s="144" t="s">
        <v>7938</v>
      </c>
      <c r="B979" s="149" t="s">
        <v>7358</v>
      </c>
      <c r="C979" s="144" t="s">
        <v>7358</v>
      </c>
      <c r="D979" s="150">
        <v>89292</v>
      </c>
      <c r="E979" s="151" t="s">
        <v>8339</v>
      </c>
      <c r="F979" s="152" t="s">
        <v>1344</v>
      </c>
      <c r="G979" s="151" t="s">
        <v>7392</v>
      </c>
      <c r="H979" s="153">
        <v>67.03</v>
      </c>
    </row>
    <row r="980" spans="1:8" hidden="1">
      <c r="A980" s="144" t="s">
        <v>7938</v>
      </c>
      <c r="B980" s="149" t="s">
        <v>7358</v>
      </c>
      <c r="C980" s="144" t="s">
        <v>7358</v>
      </c>
      <c r="D980" s="150">
        <v>89293</v>
      </c>
      <c r="E980" s="151" t="s">
        <v>8340</v>
      </c>
      <c r="F980" s="152" t="s">
        <v>1344</v>
      </c>
      <c r="G980" s="151" t="s">
        <v>7392</v>
      </c>
      <c r="H980" s="153">
        <v>68.22</v>
      </c>
    </row>
    <row r="981" spans="1:8" hidden="1">
      <c r="A981" s="144" t="s">
        <v>7938</v>
      </c>
      <c r="B981" s="149" t="s">
        <v>7358</v>
      </c>
      <c r="C981" s="144" t="s">
        <v>7358</v>
      </c>
      <c r="D981" s="150">
        <v>89294</v>
      </c>
      <c r="E981" s="151" t="s">
        <v>8341</v>
      </c>
      <c r="F981" s="152" t="s">
        <v>1344</v>
      </c>
      <c r="G981" s="151" t="s">
        <v>7392</v>
      </c>
      <c r="H981" s="153">
        <v>79.2</v>
      </c>
    </row>
    <row r="982" spans="1:8" hidden="1">
      <c r="A982" s="144" t="s">
        <v>7938</v>
      </c>
      <c r="B982" s="149" t="s">
        <v>7358</v>
      </c>
      <c r="C982" s="144" t="s">
        <v>7358</v>
      </c>
      <c r="D982" s="150">
        <v>89295</v>
      </c>
      <c r="E982" s="151" t="s">
        <v>8342</v>
      </c>
      <c r="F982" s="152" t="s">
        <v>1344</v>
      </c>
      <c r="G982" s="151" t="s">
        <v>7392</v>
      </c>
      <c r="H982" s="153">
        <v>80.39</v>
      </c>
    </row>
    <row r="983" spans="1:8" hidden="1">
      <c r="A983" s="144" t="s">
        <v>7938</v>
      </c>
      <c r="B983" s="149" t="s">
        <v>7358</v>
      </c>
      <c r="C983" s="144" t="s">
        <v>7358</v>
      </c>
      <c r="D983" s="150">
        <v>89296</v>
      </c>
      <c r="E983" s="151" t="s">
        <v>8343</v>
      </c>
      <c r="F983" s="152" t="s">
        <v>1344</v>
      </c>
      <c r="G983" s="151" t="s">
        <v>7392</v>
      </c>
      <c r="H983" s="153">
        <v>70.05</v>
      </c>
    </row>
    <row r="984" spans="1:8" hidden="1">
      <c r="A984" s="144" t="s">
        <v>7938</v>
      </c>
      <c r="B984" s="149" t="s">
        <v>7358</v>
      </c>
      <c r="C984" s="144" t="s">
        <v>7358</v>
      </c>
      <c r="D984" s="150">
        <v>89297</v>
      </c>
      <c r="E984" s="151" t="s">
        <v>8344</v>
      </c>
      <c r="F984" s="152" t="s">
        <v>1344</v>
      </c>
      <c r="G984" s="151" t="s">
        <v>7392</v>
      </c>
      <c r="H984" s="153">
        <v>71.239999999999995</v>
      </c>
    </row>
    <row r="985" spans="1:8" hidden="1">
      <c r="A985" s="144" t="s">
        <v>7938</v>
      </c>
      <c r="B985" s="149" t="s">
        <v>7358</v>
      </c>
      <c r="C985" s="144" t="s">
        <v>7358</v>
      </c>
      <c r="D985" s="150">
        <v>89298</v>
      </c>
      <c r="E985" s="151" t="s">
        <v>8345</v>
      </c>
      <c r="F985" s="152" t="s">
        <v>1344</v>
      </c>
      <c r="G985" s="151" t="s">
        <v>7392</v>
      </c>
      <c r="H985" s="153">
        <v>75.33</v>
      </c>
    </row>
    <row r="986" spans="1:8" hidden="1">
      <c r="A986" s="144" t="s">
        <v>7938</v>
      </c>
      <c r="B986" s="149" t="s">
        <v>7358</v>
      </c>
      <c r="C986" s="144" t="s">
        <v>7358</v>
      </c>
      <c r="D986" s="150">
        <v>89299</v>
      </c>
      <c r="E986" s="151" t="s">
        <v>8346</v>
      </c>
      <c r="F986" s="152" t="s">
        <v>1344</v>
      </c>
      <c r="G986" s="151" t="s">
        <v>7392</v>
      </c>
      <c r="H986" s="153">
        <v>76.849999999999994</v>
      </c>
    </row>
    <row r="987" spans="1:8" hidden="1">
      <c r="A987" s="144" t="s">
        <v>7938</v>
      </c>
      <c r="B987" s="149" t="s">
        <v>7358</v>
      </c>
      <c r="C987" s="144" t="s">
        <v>7358</v>
      </c>
      <c r="D987" s="150">
        <v>89300</v>
      </c>
      <c r="E987" s="151" t="s">
        <v>8347</v>
      </c>
      <c r="F987" s="152" t="s">
        <v>1344</v>
      </c>
      <c r="G987" s="151" t="s">
        <v>7392</v>
      </c>
      <c r="H987" s="153">
        <v>68.88</v>
      </c>
    </row>
    <row r="988" spans="1:8" hidden="1">
      <c r="A988" s="144" t="s">
        <v>7938</v>
      </c>
      <c r="B988" s="149" t="s">
        <v>7358</v>
      </c>
      <c r="C988" s="144" t="s">
        <v>7358</v>
      </c>
      <c r="D988" s="150">
        <v>89301</v>
      </c>
      <c r="E988" s="151" t="s">
        <v>8348</v>
      </c>
      <c r="F988" s="152" t="s">
        <v>1344</v>
      </c>
      <c r="G988" s="151" t="s">
        <v>7392</v>
      </c>
      <c r="H988" s="153">
        <v>70.400000000000006</v>
      </c>
    </row>
    <row r="989" spans="1:8" hidden="1">
      <c r="A989" s="144" t="s">
        <v>7938</v>
      </c>
      <c r="B989" s="149" t="s">
        <v>7358</v>
      </c>
      <c r="C989" s="144" t="s">
        <v>7358</v>
      </c>
      <c r="D989" s="150">
        <v>89302</v>
      </c>
      <c r="E989" s="151" t="s">
        <v>8349</v>
      </c>
      <c r="F989" s="152" t="s">
        <v>1344</v>
      </c>
      <c r="G989" s="151" t="s">
        <v>7392</v>
      </c>
      <c r="H989" s="153">
        <v>81.98</v>
      </c>
    </row>
    <row r="990" spans="1:8" hidden="1">
      <c r="A990" s="144" t="s">
        <v>7938</v>
      </c>
      <c r="B990" s="149" t="s">
        <v>7358</v>
      </c>
      <c r="C990" s="144" t="s">
        <v>7358</v>
      </c>
      <c r="D990" s="150">
        <v>89303</v>
      </c>
      <c r="E990" s="151" t="s">
        <v>8350</v>
      </c>
      <c r="F990" s="152" t="s">
        <v>1344</v>
      </c>
      <c r="G990" s="151" t="s">
        <v>7392</v>
      </c>
      <c r="H990" s="153">
        <v>83.5</v>
      </c>
    </row>
    <row r="991" spans="1:8" hidden="1">
      <c r="A991" s="144" t="s">
        <v>7938</v>
      </c>
      <c r="B991" s="149" t="s">
        <v>7358</v>
      </c>
      <c r="C991" s="144" t="s">
        <v>7358</v>
      </c>
      <c r="D991" s="150">
        <v>89304</v>
      </c>
      <c r="E991" s="151" t="s">
        <v>8351</v>
      </c>
      <c r="F991" s="152" t="s">
        <v>1344</v>
      </c>
      <c r="G991" s="151" t="s">
        <v>7392</v>
      </c>
      <c r="H991" s="153">
        <v>72.760000000000005</v>
      </c>
    </row>
    <row r="992" spans="1:8" hidden="1">
      <c r="A992" s="144" t="s">
        <v>7938</v>
      </c>
      <c r="B992" s="149" t="s">
        <v>7358</v>
      </c>
      <c r="C992" s="144" t="s">
        <v>7358</v>
      </c>
      <c r="D992" s="150">
        <v>89305</v>
      </c>
      <c r="E992" s="151" t="s">
        <v>8352</v>
      </c>
      <c r="F992" s="152" t="s">
        <v>1344</v>
      </c>
      <c r="G992" s="151" t="s">
        <v>7392</v>
      </c>
      <c r="H992" s="153">
        <v>74.28</v>
      </c>
    </row>
    <row r="993" spans="1:8" hidden="1">
      <c r="A993" s="144" t="s">
        <v>7938</v>
      </c>
      <c r="B993" s="149" t="s">
        <v>7358</v>
      </c>
      <c r="C993" s="144" t="s">
        <v>7358</v>
      </c>
      <c r="D993" s="150">
        <v>89306</v>
      </c>
      <c r="E993" s="151" t="s">
        <v>8353</v>
      </c>
      <c r="F993" s="152" t="s">
        <v>1344</v>
      </c>
      <c r="G993" s="151" t="s">
        <v>7392</v>
      </c>
      <c r="H993" s="153">
        <v>83.56</v>
      </c>
    </row>
    <row r="994" spans="1:8" hidden="1">
      <c r="A994" s="144" t="s">
        <v>7938</v>
      </c>
      <c r="B994" s="149" t="s">
        <v>7358</v>
      </c>
      <c r="C994" s="144" t="s">
        <v>7358</v>
      </c>
      <c r="D994" s="150">
        <v>89307</v>
      </c>
      <c r="E994" s="151" t="s">
        <v>8354</v>
      </c>
      <c r="F994" s="152" t="s">
        <v>1344</v>
      </c>
      <c r="G994" s="151" t="s">
        <v>7392</v>
      </c>
      <c r="H994" s="153">
        <v>85.25</v>
      </c>
    </row>
    <row r="995" spans="1:8" hidden="1">
      <c r="A995" s="144" t="s">
        <v>7938</v>
      </c>
      <c r="B995" s="149" t="s">
        <v>7358</v>
      </c>
      <c r="C995" s="144" t="s">
        <v>7358</v>
      </c>
      <c r="D995" s="150">
        <v>89308</v>
      </c>
      <c r="E995" s="151" t="s">
        <v>8355</v>
      </c>
      <c r="F995" s="152" t="s">
        <v>1344</v>
      </c>
      <c r="G995" s="151" t="s">
        <v>7392</v>
      </c>
      <c r="H995" s="153">
        <v>77.09</v>
      </c>
    </row>
    <row r="996" spans="1:8" hidden="1">
      <c r="A996" s="144" t="s">
        <v>7938</v>
      </c>
      <c r="B996" s="149" t="s">
        <v>7358</v>
      </c>
      <c r="C996" s="144" t="s">
        <v>7358</v>
      </c>
      <c r="D996" s="150">
        <v>89309</v>
      </c>
      <c r="E996" s="151" t="s">
        <v>8356</v>
      </c>
      <c r="F996" s="152" t="s">
        <v>1344</v>
      </c>
      <c r="G996" s="151" t="s">
        <v>7392</v>
      </c>
      <c r="H996" s="153">
        <v>78.78</v>
      </c>
    </row>
    <row r="997" spans="1:8" hidden="1">
      <c r="A997" s="144" t="s">
        <v>7938</v>
      </c>
      <c r="B997" s="149" t="s">
        <v>7358</v>
      </c>
      <c r="C997" s="144" t="s">
        <v>7358</v>
      </c>
      <c r="D997" s="150">
        <v>89310</v>
      </c>
      <c r="E997" s="151" t="s">
        <v>8357</v>
      </c>
      <c r="F997" s="152" t="s">
        <v>1344</v>
      </c>
      <c r="G997" s="151" t="s">
        <v>7392</v>
      </c>
      <c r="H997" s="153">
        <v>95.91</v>
      </c>
    </row>
    <row r="998" spans="1:8" hidden="1">
      <c r="A998" s="144" t="s">
        <v>7938</v>
      </c>
      <c r="B998" s="149" t="s">
        <v>7358</v>
      </c>
      <c r="C998" s="144" t="s">
        <v>7358</v>
      </c>
      <c r="D998" s="150">
        <v>89311</v>
      </c>
      <c r="E998" s="151" t="s">
        <v>8358</v>
      </c>
      <c r="F998" s="152" t="s">
        <v>1344</v>
      </c>
      <c r="G998" s="151" t="s">
        <v>7392</v>
      </c>
      <c r="H998" s="153">
        <v>97.6</v>
      </c>
    </row>
    <row r="999" spans="1:8" hidden="1">
      <c r="A999" s="144" t="s">
        <v>7938</v>
      </c>
      <c r="B999" s="149" t="s">
        <v>7358</v>
      </c>
      <c r="C999" s="144" t="s">
        <v>7358</v>
      </c>
      <c r="D999" s="150">
        <v>89312</v>
      </c>
      <c r="E999" s="151" t="s">
        <v>8359</v>
      </c>
      <c r="F999" s="152" t="s">
        <v>1344</v>
      </c>
      <c r="G999" s="151" t="s">
        <v>7392</v>
      </c>
      <c r="H999" s="153">
        <v>81.8</v>
      </c>
    </row>
    <row r="1000" spans="1:8" hidden="1">
      <c r="A1000" s="144" t="s">
        <v>7938</v>
      </c>
      <c r="B1000" s="149" t="s">
        <v>7358</v>
      </c>
      <c r="C1000" s="144" t="s">
        <v>7358</v>
      </c>
      <c r="D1000" s="150">
        <v>89313</v>
      </c>
      <c r="E1000" s="151" t="s">
        <v>8360</v>
      </c>
      <c r="F1000" s="152" t="s">
        <v>1344</v>
      </c>
      <c r="G1000" s="151" t="s">
        <v>7392</v>
      </c>
      <c r="H1000" s="153">
        <v>83.49</v>
      </c>
    </row>
    <row r="1001" spans="1:8" hidden="1">
      <c r="A1001" s="144" t="s">
        <v>7938</v>
      </c>
      <c r="B1001" s="149" t="s">
        <v>7358</v>
      </c>
      <c r="C1001" s="144" t="s">
        <v>7358</v>
      </c>
      <c r="D1001" s="150">
        <v>89349</v>
      </c>
      <c r="E1001" s="151" t="s">
        <v>8361</v>
      </c>
      <c r="F1001" s="152" t="s">
        <v>1372</v>
      </c>
      <c r="G1001" s="151" t="s">
        <v>7392</v>
      </c>
      <c r="H1001" s="153">
        <v>24.76</v>
      </c>
    </row>
    <row r="1002" spans="1:8" hidden="1">
      <c r="A1002" s="144" t="s">
        <v>7938</v>
      </c>
      <c r="B1002" s="149" t="s">
        <v>7358</v>
      </c>
      <c r="C1002" s="144" t="s">
        <v>7358</v>
      </c>
      <c r="D1002" s="150">
        <v>89351</v>
      </c>
      <c r="E1002" s="151" t="s">
        <v>8362</v>
      </c>
      <c r="F1002" s="152" t="s">
        <v>1372</v>
      </c>
      <c r="G1002" s="151" t="s">
        <v>7392</v>
      </c>
      <c r="H1002" s="153">
        <v>28.08</v>
      </c>
    </row>
    <row r="1003" spans="1:8" hidden="1">
      <c r="A1003" s="144" t="s">
        <v>7938</v>
      </c>
      <c r="B1003" s="149" t="s">
        <v>7358</v>
      </c>
      <c r="C1003" s="144" t="s">
        <v>7358</v>
      </c>
      <c r="D1003" s="150">
        <v>89352</v>
      </c>
      <c r="E1003" s="151" t="s">
        <v>8363</v>
      </c>
      <c r="F1003" s="152" t="s">
        <v>1372</v>
      </c>
      <c r="G1003" s="151" t="s">
        <v>7392</v>
      </c>
      <c r="H1003" s="153">
        <v>31.78</v>
      </c>
    </row>
    <row r="1004" spans="1:8" hidden="1">
      <c r="A1004" s="144" t="s">
        <v>7938</v>
      </c>
      <c r="B1004" s="149" t="s">
        <v>7358</v>
      </c>
      <c r="C1004" s="144" t="s">
        <v>7358</v>
      </c>
      <c r="D1004" s="150">
        <v>89353</v>
      </c>
      <c r="E1004" s="151" t="s">
        <v>8364</v>
      </c>
      <c r="F1004" s="152" t="s">
        <v>1372</v>
      </c>
      <c r="G1004" s="151" t="s">
        <v>7392</v>
      </c>
      <c r="H1004" s="153">
        <v>33.11</v>
      </c>
    </row>
    <row r="1005" spans="1:8" hidden="1">
      <c r="A1005" s="144" t="s">
        <v>7938</v>
      </c>
      <c r="B1005" s="149" t="s">
        <v>7358</v>
      </c>
      <c r="C1005" s="144" t="s">
        <v>7358</v>
      </c>
      <c r="D1005" s="150">
        <v>89354</v>
      </c>
      <c r="E1005" s="151" t="s">
        <v>8365</v>
      </c>
      <c r="F1005" s="152" t="s">
        <v>1372</v>
      </c>
      <c r="G1005" s="151" t="s">
        <v>7392</v>
      </c>
      <c r="H1005" s="153">
        <v>268.10000000000002</v>
      </c>
    </row>
    <row r="1006" spans="1:8" hidden="1">
      <c r="A1006" s="144" t="s">
        <v>7938</v>
      </c>
      <c r="B1006" s="149" t="s">
        <v>7358</v>
      </c>
      <c r="C1006" s="144" t="s">
        <v>7358</v>
      </c>
      <c r="D1006" s="150">
        <v>89355</v>
      </c>
      <c r="E1006" s="151" t="s">
        <v>8366</v>
      </c>
      <c r="F1006" s="152" t="s">
        <v>421</v>
      </c>
      <c r="G1006" s="151" t="s">
        <v>7392</v>
      </c>
      <c r="H1006" s="153">
        <v>15.79</v>
      </c>
    </row>
    <row r="1007" spans="1:8" hidden="1">
      <c r="A1007" s="144" t="s">
        <v>7938</v>
      </c>
      <c r="B1007" s="149" t="s">
        <v>7358</v>
      </c>
      <c r="C1007" s="144" t="s">
        <v>7358</v>
      </c>
      <c r="D1007" s="150">
        <v>89356</v>
      </c>
      <c r="E1007" s="151" t="s">
        <v>8367</v>
      </c>
      <c r="F1007" s="152" t="s">
        <v>421</v>
      </c>
      <c r="G1007" s="151" t="s">
        <v>7392</v>
      </c>
      <c r="H1007" s="153">
        <v>18.7</v>
      </c>
    </row>
    <row r="1008" spans="1:8" hidden="1">
      <c r="A1008" s="144" t="s">
        <v>7938</v>
      </c>
      <c r="B1008" s="149" t="s">
        <v>7358</v>
      </c>
      <c r="C1008" s="144" t="s">
        <v>7358</v>
      </c>
      <c r="D1008" s="150">
        <v>89357</v>
      </c>
      <c r="E1008" s="151" t="s">
        <v>8368</v>
      </c>
      <c r="F1008" s="152" t="s">
        <v>421</v>
      </c>
      <c r="G1008" s="151" t="s">
        <v>7392</v>
      </c>
      <c r="H1008" s="153">
        <v>27.12</v>
      </c>
    </row>
    <row r="1009" spans="1:8" hidden="1">
      <c r="A1009" s="144" t="s">
        <v>7938</v>
      </c>
      <c r="B1009" s="149" t="s">
        <v>7358</v>
      </c>
      <c r="C1009" s="144" t="s">
        <v>7358</v>
      </c>
      <c r="D1009" s="150">
        <v>89358</v>
      </c>
      <c r="E1009" s="151" t="s">
        <v>8369</v>
      </c>
      <c r="F1009" s="152" t="s">
        <v>1372</v>
      </c>
      <c r="G1009" s="151" t="s">
        <v>7392</v>
      </c>
      <c r="H1009" s="153">
        <v>6.19</v>
      </c>
    </row>
    <row r="1010" spans="1:8" hidden="1">
      <c r="A1010" s="144" t="s">
        <v>7938</v>
      </c>
      <c r="B1010" s="149" t="s">
        <v>7358</v>
      </c>
      <c r="C1010" s="144" t="s">
        <v>7358</v>
      </c>
      <c r="D1010" s="150">
        <v>89359</v>
      </c>
      <c r="E1010" s="151" t="s">
        <v>8370</v>
      </c>
      <c r="F1010" s="152" t="s">
        <v>1372</v>
      </c>
      <c r="G1010" s="151" t="s">
        <v>7392</v>
      </c>
      <c r="H1010" s="153">
        <v>6.61</v>
      </c>
    </row>
    <row r="1011" spans="1:8" hidden="1">
      <c r="A1011" s="144" t="s">
        <v>7938</v>
      </c>
      <c r="B1011" s="149" t="s">
        <v>7358</v>
      </c>
      <c r="C1011" s="144" t="s">
        <v>7358</v>
      </c>
      <c r="D1011" s="150">
        <v>89360</v>
      </c>
      <c r="E1011" s="151" t="s">
        <v>8371</v>
      </c>
      <c r="F1011" s="152" t="s">
        <v>1372</v>
      </c>
      <c r="G1011" s="151" t="s">
        <v>7392</v>
      </c>
      <c r="H1011" s="153">
        <v>8.34</v>
      </c>
    </row>
    <row r="1012" spans="1:8" hidden="1">
      <c r="A1012" s="144" t="s">
        <v>7938</v>
      </c>
      <c r="B1012" s="149" t="s">
        <v>7358</v>
      </c>
      <c r="C1012" s="144" t="s">
        <v>7358</v>
      </c>
      <c r="D1012" s="150">
        <v>89361</v>
      </c>
      <c r="E1012" s="151" t="s">
        <v>8372</v>
      </c>
      <c r="F1012" s="152" t="s">
        <v>1372</v>
      </c>
      <c r="G1012" s="151" t="s">
        <v>7392</v>
      </c>
      <c r="H1012" s="153">
        <v>7.66</v>
      </c>
    </row>
    <row r="1013" spans="1:8" hidden="1">
      <c r="A1013" s="144" t="s">
        <v>7938</v>
      </c>
      <c r="B1013" s="149" t="s">
        <v>7358</v>
      </c>
      <c r="C1013" s="144" t="s">
        <v>7358</v>
      </c>
      <c r="D1013" s="150">
        <v>89362</v>
      </c>
      <c r="E1013" s="151" t="s">
        <v>8373</v>
      </c>
      <c r="F1013" s="152" t="s">
        <v>1372</v>
      </c>
      <c r="G1013" s="151" t="s">
        <v>7392</v>
      </c>
      <c r="H1013" s="153">
        <v>7.41</v>
      </c>
    </row>
    <row r="1014" spans="1:8" hidden="1">
      <c r="A1014" s="144" t="s">
        <v>7938</v>
      </c>
      <c r="B1014" s="149" t="s">
        <v>7358</v>
      </c>
      <c r="C1014" s="144" t="s">
        <v>7358</v>
      </c>
      <c r="D1014" s="150">
        <v>89363</v>
      </c>
      <c r="E1014" s="151" t="s">
        <v>8374</v>
      </c>
      <c r="F1014" s="152" t="s">
        <v>1372</v>
      </c>
      <c r="G1014" s="151" t="s">
        <v>7392</v>
      </c>
      <c r="H1014" s="153">
        <v>8.3000000000000007</v>
      </c>
    </row>
    <row r="1015" spans="1:8" hidden="1">
      <c r="A1015" s="144" t="s">
        <v>7938</v>
      </c>
      <c r="B1015" s="149" t="s">
        <v>7358</v>
      </c>
      <c r="C1015" s="144" t="s">
        <v>7358</v>
      </c>
      <c r="D1015" s="150">
        <v>89364</v>
      </c>
      <c r="E1015" s="151" t="s">
        <v>8375</v>
      </c>
      <c r="F1015" s="152" t="s">
        <v>1372</v>
      </c>
      <c r="G1015" s="151" t="s">
        <v>7392</v>
      </c>
      <c r="H1015" s="153">
        <v>10.130000000000001</v>
      </c>
    </row>
    <row r="1016" spans="1:8" hidden="1">
      <c r="A1016" s="144" t="s">
        <v>7938</v>
      </c>
      <c r="B1016" s="149" t="s">
        <v>7358</v>
      </c>
      <c r="C1016" s="144" t="s">
        <v>7358</v>
      </c>
      <c r="D1016" s="150">
        <v>89365</v>
      </c>
      <c r="E1016" s="151" t="s">
        <v>8376</v>
      </c>
      <c r="F1016" s="152" t="s">
        <v>1372</v>
      </c>
      <c r="G1016" s="151" t="s">
        <v>7392</v>
      </c>
      <c r="H1016" s="153">
        <v>9.31</v>
      </c>
    </row>
    <row r="1017" spans="1:8" hidden="1">
      <c r="A1017" s="144" t="s">
        <v>7938</v>
      </c>
      <c r="B1017" s="149" t="s">
        <v>7358</v>
      </c>
      <c r="C1017" s="144" t="s">
        <v>7358</v>
      </c>
      <c r="D1017" s="150">
        <v>89366</v>
      </c>
      <c r="E1017" s="151" t="s">
        <v>8377</v>
      </c>
      <c r="F1017" s="152" t="s">
        <v>1372</v>
      </c>
      <c r="G1017" s="151" t="s">
        <v>7392</v>
      </c>
      <c r="H1017" s="153">
        <v>14.97</v>
      </c>
    </row>
    <row r="1018" spans="1:8" hidden="1">
      <c r="A1018" s="144" t="s">
        <v>7938</v>
      </c>
      <c r="B1018" s="149" t="s">
        <v>7358</v>
      </c>
      <c r="C1018" s="144" t="s">
        <v>7358</v>
      </c>
      <c r="D1018" s="150">
        <v>89367</v>
      </c>
      <c r="E1018" s="151" t="s">
        <v>8378</v>
      </c>
      <c r="F1018" s="152" t="s">
        <v>1372</v>
      </c>
      <c r="G1018" s="151" t="s">
        <v>7392</v>
      </c>
      <c r="H1018" s="153">
        <v>10.47</v>
      </c>
    </row>
    <row r="1019" spans="1:8" hidden="1">
      <c r="A1019" s="144" t="s">
        <v>7938</v>
      </c>
      <c r="B1019" s="149" t="s">
        <v>7358</v>
      </c>
      <c r="C1019" s="144" t="s">
        <v>7358</v>
      </c>
      <c r="D1019" s="150">
        <v>89368</v>
      </c>
      <c r="E1019" s="151" t="s">
        <v>8379</v>
      </c>
      <c r="F1019" s="152" t="s">
        <v>1372</v>
      </c>
      <c r="G1019" s="151" t="s">
        <v>7392</v>
      </c>
      <c r="H1019" s="153">
        <v>12.96</v>
      </c>
    </row>
    <row r="1020" spans="1:8" hidden="1">
      <c r="A1020" s="144" t="s">
        <v>7938</v>
      </c>
      <c r="B1020" s="149" t="s">
        <v>7358</v>
      </c>
      <c r="C1020" s="144" t="s">
        <v>7358</v>
      </c>
      <c r="D1020" s="150">
        <v>89369</v>
      </c>
      <c r="E1020" s="151" t="s">
        <v>8380</v>
      </c>
      <c r="F1020" s="152" t="s">
        <v>1372</v>
      </c>
      <c r="G1020" s="151" t="s">
        <v>7392</v>
      </c>
      <c r="H1020" s="153">
        <v>16.04</v>
      </c>
    </row>
    <row r="1021" spans="1:8" hidden="1">
      <c r="A1021" s="144" t="s">
        <v>7938</v>
      </c>
      <c r="B1021" s="149" t="s">
        <v>7358</v>
      </c>
      <c r="C1021" s="144" t="s">
        <v>7358</v>
      </c>
      <c r="D1021" s="150">
        <v>89370</v>
      </c>
      <c r="E1021" s="151" t="s">
        <v>8381</v>
      </c>
      <c r="F1021" s="152" t="s">
        <v>1372</v>
      </c>
      <c r="G1021" s="151" t="s">
        <v>7392</v>
      </c>
      <c r="H1021" s="153">
        <v>12.43</v>
      </c>
    </row>
    <row r="1022" spans="1:8" hidden="1">
      <c r="A1022" s="144" t="s">
        <v>7938</v>
      </c>
      <c r="B1022" s="149" t="s">
        <v>7358</v>
      </c>
      <c r="C1022" s="144" t="s">
        <v>7358</v>
      </c>
      <c r="D1022" s="150">
        <v>89371</v>
      </c>
      <c r="E1022" s="151" t="s">
        <v>8382</v>
      </c>
      <c r="F1022" s="152" t="s">
        <v>1372</v>
      </c>
      <c r="G1022" s="151" t="s">
        <v>7392</v>
      </c>
      <c r="H1022" s="153">
        <v>4.7</v>
      </c>
    </row>
    <row r="1023" spans="1:8" hidden="1">
      <c r="A1023" s="144" t="s">
        <v>7938</v>
      </c>
      <c r="B1023" s="149" t="s">
        <v>7358</v>
      </c>
      <c r="C1023" s="144" t="s">
        <v>7358</v>
      </c>
      <c r="D1023" s="150">
        <v>89372</v>
      </c>
      <c r="E1023" s="151" t="s">
        <v>8383</v>
      </c>
      <c r="F1023" s="152" t="s">
        <v>1372</v>
      </c>
      <c r="G1023" s="151" t="s">
        <v>7392</v>
      </c>
      <c r="H1023" s="153">
        <v>12.91</v>
      </c>
    </row>
    <row r="1024" spans="1:8" hidden="1">
      <c r="A1024" s="144" t="s">
        <v>7938</v>
      </c>
      <c r="B1024" s="149" t="s">
        <v>7358</v>
      </c>
      <c r="C1024" s="144" t="s">
        <v>7358</v>
      </c>
      <c r="D1024" s="150">
        <v>89373</v>
      </c>
      <c r="E1024" s="151" t="s">
        <v>8384</v>
      </c>
      <c r="F1024" s="152" t="s">
        <v>1372</v>
      </c>
      <c r="G1024" s="151" t="s">
        <v>7392</v>
      </c>
      <c r="H1024" s="153">
        <v>5.45</v>
      </c>
    </row>
    <row r="1025" spans="1:8" hidden="1">
      <c r="A1025" s="144" t="s">
        <v>7938</v>
      </c>
      <c r="B1025" s="149" t="s">
        <v>7358</v>
      </c>
      <c r="C1025" s="144" t="s">
        <v>7358</v>
      </c>
      <c r="D1025" s="150">
        <v>89374</v>
      </c>
      <c r="E1025" s="151" t="s">
        <v>8385</v>
      </c>
      <c r="F1025" s="152" t="s">
        <v>1372</v>
      </c>
      <c r="G1025" s="151" t="s">
        <v>7392</v>
      </c>
      <c r="H1025" s="153">
        <v>9.9</v>
      </c>
    </row>
    <row r="1026" spans="1:8" hidden="1">
      <c r="A1026" s="144" t="s">
        <v>7938</v>
      </c>
      <c r="B1026" s="149" t="s">
        <v>7358</v>
      </c>
      <c r="C1026" s="144" t="s">
        <v>7358</v>
      </c>
      <c r="D1026" s="150">
        <v>89375</v>
      </c>
      <c r="E1026" s="151" t="s">
        <v>8386</v>
      </c>
      <c r="F1026" s="152" t="s">
        <v>1372</v>
      </c>
      <c r="G1026" s="151" t="s">
        <v>7392</v>
      </c>
      <c r="H1026" s="153">
        <v>12.59</v>
      </c>
    </row>
    <row r="1027" spans="1:8" hidden="1">
      <c r="A1027" s="144" t="s">
        <v>7938</v>
      </c>
      <c r="B1027" s="149" t="s">
        <v>7358</v>
      </c>
      <c r="C1027" s="144" t="s">
        <v>7358</v>
      </c>
      <c r="D1027" s="150">
        <v>89376</v>
      </c>
      <c r="E1027" s="151" t="s">
        <v>8387</v>
      </c>
      <c r="F1027" s="152" t="s">
        <v>1372</v>
      </c>
      <c r="G1027" s="151" t="s">
        <v>7392</v>
      </c>
      <c r="H1027" s="153">
        <v>4.79</v>
      </c>
    </row>
    <row r="1028" spans="1:8" hidden="1">
      <c r="A1028" s="144" t="s">
        <v>7938</v>
      </c>
      <c r="B1028" s="149" t="s">
        <v>7358</v>
      </c>
      <c r="C1028" s="144" t="s">
        <v>7358</v>
      </c>
      <c r="D1028" s="150">
        <v>89377</v>
      </c>
      <c r="E1028" s="151" t="s">
        <v>8388</v>
      </c>
      <c r="F1028" s="152" t="s">
        <v>1372</v>
      </c>
      <c r="G1028" s="151" t="s">
        <v>7392</v>
      </c>
      <c r="H1028" s="153">
        <v>8.75</v>
      </c>
    </row>
    <row r="1029" spans="1:8" hidden="1">
      <c r="A1029" s="144" t="s">
        <v>7938</v>
      </c>
      <c r="B1029" s="149" t="s">
        <v>7358</v>
      </c>
      <c r="C1029" s="144" t="s">
        <v>7358</v>
      </c>
      <c r="D1029" s="150">
        <v>89378</v>
      </c>
      <c r="E1029" s="151" t="s">
        <v>8389</v>
      </c>
      <c r="F1029" s="152" t="s">
        <v>1372</v>
      </c>
      <c r="G1029" s="151" t="s">
        <v>7392</v>
      </c>
      <c r="H1029" s="154">
        <v>5.57</v>
      </c>
    </row>
    <row r="1030" spans="1:8" hidden="1">
      <c r="A1030" s="144" t="s">
        <v>7938</v>
      </c>
      <c r="B1030" s="149" t="s">
        <v>7358</v>
      </c>
      <c r="C1030" s="144" t="s">
        <v>7358</v>
      </c>
      <c r="D1030" s="150">
        <v>89379</v>
      </c>
      <c r="E1030" s="151" t="s">
        <v>8390</v>
      </c>
      <c r="F1030" s="152" t="s">
        <v>1372</v>
      </c>
      <c r="G1030" s="151" t="s">
        <v>7392</v>
      </c>
      <c r="H1030" s="153">
        <v>16.510000000000002</v>
      </c>
    </row>
    <row r="1031" spans="1:8" hidden="1">
      <c r="A1031" s="144" t="s">
        <v>7938</v>
      </c>
      <c r="B1031" s="149" t="s">
        <v>7358</v>
      </c>
      <c r="C1031" s="144" t="s">
        <v>7358</v>
      </c>
      <c r="D1031" s="150">
        <v>89380</v>
      </c>
      <c r="E1031" s="151" t="s">
        <v>8391</v>
      </c>
      <c r="F1031" s="152" t="s">
        <v>1372</v>
      </c>
      <c r="G1031" s="151" t="s">
        <v>7392</v>
      </c>
      <c r="H1031" s="153">
        <v>8.93</v>
      </c>
    </row>
    <row r="1032" spans="1:8" hidden="1">
      <c r="A1032" s="144" t="s">
        <v>7938</v>
      </c>
      <c r="B1032" s="149" t="s">
        <v>7358</v>
      </c>
      <c r="C1032" s="144" t="s">
        <v>7358</v>
      </c>
      <c r="D1032" s="150">
        <v>89381</v>
      </c>
      <c r="E1032" s="151" t="s">
        <v>8392</v>
      </c>
      <c r="F1032" s="152" t="s">
        <v>1372</v>
      </c>
      <c r="G1032" s="151" t="s">
        <v>7392</v>
      </c>
      <c r="H1032" s="153">
        <v>12.49</v>
      </c>
    </row>
    <row r="1033" spans="1:8" hidden="1">
      <c r="A1033" s="144" t="s">
        <v>7938</v>
      </c>
      <c r="B1033" s="149" t="s">
        <v>7358</v>
      </c>
      <c r="C1033" s="144" t="s">
        <v>7358</v>
      </c>
      <c r="D1033" s="150">
        <v>89382</v>
      </c>
      <c r="E1033" s="151" t="s">
        <v>8393</v>
      </c>
      <c r="F1033" s="152" t="s">
        <v>1372</v>
      </c>
      <c r="G1033" s="151" t="s">
        <v>7392</v>
      </c>
      <c r="H1033" s="153">
        <v>15</v>
      </c>
    </row>
    <row r="1034" spans="1:8" hidden="1">
      <c r="A1034" s="144" t="s">
        <v>7938</v>
      </c>
      <c r="B1034" s="149" t="s">
        <v>7358</v>
      </c>
      <c r="C1034" s="144" t="s">
        <v>7358</v>
      </c>
      <c r="D1034" s="150">
        <v>89383</v>
      </c>
      <c r="E1034" s="151" t="s">
        <v>8394</v>
      </c>
      <c r="F1034" s="152" t="s">
        <v>1372</v>
      </c>
      <c r="G1034" s="151" t="s">
        <v>7392</v>
      </c>
      <c r="H1034" s="153">
        <v>5.68</v>
      </c>
    </row>
    <row r="1035" spans="1:8" hidden="1">
      <c r="A1035" s="144" t="s">
        <v>7938</v>
      </c>
      <c r="B1035" s="149" t="s">
        <v>7358</v>
      </c>
      <c r="C1035" s="144" t="s">
        <v>7358</v>
      </c>
      <c r="D1035" s="150">
        <v>89384</v>
      </c>
      <c r="E1035" s="151" t="s">
        <v>8395</v>
      </c>
      <c r="F1035" s="152" t="s">
        <v>1372</v>
      </c>
      <c r="G1035" s="151" t="s">
        <v>7392</v>
      </c>
      <c r="H1035" s="153">
        <v>12.67</v>
      </c>
    </row>
    <row r="1036" spans="1:8" hidden="1">
      <c r="A1036" s="144" t="s">
        <v>7938</v>
      </c>
      <c r="B1036" s="149" t="s">
        <v>7358</v>
      </c>
      <c r="C1036" s="144" t="s">
        <v>7358</v>
      </c>
      <c r="D1036" s="150">
        <v>89385</v>
      </c>
      <c r="E1036" s="151" t="s">
        <v>8396</v>
      </c>
      <c r="F1036" s="152" t="s">
        <v>1372</v>
      </c>
      <c r="G1036" s="151" t="s">
        <v>7392</v>
      </c>
      <c r="H1036" s="153">
        <v>6.55</v>
      </c>
    </row>
    <row r="1037" spans="1:8" hidden="1">
      <c r="A1037" s="144" t="s">
        <v>7938</v>
      </c>
      <c r="B1037" s="149" t="s">
        <v>7358</v>
      </c>
      <c r="C1037" s="144" t="s">
        <v>7358</v>
      </c>
      <c r="D1037" s="150">
        <v>89386</v>
      </c>
      <c r="E1037" s="151" t="s">
        <v>8397</v>
      </c>
      <c r="F1037" s="152" t="s">
        <v>1372</v>
      </c>
      <c r="G1037" s="151" t="s">
        <v>7392</v>
      </c>
      <c r="H1037" s="153">
        <v>7.89</v>
      </c>
    </row>
    <row r="1038" spans="1:8" hidden="1">
      <c r="A1038" s="144" t="s">
        <v>7938</v>
      </c>
      <c r="B1038" s="149" t="s">
        <v>7358</v>
      </c>
      <c r="C1038" s="144" t="s">
        <v>7358</v>
      </c>
      <c r="D1038" s="150">
        <v>89387</v>
      </c>
      <c r="E1038" s="151" t="s">
        <v>8398</v>
      </c>
      <c r="F1038" s="152" t="s">
        <v>1372</v>
      </c>
      <c r="G1038" s="151" t="s">
        <v>7392</v>
      </c>
      <c r="H1038" s="153">
        <v>34</v>
      </c>
    </row>
    <row r="1039" spans="1:8" hidden="1">
      <c r="A1039" s="144" t="s">
        <v>7938</v>
      </c>
      <c r="B1039" s="149" t="s">
        <v>7358</v>
      </c>
      <c r="C1039" s="144" t="s">
        <v>7358</v>
      </c>
      <c r="D1039" s="150">
        <v>89388</v>
      </c>
      <c r="E1039" s="151" t="s">
        <v>8399</v>
      </c>
      <c r="F1039" s="152" t="s">
        <v>1372</v>
      </c>
      <c r="G1039" s="151" t="s">
        <v>7392</v>
      </c>
      <c r="H1039" s="153">
        <v>10.85</v>
      </c>
    </row>
    <row r="1040" spans="1:8" hidden="1">
      <c r="A1040" s="144" t="s">
        <v>7938</v>
      </c>
      <c r="B1040" s="149" t="s">
        <v>7358</v>
      </c>
      <c r="C1040" s="144" t="s">
        <v>7358</v>
      </c>
      <c r="D1040" s="150">
        <v>89389</v>
      </c>
      <c r="E1040" s="151" t="s">
        <v>8400</v>
      </c>
      <c r="F1040" s="152" t="s">
        <v>1372</v>
      </c>
      <c r="G1040" s="151" t="s">
        <v>7392</v>
      </c>
      <c r="H1040" s="153">
        <v>11.86</v>
      </c>
    </row>
    <row r="1041" spans="1:8" hidden="1">
      <c r="A1041" s="144" t="s">
        <v>7938</v>
      </c>
      <c r="B1041" s="149" t="s">
        <v>7358</v>
      </c>
      <c r="C1041" s="144" t="s">
        <v>7358</v>
      </c>
      <c r="D1041" s="150">
        <v>89390</v>
      </c>
      <c r="E1041" s="151" t="s">
        <v>8401</v>
      </c>
      <c r="F1041" s="152" t="s">
        <v>1372</v>
      </c>
      <c r="G1041" s="151" t="s">
        <v>7392</v>
      </c>
      <c r="H1041" s="153">
        <v>22.62</v>
      </c>
    </row>
    <row r="1042" spans="1:8" hidden="1">
      <c r="A1042" s="144" t="s">
        <v>7938</v>
      </c>
      <c r="B1042" s="149" t="s">
        <v>7358</v>
      </c>
      <c r="C1042" s="144" t="s">
        <v>7358</v>
      </c>
      <c r="D1042" s="150">
        <v>89391</v>
      </c>
      <c r="E1042" s="151" t="s">
        <v>8402</v>
      </c>
      <c r="F1042" s="152" t="s">
        <v>1372</v>
      </c>
      <c r="G1042" s="151" t="s">
        <v>7392</v>
      </c>
      <c r="H1042" s="153">
        <v>7.77</v>
      </c>
    </row>
    <row r="1043" spans="1:8" hidden="1">
      <c r="A1043" s="144" t="s">
        <v>7938</v>
      </c>
      <c r="B1043" s="149" t="s">
        <v>7358</v>
      </c>
      <c r="C1043" s="144" t="s">
        <v>7358</v>
      </c>
      <c r="D1043" s="150">
        <v>89392</v>
      </c>
      <c r="E1043" s="151" t="s">
        <v>8403</v>
      </c>
      <c r="F1043" s="152" t="s">
        <v>1372</v>
      </c>
      <c r="G1043" s="151" t="s">
        <v>7392</v>
      </c>
      <c r="H1043" s="153">
        <v>27.12</v>
      </c>
    </row>
    <row r="1044" spans="1:8" hidden="1">
      <c r="A1044" s="144" t="s">
        <v>7938</v>
      </c>
      <c r="B1044" s="149" t="s">
        <v>7358</v>
      </c>
      <c r="C1044" s="144" t="s">
        <v>7358</v>
      </c>
      <c r="D1044" s="150">
        <v>89393</v>
      </c>
      <c r="E1044" s="151" t="s">
        <v>8404</v>
      </c>
      <c r="F1044" s="152" t="s">
        <v>1372</v>
      </c>
      <c r="G1044" s="151" t="s">
        <v>7392</v>
      </c>
      <c r="H1044" s="153">
        <v>8.67</v>
      </c>
    </row>
    <row r="1045" spans="1:8" hidden="1">
      <c r="A1045" s="144" t="s">
        <v>7938</v>
      </c>
      <c r="B1045" s="149" t="s">
        <v>7358</v>
      </c>
      <c r="C1045" s="144" t="s">
        <v>7358</v>
      </c>
      <c r="D1045" s="150">
        <v>89394</v>
      </c>
      <c r="E1045" s="151" t="s">
        <v>8405</v>
      </c>
      <c r="F1045" s="152" t="s">
        <v>1372</v>
      </c>
      <c r="G1045" s="151" t="s">
        <v>7392</v>
      </c>
      <c r="H1045" s="153">
        <v>18.91</v>
      </c>
    </row>
    <row r="1046" spans="1:8" hidden="1">
      <c r="A1046" s="144" t="s">
        <v>7938</v>
      </c>
      <c r="B1046" s="149" t="s">
        <v>7358</v>
      </c>
      <c r="C1046" s="144" t="s">
        <v>7358</v>
      </c>
      <c r="D1046" s="150">
        <v>89395</v>
      </c>
      <c r="E1046" s="151" t="s">
        <v>8406</v>
      </c>
      <c r="F1046" s="152" t="s">
        <v>1372</v>
      </c>
      <c r="G1046" s="151" t="s">
        <v>7392</v>
      </c>
      <c r="H1046" s="153">
        <v>10.35</v>
      </c>
    </row>
    <row r="1047" spans="1:8" hidden="1">
      <c r="A1047" s="144" t="s">
        <v>7938</v>
      </c>
      <c r="B1047" s="149" t="s">
        <v>7358</v>
      </c>
      <c r="C1047" s="144" t="s">
        <v>7358</v>
      </c>
      <c r="D1047" s="150">
        <v>89396</v>
      </c>
      <c r="E1047" s="151" t="s">
        <v>8407</v>
      </c>
      <c r="F1047" s="152" t="s">
        <v>1372</v>
      </c>
      <c r="G1047" s="151" t="s">
        <v>7392</v>
      </c>
      <c r="H1047" s="153">
        <v>19.12</v>
      </c>
    </row>
    <row r="1048" spans="1:8" hidden="1">
      <c r="A1048" s="144" t="s">
        <v>7938</v>
      </c>
      <c r="B1048" s="149" t="s">
        <v>7358</v>
      </c>
      <c r="C1048" s="144" t="s">
        <v>7358</v>
      </c>
      <c r="D1048" s="150">
        <v>89397</v>
      </c>
      <c r="E1048" s="151" t="s">
        <v>8408</v>
      </c>
      <c r="F1048" s="152" t="s">
        <v>1372</v>
      </c>
      <c r="G1048" s="151" t="s">
        <v>7392</v>
      </c>
      <c r="H1048" s="153">
        <v>12.69</v>
      </c>
    </row>
    <row r="1049" spans="1:8" hidden="1">
      <c r="A1049" s="144" t="s">
        <v>7938</v>
      </c>
      <c r="B1049" s="149" t="s">
        <v>7358</v>
      </c>
      <c r="C1049" s="144" t="s">
        <v>7358</v>
      </c>
      <c r="D1049" s="150">
        <v>89398</v>
      </c>
      <c r="E1049" s="151" t="s">
        <v>8409</v>
      </c>
      <c r="F1049" s="152" t="s">
        <v>1372</v>
      </c>
      <c r="G1049" s="151" t="s">
        <v>7392</v>
      </c>
      <c r="H1049" s="153">
        <v>15.6</v>
      </c>
    </row>
    <row r="1050" spans="1:8" hidden="1">
      <c r="A1050" s="144" t="s">
        <v>7938</v>
      </c>
      <c r="B1050" s="149" t="s">
        <v>7358</v>
      </c>
      <c r="C1050" s="144" t="s">
        <v>7358</v>
      </c>
      <c r="D1050" s="150">
        <v>89399</v>
      </c>
      <c r="E1050" s="151" t="s">
        <v>8410</v>
      </c>
      <c r="F1050" s="152" t="s">
        <v>1372</v>
      </c>
      <c r="G1050" s="151" t="s">
        <v>7392</v>
      </c>
      <c r="H1050" s="153">
        <v>30.47</v>
      </c>
    </row>
    <row r="1051" spans="1:8" hidden="1">
      <c r="A1051" s="144" t="s">
        <v>7938</v>
      </c>
      <c r="B1051" s="149" t="s">
        <v>7358</v>
      </c>
      <c r="C1051" s="144" t="s">
        <v>7358</v>
      </c>
      <c r="D1051" s="150">
        <v>89400</v>
      </c>
      <c r="E1051" s="151" t="s">
        <v>8411</v>
      </c>
      <c r="F1051" s="152" t="s">
        <v>1372</v>
      </c>
      <c r="G1051" s="151" t="s">
        <v>7392</v>
      </c>
      <c r="H1051" s="153">
        <v>17.920000000000002</v>
      </c>
    </row>
    <row r="1052" spans="1:8" hidden="1">
      <c r="A1052" s="144" t="s">
        <v>7938</v>
      </c>
      <c r="B1052" s="149" t="s">
        <v>7358</v>
      </c>
      <c r="C1052" s="144" t="s">
        <v>7358</v>
      </c>
      <c r="D1052" s="150">
        <v>89401</v>
      </c>
      <c r="E1052" s="151" t="s">
        <v>8412</v>
      </c>
      <c r="F1052" s="152" t="s">
        <v>421</v>
      </c>
      <c r="G1052" s="151" t="s">
        <v>7392</v>
      </c>
      <c r="H1052" s="153">
        <v>7.26</v>
      </c>
    </row>
    <row r="1053" spans="1:8" hidden="1">
      <c r="A1053" s="144" t="s">
        <v>7938</v>
      </c>
      <c r="B1053" s="149" t="s">
        <v>7358</v>
      </c>
      <c r="C1053" s="144" t="s">
        <v>7358</v>
      </c>
      <c r="D1053" s="150">
        <v>89402</v>
      </c>
      <c r="E1053" s="151" t="s">
        <v>8413</v>
      </c>
      <c r="F1053" s="152" t="s">
        <v>421</v>
      </c>
      <c r="G1053" s="151" t="s">
        <v>7392</v>
      </c>
      <c r="H1053" s="153">
        <v>8.89</v>
      </c>
    </row>
    <row r="1054" spans="1:8" hidden="1">
      <c r="A1054" s="144" t="s">
        <v>7938</v>
      </c>
      <c r="B1054" s="149" t="s">
        <v>7358</v>
      </c>
      <c r="C1054" s="144" t="s">
        <v>7358</v>
      </c>
      <c r="D1054" s="150">
        <v>89403</v>
      </c>
      <c r="E1054" s="151" t="s">
        <v>8414</v>
      </c>
      <c r="F1054" s="152" t="s">
        <v>421</v>
      </c>
      <c r="G1054" s="151" t="s">
        <v>7392</v>
      </c>
      <c r="H1054" s="153">
        <v>15.39</v>
      </c>
    </row>
    <row r="1055" spans="1:8" hidden="1">
      <c r="A1055" s="144" t="s">
        <v>7938</v>
      </c>
      <c r="B1055" s="149" t="s">
        <v>7358</v>
      </c>
      <c r="C1055" s="144" t="s">
        <v>7358</v>
      </c>
      <c r="D1055" s="150">
        <v>89404</v>
      </c>
      <c r="E1055" s="151" t="s">
        <v>8415</v>
      </c>
      <c r="F1055" s="152" t="s">
        <v>1372</v>
      </c>
      <c r="G1055" s="151" t="s">
        <v>7392</v>
      </c>
      <c r="H1055" s="153">
        <v>4.1900000000000004</v>
      </c>
    </row>
    <row r="1056" spans="1:8" hidden="1">
      <c r="A1056" s="144" t="s">
        <v>7938</v>
      </c>
      <c r="B1056" s="149" t="s">
        <v>7358</v>
      </c>
      <c r="C1056" s="144" t="s">
        <v>7358</v>
      </c>
      <c r="D1056" s="150">
        <v>89405</v>
      </c>
      <c r="E1056" s="151" t="s">
        <v>8416</v>
      </c>
      <c r="F1056" s="152" t="s">
        <v>1372</v>
      </c>
      <c r="G1056" s="151" t="s">
        <v>7392</v>
      </c>
      <c r="H1056" s="153">
        <v>4.6100000000000003</v>
      </c>
    </row>
    <row r="1057" spans="1:8" hidden="1">
      <c r="A1057" s="144" t="s">
        <v>7938</v>
      </c>
      <c r="B1057" s="149" t="s">
        <v>7358</v>
      </c>
      <c r="C1057" s="144" t="s">
        <v>7358</v>
      </c>
      <c r="D1057" s="150">
        <v>89406</v>
      </c>
      <c r="E1057" s="151" t="s">
        <v>8417</v>
      </c>
      <c r="F1057" s="152" t="s">
        <v>1372</v>
      </c>
      <c r="G1057" s="151" t="s">
        <v>7392</v>
      </c>
      <c r="H1057" s="153">
        <v>6.34</v>
      </c>
    </row>
    <row r="1058" spans="1:8" hidden="1">
      <c r="A1058" s="144" t="s">
        <v>7938</v>
      </c>
      <c r="B1058" s="149" t="s">
        <v>7358</v>
      </c>
      <c r="C1058" s="144" t="s">
        <v>7358</v>
      </c>
      <c r="D1058" s="150">
        <v>89407</v>
      </c>
      <c r="E1058" s="151" t="s">
        <v>8418</v>
      </c>
      <c r="F1058" s="152" t="s">
        <v>1372</v>
      </c>
      <c r="G1058" s="151" t="s">
        <v>7392</v>
      </c>
      <c r="H1058" s="153">
        <v>5.66</v>
      </c>
    </row>
    <row r="1059" spans="1:8" hidden="1">
      <c r="A1059" s="144" t="s">
        <v>7938</v>
      </c>
      <c r="B1059" s="149" t="s">
        <v>7358</v>
      </c>
      <c r="C1059" s="144" t="s">
        <v>7358</v>
      </c>
      <c r="D1059" s="150">
        <v>89408</v>
      </c>
      <c r="E1059" s="151" t="s">
        <v>8419</v>
      </c>
      <c r="F1059" s="152" t="s">
        <v>1372</v>
      </c>
      <c r="G1059" s="151" t="s">
        <v>7392</v>
      </c>
      <c r="H1059" s="153">
        <v>5.0999999999999996</v>
      </c>
    </row>
    <row r="1060" spans="1:8" hidden="1">
      <c r="A1060" s="144" t="s">
        <v>7938</v>
      </c>
      <c r="B1060" s="149" t="s">
        <v>7358</v>
      </c>
      <c r="C1060" s="144" t="s">
        <v>7358</v>
      </c>
      <c r="D1060" s="150">
        <v>89409</v>
      </c>
      <c r="E1060" s="151" t="s">
        <v>8420</v>
      </c>
      <c r="F1060" s="152" t="s">
        <v>1372</v>
      </c>
      <c r="G1060" s="151" t="s">
        <v>7392</v>
      </c>
      <c r="H1060" s="153">
        <v>5.99</v>
      </c>
    </row>
    <row r="1061" spans="1:8" hidden="1">
      <c r="A1061" s="144" t="s">
        <v>7938</v>
      </c>
      <c r="B1061" s="149" t="s">
        <v>7358</v>
      </c>
      <c r="C1061" s="144" t="s">
        <v>7358</v>
      </c>
      <c r="D1061" s="150">
        <v>89410</v>
      </c>
      <c r="E1061" s="151" t="s">
        <v>8421</v>
      </c>
      <c r="F1061" s="152" t="s">
        <v>1372</v>
      </c>
      <c r="G1061" s="151" t="s">
        <v>7392</v>
      </c>
      <c r="H1061" s="153">
        <v>7.82</v>
      </c>
    </row>
    <row r="1062" spans="1:8" hidden="1">
      <c r="A1062" s="144" t="s">
        <v>7938</v>
      </c>
      <c r="B1062" s="149" t="s">
        <v>7358</v>
      </c>
      <c r="C1062" s="144" t="s">
        <v>7358</v>
      </c>
      <c r="D1062" s="150">
        <v>89411</v>
      </c>
      <c r="E1062" s="151" t="s">
        <v>8422</v>
      </c>
      <c r="F1062" s="152" t="s">
        <v>1372</v>
      </c>
      <c r="G1062" s="151" t="s">
        <v>7392</v>
      </c>
      <c r="H1062" s="153">
        <v>7</v>
      </c>
    </row>
    <row r="1063" spans="1:8" hidden="1">
      <c r="A1063" s="144" t="s">
        <v>7938</v>
      </c>
      <c r="B1063" s="149" t="s">
        <v>7358</v>
      </c>
      <c r="C1063" s="144" t="s">
        <v>7358</v>
      </c>
      <c r="D1063" s="150">
        <v>89412</v>
      </c>
      <c r="E1063" s="151" t="s">
        <v>8423</v>
      </c>
      <c r="F1063" s="152" t="s">
        <v>1372</v>
      </c>
      <c r="G1063" s="151" t="s">
        <v>7392</v>
      </c>
      <c r="H1063" s="153">
        <v>8.1199999999999992</v>
      </c>
    </row>
    <row r="1064" spans="1:8" hidden="1">
      <c r="A1064" s="144" t="s">
        <v>7938</v>
      </c>
      <c r="B1064" s="149" t="s">
        <v>7358</v>
      </c>
      <c r="C1064" s="144" t="s">
        <v>7358</v>
      </c>
      <c r="D1064" s="150">
        <v>89413</v>
      </c>
      <c r="E1064" s="151" t="s">
        <v>8424</v>
      </c>
      <c r="F1064" s="152" t="s">
        <v>1372</v>
      </c>
      <c r="G1064" s="151" t="s">
        <v>7392</v>
      </c>
      <c r="H1064" s="153">
        <v>7.71</v>
      </c>
    </row>
    <row r="1065" spans="1:8" hidden="1">
      <c r="A1065" s="144" t="s">
        <v>7938</v>
      </c>
      <c r="B1065" s="149" t="s">
        <v>7358</v>
      </c>
      <c r="C1065" s="144" t="s">
        <v>7358</v>
      </c>
      <c r="D1065" s="150">
        <v>89414</v>
      </c>
      <c r="E1065" s="151" t="s">
        <v>8425</v>
      </c>
      <c r="F1065" s="152" t="s">
        <v>1372</v>
      </c>
      <c r="G1065" s="151" t="s">
        <v>7392</v>
      </c>
      <c r="H1065" s="153">
        <v>10.199999999999999</v>
      </c>
    </row>
    <row r="1066" spans="1:8" hidden="1">
      <c r="A1066" s="144" t="s">
        <v>7938</v>
      </c>
      <c r="B1066" s="149" t="s">
        <v>7358</v>
      </c>
      <c r="C1066" s="144" t="s">
        <v>7358</v>
      </c>
      <c r="D1066" s="150">
        <v>89415</v>
      </c>
      <c r="E1066" s="151" t="s">
        <v>8426</v>
      </c>
      <c r="F1066" s="152" t="s">
        <v>1372</v>
      </c>
      <c r="G1066" s="151" t="s">
        <v>7392</v>
      </c>
      <c r="H1066" s="153">
        <v>13.28</v>
      </c>
    </row>
    <row r="1067" spans="1:8" hidden="1">
      <c r="A1067" s="144" t="s">
        <v>7938</v>
      </c>
      <c r="B1067" s="149" t="s">
        <v>7358</v>
      </c>
      <c r="C1067" s="144" t="s">
        <v>7358</v>
      </c>
      <c r="D1067" s="150">
        <v>89416</v>
      </c>
      <c r="E1067" s="151" t="s">
        <v>8427</v>
      </c>
      <c r="F1067" s="152" t="s">
        <v>1372</v>
      </c>
      <c r="G1067" s="151" t="s">
        <v>7392</v>
      </c>
      <c r="H1067" s="153">
        <v>9.67</v>
      </c>
    </row>
    <row r="1068" spans="1:8" hidden="1">
      <c r="A1068" s="144" t="s">
        <v>7938</v>
      </c>
      <c r="B1068" s="149" t="s">
        <v>7358</v>
      </c>
      <c r="C1068" s="144" t="s">
        <v>7358</v>
      </c>
      <c r="D1068" s="150">
        <v>89417</v>
      </c>
      <c r="E1068" s="151" t="s">
        <v>8428</v>
      </c>
      <c r="F1068" s="152" t="s">
        <v>1372</v>
      </c>
      <c r="G1068" s="151" t="s">
        <v>7392</v>
      </c>
      <c r="H1068" s="153">
        <v>3.38</v>
      </c>
    </row>
    <row r="1069" spans="1:8" hidden="1">
      <c r="A1069" s="144" t="s">
        <v>7938</v>
      </c>
      <c r="B1069" s="149" t="s">
        <v>7358</v>
      </c>
      <c r="C1069" s="144" t="s">
        <v>7358</v>
      </c>
      <c r="D1069" s="150">
        <v>89418</v>
      </c>
      <c r="E1069" s="151" t="s">
        <v>8429</v>
      </c>
      <c r="F1069" s="152" t="s">
        <v>1372</v>
      </c>
      <c r="G1069" s="151" t="s">
        <v>7392</v>
      </c>
      <c r="H1069" s="153">
        <v>11.59</v>
      </c>
    </row>
    <row r="1070" spans="1:8" hidden="1">
      <c r="A1070" s="144" t="s">
        <v>7938</v>
      </c>
      <c r="B1070" s="149" t="s">
        <v>7358</v>
      </c>
      <c r="C1070" s="144" t="s">
        <v>7358</v>
      </c>
      <c r="D1070" s="150">
        <v>89419</v>
      </c>
      <c r="E1070" s="151" t="s">
        <v>8430</v>
      </c>
      <c r="F1070" s="152" t="s">
        <v>1372</v>
      </c>
      <c r="G1070" s="151" t="s">
        <v>7392</v>
      </c>
      <c r="H1070" s="153">
        <v>4.13</v>
      </c>
    </row>
    <row r="1071" spans="1:8" hidden="1">
      <c r="A1071" s="144" t="s">
        <v>7938</v>
      </c>
      <c r="B1071" s="149" t="s">
        <v>7358</v>
      </c>
      <c r="C1071" s="144" t="s">
        <v>7358</v>
      </c>
      <c r="D1071" s="150">
        <v>89420</v>
      </c>
      <c r="E1071" s="151" t="s">
        <v>8431</v>
      </c>
      <c r="F1071" s="152" t="s">
        <v>1372</v>
      </c>
      <c r="G1071" s="151" t="s">
        <v>7392</v>
      </c>
      <c r="H1071" s="153">
        <v>8.58</v>
      </c>
    </row>
    <row r="1072" spans="1:8" hidden="1">
      <c r="A1072" s="144" t="s">
        <v>7938</v>
      </c>
      <c r="B1072" s="149" t="s">
        <v>7358</v>
      </c>
      <c r="C1072" s="144" t="s">
        <v>7358</v>
      </c>
      <c r="D1072" s="150">
        <v>89421</v>
      </c>
      <c r="E1072" s="151" t="s">
        <v>8432</v>
      </c>
      <c r="F1072" s="152" t="s">
        <v>1372</v>
      </c>
      <c r="G1072" s="151" t="s">
        <v>7392</v>
      </c>
      <c r="H1072" s="153">
        <v>11.27</v>
      </c>
    </row>
    <row r="1073" spans="1:8" hidden="1">
      <c r="A1073" s="144" t="s">
        <v>7938</v>
      </c>
      <c r="B1073" s="149" t="s">
        <v>7358</v>
      </c>
      <c r="C1073" s="144" t="s">
        <v>7358</v>
      </c>
      <c r="D1073" s="150">
        <v>89422</v>
      </c>
      <c r="E1073" s="151" t="s">
        <v>8433</v>
      </c>
      <c r="F1073" s="152" t="s">
        <v>1372</v>
      </c>
      <c r="G1073" s="151" t="s">
        <v>7392</v>
      </c>
      <c r="H1073" s="153">
        <v>3.47</v>
      </c>
    </row>
    <row r="1074" spans="1:8" hidden="1">
      <c r="A1074" s="144" t="s">
        <v>7938</v>
      </c>
      <c r="B1074" s="149" t="s">
        <v>7358</v>
      </c>
      <c r="C1074" s="144" t="s">
        <v>7358</v>
      </c>
      <c r="D1074" s="150">
        <v>89423</v>
      </c>
      <c r="E1074" s="151" t="s">
        <v>8434</v>
      </c>
      <c r="F1074" s="152" t="s">
        <v>1372</v>
      </c>
      <c r="G1074" s="151" t="s">
        <v>7392</v>
      </c>
      <c r="H1074" s="153">
        <v>7.76</v>
      </c>
    </row>
    <row r="1075" spans="1:8" hidden="1">
      <c r="A1075" s="144" t="s">
        <v>7938</v>
      </c>
      <c r="B1075" s="149" t="s">
        <v>7358</v>
      </c>
      <c r="C1075" s="144" t="s">
        <v>7358</v>
      </c>
      <c r="D1075" s="150">
        <v>89424</v>
      </c>
      <c r="E1075" s="151" t="s">
        <v>8435</v>
      </c>
      <c r="F1075" s="152" t="s">
        <v>1372</v>
      </c>
      <c r="G1075" s="151" t="s">
        <v>7392</v>
      </c>
      <c r="H1075" s="153">
        <v>4.03</v>
      </c>
    </row>
    <row r="1076" spans="1:8" hidden="1">
      <c r="A1076" s="144" t="s">
        <v>7938</v>
      </c>
      <c r="B1076" s="149" t="s">
        <v>7358</v>
      </c>
      <c r="C1076" s="144" t="s">
        <v>7358</v>
      </c>
      <c r="D1076" s="150">
        <v>89425</v>
      </c>
      <c r="E1076" s="151" t="s">
        <v>8436</v>
      </c>
      <c r="F1076" s="152" t="s">
        <v>1372</v>
      </c>
      <c r="G1076" s="151" t="s">
        <v>7392</v>
      </c>
      <c r="H1076" s="153">
        <v>14.97</v>
      </c>
    </row>
    <row r="1077" spans="1:8" hidden="1">
      <c r="A1077" s="144" t="s">
        <v>7938</v>
      </c>
      <c r="B1077" s="149" t="s">
        <v>7358</v>
      </c>
      <c r="C1077" s="144" t="s">
        <v>7358</v>
      </c>
      <c r="D1077" s="150">
        <v>89426</v>
      </c>
      <c r="E1077" s="151" t="s">
        <v>8437</v>
      </c>
      <c r="F1077" s="152" t="s">
        <v>1372</v>
      </c>
      <c r="G1077" s="151" t="s">
        <v>7392</v>
      </c>
      <c r="H1077" s="153">
        <v>7.39</v>
      </c>
    </row>
    <row r="1078" spans="1:8" hidden="1">
      <c r="A1078" s="144" t="s">
        <v>7938</v>
      </c>
      <c r="B1078" s="149" t="s">
        <v>7358</v>
      </c>
      <c r="C1078" s="144" t="s">
        <v>7358</v>
      </c>
      <c r="D1078" s="150">
        <v>89427</v>
      </c>
      <c r="E1078" s="151" t="s">
        <v>8438</v>
      </c>
      <c r="F1078" s="152" t="s">
        <v>1372</v>
      </c>
      <c r="G1078" s="151" t="s">
        <v>7392</v>
      </c>
      <c r="H1078" s="153">
        <v>10.95</v>
      </c>
    </row>
    <row r="1079" spans="1:8" hidden="1">
      <c r="A1079" s="144" t="s">
        <v>7938</v>
      </c>
      <c r="B1079" s="149" t="s">
        <v>7358</v>
      </c>
      <c r="C1079" s="144" t="s">
        <v>7358</v>
      </c>
      <c r="D1079" s="150">
        <v>89428</v>
      </c>
      <c r="E1079" s="151" t="s">
        <v>8439</v>
      </c>
      <c r="F1079" s="152" t="s">
        <v>1372</v>
      </c>
      <c r="G1079" s="151" t="s">
        <v>7392</v>
      </c>
      <c r="H1079" s="153">
        <v>13.46</v>
      </c>
    </row>
    <row r="1080" spans="1:8" hidden="1">
      <c r="A1080" s="144" t="s">
        <v>7938</v>
      </c>
      <c r="B1080" s="149" t="s">
        <v>7358</v>
      </c>
      <c r="C1080" s="144" t="s">
        <v>7358</v>
      </c>
      <c r="D1080" s="150">
        <v>89429</v>
      </c>
      <c r="E1080" s="151" t="s">
        <v>8440</v>
      </c>
      <c r="F1080" s="152" t="s">
        <v>1372</v>
      </c>
      <c r="G1080" s="151" t="s">
        <v>7392</v>
      </c>
      <c r="H1080" s="153">
        <v>4.1399999999999997</v>
      </c>
    </row>
    <row r="1081" spans="1:8" hidden="1">
      <c r="A1081" s="144" t="s">
        <v>7938</v>
      </c>
      <c r="B1081" s="149" t="s">
        <v>7358</v>
      </c>
      <c r="C1081" s="144" t="s">
        <v>7358</v>
      </c>
      <c r="D1081" s="150">
        <v>89430</v>
      </c>
      <c r="E1081" s="151" t="s">
        <v>8441</v>
      </c>
      <c r="F1081" s="152" t="s">
        <v>1372</v>
      </c>
      <c r="G1081" s="151" t="s">
        <v>7392</v>
      </c>
      <c r="H1081" s="153">
        <v>11.13</v>
      </c>
    </row>
    <row r="1082" spans="1:8" hidden="1">
      <c r="A1082" s="144" t="s">
        <v>7938</v>
      </c>
      <c r="B1082" s="149" t="s">
        <v>7358</v>
      </c>
      <c r="C1082" s="144" t="s">
        <v>7358</v>
      </c>
      <c r="D1082" s="150">
        <v>89431</v>
      </c>
      <c r="E1082" s="151" t="s">
        <v>8442</v>
      </c>
      <c r="F1082" s="152" t="s">
        <v>1372</v>
      </c>
      <c r="G1082" s="151" t="s">
        <v>7392</v>
      </c>
      <c r="H1082" s="153">
        <v>6.04</v>
      </c>
    </row>
    <row r="1083" spans="1:8" hidden="1">
      <c r="A1083" s="144" t="s">
        <v>7938</v>
      </c>
      <c r="B1083" s="149" t="s">
        <v>7358</v>
      </c>
      <c r="C1083" s="144" t="s">
        <v>7358</v>
      </c>
      <c r="D1083" s="150">
        <v>89432</v>
      </c>
      <c r="E1083" s="151" t="s">
        <v>8443</v>
      </c>
      <c r="F1083" s="152" t="s">
        <v>1372</v>
      </c>
      <c r="G1083" s="151" t="s">
        <v>7392</v>
      </c>
      <c r="H1083" s="153">
        <v>32.15</v>
      </c>
    </row>
    <row r="1084" spans="1:8" hidden="1">
      <c r="A1084" s="144" t="s">
        <v>7938</v>
      </c>
      <c r="B1084" s="149" t="s">
        <v>7358</v>
      </c>
      <c r="C1084" s="144" t="s">
        <v>7358</v>
      </c>
      <c r="D1084" s="150">
        <v>89433</v>
      </c>
      <c r="E1084" s="151" t="s">
        <v>8444</v>
      </c>
      <c r="F1084" s="152" t="s">
        <v>1372</v>
      </c>
      <c r="G1084" s="151" t="s">
        <v>7392</v>
      </c>
      <c r="H1084" s="153">
        <v>9</v>
      </c>
    </row>
    <row r="1085" spans="1:8" hidden="1">
      <c r="A1085" s="144" t="s">
        <v>7938</v>
      </c>
      <c r="B1085" s="149" t="s">
        <v>7358</v>
      </c>
      <c r="C1085" s="144" t="s">
        <v>7358</v>
      </c>
      <c r="D1085" s="150">
        <v>89434</v>
      </c>
      <c r="E1085" s="151" t="s">
        <v>8445</v>
      </c>
      <c r="F1085" s="152" t="s">
        <v>1372</v>
      </c>
      <c r="G1085" s="151" t="s">
        <v>7392</v>
      </c>
      <c r="H1085" s="153">
        <v>10.01</v>
      </c>
    </row>
    <row r="1086" spans="1:8" hidden="1">
      <c r="A1086" s="144" t="s">
        <v>7938</v>
      </c>
      <c r="B1086" s="149" t="s">
        <v>7358</v>
      </c>
      <c r="C1086" s="144" t="s">
        <v>7358</v>
      </c>
      <c r="D1086" s="150">
        <v>89435</v>
      </c>
      <c r="E1086" s="151" t="s">
        <v>8446</v>
      </c>
      <c r="F1086" s="152" t="s">
        <v>1372</v>
      </c>
      <c r="G1086" s="151" t="s">
        <v>7392</v>
      </c>
      <c r="H1086" s="153">
        <v>20.77</v>
      </c>
    </row>
    <row r="1087" spans="1:8" hidden="1">
      <c r="A1087" s="144" t="s">
        <v>7938</v>
      </c>
      <c r="B1087" s="149" t="s">
        <v>7358</v>
      </c>
      <c r="C1087" s="144" t="s">
        <v>7358</v>
      </c>
      <c r="D1087" s="150">
        <v>89436</v>
      </c>
      <c r="E1087" s="151" t="s">
        <v>8447</v>
      </c>
      <c r="F1087" s="152" t="s">
        <v>1372</v>
      </c>
      <c r="G1087" s="151" t="s">
        <v>7392</v>
      </c>
      <c r="H1087" s="153">
        <v>5.92</v>
      </c>
    </row>
    <row r="1088" spans="1:8" hidden="1">
      <c r="A1088" s="144" t="s">
        <v>7938</v>
      </c>
      <c r="B1088" s="149" t="s">
        <v>7358</v>
      </c>
      <c r="C1088" s="144" t="s">
        <v>7358</v>
      </c>
      <c r="D1088" s="150">
        <v>89437</v>
      </c>
      <c r="E1088" s="151" t="s">
        <v>8448</v>
      </c>
      <c r="F1088" s="152" t="s">
        <v>1372</v>
      </c>
      <c r="G1088" s="151" t="s">
        <v>7392</v>
      </c>
      <c r="H1088" s="153">
        <v>25.27</v>
      </c>
    </row>
    <row r="1089" spans="1:8" hidden="1">
      <c r="A1089" s="144" t="s">
        <v>7938</v>
      </c>
      <c r="B1089" s="149" t="s">
        <v>7358</v>
      </c>
      <c r="C1089" s="144" t="s">
        <v>7358</v>
      </c>
      <c r="D1089" s="150">
        <v>89438</v>
      </c>
      <c r="E1089" s="151" t="s">
        <v>8449</v>
      </c>
      <c r="F1089" s="152" t="s">
        <v>1372</v>
      </c>
      <c r="G1089" s="151" t="s">
        <v>7392</v>
      </c>
      <c r="H1089" s="153">
        <v>6.01</v>
      </c>
    </row>
    <row r="1090" spans="1:8" hidden="1">
      <c r="A1090" s="144" t="s">
        <v>7938</v>
      </c>
      <c r="B1090" s="149" t="s">
        <v>7358</v>
      </c>
      <c r="C1090" s="144" t="s">
        <v>7358</v>
      </c>
      <c r="D1090" s="150">
        <v>89439</v>
      </c>
      <c r="E1090" s="151" t="s">
        <v>8450</v>
      </c>
      <c r="F1090" s="152" t="s">
        <v>1372</v>
      </c>
      <c r="G1090" s="151" t="s">
        <v>7392</v>
      </c>
      <c r="H1090" s="153">
        <v>8.36</v>
      </c>
    </row>
    <row r="1091" spans="1:8" hidden="1">
      <c r="A1091" s="144" t="s">
        <v>7938</v>
      </c>
      <c r="B1091" s="149" t="s">
        <v>7358</v>
      </c>
      <c r="C1091" s="144" t="s">
        <v>7358</v>
      </c>
      <c r="D1091" s="150">
        <v>89440</v>
      </c>
      <c r="E1091" s="151" t="s">
        <v>8451</v>
      </c>
      <c r="F1091" s="152" t="s">
        <v>1372</v>
      </c>
      <c r="G1091" s="151" t="s">
        <v>7392</v>
      </c>
      <c r="H1091" s="153">
        <v>7.29</v>
      </c>
    </row>
    <row r="1092" spans="1:8" hidden="1">
      <c r="A1092" s="144" t="s">
        <v>7938</v>
      </c>
      <c r="B1092" s="149" t="s">
        <v>7358</v>
      </c>
      <c r="C1092" s="144" t="s">
        <v>7358</v>
      </c>
      <c r="D1092" s="150">
        <v>89441</v>
      </c>
      <c r="E1092" s="151" t="s">
        <v>8452</v>
      </c>
      <c r="F1092" s="152" t="s">
        <v>1372</v>
      </c>
      <c r="G1092" s="151" t="s">
        <v>7392</v>
      </c>
      <c r="H1092" s="153">
        <v>16.059999999999999</v>
      </c>
    </row>
    <row r="1093" spans="1:8" hidden="1">
      <c r="A1093" s="144" t="s">
        <v>7938</v>
      </c>
      <c r="B1093" s="149" t="s">
        <v>7358</v>
      </c>
      <c r="C1093" s="144" t="s">
        <v>7358</v>
      </c>
      <c r="D1093" s="150">
        <v>89442</v>
      </c>
      <c r="E1093" s="151" t="s">
        <v>8453</v>
      </c>
      <c r="F1093" s="152" t="s">
        <v>1372</v>
      </c>
      <c r="G1093" s="151" t="s">
        <v>7392</v>
      </c>
      <c r="H1093" s="153">
        <v>9.6300000000000008</v>
      </c>
    </row>
    <row r="1094" spans="1:8" hidden="1">
      <c r="A1094" s="144" t="s">
        <v>7938</v>
      </c>
      <c r="B1094" s="149" t="s">
        <v>7358</v>
      </c>
      <c r="C1094" s="144" t="s">
        <v>7358</v>
      </c>
      <c r="D1094" s="150">
        <v>89443</v>
      </c>
      <c r="E1094" s="151" t="s">
        <v>8454</v>
      </c>
      <c r="F1094" s="152" t="s">
        <v>1372</v>
      </c>
      <c r="G1094" s="151" t="s">
        <v>7392</v>
      </c>
      <c r="H1094" s="153">
        <v>11.96</v>
      </c>
    </row>
    <row r="1095" spans="1:8" hidden="1">
      <c r="A1095" s="144" t="s">
        <v>7938</v>
      </c>
      <c r="B1095" s="149" t="s">
        <v>7358</v>
      </c>
      <c r="C1095" s="144" t="s">
        <v>7358</v>
      </c>
      <c r="D1095" s="150">
        <v>89444</v>
      </c>
      <c r="E1095" s="151" t="s">
        <v>8455</v>
      </c>
      <c r="F1095" s="152" t="s">
        <v>1372</v>
      </c>
      <c r="G1095" s="151" t="s">
        <v>7392</v>
      </c>
      <c r="H1095" s="153">
        <v>26.83</v>
      </c>
    </row>
    <row r="1096" spans="1:8" hidden="1">
      <c r="A1096" s="144" t="s">
        <v>7938</v>
      </c>
      <c r="B1096" s="149" t="s">
        <v>7358</v>
      </c>
      <c r="C1096" s="144" t="s">
        <v>7358</v>
      </c>
      <c r="D1096" s="150">
        <v>89445</v>
      </c>
      <c r="E1096" s="151" t="s">
        <v>8456</v>
      </c>
      <c r="F1096" s="152" t="s">
        <v>1372</v>
      </c>
      <c r="G1096" s="151" t="s">
        <v>7392</v>
      </c>
      <c r="H1096" s="153">
        <v>14.28</v>
      </c>
    </row>
    <row r="1097" spans="1:8" hidden="1">
      <c r="A1097" s="144" t="s">
        <v>7938</v>
      </c>
      <c r="B1097" s="149" t="s">
        <v>7358</v>
      </c>
      <c r="C1097" s="144" t="s">
        <v>7358</v>
      </c>
      <c r="D1097" s="150">
        <v>89446</v>
      </c>
      <c r="E1097" s="151" t="s">
        <v>8457</v>
      </c>
      <c r="F1097" s="152" t="s">
        <v>421</v>
      </c>
      <c r="G1097" s="151" t="s">
        <v>7392</v>
      </c>
      <c r="H1097" s="153">
        <v>5.17</v>
      </c>
    </row>
    <row r="1098" spans="1:8" hidden="1">
      <c r="A1098" s="144" t="s">
        <v>7938</v>
      </c>
      <c r="B1098" s="149" t="s">
        <v>7358</v>
      </c>
      <c r="C1098" s="144" t="s">
        <v>7358</v>
      </c>
      <c r="D1098" s="150">
        <v>89447</v>
      </c>
      <c r="E1098" s="151" t="s">
        <v>8458</v>
      </c>
      <c r="F1098" s="152" t="s">
        <v>421</v>
      </c>
      <c r="G1098" s="151" t="s">
        <v>7392</v>
      </c>
      <c r="H1098" s="153">
        <v>11.02</v>
      </c>
    </row>
    <row r="1099" spans="1:8" hidden="1">
      <c r="A1099" s="144" t="s">
        <v>7938</v>
      </c>
      <c r="B1099" s="149" t="s">
        <v>7358</v>
      </c>
      <c r="C1099" s="144" t="s">
        <v>7358</v>
      </c>
      <c r="D1099" s="150">
        <v>89448</v>
      </c>
      <c r="E1099" s="151" t="s">
        <v>8459</v>
      </c>
      <c r="F1099" s="152" t="s">
        <v>421</v>
      </c>
      <c r="G1099" s="151" t="s">
        <v>7392</v>
      </c>
      <c r="H1099" s="153">
        <v>15.85</v>
      </c>
    </row>
    <row r="1100" spans="1:8" hidden="1">
      <c r="A1100" s="144" t="s">
        <v>7938</v>
      </c>
      <c r="B1100" s="149" t="s">
        <v>7358</v>
      </c>
      <c r="C1100" s="144" t="s">
        <v>7358</v>
      </c>
      <c r="D1100" s="150">
        <v>89449</v>
      </c>
      <c r="E1100" s="151" t="s">
        <v>8460</v>
      </c>
      <c r="F1100" s="152" t="s">
        <v>421</v>
      </c>
      <c r="G1100" s="151" t="s">
        <v>7392</v>
      </c>
      <c r="H1100" s="153">
        <v>18.22</v>
      </c>
    </row>
    <row r="1101" spans="1:8" hidden="1">
      <c r="A1101" s="144" t="s">
        <v>7938</v>
      </c>
      <c r="B1101" s="149" t="s">
        <v>7358</v>
      </c>
      <c r="C1101" s="144" t="s">
        <v>7358</v>
      </c>
      <c r="D1101" s="150">
        <v>89450</v>
      </c>
      <c r="E1101" s="151" t="s">
        <v>8461</v>
      </c>
      <c r="F1101" s="152" t="s">
        <v>421</v>
      </c>
      <c r="G1101" s="151" t="s">
        <v>7392</v>
      </c>
      <c r="H1101" s="153">
        <v>30.18</v>
      </c>
    </row>
    <row r="1102" spans="1:8" hidden="1">
      <c r="A1102" s="144" t="s">
        <v>7938</v>
      </c>
      <c r="B1102" s="149" t="s">
        <v>7358</v>
      </c>
      <c r="C1102" s="144" t="s">
        <v>7358</v>
      </c>
      <c r="D1102" s="150">
        <v>89451</v>
      </c>
      <c r="E1102" s="151" t="s">
        <v>8462</v>
      </c>
      <c r="F1102" s="152" t="s">
        <v>421</v>
      </c>
      <c r="G1102" s="151" t="s">
        <v>7392</v>
      </c>
      <c r="H1102" s="153">
        <v>49.98</v>
      </c>
    </row>
    <row r="1103" spans="1:8" hidden="1">
      <c r="A1103" s="144" t="s">
        <v>7938</v>
      </c>
      <c r="B1103" s="149" t="s">
        <v>7358</v>
      </c>
      <c r="C1103" s="144" t="s">
        <v>7358</v>
      </c>
      <c r="D1103" s="150">
        <v>89452</v>
      </c>
      <c r="E1103" s="151" t="s">
        <v>8463</v>
      </c>
      <c r="F1103" s="152" t="s">
        <v>421</v>
      </c>
      <c r="G1103" s="151" t="s">
        <v>7392</v>
      </c>
      <c r="H1103" s="153">
        <v>62.25</v>
      </c>
    </row>
    <row r="1104" spans="1:8" hidden="1">
      <c r="A1104" s="144" t="s">
        <v>7938</v>
      </c>
      <c r="B1104" s="149" t="s">
        <v>7358</v>
      </c>
      <c r="C1104" s="144" t="s">
        <v>7358</v>
      </c>
      <c r="D1104" s="150">
        <v>89453</v>
      </c>
      <c r="E1104" s="151" t="s">
        <v>8464</v>
      </c>
      <c r="F1104" s="152" t="s">
        <v>1344</v>
      </c>
      <c r="G1104" s="151" t="s">
        <v>7392</v>
      </c>
      <c r="H1104" s="153">
        <v>61.11</v>
      </c>
    </row>
    <row r="1105" spans="1:8" hidden="1">
      <c r="A1105" s="144" t="s">
        <v>7938</v>
      </c>
      <c r="B1105" s="149" t="s">
        <v>7358</v>
      </c>
      <c r="C1105" s="144" t="s">
        <v>7358</v>
      </c>
      <c r="D1105" s="150">
        <v>89454</v>
      </c>
      <c r="E1105" s="151" t="s">
        <v>8465</v>
      </c>
      <c r="F1105" s="152" t="s">
        <v>1344</v>
      </c>
      <c r="G1105" s="151" t="s">
        <v>7392</v>
      </c>
      <c r="H1105" s="153">
        <v>56.65</v>
      </c>
    </row>
    <row r="1106" spans="1:8" hidden="1">
      <c r="A1106" s="144" t="s">
        <v>7938</v>
      </c>
      <c r="B1106" s="149" t="s">
        <v>7358</v>
      </c>
      <c r="C1106" s="144" t="s">
        <v>7358</v>
      </c>
      <c r="D1106" s="150">
        <v>89455</v>
      </c>
      <c r="E1106" s="151" t="s">
        <v>8466</v>
      </c>
      <c r="F1106" s="152" t="s">
        <v>1344</v>
      </c>
      <c r="G1106" s="151" t="s">
        <v>7392</v>
      </c>
      <c r="H1106" s="153">
        <v>74.709999999999994</v>
      </c>
    </row>
    <row r="1107" spans="1:8" hidden="1">
      <c r="A1107" s="144" t="s">
        <v>7938</v>
      </c>
      <c r="B1107" s="149" t="s">
        <v>7358</v>
      </c>
      <c r="C1107" s="144" t="s">
        <v>7358</v>
      </c>
      <c r="D1107" s="150">
        <v>89456</v>
      </c>
      <c r="E1107" s="151" t="s">
        <v>8467</v>
      </c>
      <c r="F1107" s="152" t="s">
        <v>1344</v>
      </c>
      <c r="G1107" s="151" t="s">
        <v>7392</v>
      </c>
      <c r="H1107" s="153">
        <v>69.86</v>
      </c>
    </row>
    <row r="1108" spans="1:8" hidden="1">
      <c r="A1108" s="144" t="s">
        <v>7938</v>
      </c>
      <c r="B1108" s="149" t="s">
        <v>7358</v>
      </c>
      <c r="C1108" s="144" t="s">
        <v>7358</v>
      </c>
      <c r="D1108" s="150">
        <v>89457</v>
      </c>
      <c r="E1108" s="151" t="s">
        <v>8468</v>
      </c>
      <c r="F1108" s="152" t="s">
        <v>1344</v>
      </c>
      <c r="G1108" s="151" t="s">
        <v>7392</v>
      </c>
      <c r="H1108" s="153">
        <v>64.48</v>
      </c>
    </row>
    <row r="1109" spans="1:8" hidden="1">
      <c r="A1109" s="144" t="s">
        <v>7938</v>
      </c>
      <c r="B1109" s="149" t="s">
        <v>7358</v>
      </c>
      <c r="C1109" s="144" t="s">
        <v>7358</v>
      </c>
      <c r="D1109" s="150">
        <v>89458</v>
      </c>
      <c r="E1109" s="151" t="s">
        <v>8469</v>
      </c>
      <c r="F1109" s="152" t="s">
        <v>1344</v>
      </c>
      <c r="G1109" s="151" t="s">
        <v>7392</v>
      </c>
      <c r="H1109" s="153">
        <v>58.58</v>
      </c>
    </row>
    <row r="1110" spans="1:8" hidden="1">
      <c r="A1110" s="144" t="s">
        <v>7938</v>
      </c>
      <c r="B1110" s="149" t="s">
        <v>7358</v>
      </c>
      <c r="C1110" s="144" t="s">
        <v>7358</v>
      </c>
      <c r="D1110" s="150">
        <v>89459</v>
      </c>
      <c r="E1110" s="151" t="s">
        <v>8470</v>
      </c>
      <c r="F1110" s="152" t="s">
        <v>1344</v>
      </c>
      <c r="G1110" s="151" t="s">
        <v>7392</v>
      </c>
      <c r="H1110" s="153">
        <v>78.430000000000007</v>
      </c>
    </row>
    <row r="1111" spans="1:8" hidden="1">
      <c r="A1111" s="144" t="s">
        <v>7938</v>
      </c>
      <c r="B1111" s="149" t="s">
        <v>7358</v>
      </c>
      <c r="C1111" s="144" t="s">
        <v>7358</v>
      </c>
      <c r="D1111" s="150">
        <v>89460</v>
      </c>
      <c r="E1111" s="151" t="s">
        <v>8471</v>
      </c>
      <c r="F1111" s="152" t="s">
        <v>1344</v>
      </c>
      <c r="G1111" s="151" t="s">
        <v>7392</v>
      </c>
      <c r="H1111" s="153">
        <v>72.08</v>
      </c>
    </row>
    <row r="1112" spans="1:8" hidden="1">
      <c r="A1112" s="144" t="s">
        <v>7938</v>
      </c>
      <c r="B1112" s="149" t="s">
        <v>7358</v>
      </c>
      <c r="C1112" s="144" t="s">
        <v>7358</v>
      </c>
      <c r="D1112" s="150">
        <v>89462</v>
      </c>
      <c r="E1112" s="151" t="s">
        <v>8472</v>
      </c>
      <c r="F1112" s="152" t="s">
        <v>1344</v>
      </c>
      <c r="G1112" s="151" t="s">
        <v>7392</v>
      </c>
      <c r="H1112" s="153">
        <v>72.44</v>
      </c>
    </row>
    <row r="1113" spans="1:8" hidden="1">
      <c r="A1113" s="144" t="s">
        <v>7938</v>
      </c>
      <c r="B1113" s="149" t="s">
        <v>7358</v>
      </c>
      <c r="C1113" s="144" t="s">
        <v>7358</v>
      </c>
      <c r="D1113" s="150">
        <v>89463</v>
      </c>
      <c r="E1113" s="151" t="s">
        <v>8473</v>
      </c>
      <c r="F1113" s="152" t="s">
        <v>1344</v>
      </c>
      <c r="G1113" s="151" t="s">
        <v>7392</v>
      </c>
      <c r="H1113" s="153">
        <v>67.94</v>
      </c>
    </row>
    <row r="1114" spans="1:8" hidden="1">
      <c r="A1114" s="144" t="s">
        <v>7938</v>
      </c>
      <c r="B1114" s="149" t="s">
        <v>7358</v>
      </c>
      <c r="C1114" s="144" t="s">
        <v>7358</v>
      </c>
      <c r="D1114" s="150">
        <v>89464</v>
      </c>
      <c r="E1114" s="151" t="s">
        <v>8474</v>
      </c>
      <c r="F1114" s="152" t="s">
        <v>1344</v>
      </c>
      <c r="G1114" s="151" t="s">
        <v>7392</v>
      </c>
      <c r="H1114" s="153">
        <v>86.22</v>
      </c>
    </row>
    <row r="1115" spans="1:8" hidden="1">
      <c r="A1115" s="144" t="s">
        <v>7938</v>
      </c>
      <c r="B1115" s="149" t="s">
        <v>7358</v>
      </c>
      <c r="C1115" s="144" t="s">
        <v>7358</v>
      </c>
      <c r="D1115" s="150">
        <v>89465</v>
      </c>
      <c r="E1115" s="151" t="s">
        <v>8475</v>
      </c>
      <c r="F1115" s="152" t="s">
        <v>1344</v>
      </c>
      <c r="G1115" s="151" t="s">
        <v>7392</v>
      </c>
      <c r="H1115" s="153">
        <v>81.44</v>
      </c>
    </row>
    <row r="1116" spans="1:8" hidden="1">
      <c r="A1116" s="144" t="s">
        <v>7938</v>
      </c>
      <c r="B1116" s="149" t="s">
        <v>7358</v>
      </c>
      <c r="C1116" s="144" t="s">
        <v>7358</v>
      </c>
      <c r="D1116" s="150">
        <v>89466</v>
      </c>
      <c r="E1116" s="151" t="s">
        <v>8476</v>
      </c>
      <c r="F1116" s="152" t="s">
        <v>1344</v>
      </c>
      <c r="G1116" s="151" t="s">
        <v>7392</v>
      </c>
      <c r="H1116" s="153">
        <v>77.150000000000006</v>
      </c>
    </row>
    <row r="1117" spans="1:8" hidden="1">
      <c r="A1117" s="144" t="s">
        <v>7938</v>
      </c>
      <c r="B1117" s="149" t="s">
        <v>7358</v>
      </c>
      <c r="C1117" s="144" t="s">
        <v>7358</v>
      </c>
      <c r="D1117" s="150">
        <v>89467</v>
      </c>
      <c r="E1117" s="151" t="s">
        <v>8477</v>
      </c>
      <c r="F1117" s="152" t="s">
        <v>1344</v>
      </c>
      <c r="G1117" s="151" t="s">
        <v>7392</v>
      </c>
      <c r="H1117" s="153">
        <v>70.69</v>
      </c>
    </row>
    <row r="1118" spans="1:8" hidden="1">
      <c r="A1118" s="144" t="s">
        <v>7938</v>
      </c>
      <c r="B1118" s="149" t="s">
        <v>7358</v>
      </c>
      <c r="C1118" s="144" t="s">
        <v>7358</v>
      </c>
      <c r="D1118" s="150">
        <v>89468</v>
      </c>
      <c r="E1118" s="151" t="s">
        <v>8478</v>
      </c>
      <c r="F1118" s="152" t="s">
        <v>1344</v>
      </c>
      <c r="G1118" s="151" t="s">
        <v>7392</v>
      </c>
      <c r="H1118" s="153">
        <v>91.14</v>
      </c>
    </row>
    <row r="1119" spans="1:8" hidden="1">
      <c r="A1119" s="144" t="s">
        <v>7938</v>
      </c>
      <c r="B1119" s="149" t="s">
        <v>7358</v>
      </c>
      <c r="C1119" s="144" t="s">
        <v>7358</v>
      </c>
      <c r="D1119" s="150">
        <v>89469</v>
      </c>
      <c r="E1119" s="151" t="s">
        <v>8479</v>
      </c>
      <c r="F1119" s="152" t="s">
        <v>1344</v>
      </c>
      <c r="G1119" s="151" t="s">
        <v>7392</v>
      </c>
      <c r="H1119" s="153">
        <v>84.41</v>
      </c>
    </row>
    <row r="1120" spans="1:8" hidden="1">
      <c r="A1120" s="144" t="s">
        <v>7938</v>
      </c>
      <c r="B1120" s="149" t="s">
        <v>7358</v>
      </c>
      <c r="C1120" s="144" t="s">
        <v>7358</v>
      </c>
      <c r="D1120" s="150">
        <v>89470</v>
      </c>
      <c r="E1120" s="151" t="s">
        <v>8480</v>
      </c>
      <c r="F1120" s="152" t="s">
        <v>1344</v>
      </c>
      <c r="G1120" s="151" t="s">
        <v>7392</v>
      </c>
      <c r="H1120" s="153">
        <v>72.42</v>
      </c>
    </row>
    <row r="1121" spans="1:8" hidden="1">
      <c r="A1121" s="144" t="s">
        <v>7938</v>
      </c>
      <c r="B1121" s="149" t="s">
        <v>7358</v>
      </c>
      <c r="C1121" s="144" t="s">
        <v>7358</v>
      </c>
      <c r="D1121" s="150">
        <v>89471</v>
      </c>
      <c r="E1121" s="151" t="s">
        <v>8481</v>
      </c>
      <c r="F1121" s="152" t="s">
        <v>1344</v>
      </c>
      <c r="G1121" s="151" t="s">
        <v>7392</v>
      </c>
      <c r="H1121" s="153">
        <v>67.959999999999994</v>
      </c>
    </row>
    <row r="1122" spans="1:8" hidden="1">
      <c r="A1122" s="144" t="s">
        <v>7938</v>
      </c>
      <c r="B1122" s="149" t="s">
        <v>7358</v>
      </c>
      <c r="C1122" s="144" t="s">
        <v>7358</v>
      </c>
      <c r="D1122" s="150">
        <v>89472</v>
      </c>
      <c r="E1122" s="151" t="s">
        <v>8482</v>
      </c>
      <c r="F1122" s="152" t="s">
        <v>1344</v>
      </c>
      <c r="G1122" s="151" t="s">
        <v>7392</v>
      </c>
      <c r="H1122" s="153">
        <v>85.93</v>
      </c>
    </row>
    <row r="1123" spans="1:8" hidden="1">
      <c r="A1123" s="144" t="s">
        <v>7938</v>
      </c>
      <c r="B1123" s="149" t="s">
        <v>7358</v>
      </c>
      <c r="C1123" s="144" t="s">
        <v>7358</v>
      </c>
      <c r="D1123" s="150">
        <v>89473</v>
      </c>
      <c r="E1123" s="151" t="s">
        <v>8483</v>
      </c>
      <c r="F1123" s="152" t="s">
        <v>1344</v>
      </c>
      <c r="G1123" s="151" t="s">
        <v>7392</v>
      </c>
      <c r="H1123" s="153">
        <v>81.25</v>
      </c>
    </row>
    <row r="1124" spans="1:8" hidden="1">
      <c r="A1124" s="144" t="s">
        <v>7938</v>
      </c>
      <c r="B1124" s="149" t="s">
        <v>7358</v>
      </c>
      <c r="C1124" s="144" t="s">
        <v>7358</v>
      </c>
      <c r="D1124" s="150">
        <v>89474</v>
      </c>
      <c r="E1124" s="151" t="s">
        <v>8484</v>
      </c>
      <c r="F1124" s="152" t="s">
        <v>1344</v>
      </c>
      <c r="G1124" s="151" t="s">
        <v>7392</v>
      </c>
      <c r="H1124" s="153">
        <v>78.819999999999993</v>
      </c>
    </row>
    <row r="1125" spans="1:8" hidden="1">
      <c r="A1125" s="144" t="s">
        <v>7938</v>
      </c>
      <c r="B1125" s="149" t="s">
        <v>7358</v>
      </c>
      <c r="C1125" s="144" t="s">
        <v>7358</v>
      </c>
      <c r="D1125" s="150">
        <v>89475</v>
      </c>
      <c r="E1125" s="151" t="s">
        <v>8485</v>
      </c>
      <c r="F1125" s="152" t="s">
        <v>1344</v>
      </c>
      <c r="G1125" s="151" t="s">
        <v>7392</v>
      </c>
      <c r="H1125" s="153">
        <v>71.56</v>
      </c>
    </row>
    <row r="1126" spans="1:8" hidden="1">
      <c r="A1126" s="144" t="s">
        <v>7938</v>
      </c>
      <c r="B1126" s="149" t="s">
        <v>7358</v>
      </c>
      <c r="C1126" s="144" t="s">
        <v>7358</v>
      </c>
      <c r="D1126" s="150">
        <v>89476</v>
      </c>
      <c r="E1126" s="151" t="s">
        <v>8486</v>
      </c>
      <c r="F1126" s="152" t="s">
        <v>1344</v>
      </c>
      <c r="G1126" s="151" t="s">
        <v>7392</v>
      </c>
      <c r="H1126" s="153">
        <v>92.84</v>
      </c>
    </row>
    <row r="1127" spans="1:8" hidden="1">
      <c r="A1127" s="144" t="s">
        <v>7938</v>
      </c>
      <c r="B1127" s="149" t="s">
        <v>7358</v>
      </c>
      <c r="C1127" s="144" t="s">
        <v>7358</v>
      </c>
      <c r="D1127" s="150">
        <v>89477</v>
      </c>
      <c r="E1127" s="151" t="s">
        <v>8487</v>
      </c>
      <c r="F1127" s="152" t="s">
        <v>1344</v>
      </c>
      <c r="G1127" s="151" t="s">
        <v>7392</v>
      </c>
      <c r="H1127" s="153">
        <v>85.32</v>
      </c>
    </row>
    <row r="1128" spans="1:8" hidden="1">
      <c r="A1128" s="144" t="s">
        <v>7938</v>
      </c>
      <c r="B1128" s="149" t="s">
        <v>7358</v>
      </c>
      <c r="C1128" s="144" t="s">
        <v>7358</v>
      </c>
      <c r="D1128" s="150">
        <v>89478</v>
      </c>
      <c r="E1128" s="151" t="s">
        <v>8488</v>
      </c>
      <c r="F1128" s="152" t="s">
        <v>1344</v>
      </c>
      <c r="G1128" s="151" t="s">
        <v>7392</v>
      </c>
      <c r="H1128" s="153">
        <v>84.01</v>
      </c>
    </row>
    <row r="1129" spans="1:8" hidden="1">
      <c r="A1129" s="144" t="s">
        <v>7938</v>
      </c>
      <c r="B1129" s="149" t="s">
        <v>7358</v>
      </c>
      <c r="C1129" s="144" t="s">
        <v>7358</v>
      </c>
      <c r="D1129" s="150">
        <v>89479</v>
      </c>
      <c r="E1129" s="151" t="s">
        <v>8489</v>
      </c>
      <c r="F1129" s="152" t="s">
        <v>1344</v>
      </c>
      <c r="G1129" s="151" t="s">
        <v>7392</v>
      </c>
      <c r="H1129" s="153">
        <v>79.5</v>
      </c>
    </row>
    <row r="1130" spans="1:8" hidden="1">
      <c r="A1130" s="144" t="s">
        <v>7938</v>
      </c>
      <c r="B1130" s="149" t="s">
        <v>7358</v>
      </c>
      <c r="C1130" s="144" t="s">
        <v>7358</v>
      </c>
      <c r="D1130" s="150">
        <v>89480</v>
      </c>
      <c r="E1130" s="151" t="s">
        <v>8490</v>
      </c>
      <c r="F1130" s="152" t="s">
        <v>1344</v>
      </c>
      <c r="G1130" s="151" t="s">
        <v>7392</v>
      </c>
      <c r="H1130" s="153">
        <v>97.7</v>
      </c>
    </row>
    <row r="1131" spans="1:8" hidden="1">
      <c r="A1131" s="144" t="s">
        <v>7938</v>
      </c>
      <c r="B1131" s="149" t="s">
        <v>7358</v>
      </c>
      <c r="C1131" s="144" t="s">
        <v>7358</v>
      </c>
      <c r="D1131" s="150">
        <v>89481</v>
      </c>
      <c r="E1131" s="151" t="s">
        <v>8491</v>
      </c>
      <c r="F1131" s="152" t="s">
        <v>1372</v>
      </c>
      <c r="G1131" s="151" t="s">
        <v>7392</v>
      </c>
      <c r="H1131" s="153">
        <v>3.94</v>
      </c>
    </row>
    <row r="1132" spans="1:8" hidden="1">
      <c r="A1132" s="144" t="s">
        <v>7938</v>
      </c>
      <c r="B1132" s="149" t="s">
        <v>7358</v>
      </c>
      <c r="C1132" s="144" t="s">
        <v>7358</v>
      </c>
      <c r="D1132" s="150">
        <v>89482</v>
      </c>
      <c r="E1132" s="151" t="s">
        <v>8492</v>
      </c>
      <c r="F1132" s="152" t="s">
        <v>1372</v>
      </c>
      <c r="G1132" s="151" t="s">
        <v>7392</v>
      </c>
      <c r="H1132" s="153">
        <v>22.17</v>
      </c>
    </row>
    <row r="1133" spans="1:8" hidden="1">
      <c r="A1133" s="144" t="s">
        <v>7938</v>
      </c>
      <c r="B1133" s="149" t="s">
        <v>7358</v>
      </c>
      <c r="C1133" s="144" t="s">
        <v>7358</v>
      </c>
      <c r="D1133" s="150">
        <v>89483</v>
      </c>
      <c r="E1133" s="151" t="s">
        <v>8493</v>
      </c>
      <c r="F1133" s="152" t="s">
        <v>1344</v>
      </c>
      <c r="G1133" s="151" t="s">
        <v>7392</v>
      </c>
      <c r="H1133" s="153">
        <v>93.11</v>
      </c>
    </row>
    <row r="1134" spans="1:8" hidden="1">
      <c r="A1134" s="144" t="s">
        <v>7938</v>
      </c>
      <c r="B1134" s="149" t="s">
        <v>7358</v>
      </c>
      <c r="C1134" s="144" t="s">
        <v>7358</v>
      </c>
      <c r="D1134" s="150">
        <v>89484</v>
      </c>
      <c r="E1134" s="151" t="s">
        <v>8494</v>
      </c>
      <c r="F1134" s="152" t="s">
        <v>1344</v>
      </c>
      <c r="G1134" s="151" t="s">
        <v>7392</v>
      </c>
      <c r="H1134" s="153">
        <v>91.74</v>
      </c>
    </row>
    <row r="1135" spans="1:8" hidden="1">
      <c r="A1135" s="144" t="s">
        <v>7938</v>
      </c>
      <c r="B1135" s="149" t="s">
        <v>7358</v>
      </c>
      <c r="C1135" s="144" t="s">
        <v>7358</v>
      </c>
      <c r="D1135" s="150">
        <v>89485</v>
      </c>
      <c r="E1135" s="151" t="s">
        <v>8495</v>
      </c>
      <c r="F1135" s="152" t="s">
        <v>1372</v>
      </c>
      <c r="G1135" s="151" t="s">
        <v>7392</v>
      </c>
      <c r="H1135" s="153">
        <v>4.83</v>
      </c>
    </row>
    <row r="1136" spans="1:8" hidden="1">
      <c r="A1136" s="144" t="s">
        <v>7938</v>
      </c>
      <c r="B1136" s="149" t="s">
        <v>7358</v>
      </c>
      <c r="C1136" s="144" t="s">
        <v>7358</v>
      </c>
      <c r="D1136" s="150">
        <v>89486</v>
      </c>
      <c r="E1136" s="151" t="s">
        <v>8496</v>
      </c>
      <c r="F1136" s="152" t="s">
        <v>1344</v>
      </c>
      <c r="G1136" s="151" t="s">
        <v>7392</v>
      </c>
      <c r="H1136" s="153">
        <v>84.1</v>
      </c>
    </row>
    <row r="1137" spans="1:8" hidden="1">
      <c r="A1137" s="144" t="s">
        <v>7938</v>
      </c>
      <c r="B1137" s="149" t="s">
        <v>7358</v>
      </c>
      <c r="C1137" s="144" t="s">
        <v>7358</v>
      </c>
      <c r="D1137" s="150">
        <v>89487</v>
      </c>
      <c r="E1137" s="151" t="s">
        <v>8497</v>
      </c>
      <c r="F1137" s="152" t="s">
        <v>1344</v>
      </c>
      <c r="G1137" s="151" t="s">
        <v>7392</v>
      </c>
      <c r="H1137" s="153">
        <v>105.81</v>
      </c>
    </row>
    <row r="1138" spans="1:8" hidden="1">
      <c r="A1138" s="144" t="s">
        <v>7938</v>
      </c>
      <c r="B1138" s="149" t="s">
        <v>7358</v>
      </c>
      <c r="C1138" s="144" t="s">
        <v>7358</v>
      </c>
      <c r="D1138" s="150">
        <v>89488</v>
      </c>
      <c r="E1138" s="151" t="s">
        <v>8498</v>
      </c>
      <c r="F1138" s="152" t="s">
        <v>1344</v>
      </c>
      <c r="G1138" s="151" t="s">
        <v>7392</v>
      </c>
      <c r="H1138" s="153">
        <v>97.91</v>
      </c>
    </row>
    <row r="1139" spans="1:8" hidden="1">
      <c r="A1139" s="144" t="s">
        <v>7938</v>
      </c>
      <c r="B1139" s="149" t="s">
        <v>7358</v>
      </c>
      <c r="C1139" s="144" t="s">
        <v>7358</v>
      </c>
      <c r="D1139" s="150">
        <v>89489</v>
      </c>
      <c r="E1139" s="151" t="s">
        <v>8499</v>
      </c>
      <c r="F1139" s="152" t="s">
        <v>1372</v>
      </c>
      <c r="G1139" s="151" t="s">
        <v>7392</v>
      </c>
      <c r="H1139" s="153">
        <v>6.66</v>
      </c>
    </row>
    <row r="1140" spans="1:8" hidden="1">
      <c r="A1140" s="144" t="s">
        <v>7938</v>
      </c>
      <c r="B1140" s="149" t="s">
        <v>7358</v>
      </c>
      <c r="C1140" s="144" t="s">
        <v>7358</v>
      </c>
      <c r="D1140" s="150">
        <v>89490</v>
      </c>
      <c r="E1140" s="151" t="s">
        <v>8500</v>
      </c>
      <c r="F1140" s="152" t="s">
        <v>1372</v>
      </c>
      <c r="G1140" s="151" t="s">
        <v>7392</v>
      </c>
      <c r="H1140" s="153">
        <v>5.84</v>
      </c>
    </row>
    <row r="1141" spans="1:8" hidden="1">
      <c r="A1141" s="144" t="s">
        <v>7938</v>
      </c>
      <c r="B1141" s="149" t="s">
        <v>7358</v>
      </c>
      <c r="C1141" s="144" t="s">
        <v>7358</v>
      </c>
      <c r="D1141" s="150">
        <v>89491</v>
      </c>
      <c r="E1141" s="151" t="s">
        <v>8501</v>
      </c>
      <c r="F1141" s="152" t="s">
        <v>1372</v>
      </c>
      <c r="G1141" s="151" t="s">
        <v>7392</v>
      </c>
      <c r="H1141" s="153">
        <v>54.3</v>
      </c>
    </row>
    <row r="1142" spans="1:8" hidden="1">
      <c r="A1142" s="144" t="s">
        <v>7938</v>
      </c>
      <c r="B1142" s="149" t="s">
        <v>7358</v>
      </c>
      <c r="C1142" s="144" t="s">
        <v>7358</v>
      </c>
      <c r="D1142" s="150">
        <v>89492</v>
      </c>
      <c r="E1142" s="151" t="s">
        <v>8502</v>
      </c>
      <c r="F1142" s="152" t="s">
        <v>1372</v>
      </c>
      <c r="G1142" s="151" t="s">
        <v>7392</v>
      </c>
      <c r="H1142" s="153">
        <v>6.4</v>
      </c>
    </row>
    <row r="1143" spans="1:8" hidden="1">
      <c r="A1143" s="144" t="s">
        <v>7938</v>
      </c>
      <c r="B1143" s="149" t="s">
        <v>7358</v>
      </c>
      <c r="C1143" s="144" t="s">
        <v>7358</v>
      </c>
      <c r="D1143" s="150">
        <v>89493</v>
      </c>
      <c r="E1143" s="151" t="s">
        <v>8503</v>
      </c>
      <c r="F1143" s="152" t="s">
        <v>1372</v>
      </c>
      <c r="G1143" s="151" t="s">
        <v>7392</v>
      </c>
      <c r="H1143" s="153">
        <v>8.89</v>
      </c>
    </row>
    <row r="1144" spans="1:8" hidden="1">
      <c r="A1144" s="144" t="s">
        <v>7938</v>
      </c>
      <c r="B1144" s="149" t="s">
        <v>7358</v>
      </c>
      <c r="C1144" s="144" t="s">
        <v>7358</v>
      </c>
      <c r="D1144" s="150">
        <v>89494</v>
      </c>
      <c r="E1144" s="151" t="s">
        <v>8504</v>
      </c>
      <c r="F1144" s="152" t="s">
        <v>1372</v>
      </c>
      <c r="G1144" s="151" t="s">
        <v>7392</v>
      </c>
      <c r="H1144" s="153">
        <v>11.97</v>
      </c>
    </row>
    <row r="1145" spans="1:8" hidden="1">
      <c r="A1145" s="144" t="s">
        <v>7938</v>
      </c>
      <c r="B1145" s="149" t="s">
        <v>7358</v>
      </c>
      <c r="C1145" s="144" t="s">
        <v>7358</v>
      </c>
      <c r="D1145" s="150">
        <v>89495</v>
      </c>
      <c r="E1145" s="151" t="s">
        <v>8505</v>
      </c>
      <c r="F1145" s="152" t="s">
        <v>1372</v>
      </c>
      <c r="G1145" s="151" t="s">
        <v>7392</v>
      </c>
      <c r="H1145" s="153">
        <v>8.6300000000000008</v>
      </c>
    </row>
    <row r="1146" spans="1:8" hidden="1">
      <c r="A1146" s="144" t="s">
        <v>7938</v>
      </c>
      <c r="B1146" s="149" t="s">
        <v>7358</v>
      </c>
      <c r="C1146" s="144" t="s">
        <v>7358</v>
      </c>
      <c r="D1146" s="150">
        <v>89496</v>
      </c>
      <c r="E1146" s="151" t="s">
        <v>8506</v>
      </c>
      <c r="F1146" s="152" t="s">
        <v>1372</v>
      </c>
      <c r="G1146" s="151" t="s">
        <v>7392</v>
      </c>
      <c r="H1146" s="153">
        <v>8.36</v>
      </c>
    </row>
    <row r="1147" spans="1:8" hidden="1">
      <c r="A1147" s="144" t="s">
        <v>7938</v>
      </c>
      <c r="B1147" s="149" t="s">
        <v>7358</v>
      </c>
      <c r="C1147" s="144" t="s">
        <v>7358</v>
      </c>
      <c r="D1147" s="150">
        <v>89497</v>
      </c>
      <c r="E1147" s="151" t="s">
        <v>8507</v>
      </c>
      <c r="F1147" s="152" t="s">
        <v>1372</v>
      </c>
      <c r="G1147" s="151" t="s">
        <v>7392</v>
      </c>
      <c r="H1147" s="153">
        <v>10.81</v>
      </c>
    </row>
    <row r="1148" spans="1:8" hidden="1">
      <c r="A1148" s="144" t="s">
        <v>7938</v>
      </c>
      <c r="B1148" s="149" t="s">
        <v>7358</v>
      </c>
      <c r="C1148" s="144" t="s">
        <v>7358</v>
      </c>
      <c r="D1148" s="150">
        <v>89498</v>
      </c>
      <c r="E1148" s="151" t="s">
        <v>8508</v>
      </c>
      <c r="F1148" s="152" t="s">
        <v>1372</v>
      </c>
      <c r="G1148" s="151" t="s">
        <v>7392</v>
      </c>
      <c r="H1148" s="153">
        <v>11.94</v>
      </c>
    </row>
    <row r="1149" spans="1:8" hidden="1">
      <c r="A1149" s="144" t="s">
        <v>7938</v>
      </c>
      <c r="B1149" s="149" t="s">
        <v>7358</v>
      </c>
      <c r="C1149" s="144" t="s">
        <v>7358</v>
      </c>
      <c r="D1149" s="150">
        <v>89499</v>
      </c>
      <c r="E1149" s="151" t="s">
        <v>8509</v>
      </c>
      <c r="F1149" s="152" t="s">
        <v>1372</v>
      </c>
      <c r="G1149" s="151" t="s">
        <v>7392</v>
      </c>
      <c r="H1149" s="153">
        <v>19.190000000000001</v>
      </c>
    </row>
    <row r="1150" spans="1:8" hidden="1">
      <c r="A1150" s="144" t="s">
        <v>7938</v>
      </c>
      <c r="B1150" s="149" t="s">
        <v>7358</v>
      </c>
      <c r="C1150" s="144" t="s">
        <v>7358</v>
      </c>
      <c r="D1150" s="150">
        <v>89500</v>
      </c>
      <c r="E1150" s="151" t="s">
        <v>8510</v>
      </c>
      <c r="F1150" s="152" t="s">
        <v>1372</v>
      </c>
      <c r="G1150" s="151" t="s">
        <v>7392</v>
      </c>
      <c r="H1150" s="153">
        <v>12.16</v>
      </c>
    </row>
    <row r="1151" spans="1:8" hidden="1">
      <c r="A1151" s="144" t="s">
        <v>7938</v>
      </c>
      <c r="B1151" s="149" t="s">
        <v>7358</v>
      </c>
      <c r="C1151" s="144" t="s">
        <v>7358</v>
      </c>
      <c r="D1151" s="150">
        <v>89501</v>
      </c>
      <c r="E1151" s="151" t="s">
        <v>8511</v>
      </c>
      <c r="F1151" s="152" t="s">
        <v>1372</v>
      </c>
      <c r="G1151" s="151" t="s">
        <v>7392</v>
      </c>
      <c r="H1151" s="153">
        <v>12.79</v>
      </c>
    </row>
    <row r="1152" spans="1:8" hidden="1">
      <c r="A1152" s="144" t="s">
        <v>7938</v>
      </c>
      <c r="B1152" s="149" t="s">
        <v>7358</v>
      </c>
      <c r="C1152" s="144" t="s">
        <v>7358</v>
      </c>
      <c r="D1152" s="150">
        <v>89502</v>
      </c>
      <c r="E1152" s="151" t="s">
        <v>8512</v>
      </c>
      <c r="F1152" s="152" t="s">
        <v>1372</v>
      </c>
      <c r="G1152" s="151" t="s">
        <v>7392</v>
      </c>
      <c r="H1152" s="153">
        <v>14.84</v>
      </c>
    </row>
    <row r="1153" spans="1:8" hidden="1">
      <c r="A1153" s="144" t="s">
        <v>7938</v>
      </c>
      <c r="B1153" s="149" t="s">
        <v>7358</v>
      </c>
      <c r="C1153" s="144" t="s">
        <v>7358</v>
      </c>
      <c r="D1153" s="150">
        <v>89503</v>
      </c>
      <c r="E1153" s="151" t="s">
        <v>8513</v>
      </c>
      <c r="F1153" s="152" t="s">
        <v>1372</v>
      </c>
      <c r="G1153" s="151" t="s">
        <v>7392</v>
      </c>
      <c r="H1153" s="153">
        <v>23.83</v>
      </c>
    </row>
    <row r="1154" spans="1:8" hidden="1">
      <c r="A1154" s="144" t="s">
        <v>7938</v>
      </c>
      <c r="B1154" s="149" t="s">
        <v>7358</v>
      </c>
      <c r="C1154" s="144" t="s">
        <v>7358</v>
      </c>
      <c r="D1154" s="150">
        <v>89504</v>
      </c>
      <c r="E1154" s="151" t="s">
        <v>8514</v>
      </c>
      <c r="F1154" s="152" t="s">
        <v>1372</v>
      </c>
      <c r="G1154" s="151" t="s">
        <v>7392</v>
      </c>
      <c r="H1154" s="153">
        <v>20.58</v>
      </c>
    </row>
    <row r="1155" spans="1:8" hidden="1">
      <c r="A1155" s="144" t="s">
        <v>7938</v>
      </c>
      <c r="B1155" s="149" t="s">
        <v>7358</v>
      </c>
      <c r="C1155" s="144" t="s">
        <v>7358</v>
      </c>
      <c r="D1155" s="150">
        <v>89505</v>
      </c>
      <c r="E1155" s="151" t="s">
        <v>8515</v>
      </c>
      <c r="F1155" s="152" t="s">
        <v>1372</v>
      </c>
      <c r="G1155" s="151" t="s">
        <v>7392</v>
      </c>
      <c r="H1155" s="153">
        <v>36.06</v>
      </c>
    </row>
    <row r="1156" spans="1:8" hidden="1">
      <c r="A1156" s="144" t="s">
        <v>7938</v>
      </c>
      <c r="B1156" s="149" t="s">
        <v>7358</v>
      </c>
      <c r="C1156" s="144" t="s">
        <v>7358</v>
      </c>
      <c r="D1156" s="150">
        <v>89506</v>
      </c>
      <c r="E1156" s="151" t="s">
        <v>8516</v>
      </c>
      <c r="F1156" s="152" t="s">
        <v>1372</v>
      </c>
      <c r="G1156" s="151" t="s">
        <v>7392</v>
      </c>
      <c r="H1156" s="153">
        <v>40.96</v>
      </c>
    </row>
    <row r="1157" spans="1:8" hidden="1">
      <c r="A1157" s="144" t="s">
        <v>7938</v>
      </c>
      <c r="B1157" s="149" t="s">
        <v>7358</v>
      </c>
      <c r="C1157" s="144" t="s">
        <v>7358</v>
      </c>
      <c r="D1157" s="150">
        <v>89507</v>
      </c>
      <c r="E1157" s="151" t="s">
        <v>8517</v>
      </c>
      <c r="F1157" s="152" t="s">
        <v>1372</v>
      </c>
      <c r="G1157" s="151" t="s">
        <v>7392</v>
      </c>
      <c r="H1157" s="153">
        <v>51.18</v>
      </c>
    </row>
    <row r="1158" spans="1:8" hidden="1">
      <c r="A1158" s="144" t="s">
        <v>7938</v>
      </c>
      <c r="B1158" s="149" t="s">
        <v>7358</v>
      </c>
      <c r="C1158" s="144" t="s">
        <v>7358</v>
      </c>
      <c r="D1158" s="150">
        <v>89508</v>
      </c>
      <c r="E1158" s="151" t="s">
        <v>8518</v>
      </c>
      <c r="F1158" s="152" t="s">
        <v>421</v>
      </c>
      <c r="G1158" s="151" t="s">
        <v>7392</v>
      </c>
      <c r="H1158" s="153">
        <v>20.260000000000002</v>
      </c>
    </row>
    <row r="1159" spans="1:8" hidden="1">
      <c r="A1159" s="144" t="s">
        <v>7938</v>
      </c>
      <c r="B1159" s="149" t="s">
        <v>7358</v>
      </c>
      <c r="C1159" s="144" t="s">
        <v>7358</v>
      </c>
      <c r="D1159" s="150">
        <v>89509</v>
      </c>
      <c r="E1159" s="151" t="s">
        <v>8519</v>
      </c>
      <c r="F1159" s="152" t="s">
        <v>421</v>
      </c>
      <c r="G1159" s="151" t="s">
        <v>7392</v>
      </c>
      <c r="H1159" s="153">
        <v>27.17</v>
      </c>
    </row>
    <row r="1160" spans="1:8" hidden="1">
      <c r="A1160" s="144" t="s">
        <v>7938</v>
      </c>
      <c r="B1160" s="149" t="s">
        <v>7358</v>
      </c>
      <c r="C1160" s="144" t="s">
        <v>7358</v>
      </c>
      <c r="D1160" s="150">
        <v>89510</v>
      </c>
      <c r="E1160" s="151" t="s">
        <v>8520</v>
      </c>
      <c r="F1160" s="152" t="s">
        <v>1372</v>
      </c>
      <c r="G1160" s="151" t="s">
        <v>7392</v>
      </c>
      <c r="H1160" s="153">
        <v>32.43</v>
      </c>
    </row>
    <row r="1161" spans="1:8" hidden="1">
      <c r="A1161" s="144" t="s">
        <v>7938</v>
      </c>
      <c r="B1161" s="149" t="s">
        <v>7358</v>
      </c>
      <c r="C1161" s="144" t="s">
        <v>7358</v>
      </c>
      <c r="D1161" s="150">
        <v>89511</v>
      </c>
      <c r="E1161" s="151" t="s">
        <v>8521</v>
      </c>
      <c r="F1161" s="152" t="s">
        <v>421</v>
      </c>
      <c r="G1161" s="151" t="s">
        <v>7392</v>
      </c>
      <c r="H1161" s="153">
        <v>39.35</v>
      </c>
    </row>
    <row r="1162" spans="1:8" hidden="1">
      <c r="A1162" s="144" t="s">
        <v>7938</v>
      </c>
      <c r="B1162" s="149" t="s">
        <v>7358</v>
      </c>
      <c r="C1162" s="144" t="s">
        <v>7358</v>
      </c>
      <c r="D1162" s="150">
        <v>89512</v>
      </c>
      <c r="E1162" s="151" t="s">
        <v>8522</v>
      </c>
      <c r="F1162" s="152" t="s">
        <v>421</v>
      </c>
      <c r="G1162" s="151" t="s">
        <v>7392</v>
      </c>
      <c r="H1162" s="153">
        <v>63.18</v>
      </c>
    </row>
    <row r="1163" spans="1:8" hidden="1">
      <c r="A1163" s="144" t="s">
        <v>8523</v>
      </c>
      <c r="B1163" s="149" t="s">
        <v>7358</v>
      </c>
      <c r="C1163" s="144" t="s">
        <v>7358</v>
      </c>
      <c r="D1163" s="150">
        <v>89513</v>
      </c>
      <c r="E1163" s="151" t="s">
        <v>8524</v>
      </c>
      <c r="F1163" s="152" t="s">
        <v>1372</v>
      </c>
      <c r="G1163" s="151" t="s">
        <v>7392</v>
      </c>
      <c r="H1163" s="153">
        <v>117.08</v>
      </c>
    </row>
    <row r="1164" spans="1:8" hidden="1">
      <c r="A1164" s="144" t="s">
        <v>8523</v>
      </c>
      <c r="B1164" s="149" t="s">
        <v>7358</v>
      </c>
      <c r="C1164" s="144" t="s">
        <v>7358</v>
      </c>
      <c r="D1164" s="150">
        <v>89514</v>
      </c>
      <c r="E1164" s="151" t="s">
        <v>8525</v>
      </c>
      <c r="F1164" s="152" t="s">
        <v>1372</v>
      </c>
      <c r="G1164" s="151" t="s">
        <v>7392</v>
      </c>
      <c r="H1164" s="153">
        <v>9.5399999999999991</v>
      </c>
    </row>
    <row r="1165" spans="1:8" hidden="1">
      <c r="A1165" s="144" t="s">
        <v>8523</v>
      </c>
      <c r="B1165" s="149" t="s">
        <v>7358</v>
      </c>
      <c r="C1165" s="144" t="s">
        <v>7358</v>
      </c>
      <c r="D1165" s="150">
        <v>89515</v>
      </c>
      <c r="E1165" s="151" t="s">
        <v>8526</v>
      </c>
      <c r="F1165" s="152" t="s">
        <v>1372</v>
      </c>
      <c r="G1165" s="151" t="s">
        <v>7392</v>
      </c>
      <c r="H1165" s="153">
        <v>87.2</v>
      </c>
    </row>
    <row r="1166" spans="1:8" hidden="1">
      <c r="A1166" s="144" t="s">
        <v>8523</v>
      </c>
      <c r="B1166" s="149" t="s">
        <v>7358</v>
      </c>
      <c r="C1166" s="144" t="s">
        <v>7358</v>
      </c>
      <c r="D1166" s="150">
        <v>89516</v>
      </c>
      <c r="E1166" s="151" t="s">
        <v>8527</v>
      </c>
      <c r="F1166" s="152" t="s">
        <v>1372</v>
      </c>
      <c r="G1166" s="151" t="s">
        <v>7392</v>
      </c>
      <c r="H1166" s="153">
        <v>8.14</v>
      </c>
    </row>
    <row r="1167" spans="1:8" hidden="1">
      <c r="A1167" s="144" t="s">
        <v>8523</v>
      </c>
      <c r="B1167" s="149" t="s">
        <v>7358</v>
      </c>
      <c r="C1167" s="144" t="s">
        <v>7358</v>
      </c>
      <c r="D1167" s="150">
        <v>89517</v>
      </c>
      <c r="E1167" s="151" t="s">
        <v>8528</v>
      </c>
      <c r="F1167" s="152" t="s">
        <v>1372</v>
      </c>
      <c r="G1167" s="151" t="s">
        <v>7392</v>
      </c>
      <c r="H1167" s="153">
        <v>72.66</v>
      </c>
    </row>
    <row r="1168" spans="1:8" hidden="1">
      <c r="A1168" s="144" t="s">
        <v>8523</v>
      </c>
      <c r="B1168" s="149" t="s">
        <v>7358</v>
      </c>
      <c r="C1168" s="144" t="s">
        <v>7358</v>
      </c>
      <c r="D1168" s="150">
        <v>89518</v>
      </c>
      <c r="E1168" s="151" t="s">
        <v>8529</v>
      </c>
      <c r="F1168" s="152" t="s">
        <v>1372</v>
      </c>
      <c r="G1168" s="151" t="s">
        <v>7392</v>
      </c>
      <c r="H1168" s="153">
        <v>14.02</v>
      </c>
    </row>
    <row r="1169" spans="1:8" hidden="1">
      <c r="A1169" s="144" t="s">
        <v>8523</v>
      </c>
      <c r="B1169" s="149" t="s">
        <v>7358</v>
      </c>
      <c r="C1169" s="144" t="s">
        <v>7358</v>
      </c>
      <c r="D1169" s="150">
        <v>89519</v>
      </c>
      <c r="E1169" s="151" t="s">
        <v>8530</v>
      </c>
      <c r="F1169" s="152" t="s">
        <v>1372</v>
      </c>
      <c r="G1169" s="151" t="s">
        <v>7392</v>
      </c>
      <c r="H1169" s="153">
        <v>47.57</v>
      </c>
    </row>
    <row r="1170" spans="1:8" hidden="1">
      <c r="A1170" s="144" t="s">
        <v>8523</v>
      </c>
      <c r="B1170" s="149" t="s">
        <v>7358</v>
      </c>
      <c r="C1170" s="144" t="s">
        <v>7358</v>
      </c>
      <c r="D1170" s="150">
        <v>89520</v>
      </c>
      <c r="E1170" s="151" t="s">
        <v>8531</v>
      </c>
      <c r="F1170" s="152" t="s">
        <v>1372</v>
      </c>
      <c r="G1170" s="151" t="s">
        <v>7392</v>
      </c>
      <c r="H1170" s="153">
        <v>12.17</v>
      </c>
    </row>
    <row r="1171" spans="1:8" hidden="1">
      <c r="A1171" s="144" t="s">
        <v>8523</v>
      </c>
      <c r="B1171" s="149" t="s">
        <v>7358</v>
      </c>
      <c r="C1171" s="144" t="s">
        <v>7358</v>
      </c>
      <c r="D1171" s="150">
        <v>89521</v>
      </c>
      <c r="E1171" s="151" t="s">
        <v>8532</v>
      </c>
      <c r="F1171" s="152" t="s">
        <v>1372</v>
      </c>
      <c r="G1171" s="151" t="s">
        <v>7392</v>
      </c>
      <c r="H1171" s="153">
        <v>138.13999999999999</v>
      </c>
    </row>
    <row r="1172" spans="1:8" hidden="1">
      <c r="A1172" s="144" t="s">
        <v>8523</v>
      </c>
      <c r="B1172" s="149" t="s">
        <v>7358</v>
      </c>
      <c r="C1172" s="144" t="s">
        <v>7358</v>
      </c>
      <c r="D1172" s="150">
        <v>89522</v>
      </c>
      <c r="E1172" s="151" t="s">
        <v>8533</v>
      </c>
      <c r="F1172" s="152" t="s">
        <v>1372</v>
      </c>
      <c r="G1172" s="151" t="s">
        <v>7392</v>
      </c>
      <c r="H1172" s="153">
        <v>28.72</v>
      </c>
    </row>
    <row r="1173" spans="1:8" hidden="1">
      <c r="A1173" s="144" t="s">
        <v>8523</v>
      </c>
      <c r="B1173" s="149" t="s">
        <v>7358</v>
      </c>
      <c r="C1173" s="144" t="s">
        <v>7358</v>
      </c>
      <c r="D1173" s="150">
        <v>89523</v>
      </c>
      <c r="E1173" s="151" t="s">
        <v>8534</v>
      </c>
      <c r="F1173" s="152" t="s">
        <v>1372</v>
      </c>
      <c r="G1173" s="151" t="s">
        <v>7392</v>
      </c>
      <c r="H1173" s="153">
        <v>102.95</v>
      </c>
    </row>
    <row r="1174" spans="1:8" hidden="1">
      <c r="A1174" s="144" t="s">
        <v>8523</v>
      </c>
      <c r="B1174" s="149" t="s">
        <v>7358</v>
      </c>
      <c r="C1174" s="144" t="s">
        <v>7358</v>
      </c>
      <c r="D1174" s="150">
        <v>89524</v>
      </c>
      <c r="E1174" s="151" t="s">
        <v>8535</v>
      </c>
      <c r="F1174" s="152" t="s">
        <v>1372</v>
      </c>
      <c r="G1174" s="151" t="s">
        <v>7392</v>
      </c>
      <c r="H1174" s="153">
        <v>25.19</v>
      </c>
    </row>
    <row r="1175" spans="1:8" hidden="1">
      <c r="A1175" s="144" t="s">
        <v>8523</v>
      </c>
      <c r="B1175" s="149" t="s">
        <v>7358</v>
      </c>
      <c r="C1175" s="144" t="s">
        <v>7358</v>
      </c>
      <c r="D1175" s="150">
        <v>89525</v>
      </c>
      <c r="E1175" s="151" t="s">
        <v>8536</v>
      </c>
      <c r="F1175" s="152" t="s">
        <v>1372</v>
      </c>
      <c r="G1175" s="151" t="s">
        <v>7392</v>
      </c>
      <c r="H1175" s="153">
        <v>101.16</v>
      </c>
    </row>
    <row r="1176" spans="1:8" hidden="1">
      <c r="A1176" s="144" t="s">
        <v>8523</v>
      </c>
      <c r="B1176" s="149" t="s">
        <v>7358</v>
      </c>
      <c r="C1176" s="144" t="s">
        <v>7358</v>
      </c>
      <c r="D1176" s="150">
        <v>89526</v>
      </c>
      <c r="E1176" s="151" t="s">
        <v>8537</v>
      </c>
      <c r="F1176" s="152" t="s">
        <v>1372</v>
      </c>
      <c r="G1176" s="151" t="s">
        <v>7392</v>
      </c>
      <c r="H1176" s="153">
        <v>38.06</v>
      </c>
    </row>
    <row r="1177" spans="1:8" hidden="1">
      <c r="A1177" s="144" t="s">
        <v>8523</v>
      </c>
      <c r="B1177" s="149" t="s">
        <v>7358</v>
      </c>
      <c r="C1177" s="144" t="s">
        <v>7358</v>
      </c>
      <c r="D1177" s="150">
        <v>89527</v>
      </c>
      <c r="E1177" s="151" t="s">
        <v>8538</v>
      </c>
      <c r="F1177" s="152" t="s">
        <v>1372</v>
      </c>
      <c r="G1177" s="151" t="s">
        <v>7392</v>
      </c>
      <c r="H1177" s="154">
        <v>76.48</v>
      </c>
    </row>
    <row r="1178" spans="1:8" hidden="1">
      <c r="A1178" s="144" t="s">
        <v>8523</v>
      </c>
      <c r="B1178" s="149" t="s">
        <v>7358</v>
      </c>
      <c r="C1178" s="144" t="s">
        <v>7358</v>
      </c>
      <c r="D1178" s="150">
        <v>89528</v>
      </c>
      <c r="E1178" s="151" t="s">
        <v>8539</v>
      </c>
      <c r="F1178" s="152" t="s">
        <v>1372</v>
      </c>
      <c r="G1178" s="151" t="s">
        <v>7392</v>
      </c>
      <c r="H1178" s="154">
        <v>3.24</v>
      </c>
    </row>
    <row r="1179" spans="1:8" hidden="1">
      <c r="A1179" s="144" t="s">
        <v>8523</v>
      </c>
      <c r="B1179" s="149" t="s">
        <v>7358</v>
      </c>
      <c r="C1179" s="144" t="s">
        <v>7358</v>
      </c>
      <c r="D1179" s="150">
        <v>89529</v>
      </c>
      <c r="E1179" s="151" t="s">
        <v>8540</v>
      </c>
      <c r="F1179" s="152" t="s">
        <v>1372</v>
      </c>
      <c r="G1179" s="151" t="s">
        <v>7392</v>
      </c>
      <c r="H1179" s="154">
        <v>42.87</v>
      </c>
    </row>
    <row r="1180" spans="1:8" hidden="1">
      <c r="A1180" s="144" t="s">
        <v>8523</v>
      </c>
      <c r="B1180" s="149" t="s">
        <v>7358</v>
      </c>
      <c r="C1180" s="144" t="s">
        <v>7358</v>
      </c>
      <c r="D1180" s="150">
        <v>89530</v>
      </c>
      <c r="E1180" s="151" t="s">
        <v>8541</v>
      </c>
      <c r="F1180" s="152" t="s">
        <v>1372</v>
      </c>
      <c r="G1180" s="151" t="s">
        <v>7392</v>
      </c>
      <c r="H1180" s="154">
        <v>14.18</v>
      </c>
    </row>
    <row r="1181" spans="1:8" hidden="1">
      <c r="A1181" s="144" t="s">
        <v>8523</v>
      </c>
      <c r="B1181" s="149" t="s">
        <v>7358</v>
      </c>
      <c r="C1181" s="144" t="s">
        <v>7358</v>
      </c>
      <c r="D1181" s="150">
        <v>89531</v>
      </c>
      <c r="E1181" s="151" t="s">
        <v>8542</v>
      </c>
      <c r="F1181" s="152" t="s">
        <v>1372</v>
      </c>
      <c r="G1181" s="151" t="s">
        <v>7392</v>
      </c>
      <c r="H1181" s="154">
        <v>34.28</v>
      </c>
    </row>
    <row r="1182" spans="1:8" hidden="1">
      <c r="A1182" s="144" t="s">
        <v>8523</v>
      </c>
      <c r="B1182" s="149" t="s">
        <v>7358</v>
      </c>
      <c r="C1182" s="144" t="s">
        <v>7358</v>
      </c>
      <c r="D1182" s="150">
        <v>89532</v>
      </c>
      <c r="E1182" s="151" t="s">
        <v>8543</v>
      </c>
      <c r="F1182" s="152" t="s">
        <v>1372</v>
      </c>
      <c r="G1182" s="151" t="s">
        <v>7392</v>
      </c>
      <c r="H1182" s="154">
        <v>6.6</v>
      </c>
    </row>
    <row r="1183" spans="1:8" hidden="1">
      <c r="A1183" s="144" t="s">
        <v>8523</v>
      </c>
      <c r="B1183" s="149" t="s">
        <v>7358</v>
      </c>
      <c r="C1183" s="144" t="s">
        <v>7358</v>
      </c>
      <c r="D1183" s="150">
        <v>89533</v>
      </c>
      <c r="E1183" s="151" t="s">
        <v>8544</v>
      </c>
      <c r="F1183" s="152" t="s">
        <v>1372</v>
      </c>
      <c r="G1183" s="151" t="s">
        <v>7392</v>
      </c>
      <c r="H1183" s="154">
        <v>34.28</v>
      </c>
    </row>
    <row r="1184" spans="1:8" hidden="1">
      <c r="A1184" s="144" t="s">
        <v>8523</v>
      </c>
      <c r="B1184" s="149" t="s">
        <v>7358</v>
      </c>
      <c r="C1184" s="144" t="s">
        <v>7358</v>
      </c>
      <c r="D1184" s="150">
        <v>89534</v>
      </c>
      <c r="E1184" s="151" t="s">
        <v>8545</v>
      </c>
      <c r="F1184" s="152" t="s">
        <v>1372</v>
      </c>
      <c r="G1184" s="151" t="s">
        <v>7392</v>
      </c>
      <c r="H1184" s="153">
        <v>4.22</v>
      </c>
    </row>
    <row r="1185" spans="1:8" hidden="1">
      <c r="A1185" s="144" t="s">
        <v>8523</v>
      </c>
      <c r="B1185" s="149" t="s">
        <v>7358</v>
      </c>
      <c r="C1185" s="144" t="s">
        <v>7358</v>
      </c>
      <c r="D1185" s="150">
        <v>89535</v>
      </c>
      <c r="E1185" s="151" t="s">
        <v>8546</v>
      </c>
      <c r="F1185" s="152" t="s">
        <v>1372</v>
      </c>
      <c r="G1185" s="151" t="s">
        <v>7392</v>
      </c>
      <c r="H1185" s="153">
        <v>56.34</v>
      </c>
    </row>
    <row r="1186" spans="1:8" hidden="1">
      <c r="A1186" s="144" t="s">
        <v>8523</v>
      </c>
      <c r="B1186" s="149" t="s">
        <v>7358</v>
      </c>
      <c r="C1186" s="144" t="s">
        <v>7358</v>
      </c>
      <c r="D1186" s="150">
        <v>89536</v>
      </c>
      <c r="E1186" s="151" t="s">
        <v>8547</v>
      </c>
      <c r="F1186" s="152" t="s">
        <v>1372</v>
      </c>
      <c r="G1186" s="151" t="s">
        <v>7392</v>
      </c>
      <c r="H1186" s="153">
        <v>12.67</v>
      </c>
    </row>
    <row r="1187" spans="1:8" hidden="1">
      <c r="A1187" s="144" t="s">
        <v>8523</v>
      </c>
      <c r="B1187" s="149" t="s">
        <v>7358</v>
      </c>
      <c r="C1187" s="144" t="s">
        <v>7358</v>
      </c>
      <c r="D1187" s="150">
        <v>89538</v>
      </c>
      <c r="E1187" s="151" t="s">
        <v>8548</v>
      </c>
      <c r="F1187" s="152" t="s">
        <v>1372</v>
      </c>
      <c r="G1187" s="151" t="s">
        <v>7392</v>
      </c>
      <c r="H1187" s="154">
        <v>3.35</v>
      </c>
    </row>
    <row r="1188" spans="1:8" hidden="1">
      <c r="A1188" s="144" t="s">
        <v>8523</v>
      </c>
      <c r="B1188" s="149" t="s">
        <v>7358</v>
      </c>
      <c r="C1188" s="144" t="s">
        <v>7358</v>
      </c>
      <c r="D1188" s="150">
        <v>89539</v>
      </c>
      <c r="E1188" s="151" t="s">
        <v>8549</v>
      </c>
      <c r="F1188" s="152" t="s">
        <v>1372</v>
      </c>
      <c r="G1188" s="151" t="s">
        <v>7392</v>
      </c>
      <c r="H1188" s="154">
        <v>36.67</v>
      </c>
    </row>
    <row r="1189" spans="1:8" hidden="1">
      <c r="A1189" s="144" t="s">
        <v>8523</v>
      </c>
      <c r="B1189" s="149" t="s">
        <v>7358</v>
      </c>
      <c r="C1189" s="144" t="s">
        <v>7358</v>
      </c>
      <c r="D1189" s="150">
        <v>89540</v>
      </c>
      <c r="E1189" s="151" t="s">
        <v>8550</v>
      </c>
      <c r="F1189" s="152" t="s">
        <v>1372</v>
      </c>
      <c r="G1189" s="151" t="s">
        <v>7392</v>
      </c>
      <c r="H1189" s="154">
        <v>10.34</v>
      </c>
    </row>
    <row r="1190" spans="1:8" hidden="1">
      <c r="A1190" s="144" t="s">
        <v>8523</v>
      </c>
      <c r="B1190" s="149" t="s">
        <v>7358</v>
      </c>
      <c r="C1190" s="144" t="s">
        <v>7358</v>
      </c>
      <c r="D1190" s="150">
        <v>89541</v>
      </c>
      <c r="E1190" s="151" t="s">
        <v>8551</v>
      </c>
      <c r="F1190" s="152" t="s">
        <v>1372</v>
      </c>
      <c r="G1190" s="151" t="s">
        <v>7392</v>
      </c>
      <c r="H1190" s="154">
        <v>5.18</v>
      </c>
    </row>
    <row r="1191" spans="1:8" hidden="1">
      <c r="A1191" s="144" t="s">
        <v>8523</v>
      </c>
      <c r="B1191" s="149" t="s">
        <v>7358</v>
      </c>
      <c r="C1191" s="144" t="s">
        <v>7358</v>
      </c>
      <c r="D1191" s="150">
        <v>89542</v>
      </c>
      <c r="E1191" s="151" t="s">
        <v>8552</v>
      </c>
      <c r="F1191" s="152" t="s">
        <v>1372</v>
      </c>
      <c r="G1191" s="151" t="s">
        <v>7392</v>
      </c>
      <c r="H1191" s="154">
        <v>31.29</v>
      </c>
    </row>
    <row r="1192" spans="1:8" hidden="1">
      <c r="A1192" s="144" t="s">
        <v>8523</v>
      </c>
      <c r="B1192" s="149" t="s">
        <v>7358</v>
      </c>
      <c r="C1192" s="144" t="s">
        <v>7358</v>
      </c>
      <c r="D1192" s="150">
        <v>89544</v>
      </c>
      <c r="E1192" s="151" t="s">
        <v>8553</v>
      </c>
      <c r="F1192" s="152" t="s">
        <v>1372</v>
      </c>
      <c r="G1192" s="151" t="s">
        <v>7392</v>
      </c>
      <c r="H1192" s="154">
        <v>8.44</v>
      </c>
    </row>
    <row r="1193" spans="1:8" hidden="1">
      <c r="A1193" s="144" t="s">
        <v>8523</v>
      </c>
      <c r="B1193" s="149" t="s">
        <v>7358</v>
      </c>
      <c r="C1193" s="144" t="s">
        <v>7358</v>
      </c>
      <c r="D1193" s="150">
        <v>89545</v>
      </c>
      <c r="E1193" s="151" t="s">
        <v>8554</v>
      </c>
      <c r="F1193" s="152" t="s">
        <v>1372</v>
      </c>
      <c r="G1193" s="151" t="s">
        <v>7392</v>
      </c>
      <c r="H1193" s="154">
        <v>12.85</v>
      </c>
    </row>
    <row r="1194" spans="1:8" hidden="1">
      <c r="A1194" s="144" t="s">
        <v>8523</v>
      </c>
      <c r="B1194" s="149" t="s">
        <v>7358</v>
      </c>
      <c r="C1194" s="144" t="s">
        <v>7358</v>
      </c>
      <c r="D1194" s="150">
        <v>89546</v>
      </c>
      <c r="E1194" s="151" t="s">
        <v>8555</v>
      </c>
      <c r="F1194" s="152" t="s">
        <v>1372</v>
      </c>
      <c r="G1194" s="151" t="s">
        <v>7392</v>
      </c>
      <c r="H1194" s="153">
        <v>10.99</v>
      </c>
    </row>
    <row r="1195" spans="1:8" hidden="1">
      <c r="A1195" s="144" t="s">
        <v>8523</v>
      </c>
      <c r="B1195" s="149" t="s">
        <v>7358</v>
      </c>
      <c r="C1195" s="144" t="s">
        <v>7358</v>
      </c>
      <c r="D1195" s="150">
        <v>89547</v>
      </c>
      <c r="E1195" s="151" t="s">
        <v>8556</v>
      </c>
      <c r="F1195" s="152" t="s">
        <v>1372</v>
      </c>
      <c r="G1195" s="151" t="s">
        <v>7392</v>
      </c>
      <c r="H1195" s="153">
        <v>19.149999999999999</v>
      </c>
    </row>
    <row r="1196" spans="1:8" hidden="1">
      <c r="A1196" s="144" t="s">
        <v>8523</v>
      </c>
      <c r="B1196" s="149" t="s">
        <v>7358</v>
      </c>
      <c r="C1196" s="144" t="s">
        <v>7358</v>
      </c>
      <c r="D1196" s="150">
        <v>89548</v>
      </c>
      <c r="E1196" s="151" t="s">
        <v>8557</v>
      </c>
      <c r="F1196" s="152" t="s">
        <v>1372</v>
      </c>
      <c r="G1196" s="151" t="s">
        <v>7392</v>
      </c>
      <c r="H1196" s="153">
        <v>20.91</v>
      </c>
    </row>
    <row r="1197" spans="1:8" hidden="1">
      <c r="A1197" s="144" t="s">
        <v>8523</v>
      </c>
      <c r="B1197" s="149" t="s">
        <v>7358</v>
      </c>
      <c r="C1197" s="144" t="s">
        <v>7358</v>
      </c>
      <c r="D1197" s="150">
        <v>89549</v>
      </c>
      <c r="E1197" s="151" t="s">
        <v>8558</v>
      </c>
      <c r="F1197" s="152" t="s">
        <v>1372</v>
      </c>
      <c r="G1197" s="151" t="s">
        <v>7392</v>
      </c>
      <c r="H1197" s="153">
        <v>14.44</v>
      </c>
    </row>
    <row r="1198" spans="1:8" hidden="1">
      <c r="A1198" s="144" t="s">
        <v>8523</v>
      </c>
      <c r="B1198" s="149" t="s">
        <v>7358</v>
      </c>
      <c r="C1198" s="144" t="s">
        <v>7358</v>
      </c>
      <c r="D1198" s="150">
        <v>89550</v>
      </c>
      <c r="E1198" s="151" t="s">
        <v>8559</v>
      </c>
      <c r="F1198" s="152" t="s">
        <v>1372</v>
      </c>
      <c r="G1198" s="151" t="s">
        <v>7392</v>
      </c>
      <c r="H1198" s="153">
        <v>38.44</v>
      </c>
    </row>
    <row r="1199" spans="1:8" hidden="1">
      <c r="A1199" s="144" t="s">
        <v>8523</v>
      </c>
      <c r="B1199" s="149" t="s">
        <v>7358</v>
      </c>
      <c r="C1199" s="144" t="s">
        <v>7358</v>
      </c>
      <c r="D1199" s="150">
        <v>89551</v>
      </c>
      <c r="E1199" s="151" t="s">
        <v>8560</v>
      </c>
      <c r="F1199" s="152" t="s">
        <v>1372</v>
      </c>
      <c r="G1199" s="151" t="s">
        <v>7392</v>
      </c>
      <c r="H1199" s="153">
        <v>9.15</v>
      </c>
    </row>
    <row r="1200" spans="1:8" hidden="1">
      <c r="A1200" s="144" t="s">
        <v>8523</v>
      </c>
      <c r="B1200" s="149" t="s">
        <v>7358</v>
      </c>
      <c r="C1200" s="144" t="s">
        <v>7358</v>
      </c>
      <c r="D1200" s="150">
        <v>89552</v>
      </c>
      <c r="E1200" s="151" t="s">
        <v>8561</v>
      </c>
      <c r="F1200" s="152" t="s">
        <v>1372</v>
      </c>
      <c r="G1200" s="151" t="s">
        <v>7392</v>
      </c>
      <c r="H1200" s="153">
        <v>19.91</v>
      </c>
    </row>
    <row r="1201" spans="1:8" hidden="1">
      <c r="A1201" s="144" t="s">
        <v>8523</v>
      </c>
      <c r="B1201" s="149" t="s">
        <v>7358</v>
      </c>
      <c r="C1201" s="144" t="s">
        <v>7358</v>
      </c>
      <c r="D1201" s="150">
        <v>89553</v>
      </c>
      <c r="E1201" s="151" t="s">
        <v>8562</v>
      </c>
      <c r="F1201" s="152" t="s">
        <v>1372</v>
      </c>
      <c r="G1201" s="151" t="s">
        <v>7392</v>
      </c>
      <c r="H1201" s="153">
        <v>5.0599999999999996</v>
      </c>
    </row>
    <row r="1202" spans="1:8" hidden="1">
      <c r="A1202" s="144" t="s">
        <v>8523</v>
      </c>
      <c r="B1202" s="149" t="s">
        <v>7358</v>
      </c>
      <c r="C1202" s="144" t="s">
        <v>7358</v>
      </c>
      <c r="D1202" s="150">
        <v>89554</v>
      </c>
      <c r="E1202" s="151" t="s">
        <v>8563</v>
      </c>
      <c r="F1202" s="152" t="s">
        <v>1372</v>
      </c>
      <c r="G1202" s="151" t="s">
        <v>7392</v>
      </c>
      <c r="H1202" s="153">
        <v>23.45</v>
      </c>
    </row>
    <row r="1203" spans="1:8" hidden="1">
      <c r="A1203" s="144" t="s">
        <v>8523</v>
      </c>
      <c r="B1203" s="149" t="s">
        <v>7358</v>
      </c>
      <c r="C1203" s="144" t="s">
        <v>7358</v>
      </c>
      <c r="D1203" s="150">
        <v>89555</v>
      </c>
      <c r="E1203" s="151" t="s">
        <v>8564</v>
      </c>
      <c r="F1203" s="152" t="s">
        <v>1372</v>
      </c>
      <c r="G1203" s="151" t="s">
        <v>7392</v>
      </c>
      <c r="H1203" s="153">
        <v>24.41</v>
      </c>
    </row>
    <row r="1204" spans="1:8" hidden="1">
      <c r="A1204" s="144" t="s">
        <v>8523</v>
      </c>
      <c r="B1204" s="149" t="s">
        <v>7358</v>
      </c>
      <c r="C1204" s="144" t="s">
        <v>7358</v>
      </c>
      <c r="D1204" s="150">
        <v>89556</v>
      </c>
      <c r="E1204" s="151" t="s">
        <v>8565</v>
      </c>
      <c r="F1204" s="152" t="s">
        <v>1372</v>
      </c>
      <c r="G1204" s="151" t="s">
        <v>7392</v>
      </c>
      <c r="H1204" s="153">
        <v>35.479999999999997</v>
      </c>
    </row>
    <row r="1205" spans="1:8" hidden="1">
      <c r="A1205" s="144" t="s">
        <v>8523</v>
      </c>
      <c r="B1205" s="149" t="s">
        <v>7358</v>
      </c>
      <c r="C1205" s="144" t="s">
        <v>7358</v>
      </c>
      <c r="D1205" s="150">
        <v>89557</v>
      </c>
      <c r="E1205" s="151" t="s">
        <v>8566</v>
      </c>
      <c r="F1205" s="152" t="s">
        <v>1372</v>
      </c>
      <c r="G1205" s="151" t="s">
        <v>7392</v>
      </c>
      <c r="H1205" s="153">
        <v>27.58</v>
      </c>
    </row>
    <row r="1206" spans="1:8" hidden="1">
      <c r="A1206" s="144" t="s">
        <v>8523</v>
      </c>
      <c r="B1206" s="149" t="s">
        <v>7358</v>
      </c>
      <c r="C1206" s="144" t="s">
        <v>7358</v>
      </c>
      <c r="D1206" s="150">
        <v>89558</v>
      </c>
      <c r="E1206" s="151" t="s">
        <v>8567</v>
      </c>
      <c r="F1206" s="152" t="s">
        <v>1372</v>
      </c>
      <c r="G1206" s="151" t="s">
        <v>7392</v>
      </c>
      <c r="H1206" s="153">
        <v>8.2100000000000009</v>
      </c>
    </row>
    <row r="1207" spans="1:8" hidden="1">
      <c r="A1207" s="144" t="s">
        <v>8523</v>
      </c>
      <c r="B1207" s="149" t="s">
        <v>7358</v>
      </c>
      <c r="C1207" s="144" t="s">
        <v>7358</v>
      </c>
      <c r="D1207" s="150">
        <v>89559</v>
      </c>
      <c r="E1207" s="151" t="s">
        <v>8568</v>
      </c>
      <c r="F1207" s="152" t="s">
        <v>1372</v>
      </c>
      <c r="G1207" s="151" t="s">
        <v>7392</v>
      </c>
      <c r="H1207" s="153">
        <v>64.13</v>
      </c>
    </row>
    <row r="1208" spans="1:8" hidden="1">
      <c r="A1208" s="144" t="s">
        <v>8523</v>
      </c>
      <c r="B1208" s="149" t="s">
        <v>7358</v>
      </c>
      <c r="C1208" s="144" t="s">
        <v>7358</v>
      </c>
      <c r="D1208" s="150">
        <v>89561</v>
      </c>
      <c r="E1208" s="151" t="s">
        <v>8569</v>
      </c>
      <c r="F1208" s="152" t="s">
        <v>1372</v>
      </c>
      <c r="G1208" s="151" t="s">
        <v>7392</v>
      </c>
      <c r="H1208" s="153">
        <v>12.13</v>
      </c>
    </row>
    <row r="1209" spans="1:8" hidden="1">
      <c r="A1209" s="144" t="s">
        <v>8523</v>
      </c>
      <c r="B1209" s="149" t="s">
        <v>7358</v>
      </c>
      <c r="C1209" s="144" t="s">
        <v>7358</v>
      </c>
      <c r="D1209" s="150">
        <v>89562</v>
      </c>
      <c r="E1209" s="151" t="s">
        <v>8570</v>
      </c>
      <c r="F1209" s="152" t="s">
        <v>1372</v>
      </c>
      <c r="G1209" s="151" t="s">
        <v>7392</v>
      </c>
      <c r="H1209" s="153">
        <v>8.85</v>
      </c>
    </row>
    <row r="1210" spans="1:8" hidden="1">
      <c r="A1210" s="144" t="s">
        <v>8523</v>
      </c>
      <c r="B1210" s="149" t="s">
        <v>7358</v>
      </c>
      <c r="C1210" s="144" t="s">
        <v>7358</v>
      </c>
      <c r="D1210" s="150">
        <v>89563</v>
      </c>
      <c r="E1210" s="151" t="s">
        <v>8571</v>
      </c>
      <c r="F1210" s="152" t="s">
        <v>1372</v>
      </c>
      <c r="G1210" s="151" t="s">
        <v>7392</v>
      </c>
      <c r="H1210" s="153">
        <v>20.75</v>
      </c>
    </row>
    <row r="1211" spans="1:8" hidden="1">
      <c r="A1211" s="144" t="s">
        <v>8523</v>
      </c>
      <c r="B1211" s="149" t="s">
        <v>7358</v>
      </c>
      <c r="C1211" s="144" t="s">
        <v>7358</v>
      </c>
      <c r="D1211" s="150">
        <v>89564</v>
      </c>
      <c r="E1211" s="151" t="s">
        <v>8572</v>
      </c>
      <c r="F1211" s="152" t="s">
        <v>1372</v>
      </c>
      <c r="G1211" s="151" t="s">
        <v>7392</v>
      </c>
      <c r="H1211" s="153">
        <v>17.37</v>
      </c>
    </row>
    <row r="1212" spans="1:8" hidden="1">
      <c r="A1212" s="144" t="s">
        <v>8523</v>
      </c>
      <c r="B1212" s="149" t="s">
        <v>7358</v>
      </c>
      <c r="C1212" s="144" t="s">
        <v>7358</v>
      </c>
      <c r="D1212" s="150">
        <v>89565</v>
      </c>
      <c r="E1212" s="151" t="s">
        <v>8573</v>
      </c>
      <c r="F1212" s="152" t="s">
        <v>1372</v>
      </c>
      <c r="G1212" s="151" t="s">
        <v>7392</v>
      </c>
      <c r="H1212" s="153">
        <v>52.57</v>
      </c>
    </row>
    <row r="1213" spans="1:8" hidden="1">
      <c r="A1213" s="144" t="s">
        <v>8574</v>
      </c>
      <c r="B1213" s="149" t="s">
        <v>7358</v>
      </c>
      <c r="C1213" s="144" t="s">
        <v>7358</v>
      </c>
      <c r="D1213" s="150">
        <v>89566</v>
      </c>
      <c r="E1213" s="151" t="s">
        <v>8575</v>
      </c>
      <c r="F1213" s="152" t="s">
        <v>1372</v>
      </c>
      <c r="G1213" s="151" t="s">
        <v>7392</v>
      </c>
      <c r="H1213" s="153">
        <v>44.95</v>
      </c>
    </row>
    <row r="1214" spans="1:8" hidden="1">
      <c r="A1214" s="144" t="s">
        <v>8574</v>
      </c>
      <c r="B1214" s="149" t="s">
        <v>7358</v>
      </c>
      <c r="C1214" s="144" t="s">
        <v>7358</v>
      </c>
      <c r="D1214" s="150">
        <v>89567</v>
      </c>
      <c r="E1214" s="151" t="s">
        <v>8576</v>
      </c>
      <c r="F1214" s="152" t="s">
        <v>1372</v>
      </c>
      <c r="G1214" s="151" t="s">
        <v>7392</v>
      </c>
      <c r="H1214" s="153">
        <v>78.33</v>
      </c>
    </row>
    <row r="1215" spans="1:8" hidden="1">
      <c r="A1215" s="144" t="s">
        <v>8574</v>
      </c>
      <c r="B1215" s="149" t="s">
        <v>7358</v>
      </c>
      <c r="C1215" s="144" t="s">
        <v>7358</v>
      </c>
      <c r="D1215" s="150">
        <v>89568</v>
      </c>
      <c r="E1215" s="151" t="s">
        <v>8577</v>
      </c>
      <c r="F1215" s="152" t="s">
        <v>1372</v>
      </c>
      <c r="G1215" s="151" t="s">
        <v>7392</v>
      </c>
      <c r="H1215" s="153">
        <v>36.700000000000003</v>
      </c>
    </row>
    <row r="1216" spans="1:8" hidden="1">
      <c r="A1216" s="144" t="s">
        <v>8574</v>
      </c>
      <c r="B1216" s="149" t="s">
        <v>7358</v>
      </c>
      <c r="C1216" s="144" t="s">
        <v>7358</v>
      </c>
      <c r="D1216" s="150">
        <v>89569</v>
      </c>
      <c r="E1216" s="151" t="s">
        <v>8578</v>
      </c>
      <c r="F1216" s="152" t="s">
        <v>1372</v>
      </c>
      <c r="G1216" s="151" t="s">
        <v>7392</v>
      </c>
      <c r="H1216" s="153">
        <v>73.89</v>
      </c>
    </row>
    <row r="1217" spans="1:8" hidden="1">
      <c r="A1217" s="144" t="s">
        <v>8574</v>
      </c>
      <c r="B1217" s="149" t="s">
        <v>7358</v>
      </c>
      <c r="C1217" s="144" t="s">
        <v>7358</v>
      </c>
      <c r="D1217" s="150">
        <v>89570</v>
      </c>
      <c r="E1217" s="151" t="s">
        <v>8579</v>
      </c>
      <c r="F1217" s="152" t="s">
        <v>1372</v>
      </c>
      <c r="G1217" s="151" t="s">
        <v>7392</v>
      </c>
      <c r="H1217" s="153">
        <v>11.83</v>
      </c>
    </row>
    <row r="1218" spans="1:8" hidden="1">
      <c r="A1218" s="144" t="s">
        <v>8574</v>
      </c>
      <c r="B1218" s="149" t="s">
        <v>7358</v>
      </c>
      <c r="C1218" s="144" t="s">
        <v>7358</v>
      </c>
      <c r="D1218" s="150">
        <v>89571</v>
      </c>
      <c r="E1218" s="151" t="s">
        <v>8580</v>
      </c>
      <c r="F1218" s="152" t="s">
        <v>1372</v>
      </c>
      <c r="G1218" s="151" t="s">
        <v>7392</v>
      </c>
      <c r="H1218" s="153">
        <v>71.650000000000006</v>
      </c>
    </row>
    <row r="1219" spans="1:8" hidden="1">
      <c r="A1219" s="144" t="s">
        <v>8574</v>
      </c>
      <c r="B1219" s="149" t="s">
        <v>7358</v>
      </c>
      <c r="C1219" s="144" t="s">
        <v>7358</v>
      </c>
      <c r="D1219" s="150">
        <v>89572</v>
      </c>
      <c r="E1219" s="151" t="s">
        <v>8581</v>
      </c>
      <c r="F1219" s="152" t="s">
        <v>1372</v>
      </c>
      <c r="G1219" s="151" t="s">
        <v>7392</v>
      </c>
      <c r="H1219" s="153">
        <v>7.69</v>
      </c>
    </row>
    <row r="1220" spans="1:8" hidden="1">
      <c r="A1220" s="144" t="s">
        <v>8574</v>
      </c>
      <c r="B1220" s="149" t="s">
        <v>7358</v>
      </c>
      <c r="C1220" s="144" t="s">
        <v>7358</v>
      </c>
      <c r="D1220" s="150">
        <v>89573</v>
      </c>
      <c r="E1220" s="151" t="s">
        <v>8582</v>
      </c>
      <c r="F1220" s="152" t="s">
        <v>1372</v>
      </c>
      <c r="G1220" s="151" t="s">
        <v>7392</v>
      </c>
      <c r="H1220" s="153">
        <v>64.849999999999994</v>
      </c>
    </row>
    <row r="1221" spans="1:8" hidden="1">
      <c r="A1221" s="144" t="s">
        <v>8574</v>
      </c>
      <c r="B1221" s="149" t="s">
        <v>7358</v>
      </c>
      <c r="C1221" s="144" t="s">
        <v>7358</v>
      </c>
      <c r="D1221" s="150">
        <v>89574</v>
      </c>
      <c r="E1221" s="151" t="s">
        <v>8583</v>
      </c>
      <c r="F1221" s="152" t="s">
        <v>1372</v>
      </c>
      <c r="G1221" s="151" t="s">
        <v>7392</v>
      </c>
      <c r="H1221" s="153">
        <v>128.97999999999999</v>
      </c>
    </row>
    <row r="1222" spans="1:8" hidden="1">
      <c r="A1222" s="144" t="s">
        <v>8574</v>
      </c>
      <c r="B1222" s="149" t="s">
        <v>7358</v>
      </c>
      <c r="C1222" s="144" t="s">
        <v>7358</v>
      </c>
      <c r="D1222" s="150">
        <v>89575</v>
      </c>
      <c r="E1222" s="151" t="s">
        <v>8584</v>
      </c>
      <c r="F1222" s="152" t="s">
        <v>1372</v>
      </c>
      <c r="G1222" s="151" t="s">
        <v>7392</v>
      </c>
      <c r="H1222" s="153">
        <v>10.26</v>
      </c>
    </row>
    <row r="1223" spans="1:8" hidden="1">
      <c r="A1223" s="144" t="s">
        <v>8574</v>
      </c>
      <c r="B1223" s="149" t="s">
        <v>7358</v>
      </c>
      <c r="C1223" s="144" t="s">
        <v>7358</v>
      </c>
      <c r="D1223" s="150">
        <v>89576</v>
      </c>
      <c r="E1223" s="151" t="s">
        <v>8585</v>
      </c>
      <c r="F1223" s="152" t="s">
        <v>421</v>
      </c>
      <c r="G1223" s="151" t="s">
        <v>7392</v>
      </c>
      <c r="H1223" s="153">
        <v>25.96</v>
      </c>
    </row>
    <row r="1224" spans="1:8" hidden="1">
      <c r="A1224" s="144" t="s">
        <v>8574</v>
      </c>
      <c r="B1224" s="149" t="s">
        <v>7358</v>
      </c>
      <c r="C1224" s="144" t="s">
        <v>7358</v>
      </c>
      <c r="D1224" s="150">
        <v>89577</v>
      </c>
      <c r="E1224" s="151" t="s">
        <v>8586</v>
      </c>
      <c r="F1224" s="152" t="s">
        <v>1372</v>
      </c>
      <c r="G1224" s="151" t="s">
        <v>7392</v>
      </c>
      <c r="H1224" s="153">
        <v>37.1</v>
      </c>
    </row>
    <row r="1225" spans="1:8" hidden="1">
      <c r="A1225" s="144" t="s">
        <v>8574</v>
      </c>
      <c r="B1225" s="149" t="s">
        <v>7358</v>
      </c>
      <c r="C1225" s="144" t="s">
        <v>7358</v>
      </c>
      <c r="D1225" s="150">
        <v>89578</v>
      </c>
      <c r="E1225" s="151" t="s">
        <v>8587</v>
      </c>
      <c r="F1225" s="152" t="s">
        <v>421</v>
      </c>
      <c r="G1225" s="151" t="s">
        <v>7392</v>
      </c>
      <c r="H1225" s="153">
        <v>44.92</v>
      </c>
    </row>
    <row r="1226" spans="1:8" hidden="1">
      <c r="A1226" s="144" t="s">
        <v>8574</v>
      </c>
      <c r="B1226" s="149" t="s">
        <v>7358</v>
      </c>
      <c r="C1226" s="144" t="s">
        <v>7358</v>
      </c>
      <c r="D1226" s="150">
        <v>89579</v>
      </c>
      <c r="E1226" s="151" t="s">
        <v>8588</v>
      </c>
      <c r="F1226" s="152" t="s">
        <v>1372</v>
      </c>
      <c r="G1226" s="151" t="s">
        <v>7392</v>
      </c>
      <c r="H1226" s="153">
        <v>10.56</v>
      </c>
    </row>
    <row r="1227" spans="1:8" hidden="1">
      <c r="A1227" s="144" t="s">
        <v>8574</v>
      </c>
      <c r="B1227" s="149" t="s">
        <v>7358</v>
      </c>
      <c r="C1227" s="144" t="s">
        <v>7358</v>
      </c>
      <c r="D1227" s="150">
        <v>89580</v>
      </c>
      <c r="E1227" s="151" t="s">
        <v>8589</v>
      </c>
      <c r="F1227" s="152" t="s">
        <v>421</v>
      </c>
      <c r="G1227" s="151" t="s">
        <v>7392</v>
      </c>
      <c r="H1227" s="153">
        <v>89.12</v>
      </c>
    </row>
    <row r="1228" spans="1:8" hidden="1">
      <c r="A1228" s="144" t="s">
        <v>8574</v>
      </c>
      <c r="B1228" s="149" t="s">
        <v>7358</v>
      </c>
      <c r="C1228" s="144" t="s">
        <v>7358</v>
      </c>
      <c r="D1228" s="150">
        <v>89581</v>
      </c>
      <c r="E1228" s="151" t="s">
        <v>8590</v>
      </c>
      <c r="F1228" s="152" t="s">
        <v>1372</v>
      </c>
      <c r="G1228" s="151" t="s">
        <v>7392</v>
      </c>
      <c r="H1228" s="153">
        <v>27.21</v>
      </c>
    </row>
    <row r="1229" spans="1:8" hidden="1">
      <c r="A1229" s="144" t="s">
        <v>8574</v>
      </c>
      <c r="B1229" s="149" t="s">
        <v>7358</v>
      </c>
      <c r="C1229" s="144" t="s">
        <v>7358</v>
      </c>
      <c r="D1229" s="150">
        <v>89582</v>
      </c>
      <c r="E1229" s="151" t="s">
        <v>8591</v>
      </c>
      <c r="F1229" s="152" t="s">
        <v>1372</v>
      </c>
      <c r="G1229" s="151" t="s">
        <v>7392</v>
      </c>
      <c r="H1229" s="153">
        <v>23.68</v>
      </c>
    </row>
    <row r="1230" spans="1:8" hidden="1">
      <c r="A1230" s="144" t="s">
        <v>8574</v>
      </c>
      <c r="B1230" s="149" t="s">
        <v>7358</v>
      </c>
      <c r="C1230" s="144" t="s">
        <v>7358</v>
      </c>
      <c r="D1230" s="150">
        <v>89583</v>
      </c>
      <c r="E1230" s="151" t="s">
        <v>8592</v>
      </c>
      <c r="F1230" s="152" t="s">
        <v>1372</v>
      </c>
      <c r="G1230" s="151" t="s">
        <v>7392</v>
      </c>
      <c r="H1230" s="153">
        <v>36.549999999999997</v>
      </c>
    </row>
    <row r="1231" spans="1:8" hidden="1">
      <c r="A1231" s="144" t="s">
        <v>8593</v>
      </c>
      <c r="B1231" s="149" t="s">
        <v>7358</v>
      </c>
      <c r="C1231" s="144" t="s">
        <v>7358</v>
      </c>
      <c r="D1231" s="150">
        <v>89584</v>
      </c>
      <c r="E1231" s="151" t="s">
        <v>8594</v>
      </c>
      <c r="F1231" s="152" t="s">
        <v>1372</v>
      </c>
      <c r="G1231" s="151" t="s">
        <v>7392</v>
      </c>
      <c r="H1231" s="153">
        <v>41.36</v>
      </c>
    </row>
    <row r="1232" spans="1:8" hidden="1">
      <c r="A1232" s="144" t="s">
        <v>8593</v>
      </c>
      <c r="B1232" s="149" t="s">
        <v>7358</v>
      </c>
      <c r="C1232" s="144" t="s">
        <v>7358</v>
      </c>
      <c r="D1232" s="150">
        <v>89585</v>
      </c>
      <c r="E1232" s="151" t="s">
        <v>8595</v>
      </c>
      <c r="F1232" s="152" t="s">
        <v>1372</v>
      </c>
      <c r="G1232" s="151" t="s">
        <v>7392</v>
      </c>
      <c r="H1232" s="153">
        <v>32.770000000000003</v>
      </c>
    </row>
    <row r="1233" spans="1:8" hidden="1">
      <c r="A1233" s="144" t="s">
        <v>8593</v>
      </c>
      <c r="B1233" s="149" t="s">
        <v>7358</v>
      </c>
      <c r="C1233" s="144" t="s">
        <v>7358</v>
      </c>
      <c r="D1233" s="150">
        <v>89586</v>
      </c>
      <c r="E1233" s="151" t="s">
        <v>8596</v>
      </c>
      <c r="F1233" s="152" t="s">
        <v>1372</v>
      </c>
      <c r="G1233" s="151" t="s">
        <v>7392</v>
      </c>
      <c r="H1233" s="153">
        <v>32.770000000000003</v>
      </c>
    </row>
    <row r="1234" spans="1:8" hidden="1">
      <c r="A1234" s="144" t="s">
        <v>8597</v>
      </c>
      <c r="B1234" s="149" t="s">
        <v>7358</v>
      </c>
      <c r="C1234" s="144" t="s">
        <v>7358</v>
      </c>
      <c r="D1234" s="150">
        <v>89587</v>
      </c>
      <c r="E1234" s="151" t="s">
        <v>8598</v>
      </c>
      <c r="F1234" s="152" t="s">
        <v>1372</v>
      </c>
      <c r="G1234" s="151" t="s">
        <v>7392</v>
      </c>
      <c r="H1234" s="153">
        <v>54.83</v>
      </c>
    </row>
    <row r="1235" spans="1:8" hidden="1">
      <c r="A1235" s="144" t="s">
        <v>8597</v>
      </c>
      <c r="B1235" s="149" t="s">
        <v>7358</v>
      </c>
      <c r="C1235" s="144" t="s">
        <v>7358</v>
      </c>
      <c r="D1235" s="150">
        <v>89589</v>
      </c>
      <c r="E1235" s="151" t="s">
        <v>8599</v>
      </c>
      <c r="F1235" s="152" t="s">
        <v>1372</v>
      </c>
      <c r="G1235" s="151" t="s">
        <v>7392</v>
      </c>
      <c r="H1235" s="153">
        <v>35.159999999999997</v>
      </c>
    </row>
    <row r="1236" spans="1:8" hidden="1">
      <c r="A1236" s="144" t="s">
        <v>8600</v>
      </c>
      <c r="B1236" s="149" t="s">
        <v>7358</v>
      </c>
      <c r="C1236" s="144" t="s">
        <v>7358</v>
      </c>
      <c r="D1236" s="150">
        <v>89590</v>
      </c>
      <c r="E1236" s="151" t="s">
        <v>8601</v>
      </c>
      <c r="F1236" s="152" t="s">
        <v>1372</v>
      </c>
      <c r="G1236" s="151" t="s">
        <v>7392</v>
      </c>
      <c r="H1236" s="153">
        <v>132.51</v>
      </c>
    </row>
    <row r="1237" spans="1:8" hidden="1">
      <c r="A1237" s="144" t="s">
        <v>8600</v>
      </c>
      <c r="B1237" s="149" t="s">
        <v>7358</v>
      </c>
      <c r="C1237" s="144" t="s">
        <v>7358</v>
      </c>
      <c r="D1237" s="150">
        <v>89591</v>
      </c>
      <c r="E1237" s="151" t="s">
        <v>8602</v>
      </c>
      <c r="F1237" s="152" t="s">
        <v>1372</v>
      </c>
      <c r="G1237" s="151" t="s">
        <v>7392</v>
      </c>
      <c r="H1237" s="153">
        <v>107.83</v>
      </c>
    </row>
    <row r="1238" spans="1:8" hidden="1">
      <c r="A1238" s="144" t="s">
        <v>8600</v>
      </c>
      <c r="B1238" s="149" t="s">
        <v>7358</v>
      </c>
      <c r="C1238" s="144" t="s">
        <v>7358</v>
      </c>
      <c r="D1238" s="150">
        <v>89592</v>
      </c>
      <c r="E1238" s="151" t="s">
        <v>8603</v>
      </c>
      <c r="F1238" s="152" t="s">
        <v>1372</v>
      </c>
      <c r="G1238" s="151" t="s">
        <v>7392</v>
      </c>
      <c r="H1238" s="153">
        <v>179.59</v>
      </c>
    </row>
    <row r="1239" spans="1:8" hidden="1">
      <c r="A1239" s="144" t="s">
        <v>8600</v>
      </c>
      <c r="B1239" s="149" t="s">
        <v>7358</v>
      </c>
      <c r="C1239" s="144" t="s">
        <v>7358</v>
      </c>
      <c r="D1239" s="150">
        <v>89593</v>
      </c>
      <c r="E1239" s="151" t="s">
        <v>8604</v>
      </c>
      <c r="F1239" s="152" t="s">
        <v>1372</v>
      </c>
      <c r="G1239" s="151" t="s">
        <v>7392</v>
      </c>
      <c r="H1239" s="153">
        <v>33.39</v>
      </c>
    </row>
    <row r="1240" spans="1:8" hidden="1">
      <c r="A1240" s="144" t="s">
        <v>8605</v>
      </c>
      <c r="B1240" s="149" t="s">
        <v>7358</v>
      </c>
      <c r="C1240" s="144" t="s">
        <v>7358</v>
      </c>
      <c r="D1240" s="150">
        <v>89594</v>
      </c>
      <c r="E1240" s="151" t="s">
        <v>8606</v>
      </c>
      <c r="F1240" s="152" t="s">
        <v>1372</v>
      </c>
      <c r="G1240" s="151" t="s">
        <v>7392</v>
      </c>
      <c r="H1240" s="153">
        <v>40.700000000000003</v>
      </c>
    </row>
    <row r="1241" spans="1:8" hidden="1">
      <c r="A1241" s="144" t="s">
        <v>8605</v>
      </c>
      <c r="B1241" s="149" t="s">
        <v>7358</v>
      </c>
      <c r="C1241" s="144" t="s">
        <v>7358</v>
      </c>
      <c r="D1241" s="150">
        <v>89595</v>
      </c>
      <c r="E1241" s="151" t="s">
        <v>8607</v>
      </c>
      <c r="F1241" s="152" t="s">
        <v>1372</v>
      </c>
      <c r="G1241" s="151" t="s">
        <v>7392</v>
      </c>
      <c r="H1241" s="153">
        <v>14.34</v>
      </c>
    </row>
    <row r="1242" spans="1:8" hidden="1">
      <c r="A1242" s="144" t="s">
        <v>8605</v>
      </c>
      <c r="B1242" s="149" t="s">
        <v>7358</v>
      </c>
      <c r="C1242" s="144" t="s">
        <v>7358</v>
      </c>
      <c r="D1242" s="150">
        <v>89596</v>
      </c>
      <c r="E1242" s="151" t="s">
        <v>8608</v>
      </c>
      <c r="F1242" s="152" t="s">
        <v>1372</v>
      </c>
      <c r="G1242" s="151" t="s">
        <v>7392</v>
      </c>
      <c r="H1242" s="153">
        <v>10.050000000000001</v>
      </c>
    </row>
    <row r="1243" spans="1:8" hidden="1">
      <c r="A1243" s="144" t="s">
        <v>8605</v>
      </c>
      <c r="B1243" s="149" t="s">
        <v>7358</v>
      </c>
      <c r="C1243" s="144" t="s">
        <v>7358</v>
      </c>
      <c r="D1243" s="150">
        <v>89597</v>
      </c>
      <c r="E1243" s="151" t="s">
        <v>8609</v>
      </c>
      <c r="F1243" s="152" t="s">
        <v>1372</v>
      </c>
      <c r="G1243" s="151" t="s">
        <v>7392</v>
      </c>
      <c r="H1243" s="153">
        <v>20.059999999999999</v>
      </c>
    </row>
    <row r="1244" spans="1:8" hidden="1">
      <c r="A1244" s="144" t="s">
        <v>8605</v>
      </c>
      <c r="B1244" s="149" t="s">
        <v>7358</v>
      </c>
      <c r="C1244" s="144" t="s">
        <v>7358</v>
      </c>
      <c r="D1244" s="150">
        <v>89598</v>
      </c>
      <c r="E1244" s="151" t="s">
        <v>8610</v>
      </c>
      <c r="F1244" s="152" t="s">
        <v>1372</v>
      </c>
      <c r="G1244" s="151" t="s">
        <v>7392</v>
      </c>
      <c r="H1244" s="153">
        <v>56.42</v>
      </c>
    </row>
    <row r="1245" spans="1:8" hidden="1">
      <c r="A1245" s="144" t="s">
        <v>8605</v>
      </c>
      <c r="B1245" s="149" t="s">
        <v>7358</v>
      </c>
      <c r="C1245" s="144" t="s">
        <v>7358</v>
      </c>
      <c r="D1245" s="150">
        <v>89599</v>
      </c>
      <c r="E1245" s="151" t="s">
        <v>8611</v>
      </c>
      <c r="F1245" s="152" t="s">
        <v>1372</v>
      </c>
      <c r="G1245" s="151" t="s">
        <v>7392</v>
      </c>
      <c r="H1245" s="153">
        <v>18.02</v>
      </c>
    </row>
    <row r="1246" spans="1:8" hidden="1">
      <c r="A1246" s="144" t="s">
        <v>8605</v>
      </c>
      <c r="B1246" s="149" t="s">
        <v>7358</v>
      </c>
      <c r="C1246" s="144" t="s">
        <v>7358</v>
      </c>
      <c r="D1246" s="150">
        <v>89600</v>
      </c>
      <c r="E1246" s="151" t="s">
        <v>8612</v>
      </c>
      <c r="F1246" s="152" t="s">
        <v>1372</v>
      </c>
      <c r="G1246" s="151" t="s">
        <v>7392</v>
      </c>
      <c r="H1246" s="153">
        <v>19.78</v>
      </c>
    </row>
    <row r="1247" spans="1:8" hidden="1">
      <c r="A1247" s="144" t="s">
        <v>8605</v>
      </c>
      <c r="B1247" s="149" t="s">
        <v>7358</v>
      </c>
      <c r="C1247" s="144" t="s">
        <v>7358</v>
      </c>
      <c r="D1247" s="150">
        <v>89605</v>
      </c>
      <c r="E1247" s="151" t="s">
        <v>8613</v>
      </c>
      <c r="F1247" s="152" t="s">
        <v>1372</v>
      </c>
      <c r="G1247" s="151" t="s">
        <v>7392</v>
      </c>
      <c r="H1247" s="153">
        <v>19.52</v>
      </c>
    </row>
    <row r="1248" spans="1:8" hidden="1">
      <c r="A1248" s="144" t="s">
        <v>8614</v>
      </c>
      <c r="B1248" s="149" t="s">
        <v>7358</v>
      </c>
      <c r="C1248" s="144" t="s">
        <v>7358</v>
      </c>
      <c r="D1248" s="150">
        <v>89609</v>
      </c>
      <c r="E1248" s="151" t="s">
        <v>8615</v>
      </c>
      <c r="F1248" s="152" t="s">
        <v>1372</v>
      </c>
      <c r="G1248" s="151" t="s">
        <v>7392</v>
      </c>
      <c r="H1248" s="153">
        <v>96.21</v>
      </c>
    </row>
    <row r="1249" spans="1:8" hidden="1">
      <c r="A1249" s="144" t="s">
        <v>8614</v>
      </c>
      <c r="B1249" s="149" t="s">
        <v>7358</v>
      </c>
      <c r="C1249" s="144" t="s">
        <v>7358</v>
      </c>
      <c r="D1249" s="150">
        <v>89610</v>
      </c>
      <c r="E1249" s="151" t="s">
        <v>8616</v>
      </c>
      <c r="F1249" s="152" t="s">
        <v>1372</v>
      </c>
      <c r="G1249" s="151" t="s">
        <v>7392</v>
      </c>
      <c r="H1249" s="153">
        <v>20.079999999999998</v>
      </c>
    </row>
    <row r="1250" spans="1:8" hidden="1">
      <c r="A1250" s="144" t="s">
        <v>8617</v>
      </c>
      <c r="B1250" s="149" t="s">
        <v>7358</v>
      </c>
      <c r="C1250" s="144" t="s">
        <v>7358</v>
      </c>
      <c r="D1250" s="150">
        <v>89611</v>
      </c>
      <c r="E1250" s="151" t="s">
        <v>8618</v>
      </c>
      <c r="F1250" s="152" t="s">
        <v>1372</v>
      </c>
      <c r="G1250" s="151" t="s">
        <v>7392</v>
      </c>
      <c r="H1250" s="153">
        <v>33.14</v>
      </c>
    </row>
    <row r="1251" spans="1:8" hidden="1">
      <c r="A1251" s="144" t="s">
        <v>8617</v>
      </c>
      <c r="B1251" s="149" t="s">
        <v>7358</v>
      </c>
      <c r="C1251" s="144" t="s">
        <v>7358</v>
      </c>
      <c r="D1251" s="150">
        <v>89612</v>
      </c>
      <c r="E1251" s="151" t="s">
        <v>8619</v>
      </c>
      <c r="F1251" s="152" t="s">
        <v>1372</v>
      </c>
      <c r="G1251" s="151" t="s">
        <v>7392</v>
      </c>
      <c r="H1251" s="153">
        <v>190.68</v>
      </c>
    </row>
    <row r="1252" spans="1:8" hidden="1">
      <c r="A1252" s="144" t="s">
        <v>8617</v>
      </c>
      <c r="B1252" s="149" t="s">
        <v>7358</v>
      </c>
      <c r="C1252" s="144" t="s">
        <v>7358</v>
      </c>
      <c r="D1252" s="150">
        <v>89613</v>
      </c>
      <c r="E1252" s="151" t="s">
        <v>8620</v>
      </c>
      <c r="F1252" s="152" t="s">
        <v>1372</v>
      </c>
      <c r="G1252" s="151" t="s">
        <v>7392</v>
      </c>
      <c r="H1252" s="153">
        <v>29.2</v>
      </c>
    </row>
    <row r="1253" spans="1:8" hidden="1">
      <c r="A1253" s="144" t="s">
        <v>8621</v>
      </c>
      <c r="B1253" s="149" t="s">
        <v>7358</v>
      </c>
      <c r="C1253" s="144" t="s">
        <v>7358</v>
      </c>
      <c r="D1253" s="150">
        <v>89614</v>
      </c>
      <c r="E1253" s="151" t="s">
        <v>8622</v>
      </c>
      <c r="F1253" s="152" t="s">
        <v>1372</v>
      </c>
      <c r="G1253" s="151" t="s">
        <v>7392</v>
      </c>
      <c r="H1253" s="153">
        <v>65.62</v>
      </c>
    </row>
    <row r="1254" spans="1:8" hidden="1">
      <c r="A1254" s="144" t="s">
        <v>8623</v>
      </c>
      <c r="B1254" s="149" t="s">
        <v>7358</v>
      </c>
      <c r="C1254" s="144" t="s">
        <v>7358</v>
      </c>
      <c r="D1254" s="150">
        <v>89615</v>
      </c>
      <c r="E1254" s="151" t="s">
        <v>8624</v>
      </c>
      <c r="F1254" s="152" t="s">
        <v>1372</v>
      </c>
      <c r="G1254" s="151" t="s">
        <v>7392</v>
      </c>
      <c r="H1254" s="153">
        <v>289.68</v>
      </c>
    </row>
    <row r="1255" spans="1:8" hidden="1">
      <c r="A1255" s="144" t="s">
        <v>8625</v>
      </c>
      <c r="B1255" s="149" t="s">
        <v>7358</v>
      </c>
      <c r="C1255" s="144" t="s">
        <v>7358</v>
      </c>
      <c r="D1255" s="150">
        <v>89616</v>
      </c>
      <c r="E1255" s="151" t="s">
        <v>8626</v>
      </c>
      <c r="F1255" s="152" t="s">
        <v>1372</v>
      </c>
      <c r="G1255" s="151" t="s">
        <v>7392</v>
      </c>
      <c r="H1255" s="153">
        <v>43.51</v>
      </c>
    </row>
    <row r="1256" spans="1:8" hidden="1">
      <c r="A1256" s="144" t="s">
        <v>8625</v>
      </c>
      <c r="B1256" s="149" t="s">
        <v>7358</v>
      </c>
      <c r="C1256" s="144" t="s">
        <v>7358</v>
      </c>
      <c r="D1256" s="150">
        <v>89617</v>
      </c>
      <c r="E1256" s="151" t="s">
        <v>8627</v>
      </c>
      <c r="F1256" s="152" t="s">
        <v>1372</v>
      </c>
      <c r="G1256" s="151" t="s">
        <v>7392</v>
      </c>
      <c r="H1256" s="153">
        <v>5.73</v>
      </c>
    </row>
    <row r="1257" spans="1:8" hidden="1">
      <c r="A1257" s="144" t="s">
        <v>8625</v>
      </c>
      <c r="B1257" s="149" t="s">
        <v>7358</v>
      </c>
      <c r="C1257" s="144" t="s">
        <v>7358</v>
      </c>
      <c r="D1257" s="150">
        <v>89618</v>
      </c>
      <c r="E1257" s="151" t="s">
        <v>8628</v>
      </c>
      <c r="F1257" s="152" t="s">
        <v>1372</v>
      </c>
      <c r="G1257" s="151" t="s">
        <v>7392</v>
      </c>
      <c r="H1257" s="153">
        <v>14.5</v>
      </c>
    </row>
    <row r="1258" spans="1:8" hidden="1">
      <c r="A1258" s="144" t="s">
        <v>8625</v>
      </c>
      <c r="B1258" s="149" t="s">
        <v>7358</v>
      </c>
      <c r="C1258" s="144" t="s">
        <v>7358</v>
      </c>
      <c r="D1258" s="150">
        <v>89619</v>
      </c>
      <c r="E1258" s="151" t="s">
        <v>8629</v>
      </c>
      <c r="F1258" s="152" t="s">
        <v>1372</v>
      </c>
      <c r="G1258" s="151" t="s">
        <v>7392</v>
      </c>
      <c r="H1258" s="153">
        <v>8.07</v>
      </c>
    </row>
    <row r="1259" spans="1:8" hidden="1">
      <c r="A1259" s="144" t="s">
        <v>8625</v>
      </c>
      <c r="B1259" s="149" t="s">
        <v>7358</v>
      </c>
      <c r="C1259" s="144" t="s">
        <v>7358</v>
      </c>
      <c r="D1259" s="150">
        <v>89620</v>
      </c>
      <c r="E1259" s="151" t="s">
        <v>8630</v>
      </c>
      <c r="F1259" s="152" t="s">
        <v>1372</v>
      </c>
      <c r="G1259" s="151" t="s">
        <v>7392</v>
      </c>
      <c r="H1259" s="153">
        <v>10.220000000000001</v>
      </c>
    </row>
    <row r="1260" spans="1:8" hidden="1">
      <c r="A1260" s="144" t="s">
        <v>8625</v>
      </c>
      <c r="B1260" s="149" t="s">
        <v>7358</v>
      </c>
      <c r="C1260" s="144" t="s">
        <v>7358</v>
      </c>
      <c r="D1260" s="150">
        <v>89621</v>
      </c>
      <c r="E1260" s="151" t="s">
        <v>8631</v>
      </c>
      <c r="F1260" s="152" t="s">
        <v>1372</v>
      </c>
      <c r="G1260" s="151" t="s">
        <v>7392</v>
      </c>
      <c r="H1260" s="153">
        <v>25.09</v>
      </c>
    </row>
    <row r="1261" spans="1:8" hidden="1">
      <c r="A1261" s="144" t="s">
        <v>8625</v>
      </c>
      <c r="B1261" s="149" t="s">
        <v>7358</v>
      </c>
      <c r="C1261" s="144" t="s">
        <v>7358</v>
      </c>
      <c r="D1261" s="150">
        <v>89622</v>
      </c>
      <c r="E1261" s="151" t="s">
        <v>8632</v>
      </c>
      <c r="F1261" s="152" t="s">
        <v>1372</v>
      </c>
      <c r="G1261" s="151" t="s">
        <v>7392</v>
      </c>
      <c r="H1261" s="153">
        <v>12.54</v>
      </c>
    </row>
    <row r="1262" spans="1:8" hidden="1">
      <c r="A1262" s="144" t="s">
        <v>8625</v>
      </c>
      <c r="B1262" s="149" t="s">
        <v>7358</v>
      </c>
      <c r="C1262" s="144" t="s">
        <v>7358</v>
      </c>
      <c r="D1262" s="150">
        <v>89623</v>
      </c>
      <c r="E1262" s="151" t="s">
        <v>8633</v>
      </c>
      <c r="F1262" s="152" t="s">
        <v>1372</v>
      </c>
      <c r="G1262" s="151" t="s">
        <v>7392</v>
      </c>
      <c r="H1262" s="153">
        <v>17.149999999999999</v>
      </c>
    </row>
    <row r="1263" spans="1:8" hidden="1">
      <c r="A1263" s="144" t="s">
        <v>8625</v>
      </c>
      <c r="B1263" s="149" t="s">
        <v>7358</v>
      </c>
      <c r="C1263" s="144" t="s">
        <v>7358</v>
      </c>
      <c r="D1263" s="150">
        <v>89624</v>
      </c>
      <c r="E1263" s="151" t="s">
        <v>8634</v>
      </c>
      <c r="F1263" s="152" t="s">
        <v>1372</v>
      </c>
      <c r="G1263" s="151" t="s">
        <v>7392</v>
      </c>
      <c r="H1263" s="153">
        <v>18.32</v>
      </c>
    </row>
    <row r="1264" spans="1:8" hidden="1">
      <c r="A1264" s="144" t="s">
        <v>8625</v>
      </c>
      <c r="B1264" s="149" t="s">
        <v>7358</v>
      </c>
      <c r="C1264" s="144" t="s">
        <v>7358</v>
      </c>
      <c r="D1264" s="150">
        <v>89625</v>
      </c>
      <c r="E1264" s="151" t="s">
        <v>8635</v>
      </c>
      <c r="F1264" s="152" t="s">
        <v>1372</v>
      </c>
      <c r="G1264" s="151" t="s">
        <v>7392</v>
      </c>
      <c r="H1264" s="153">
        <v>20.43</v>
      </c>
    </row>
    <row r="1265" spans="1:8" hidden="1">
      <c r="A1265" s="144" t="s">
        <v>8625</v>
      </c>
      <c r="B1265" s="149" t="s">
        <v>7358</v>
      </c>
      <c r="C1265" s="144" t="s">
        <v>7358</v>
      </c>
      <c r="D1265" s="150">
        <v>89626</v>
      </c>
      <c r="E1265" s="151" t="s">
        <v>8636</v>
      </c>
      <c r="F1265" s="152" t="s">
        <v>1372</v>
      </c>
      <c r="G1265" s="151" t="s">
        <v>7392</v>
      </c>
      <c r="H1265" s="153">
        <v>29.45</v>
      </c>
    </row>
    <row r="1266" spans="1:8" hidden="1">
      <c r="A1266" s="144" t="s">
        <v>8625</v>
      </c>
      <c r="B1266" s="149" t="s">
        <v>7358</v>
      </c>
      <c r="C1266" s="144" t="s">
        <v>7358</v>
      </c>
      <c r="D1266" s="150">
        <v>89627</v>
      </c>
      <c r="E1266" s="151" t="s">
        <v>8637</v>
      </c>
      <c r="F1266" s="152" t="s">
        <v>1372</v>
      </c>
      <c r="G1266" s="151" t="s">
        <v>7392</v>
      </c>
      <c r="H1266" s="153">
        <v>19.07</v>
      </c>
    </row>
    <row r="1267" spans="1:8" hidden="1">
      <c r="A1267" s="144" t="s">
        <v>8625</v>
      </c>
      <c r="B1267" s="149" t="s">
        <v>7358</v>
      </c>
      <c r="C1267" s="144" t="s">
        <v>7358</v>
      </c>
      <c r="D1267" s="150">
        <v>89628</v>
      </c>
      <c r="E1267" s="151" t="s">
        <v>8638</v>
      </c>
      <c r="F1267" s="152" t="s">
        <v>1372</v>
      </c>
      <c r="G1267" s="151" t="s">
        <v>7392</v>
      </c>
      <c r="H1267" s="153">
        <v>45.78</v>
      </c>
    </row>
    <row r="1268" spans="1:8" hidden="1">
      <c r="A1268" s="144" t="s">
        <v>8625</v>
      </c>
      <c r="B1268" s="149" t="s">
        <v>7358</v>
      </c>
      <c r="C1268" s="144" t="s">
        <v>7358</v>
      </c>
      <c r="D1268" s="150">
        <v>89629</v>
      </c>
      <c r="E1268" s="151" t="s">
        <v>8639</v>
      </c>
      <c r="F1268" s="152" t="s">
        <v>1372</v>
      </c>
      <c r="G1268" s="151" t="s">
        <v>7392</v>
      </c>
      <c r="H1268" s="153">
        <v>85.38</v>
      </c>
    </row>
    <row r="1269" spans="1:8" hidden="1">
      <c r="A1269" s="144" t="s">
        <v>8625</v>
      </c>
      <c r="B1269" s="149" t="s">
        <v>7358</v>
      </c>
      <c r="C1269" s="144" t="s">
        <v>7358</v>
      </c>
      <c r="D1269" s="150">
        <v>89630</v>
      </c>
      <c r="E1269" s="151" t="s">
        <v>8640</v>
      </c>
      <c r="F1269" s="152" t="s">
        <v>1372</v>
      </c>
      <c r="G1269" s="151" t="s">
        <v>7392</v>
      </c>
      <c r="H1269" s="153">
        <v>73.09</v>
      </c>
    </row>
    <row r="1270" spans="1:8" hidden="1">
      <c r="A1270" s="144" t="s">
        <v>8625</v>
      </c>
      <c r="B1270" s="149" t="s">
        <v>7358</v>
      </c>
      <c r="C1270" s="144" t="s">
        <v>7358</v>
      </c>
      <c r="D1270" s="150">
        <v>89631</v>
      </c>
      <c r="E1270" s="151" t="s">
        <v>8641</v>
      </c>
      <c r="F1270" s="152" t="s">
        <v>1372</v>
      </c>
      <c r="G1270" s="151" t="s">
        <v>7392</v>
      </c>
      <c r="H1270" s="153">
        <v>132.36000000000001</v>
      </c>
    </row>
    <row r="1271" spans="1:8" hidden="1">
      <c r="A1271" s="144" t="s">
        <v>8625</v>
      </c>
      <c r="B1271" s="149" t="s">
        <v>7358</v>
      </c>
      <c r="C1271" s="144" t="s">
        <v>7358</v>
      </c>
      <c r="D1271" s="150">
        <v>89632</v>
      </c>
      <c r="E1271" s="151" t="s">
        <v>8642</v>
      </c>
      <c r="F1271" s="152" t="s">
        <v>1372</v>
      </c>
      <c r="G1271" s="151" t="s">
        <v>7392</v>
      </c>
      <c r="H1271" s="153">
        <v>107.2</v>
      </c>
    </row>
    <row r="1272" spans="1:8" hidden="1">
      <c r="A1272" s="144" t="s">
        <v>8625</v>
      </c>
      <c r="B1272" s="149" t="s">
        <v>7358</v>
      </c>
      <c r="C1272" s="144" t="s">
        <v>7358</v>
      </c>
      <c r="D1272" s="150">
        <v>89633</v>
      </c>
      <c r="E1272" s="151" t="s">
        <v>8643</v>
      </c>
      <c r="F1272" s="152" t="s">
        <v>421</v>
      </c>
      <c r="G1272" s="151" t="s">
        <v>7370</v>
      </c>
      <c r="H1272" s="153">
        <v>20.63</v>
      </c>
    </row>
    <row r="1273" spans="1:8" hidden="1">
      <c r="A1273" s="144" t="s">
        <v>8625</v>
      </c>
      <c r="B1273" s="149" t="s">
        <v>7358</v>
      </c>
      <c r="C1273" s="144" t="s">
        <v>7358</v>
      </c>
      <c r="D1273" s="150">
        <v>89634</v>
      </c>
      <c r="E1273" s="151" t="s">
        <v>8644</v>
      </c>
      <c r="F1273" s="152" t="s">
        <v>421</v>
      </c>
      <c r="G1273" s="151" t="s">
        <v>7370</v>
      </c>
      <c r="H1273" s="153">
        <v>31.43</v>
      </c>
    </row>
    <row r="1274" spans="1:8" hidden="1">
      <c r="A1274" s="144" t="s">
        <v>8625</v>
      </c>
      <c r="B1274" s="149" t="s">
        <v>7358</v>
      </c>
      <c r="C1274" s="144" t="s">
        <v>7358</v>
      </c>
      <c r="D1274" s="150">
        <v>89635</v>
      </c>
      <c r="E1274" s="151" t="s">
        <v>8645</v>
      </c>
      <c r="F1274" s="152" t="s">
        <v>421</v>
      </c>
      <c r="G1274" s="151" t="s">
        <v>7370</v>
      </c>
      <c r="H1274" s="153">
        <v>44.99</v>
      </c>
    </row>
    <row r="1275" spans="1:8" hidden="1">
      <c r="A1275" s="144" t="s">
        <v>8625</v>
      </c>
      <c r="B1275" s="149" t="s">
        <v>7358</v>
      </c>
      <c r="C1275" s="144" t="s">
        <v>7358</v>
      </c>
      <c r="D1275" s="150">
        <v>89636</v>
      </c>
      <c r="E1275" s="151" t="s">
        <v>8646</v>
      </c>
      <c r="F1275" s="152" t="s">
        <v>421</v>
      </c>
      <c r="G1275" s="151" t="s">
        <v>7370</v>
      </c>
      <c r="H1275" s="153">
        <v>54.8</v>
      </c>
    </row>
    <row r="1276" spans="1:8" hidden="1">
      <c r="A1276" s="144" t="s">
        <v>8625</v>
      </c>
      <c r="B1276" s="149" t="s">
        <v>7358</v>
      </c>
      <c r="C1276" s="144" t="s">
        <v>7358</v>
      </c>
      <c r="D1276" s="150">
        <v>89637</v>
      </c>
      <c r="E1276" s="151" t="s">
        <v>8647</v>
      </c>
      <c r="F1276" s="152" t="s">
        <v>1372</v>
      </c>
      <c r="G1276" s="151" t="s">
        <v>7370</v>
      </c>
      <c r="H1276" s="153">
        <v>7.47</v>
      </c>
    </row>
    <row r="1277" spans="1:8" hidden="1">
      <c r="A1277" s="144" t="s">
        <v>8625</v>
      </c>
      <c r="B1277" s="149" t="s">
        <v>7358</v>
      </c>
      <c r="C1277" s="144" t="s">
        <v>7358</v>
      </c>
      <c r="D1277" s="150">
        <v>89638</v>
      </c>
      <c r="E1277" s="151" t="s">
        <v>8648</v>
      </c>
      <c r="F1277" s="152" t="s">
        <v>1372</v>
      </c>
      <c r="G1277" s="151" t="s">
        <v>7370</v>
      </c>
      <c r="H1277" s="153">
        <v>8.27</v>
      </c>
    </row>
    <row r="1278" spans="1:8" hidden="1">
      <c r="A1278" s="144" t="s">
        <v>8625</v>
      </c>
      <c r="B1278" s="149" t="s">
        <v>7358</v>
      </c>
      <c r="C1278" s="144" t="s">
        <v>7358</v>
      </c>
      <c r="D1278" s="150">
        <v>89639</v>
      </c>
      <c r="E1278" s="151" t="s">
        <v>8649</v>
      </c>
      <c r="F1278" s="152" t="s">
        <v>1372</v>
      </c>
      <c r="G1278" s="151" t="s">
        <v>7370</v>
      </c>
      <c r="H1278" s="154">
        <v>8.58</v>
      </c>
    </row>
    <row r="1279" spans="1:8" hidden="1">
      <c r="A1279" s="144" t="s">
        <v>8625</v>
      </c>
      <c r="B1279" s="149" t="s">
        <v>7358</v>
      </c>
      <c r="C1279" s="144" t="s">
        <v>7358</v>
      </c>
      <c r="D1279" s="150">
        <v>89640</v>
      </c>
      <c r="E1279" s="151" t="s">
        <v>8650</v>
      </c>
      <c r="F1279" s="152" t="s">
        <v>1372</v>
      </c>
      <c r="G1279" s="151" t="s">
        <v>7370</v>
      </c>
      <c r="H1279" s="153">
        <v>13.36</v>
      </c>
    </row>
    <row r="1280" spans="1:8" hidden="1">
      <c r="A1280" s="144" t="s">
        <v>8625</v>
      </c>
      <c r="B1280" s="149" t="s">
        <v>7358</v>
      </c>
      <c r="C1280" s="144" t="s">
        <v>7358</v>
      </c>
      <c r="D1280" s="150">
        <v>89641</v>
      </c>
      <c r="E1280" s="151" t="s">
        <v>8651</v>
      </c>
      <c r="F1280" s="152" t="s">
        <v>1372</v>
      </c>
      <c r="G1280" s="151" t="s">
        <v>7370</v>
      </c>
      <c r="H1280" s="154">
        <v>10.46</v>
      </c>
    </row>
    <row r="1281" spans="1:8" hidden="1">
      <c r="A1281" s="144" t="s">
        <v>8625</v>
      </c>
      <c r="B1281" s="149" t="s">
        <v>7358</v>
      </c>
      <c r="C1281" s="144" t="s">
        <v>7358</v>
      </c>
      <c r="D1281" s="150">
        <v>89642</v>
      </c>
      <c r="E1281" s="151" t="s">
        <v>8652</v>
      </c>
      <c r="F1281" s="152" t="s">
        <v>1372</v>
      </c>
      <c r="G1281" s="151" t="s">
        <v>7370</v>
      </c>
      <c r="H1281" s="154">
        <v>12</v>
      </c>
    </row>
    <row r="1282" spans="1:8" hidden="1">
      <c r="A1282" s="144" t="s">
        <v>8625</v>
      </c>
      <c r="B1282" s="149" t="s">
        <v>7358</v>
      </c>
      <c r="C1282" s="144" t="s">
        <v>7358</v>
      </c>
      <c r="D1282" s="150">
        <v>89643</v>
      </c>
      <c r="E1282" s="151" t="s">
        <v>8653</v>
      </c>
      <c r="F1282" s="152" t="s">
        <v>1372</v>
      </c>
      <c r="G1282" s="151" t="s">
        <v>7370</v>
      </c>
      <c r="H1282" s="154">
        <v>12.51</v>
      </c>
    </row>
    <row r="1283" spans="1:8" hidden="1">
      <c r="A1283" s="144" t="s">
        <v>8625</v>
      </c>
      <c r="B1283" s="149" t="s">
        <v>7358</v>
      </c>
      <c r="C1283" s="144" t="s">
        <v>7358</v>
      </c>
      <c r="D1283" s="150">
        <v>89644</v>
      </c>
      <c r="E1283" s="151" t="s">
        <v>8654</v>
      </c>
      <c r="F1283" s="152" t="s">
        <v>1372</v>
      </c>
      <c r="G1283" s="151" t="s">
        <v>7370</v>
      </c>
      <c r="H1283" s="154">
        <v>19.8</v>
      </c>
    </row>
    <row r="1284" spans="1:8" hidden="1">
      <c r="A1284" s="144" t="s">
        <v>8625</v>
      </c>
      <c r="B1284" s="149" t="s">
        <v>7358</v>
      </c>
      <c r="C1284" s="144" t="s">
        <v>7358</v>
      </c>
      <c r="D1284" s="150">
        <v>89645</v>
      </c>
      <c r="E1284" s="151" t="s">
        <v>8655</v>
      </c>
      <c r="F1284" s="152" t="s">
        <v>1372</v>
      </c>
      <c r="G1284" s="151" t="s">
        <v>7370</v>
      </c>
      <c r="H1284" s="153">
        <v>21.94</v>
      </c>
    </row>
    <row r="1285" spans="1:8" hidden="1">
      <c r="A1285" s="144" t="s">
        <v>8625</v>
      </c>
      <c r="B1285" s="149" t="s">
        <v>7358</v>
      </c>
      <c r="C1285" s="144" t="s">
        <v>7358</v>
      </c>
      <c r="D1285" s="150">
        <v>89646</v>
      </c>
      <c r="E1285" s="151" t="s">
        <v>8656</v>
      </c>
      <c r="F1285" s="152" t="s">
        <v>1372</v>
      </c>
      <c r="G1285" s="151" t="s">
        <v>7370</v>
      </c>
      <c r="H1285" s="153">
        <v>16.16</v>
      </c>
    </row>
    <row r="1286" spans="1:8" hidden="1">
      <c r="A1286" s="144" t="s">
        <v>8625</v>
      </c>
      <c r="B1286" s="149" t="s">
        <v>7358</v>
      </c>
      <c r="C1286" s="144" t="s">
        <v>7358</v>
      </c>
      <c r="D1286" s="150">
        <v>89647</v>
      </c>
      <c r="E1286" s="151" t="s">
        <v>8657</v>
      </c>
      <c r="F1286" s="152" t="s">
        <v>1372</v>
      </c>
      <c r="G1286" s="151" t="s">
        <v>7370</v>
      </c>
      <c r="H1286" s="153">
        <v>15.81</v>
      </c>
    </row>
    <row r="1287" spans="1:8" hidden="1">
      <c r="A1287" s="144" t="s">
        <v>8625</v>
      </c>
      <c r="B1287" s="149" t="s">
        <v>7358</v>
      </c>
      <c r="C1287" s="144" t="s">
        <v>7358</v>
      </c>
      <c r="D1287" s="150">
        <v>89648</v>
      </c>
      <c r="E1287" s="151" t="s">
        <v>8658</v>
      </c>
      <c r="F1287" s="152" t="s">
        <v>1372</v>
      </c>
      <c r="G1287" s="151" t="s">
        <v>7370</v>
      </c>
      <c r="H1287" s="153">
        <v>17.46</v>
      </c>
    </row>
    <row r="1288" spans="1:8" hidden="1">
      <c r="A1288" s="144" t="s">
        <v>8625</v>
      </c>
      <c r="B1288" s="149" t="s">
        <v>7358</v>
      </c>
      <c r="C1288" s="144" t="s">
        <v>7358</v>
      </c>
      <c r="D1288" s="150">
        <v>89649</v>
      </c>
      <c r="E1288" s="151" t="s">
        <v>8659</v>
      </c>
      <c r="F1288" s="152" t="s">
        <v>1372</v>
      </c>
      <c r="G1288" s="151" t="s">
        <v>7370</v>
      </c>
      <c r="H1288" s="153">
        <v>23.78</v>
      </c>
    </row>
    <row r="1289" spans="1:8" hidden="1">
      <c r="A1289" s="144" t="s">
        <v>8625</v>
      </c>
      <c r="B1289" s="149" t="s">
        <v>7358</v>
      </c>
      <c r="C1289" s="144" t="s">
        <v>7358</v>
      </c>
      <c r="D1289" s="150">
        <v>89650</v>
      </c>
      <c r="E1289" s="151" t="s">
        <v>8660</v>
      </c>
      <c r="F1289" s="152" t="s">
        <v>1372</v>
      </c>
      <c r="G1289" s="151" t="s">
        <v>7370</v>
      </c>
      <c r="H1289" s="154">
        <v>23.78</v>
      </c>
    </row>
    <row r="1290" spans="1:8" hidden="1">
      <c r="A1290" s="144" t="s">
        <v>8625</v>
      </c>
      <c r="B1290" s="149" t="s">
        <v>7358</v>
      </c>
      <c r="C1290" s="144" t="s">
        <v>7358</v>
      </c>
      <c r="D1290" s="150">
        <v>89651</v>
      </c>
      <c r="E1290" s="151" t="s">
        <v>8661</v>
      </c>
      <c r="F1290" s="152" t="s">
        <v>1372</v>
      </c>
      <c r="G1290" s="151" t="s">
        <v>7370</v>
      </c>
      <c r="H1290" s="154">
        <v>5.0999999999999996</v>
      </c>
    </row>
    <row r="1291" spans="1:8" hidden="1">
      <c r="A1291" s="144" t="s">
        <v>8625</v>
      </c>
      <c r="B1291" s="149" t="s">
        <v>7358</v>
      </c>
      <c r="C1291" s="144" t="s">
        <v>7358</v>
      </c>
      <c r="D1291" s="150">
        <v>89652</v>
      </c>
      <c r="E1291" s="151" t="s">
        <v>8662</v>
      </c>
      <c r="F1291" s="152" t="s">
        <v>1372</v>
      </c>
      <c r="G1291" s="151" t="s">
        <v>7370</v>
      </c>
      <c r="H1291" s="154">
        <v>8.6300000000000008</v>
      </c>
    </row>
    <row r="1292" spans="1:8" hidden="1">
      <c r="A1292" s="144" t="s">
        <v>8625</v>
      </c>
      <c r="B1292" s="149" t="s">
        <v>7358</v>
      </c>
      <c r="C1292" s="144" t="s">
        <v>7358</v>
      </c>
      <c r="D1292" s="150">
        <v>89653</v>
      </c>
      <c r="E1292" s="151" t="s">
        <v>8663</v>
      </c>
      <c r="F1292" s="152" t="s">
        <v>1372</v>
      </c>
      <c r="G1292" s="151" t="s">
        <v>7370</v>
      </c>
      <c r="H1292" s="154">
        <v>14.06</v>
      </c>
    </row>
    <row r="1293" spans="1:8" hidden="1">
      <c r="A1293" s="144" t="s">
        <v>8625</v>
      </c>
      <c r="B1293" s="149" t="s">
        <v>7358</v>
      </c>
      <c r="C1293" s="144" t="s">
        <v>7358</v>
      </c>
      <c r="D1293" s="150">
        <v>89654</v>
      </c>
      <c r="E1293" s="151" t="s">
        <v>8664</v>
      </c>
      <c r="F1293" s="152" t="s">
        <v>1372</v>
      </c>
      <c r="G1293" s="151" t="s">
        <v>7370</v>
      </c>
      <c r="H1293" s="154">
        <v>13.7</v>
      </c>
    </row>
    <row r="1294" spans="1:8" hidden="1">
      <c r="A1294" s="144" t="s">
        <v>8625</v>
      </c>
      <c r="B1294" s="149" t="s">
        <v>7358</v>
      </c>
      <c r="C1294" s="144" t="s">
        <v>7358</v>
      </c>
      <c r="D1294" s="150">
        <v>89655</v>
      </c>
      <c r="E1294" s="151" t="s">
        <v>8665</v>
      </c>
      <c r="F1294" s="152" t="s">
        <v>1372</v>
      </c>
      <c r="G1294" s="151" t="s">
        <v>7370</v>
      </c>
      <c r="H1294" s="153">
        <v>20.34</v>
      </c>
    </row>
    <row r="1295" spans="1:8" hidden="1">
      <c r="A1295" s="144" t="s">
        <v>8625</v>
      </c>
      <c r="B1295" s="149" t="s">
        <v>7358</v>
      </c>
      <c r="C1295" s="144" t="s">
        <v>7358</v>
      </c>
      <c r="D1295" s="150">
        <v>89656</v>
      </c>
      <c r="E1295" s="151" t="s">
        <v>8666</v>
      </c>
      <c r="F1295" s="152" t="s">
        <v>1372</v>
      </c>
      <c r="G1295" s="151" t="s">
        <v>7370</v>
      </c>
      <c r="H1295" s="154">
        <v>9.19</v>
      </c>
    </row>
    <row r="1296" spans="1:8" hidden="1">
      <c r="A1296" s="144" t="s">
        <v>8625</v>
      </c>
      <c r="B1296" s="149" t="s">
        <v>7358</v>
      </c>
      <c r="C1296" s="144" t="s">
        <v>7358</v>
      </c>
      <c r="D1296" s="150">
        <v>89657</v>
      </c>
      <c r="E1296" s="151" t="s">
        <v>8667</v>
      </c>
      <c r="F1296" s="152" t="s">
        <v>1372</v>
      </c>
      <c r="G1296" s="151" t="s">
        <v>7370</v>
      </c>
      <c r="H1296" s="154">
        <v>9.3699999999999992</v>
      </c>
    </row>
    <row r="1297" spans="1:8" hidden="1">
      <c r="A1297" s="144" t="s">
        <v>8625</v>
      </c>
      <c r="B1297" s="149" t="s">
        <v>7358</v>
      </c>
      <c r="C1297" s="144" t="s">
        <v>7358</v>
      </c>
      <c r="D1297" s="150">
        <v>89658</v>
      </c>
      <c r="E1297" s="151" t="s">
        <v>8668</v>
      </c>
      <c r="F1297" s="152" t="s">
        <v>1372</v>
      </c>
      <c r="G1297" s="151" t="s">
        <v>7370</v>
      </c>
      <c r="H1297" s="154">
        <v>6.97</v>
      </c>
    </row>
    <row r="1298" spans="1:8" hidden="1">
      <c r="A1298" s="144" t="s">
        <v>8625</v>
      </c>
      <c r="B1298" s="149" t="s">
        <v>7358</v>
      </c>
      <c r="C1298" s="144" t="s">
        <v>7358</v>
      </c>
      <c r="D1298" s="150">
        <v>89659</v>
      </c>
      <c r="E1298" s="151" t="s">
        <v>8669</v>
      </c>
      <c r="F1298" s="152" t="s">
        <v>1372</v>
      </c>
      <c r="G1298" s="151" t="s">
        <v>7370</v>
      </c>
      <c r="H1298" s="154">
        <v>12.38</v>
      </c>
    </row>
    <row r="1299" spans="1:8" hidden="1">
      <c r="A1299" s="144" t="s">
        <v>8625</v>
      </c>
      <c r="B1299" s="149" t="s">
        <v>7358</v>
      </c>
      <c r="C1299" s="144" t="s">
        <v>7358</v>
      </c>
      <c r="D1299" s="150">
        <v>89660</v>
      </c>
      <c r="E1299" s="151" t="s">
        <v>8670</v>
      </c>
      <c r="F1299" s="152" t="s">
        <v>1372</v>
      </c>
      <c r="G1299" s="151" t="s">
        <v>7370</v>
      </c>
      <c r="H1299" s="154">
        <v>6.51</v>
      </c>
    </row>
    <row r="1300" spans="1:8" hidden="1">
      <c r="A1300" s="144" t="s">
        <v>8625</v>
      </c>
      <c r="B1300" s="149" t="s">
        <v>7358</v>
      </c>
      <c r="C1300" s="144" t="s">
        <v>7358</v>
      </c>
      <c r="D1300" s="150">
        <v>89661</v>
      </c>
      <c r="E1300" s="151" t="s">
        <v>8671</v>
      </c>
      <c r="F1300" s="152" t="s">
        <v>1372</v>
      </c>
      <c r="G1300" s="151" t="s">
        <v>7370</v>
      </c>
      <c r="H1300" s="154">
        <v>16.489999999999998</v>
      </c>
    </row>
    <row r="1301" spans="1:8" hidden="1">
      <c r="A1301" s="144" t="s">
        <v>8625</v>
      </c>
      <c r="B1301" s="149" t="s">
        <v>7358</v>
      </c>
      <c r="C1301" s="144" t="s">
        <v>7358</v>
      </c>
      <c r="D1301" s="150">
        <v>89662</v>
      </c>
      <c r="E1301" s="151" t="s">
        <v>8672</v>
      </c>
      <c r="F1301" s="152" t="s">
        <v>1372</v>
      </c>
      <c r="G1301" s="151" t="s">
        <v>7370</v>
      </c>
      <c r="H1301" s="154">
        <v>25.3</v>
      </c>
    </row>
    <row r="1302" spans="1:8" hidden="1">
      <c r="A1302" s="144" t="s">
        <v>8625</v>
      </c>
      <c r="B1302" s="149" t="s">
        <v>7358</v>
      </c>
      <c r="C1302" s="144" t="s">
        <v>7358</v>
      </c>
      <c r="D1302" s="150">
        <v>89663</v>
      </c>
      <c r="E1302" s="151" t="s">
        <v>8673</v>
      </c>
      <c r="F1302" s="152" t="s">
        <v>1372</v>
      </c>
      <c r="G1302" s="151" t="s">
        <v>7370</v>
      </c>
      <c r="H1302" s="154">
        <v>10.55</v>
      </c>
    </row>
    <row r="1303" spans="1:8" hidden="1">
      <c r="A1303" s="144" t="s">
        <v>8625</v>
      </c>
      <c r="B1303" s="149" t="s">
        <v>7358</v>
      </c>
      <c r="C1303" s="144" t="s">
        <v>7358</v>
      </c>
      <c r="D1303" s="150">
        <v>89664</v>
      </c>
      <c r="E1303" s="151" t="s">
        <v>8674</v>
      </c>
      <c r="F1303" s="152" t="s">
        <v>1372</v>
      </c>
      <c r="G1303" s="151" t="s">
        <v>7370</v>
      </c>
      <c r="H1303" s="154">
        <v>12.38</v>
      </c>
    </row>
    <row r="1304" spans="1:8" hidden="1">
      <c r="A1304" s="144" t="s">
        <v>8625</v>
      </c>
      <c r="B1304" s="149" t="s">
        <v>7358</v>
      </c>
      <c r="C1304" s="144" t="s">
        <v>7358</v>
      </c>
      <c r="D1304" s="150">
        <v>89665</v>
      </c>
      <c r="E1304" s="151" t="s">
        <v>8675</v>
      </c>
      <c r="F1304" s="152" t="s">
        <v>1372</v>
      </c>
      <c r="G1304" s="151" t="s">
        <v>7392</v>
      </c>
      <c r="H1304" s="153">
        <v>13.31</v>
      </c>
    </row>
    <row r="1305" spans="1:8" hidden="1">
      <c r="A1305" s="144" t="s">
        <v>8625</v>
      </c>
      <c r="B1305" s="149" t="s">
        <v>7358</v>
      </c>
      <c r="C1305" s="144" t="s">
        <v>7358</v>
      </c>
      <c r="D1305" s="150">
        <v>89666</v>
      </c>
      <c r="E1305" s="151" t="s">
        <v>8676</v>
      </c>
      <c r="F1305" s="152" t="s">
        <v>1372</v>
      </c>
      <c r="G1305" s="151" t="s">
        <v>7370</v>
      </c>
      <c r="H1305" s="153">
        <v>5.7</v>
      </c>
    </row>
    <row r="1306" spans="1:8" hidden="1">
      <c r="A1306" s="144" t="s">
        <v>8625</v>
      </c>
      <c r="B1306" s="149" t="s">
        <v>7358</v>
      </c>
      <c r="C1306" s="144" t="s">
        <v>7358</v>
      </c>
      <c r="D1306" s="150">
        <v>89667</v>
      </c>
      <c r="E1306" s="151" t="s">
        <v>8677</v>
      </c>
      <c r="F1306" s="152" t="s">
        <v>1372</v>
      </c>
      <c r="G1306" s="151" t="s">
        <v>7392</v>
      </c>
      <c r="H1306" s="154">
        <v>37.31</v>
      </c>
    </row>
    <row r="1307" spans="1:8" hidden="1">
      <c r="A1307" s="144" t="s">
        <v>8625</v>
      </c>
      <c r="B1307" s="149" t="s">
        <v>7358</v>
      </c>
      <c r="C1307" s="144" t="s">
        <v>7358</v>
      </c>
      <c r="D1307" s="150">
        <v>89668</v>
      </c>
      <c r="E1307" s="151" t="s">
        <v>8678</v>
      </c>
      <c r="F1307" s="152" t="s">
        <v>1372</v>
      </c>
      <c r="G1307" s="151" t="s">
        <v>7370</v>
      </c>
      <c r="H1307" s="154">
        <v>24</v>
      </c>
    </row>
    <row r="1308" spans="1:8" hidden="1">
      <c r="A1308" s="144" t="s">
        <v>8625</v>
      </c>
      <c r="B1308" s="149" t="s">
        <v>7358</v>
      </c>
      <c r="C1308" s="144" t="s">
        <v>7358</v>
      </c>
      <c r="D1308" s="150">
        <v>89669</v>
      </c>
      <c r="E1308" s="151" t="s">
        <v>8679</v>
      </c>
      <c r="F1308" s="152" t="s">
        <v>1372</v>
      </c>
      <c r="G1308" s="151" t="s">
        <v>7392</v>
      </c>
      <c r="H1308" s="154">
        <v>22.5</v>
      </c>
    </row>
    <row r="1309" spans="1:8" hidden="1">
      <c r="A1309" s="144" t="s">
        <v>8625</v>
      </c>
      <c r="B1309" s="149" t="s">
        <v>7358</v>
      </c>
      <c r="C1309" s="144" t="s">
        <v>7358</v>
      </c>
      <c r="D1309" s="150">
        <v>89670</v>
      </c>
      <c r="E1309" s="151" t="s">
        <v>8680</v>
      </c>
      <c r="F1309" s="152" t="s">
        <v>1372</v>
      </c>
      <c r="G1309" s="151" t="s">
        <v>7370</v>
      </c>
      <c r="H1309" s="154">
        <v>10.28</v>
      </c>
    </row>
    <row r="1310" spans="1:8" hidden="1">
      <c r="A1310" s="144" t="s">
        <v>8625</v>
      </c>
      <c r="B1310" s="149" t="s">
        <v>7358</v>
      </c>
      <c r="C1310" s="144" t="s">
        <v>7358</v>
      </c>
      <c r="D1310" s="150">
        <v>89671</v>
      </c>
      <c r="E1310" s="151" t="s">
        <v>8681</v>
      </c>
      <c r="F1310" s="152" t="s">
        <v>1372</v>
      </c>
      <c r="G1310" s="151" t="s">
        <v>7392</v>
      </c>
      <c r="H1310" s="154">
        <v>34.53</v>
      </c>
    </row>
    <row r="1311" spans="1:8" hidden="1">
      <c r="A1311" s="144" t="s">
        <v>8625</v>
      </c>
      <c r="B1311" s="149" t="s">
        <v>7358</v>
      </c>
      <c r="C1311" s="144" t="s">
        <v>7358</v>
      </c>
      <c r="D1311" s="150">
        <v>89672</v>
      </c>
      <c r="E1311" s="151" t="s">
        <v>8682</v>
      </c>
      <c r="F1311" s="152" t="s">
        <v>1372</v>
      </c>
      <c r="G1311" s="151" t="s">
        <v>7370</v>
      </c>
      <c r="H1311" s="154">
        <v>16.47</v>
      </c>
    </row>
    <row r="1312" spans="1:8" hidden="1">
      <c r="A1312" s="144" t="s">
        <v>8625</v>
      </c>
      <c r="B1312" s="149" t="s">
        <v>7358</v>
      </c>
      <c r="C1312" s="144" t="s">
        <v>7358</v>
      </c>
      <c r="D1312" s="150">
        <v>89673</v>
      </c>
      <c r="E1312" s="151" t="s">
        <v>8683</v>
      </c>
      <c r="F1312" s="152" t="s">
        <v>1372</v>
      </c>
      <c r="G1312" s="151" t="s">
        <v>7392</v>
      </c>
      <c r="H1312" s="154">
        <v>26.63</v>
      </c>
    </row>
    <row r="1313" spans="1:8" hidden="1">
      <c r="A1313" s="144" t="s">
        <v>8625</v>
      </c>
      <c r="B1313" s="149" t="s">
        <v>7358</v>
      </c>
      <c r="C1313" s="144" t="s">
        <v>7358</v>
      </c>
      <c r="D1313" s="150">
        <v>89674</v>
      </c>
      <c r="E1313" s="151" t="s">
        <v>8684</v>
      </c>
      <c r="F1313" s="152" t="s">
        <v>1372</v>
      </c>
      <c r="G1313" s="151" t="s">
        <v>7370</v>
      </c>
      <c r="H1313" s="154">
        <v>24.36</v>
      </c>
    </row>
    <row r="1314" spans="1:8" hidden="1">
      <c r="A1314" s="144" t="s">
        <v>8625</v>
      </c>
      <c r="B1314" s="149" t="s">
        <v>7358</v>
      </c>
      <c r="C1314" s="144" t="s">
        <v>7358</v>
      </c>
      <c r="D1314" s="150">
        <v>89675</v>
      </c>
      <c r="E1314" s="151" t="s">
        <v>8685</v>
      </c>
      <c r="F1314" s="152" t="s">
        <v>1372</v>
      </c>
      <c r="G1314" s="151" t="s">
        <v>7392</v>
      </c>
      <c r="H1314" s="153">
        <v>63.18</v>
      </c>
    </row>
    <row r="1315" spans="1:8" hidden="1">
      <c r="A1315" s="144" t="s">
        <v>8625</v>
      </c>
      <c r="B1315" s="149" t="s">
        <v>7358</v>
      </c>
      <c r="C1315" s="144" t="s">
        <v>7358</v>
      </c>
      <c r="D1315" s="150">
        <v>89676</v>
      </c>
      <c r="E1315" s="151" t="s">
        <v>8686</v>
      </c>
      <c r="F1315" s="152" t="s">
        <v>1372</v>
      </c>
      <c r="G1315" s="151" t="s">
        <v>7370</v>
      </c>
      <c r="H1315" s="153">
        <v>37.229999999999997</v>
      </c>
    </row>
    <row r="1316" spans="1:8" hidden="1">
      <c r="A1316" s="144" t="s">
        <v>8625</v>
      </c>
      <c r="B1316" s="149" t="s">
        <v>7358</v>
      </c>
      <c r="C1316" s="144" t="s">
        <v>7358</v>
      </c>
      <c r="D1316" s="150">
        <v>89677</v>
      </c>
      <c r="E1316" s="151" t="s">
        <v>8687</v>
      </c>
      <c r="F1316" s="152" t="s">
        <v>1372</v>
      </c>
      <c r="G1316" s="151" t="s">
        <v>7392</v>
      </c>
      <c r="H1316" s="153">
        <v>65.930000000000007</v>
      </c>
    </row>
    <row r="1317" spans="1:8" hidden="1">
      <c r="A1317" s="144" t="s">
        <v>8688</v>
      </c>
      <c r="B1317" s="149" t="s">
        <v>7358</v>
      </c>
      <c r="C1317" s="144" t="s">
        <v>7358</v>
      </c>
      <c r="D1317" s="150">
        <v>89678</v>
      </c>
      <c r="E1317" s="151" t="s">
        <v>8689</v>
      </c>
      <c r="F1317" s="152" t="s">
        <v>1372</v>
      </c>
      <c r="G1317" s="151" t="s">
        <v>7370</v>
      </c>
      <c r="H1317" s="153">
        <v>7.53</v>
      </c>
    </row>
    <row r="1318" spans="1:8" hidden="1">
      <c r="A1318" s="144" t="s">
        <v>8690</v>
      </c>
      <c r="B1318" s="149">
        <v>73816</v>
      </c>
      <c r="C1318" s="144" t="s">
        <v>8691</v>
      </c>
      <c r="D1318" s="151">
        <v>89679</v>
      </c>
      <c r="E1318" s="151" t="s">
        <v>8692</v>
      </c>
      <c r="F1318" s="152" t="s">
        <v>1372</v>
      </c>
      <c r="G1318" s="151" t="s">
        <v>7392</v>
      </c>
      <c r="H1318" s="153">
        <v>108.83</v>
      </c>
    </row>
    <row r="1319" spans="1:8" hidden="1">
      <c r="A1319" s="144" t="s">
        <v>8690</v>
      </c>
      <c r="B1319" s="149">
        <v>73881</v>
      </c>
      <c r="C1319" s="144" t="s">
        <v>8693</v>
      </c>
      <c r="D1319" s="151">
        <v>89680</v>
      </c>
      <c r="E1319" s="151" t="s">
        <v>8694</v>
      </c>
      <c r="F1319" s="152" t="s">
        <v>1372</v>
      </c>
      <c r="G1319" s="151" t="s">
        <v>7370</v>
      </c>
      <c r="H1319" s="153">
        <v>16.100000000000001</v>
      </c>
    </row>
    <row r="1320" spans="1:8" hidden="1">
      <c r="A1320" s="144" t="s">
        <v>8690</v>
      </c>
      <c r="B1320" s="149">
        <v>73881</v>
      </c>
      <c r="C1320" s="144" t="s">
        <v>8693</v>
      </c>
      <c r="D1320" s="151">
        <v>89681</v>
      </c>
      <c r="E1320" s="151" t="s">
        <v>8695</v>
      </c>
      <c r="F1320" s="152" t="s">
        <v>1372</v>
      </c>
      <c r="G1320" s="151" t="s">
        <v>7392</v>
      </c>
      <c r="H1320" s="153">
        <v>73.52</v>
      </c>
    </row>
    <row r="1321" spans="1:8" hidden="1">
      <c r="A1321" s="144" t="s">
        <v>8690</v>
      </c>
      <c r="B1321" s="149">
        <v>73883</v>
      </c>
      <c r="C1321" s="144" t="s">
        <v>8696</v>
      </c>
      <c r="D1321" s="151">
        <v>89682</v>
      </c>
      <c r="E1321" s="151" t="s">
        <v>8697</v>
      </c>
      <c r="F1321" s="152" t="s">
        <v>1372</v>
      </c>
      <c r="G1321" s="151" t="s">
        <v>7370</v>
      </c>
      <c r="H1321" s="153">
        <v>25.35</v>
      </c>
    </row>
    <row r="1322" spans="1:8" hidden="1">
      <c r="A1322" s="144" t="s">
        <v>8690</v>
      </c>
      <c r="B1322" s="149">
        <v>73883</v>
      </c>
      <c r="C1322" s="144" t="s">
        <v>8696</v>
      </c>
      <c r="D1322" s="151">
        <v>89683</v>
      </c>
      <c r="E1322" s="151" t="s">
        <v>8698</v>
      </c>
      <c r="F1322" s="152" t="s">
        <v>1372</v>
      </c>
      <c r="G1322" s="151" t="s">
        <v>7392</v>
      </c>
      <c r="H1322" s="153">
        <v>283.8</v>
      </c>
    </row>
    <row r="1323" spans="1:8" hidden="1">
      <c r="A1323" s="144" t="s">
        <v>8690</v>
      </c>
      <c r="B1323" s="149">
        <v>73883</v>
      </c>
      <c r="C1323" s="144" t="s">
        <v>8696</v>
      </c>
      <c r="D1323" s="151">
        <v>89684</v>
      </c>
      <c r="E1323" s="151" t="s">
        <v>8699</v>
      </c>
      <c r="F1323" s="152" t="s">
        <v>1372</v>
      </c>
      <c r="G1323" s="151" t="s">
        <v>7370</v>
      </c>
      <c r="H1323" s="153">
        <v>35.270000000000003</v>
      </c>
    </row>
    <row r="1324" spans="1:8" hidden="1">
      <c r="A1324" s="144" t="s">
        <v>8690</v>
      </c>
      <c r="B1324" s="149">
        <v>73969</v>
      </c>
      <c r="C1324" s="144" t="s">
        <v>8700</v>
      </c>
      <c r="D1324" s="151">
        <v>89685</v>
      </c>
      <c r="E1324" s="151" t="s">
        <v>8701</v>
      </c>
      <c r="F1324" s="152" t="s">
        <v>1372</v>
      </c>
      <c r="G1324" s="151" t="s">
        <v>7392</v>
      </c>
      <c r="H1324" s="153">
        <v>50.49</v>
      </c>
    </row>
    <row r="1325" spans="1:8" hidden="1">
      <c r="A1325" s="144" t="s">
        <v>8690</v>
      </c>
      <c r="B1325" s="149">
        <v>74017</v>
      </c>
      <c r="C1325" s="144" t="s">
        <v>8702</v>
      </c>
      <c r="D1325" s="151">
        <v>89686</v>
      </c>
      <c r="E1325" s="151" t="s">
        <v>8703</v>
      </c>
      <c r="F1325" s="152" t="s">
        <v>1372</v>
      </c>
      <c r="G1325" s="151" t="s">
        <v>7370</v>
      </c>
      <c r="H1325" s="153">
        <v>133.4</v>
      </c>
    </row>
    <row r="1326" spans="1:8" hidden="1">
      <c r="A1326" s="144" t="s">
        <v>8690</v>
      </c>
      <c r="B1326" s="149">
        <v>74017</v>
      </c>
      <c r="C1326" s="144" t="s">
        <v>8702</v>
      </c>
      <c r="D1326" s="151">
        <v>89687</v>
      </c>
      <c r="E1326" s="151" t="s">
        <v>8704</v>
      </c>
      <c r="F1326" s="152" t="s">
        <v>1372</v>
      </c>
      <c r="G1326" s="151" t="s">
        <v>7392</v>
      </c>
      <c r="H1326" s="153">
        <v>42.87</v>
      </c>
    </row>
    <row r="1327" spans="1:8" hidden="1">
      <c r="A1327" s="144" t="s">
        <v>8690</v>
      </c>
      <c r="B1327" s="149">
        <v>75029</v>
      </c>
      <c r="C1327" s="144" t="s">
        <v>8705</v>
      </c>
      <c r="D1327" s="151">
        <v>89689</v>
      </c>
      <c r="E1327" s="151" t="s">
        <v>8706</v>
      </c>
      <c r="F1327" s="152" t="s">
        <v>1372</v>
      </c>
      <c r="G1327" s="151" t="s">
        <v>7370</v>
      </c>
      <c r="H1327" s="153">
        <v>27.34</v>
      </c>
    </row>
    <row r="1328" spans="1:8" hidden="1">
      <c r="A1328" s="144" t="s">
        <v>8690</v>
      </c>
      <c r="B1328" s="149" t="s">
        <v>7358</v>
      </c>
      <c r="C1328" s="144" t="s">
        <v>7358</v>
      </c>
      <c r="D1328" s="150">
        <v>89690</v>
      </c>
      <c r="E1328" s="151" t="s">
        <v>8707</v>
      </c>
      <c r="F1328" s="152" t="s">
        <v>1372</v>
      </c>
      <c r="G1328" s="151" t="s">
        <v>7392</v>
      </c>
      <c r="H1328" s="153">
        <v>76.25</v>
      </c>
    </row>
    <row r="1329" spans="1:8" hidden="1">
      <c r="A1329" s="144" t="s">
        <v>8690</v>
      </c>
      <c r="B1329" s="149" t="s">
        <v>7358</v>
      </c>
      <c r="C1329" s="144" t="s">
        <v>7358</v>
      </c>
      <c r="D1329" s="150">
        <v>89691</v>
      </c>
      <c r="E1329" s="151" t="s">
        <v>8708</v>
      </c>
      <c r="F1329" s="152" t="s">
        <v>1372</v>
      </c>
      <c r="G1329" s="151" t="s">
        <v>7370</v>
      </c>
      <c r="H1329" s="153">
        <v>9.6</v>
      </c>
    </row>
    <row r="1330" spans="1:8" hidden="1">
      <c r="A1330" s="144" t="s">
        <v>8690</v>
      </c>
      <c r="B1330" s="149" t="s">
        <v>7358</v>
      </c>
      <c r="C1330" s="144" t="s">
        <v>7358</v>
      </c>
      <c r="D1330" s="150">
        <v>89692</v>
      </c>
      <c r="E1330" s="151" t="s">
        <v>8709</v>
      </c>
      <c r="F1330" s="152" t="s">
        <v>1372</v>
      </c>
      <c r="G1330" s="151" t="s">
        <v>7392</v>
      </c>
      <c r="H1330" s="153">
        <v>71.81</v>
      </c>
    </row>
    <row r="1331" spans="1:8" hidden="1">
      <c r="A1331" s="144" t="s">
        <v>8690</v>
      </c>
      <c r="B1331" s="149" t="s">
        <v>7358</v>
      </c>
      <c r="C1331" s="144" t="s">
        <v>7358</v>
      </c>
      <c r="D1331" s="150">
        <v>89693</v>
      </c>
      <c r="E1331" s="151" t="s">
        <v>8710</v>
      </c>
      <c r="F1331" s="152" t="s">
        <v>1372</v>
      </c>
      <c r="G1331" s="151" t="s">
        <v>7392</v>
      </c>
      <c r="H1331" s="153">
        <v>69.569999999999993</v>
      </c>
    </row>
    <row r="1332" spans="1:8" hidden="1">
      <c r="A1332" s="144" t="s">
        <v>8690</v>
      </c>
      <c r="B1332" s="149" t="s">
        <v>7358</v>
      </c>
      <c r="C1332" s="144" t="s">
        <v>7358</v>
      </c>
      <c r="D1332" s="150">
        <v>89694</v>
      </c>
      <c r="E1332" s="151" t="s">
        <v>8711</v>
      </c>
      <c r="F1332" s="152" t="s">
        <v>1372</v>
      </c>
      <c r="G1332" s="151" t="s">
        <v>7370</v>
      </c>
      <c r="H1332" s="153">
        <v>15.65</v>
      </c>
    </row>
    <row r="1333" spans="1:8" hidden="1">
      <c r="A1333" s="144" t="s">
        <v>8690</v>
      </c>
      <c r="B1333" s="149" t="s">
        <v>7358</v>
      </c>
      <c r="C1333" s="144" t="s">
        <v>7358</v>
      </c>
      <c r="D1333" s="150">
        <v>89695</v>
      </c>
      <c r="E1333" s="151" t="s">
        <v>8712</v>
      </c>
      <c r="F1333" s="152" t="s">
        <v>1372</v>
      </c>
      <c r="G1333" s="151" t="s">
        <v>7370</v>
      </c>
      <c r="H1333" s="153">
        <v>14.52</v>
      </c>
    </row>
    <row r="1334" spans="1:8" hidden="1">
      <c r="A1334" s="144" t="s">
        <v>8690</v>
      </c>
      <c r="B1334" s="149" t="s">
        <v>7358</v>
      </c>
      <c r="C1334" s="144" t="s">
        <v>7358</v>
      </c>
      <c r="D1334" s="150">
        <v>89696</v>
      </c>
      <c r="E1334" s="151" t="s">
        <v>8713</v>
      </c>
      <c r="F1334" s="152" t="s">
        <v>1372</v>
      </c>
      <c r="G1334" s="151" t="s">
        <v>7392</v>
      </c>
      <c r="H1334" s="153">
        <v>62.77</v>
      </c>
    </row>
    <row r="1335" spans="1:8" hidden="1">
      <c r="A1335" s="144" t="s">
        <v>8690</v>
      </c>
      <c r="B1335" s="149" t="s">
        <v>7358</v>
      </c>
      <c r="C1335" s="144" t="s">
        <v>7358</v>
      </c>
      <c r="D1335" s="150">
        <v>89697</v>
      </c>
      <c r="E1335" s="151" t="s">
        <v>8714</v>
      </c>
      <c r="F1335" s="152" t="s">
        <v>1372</v>
      </c>
      <c r="G1335" s="151" t="s">
        <v>7370</v>
      </c>
      <c r="H1335" s="153">
        <v>11.72</v>
      </c>
    </row>
    <row r="1336" spans="1:8" hidden="1">
      <c r="A1336" s="144" t="s">
        <v>8690</v>
      </c>
      <c r="B1336" s="149" t="s">
        <v>7358</v>
      </c>
      <c r="C1336" s="144" t="s">
        <v>7358</v>
      </c>
      <c r="D1336" s="150">
        <v>89698</v>
      </c>
      <c r="E1336" s="151" t="s">
        <v>8715</v>
      </c>
      <c r="F1336" s="152" t="s">
        <v>1372</v>
      </c>
      <c r="G1336" s="151" t="s">
        <v>7392</v>
      </c>
      <c r="H1336" s="153">
        <v>227.23</v>
      </c>
    </row>
    <row r="1337" spans="1:8" hidden="1">
      <c r="A1337" s="144" t="s">
        <v>8690</v>
      </c>
      <c r="B1337" s="149" t="s">
        <v>7358</v>
      </c>
      <c r="C1337" s="144" t="s">
        <v>7358</v>
      </c>
      <c r="D1337" s="150">
        <v>89699</v>
      </c>
      <c r="E1337" s="151" t="s">
        <v>8716</v>
      </c>
      <c r="F1337" s="152" t="s">
        <v>1372</v>
      </c>
      <c r="G1337" s="151" t="s">
        <v>7392</v>
      </c>
      <c r="H1337" s="153">
        <v>195.19</v>
      </c>
    </row>
    <row r="1338" spans="1:8" hidden="1">
      <c r="A1338" s="144" t="s">
        <v>8717</v>
      </c>
      <c r="B1338" s="149" t="s">
        <v>7358</v>
      </c>
      <c r="C1338" s="144" t="s">
        <v>7358</v>
      </c>
      <c r="D1338" s="150">
        <v>89700</v>
      </c>
      <c r="E1338" s="151" t="s">
        <v>8718</v>
      </c>
      <c r="F1338" s="152" t="s">
        <v>1372</v>
      </c>
      <c r="G1338" s="151" t="s">
        <v>7370</v>
      </c>
      <c r="H1338" s="153">
        <v>16.899999999999999</v>
      </c>
    </row>
    <row r="1339" spans="1:8" hidden="1">
      <c r="A1339" s="144" t="s">
        <v>8717</v>
      </c>
      <c r="B1339" s="149" t="s">
        <v>7358</v>
      </c>
      <c r="C1339" s="144" t="s">
        <v>7358</v>
      </c>
      <c r="D1339" s="150">
        <v>89701</v>
      </c>
      <c r="E1339" s="151" t="s">
        <v>8719</v>
      </c>
      <c r="F1339" s="152" t="s">
        <v>1372</v>
      </c>
      <c r="G1339" s="151" t="s">
        <v>7392</v>
      </c>
      <c r="H1339" s="153">
        <v>174.88</v>
      </c>
    </row>
    <row r="1340" spans="1:8" hidden="1">
      <c r="A1340" s="144" t="s">
        <v>8717</v>
      </c>
      <c r="B1340" s="149" t="s">
        <v>7358</v>
      </c>
      <c r="C1340" s="144" t="s">
        <v>7358</v>
      </c>
      <c r="D1340" s="150">
        <v>89702</v>
      </c>
      <c r="E1340" s="151" t="s">
        <v>8720</v>
      </c>
      <c r="F1340" s="152" t="s">
        <v>1372</v>
      </c>
      <c r="G1340" s="151" t="s">
        <v>7370</v>
      </c>
      <c r="H1340" s="153">
        <v>16.899999999999999</v>
      </c>
    </row>
    <row r="1341" spans="1:8" hidden="1">
      <c r="A1341" s="144" t="s">
        <v>8717</v>
      </c>
      <c r="B1341" s="149" t="s">
        <v>7358</v>
      </c>
      <c r="C1341" s="144" t="s">
        <v>7358</v>
      </c>
      <c r="D1341" s="150">
        <v>89703</v>
      </c>
      <c r="E1341" s="151" t="s">
        <v>8721</v>
      </c>
      <c r="F1341" s="152" t="s">
        <v>1372</v>
      </c>
      <c r="G1341" s="151" t="s">
        <v>7370</v>
      </c>
      <c r="H1341" s="153">
        <v>37.950000000000003</v>
      </c>
    </row>
    <row r="1342" spans="1:8" hidden="1">
      <c r="A1342" s="144" t="s">
        <v>8717</v>
      </c>
      <c r="B1342" s="149" t="s">
        <v>7358</v>
      </c>
      <c r="C1342" s="144" t="s">
        <v>7358</v>
      </c>
      <c r="D1342" s="150">
        <v>89704</v>
      </c>
      <c r="E1342" s="151" t="s">
        <v>8722</v>
      </c>
      <c r="F1342" s="152" t="s">
        <v>1372</v>
      </c>
      <c r="G1342" s="151" t="s">
        <v>7392</v>
      </c>
      <c r="H1342" s="153">
        <v>120.13</v>
      </c>
    </row>
    <row r="1343" spans="1:8" hidden="1">
      <c r="A1343" s="144" t="s">
        <v>8717</v>
      </c>
      <c r="B1343" s="149" t="s">
        <v>7358</v>
      </c>
      <c r="C1343" s="144" t="s">
        <v>7358</v>
      </c>
      <c r="D1343" s="150">
        <v>89705</v>
      </c>
      <c r="E1343" s="151" t="s">
        <v>8723</v>
      </c>
      <c r="F1343" s="152" t="s">
        <v>1372</v>
      </c>
      <c r="G1343" s="151" t="s">
        <v>7370</v>
      </c>
      <c r="H1343" s="153">
        <v>19.29</v>
      </c>
    </row>
    <row r="1344" spans="1:8" hidden="1">
      <c r="A1344" s="144" t="s">
        <v>8717</v>
      </c>
      <c r="B1344" s="149" t="s">
        <v>7358</v>
      </c>
      <c r="C1344" s="144" t="s">
        <v>7358</v>
      </c>
      <c r="D1344" s="150">
        <v>89706</v>
      </c>
      <c r="E1344" s="151" t="s">
        <v>8724</v>
      </c>
      <c r="F1344" s="152" t="s">
        <v>1372</v>
      </c>
      <c r="G1344" s="151" t="s">
        <v>7370</v>
      </c>
      <c r="H1344" s="153">
        <v>41.94</v>
      </c>
    </row>
    <row r="1345" spans="1:8" hidden="1">
      <c r="A1345" s="144" t="s">
        <v>8717</v>
      </c>
      <c r="B1345" s="149" t="s">
        <v>7358</v>
      </c>
      <c r="C1345" s="144" t="s">
        <v>7358</v>
      </c>
      <c r="D1345" s="150">
        <v>89707</v>
      </c>
      <c r="E1345" s="151" t="s">
        <v>8725</v>
      </c>
      <c r="F1345" s="152" t="s">
        <v>1372</v>
      </c>
      <c r="G1345" s="151" t="s">
        <v>7392</v>
      </c>
      <c r="H1345" s="154">
        <v>26.78</v>
      </c>
    </row>
    <row r="1346" spans="1:8" hidden="1">
      <c r="A1346" s="144" t="s">
        <v>8717</v>
      </c>
      <c r="B1346" s="149" t="s">
        <v>7358</v>
      </c>
      <c r="C1346" s="144" t="s">
        <v>7358</v>
      </c>
      <c r="D1346" s="150">
        <v>89708</v>
      </c>
      <c r="E1346" s="151" t="s">
        <v>8726</v>
      </c>
      <c r="F1346" s="152" t="s">
        <v>1372</v>
      </c>
      <c r="G1346" s="151" t="s">
        <v>7392</v>
      </c>
      <c r="H1346" s="154">
        <v>60.37</v>
      </c>
    </row>
    <row r="1347" spans="1:8" hidden="1">
      <c r="A1347" s="144" t="s">
        <v>8717</v>
      </c>
      <c r="B1347" s="149" t="s">
        <v>7358</v>
      </c>
      <c r="C1347" s="144" t="s">
        <v>7358</v>
      </c>
      <c r="D1347" s="150">
        <v>89709</v>
      </c>
      <c r="E1347" s="151" t="s">
        <v>8727</v>
      </c>
      <c r="F1347" s="152" t="s">
        <v>1372</v>
      </c>
      <c r="G1347" s="151" t="s">
        <v>7392</v>
      </c>
      <c r="H1347" s="154">
        <v>9.9600000000000009</v>
      </c>
    </row>
    <row r="1348" spans="1:8" hidden="1">
      <c r="A1348" s="144" t="s">
        <v>8717</v>
      </c>
      <c r="B1348" s="149" t="s">
        <v>7358</v>
      </c>
      <c r="C1348" s="144" t="s">
        <v>7358</v>
      </c>
      <c r="D1348" s="150">
        <v>89710</v>
      </c>
      <c r="E1348" s="151" t="s">
        <v>8728</v>
      </c>
      <c r="F1348" s="152" t="s">
        <v>1372</v>
      </c>
      <c r="G1348" s="151" t="s">
        <v>7392</v>
      </c>
      <c r="H1348" s="153">
        <v>9.76</v>
      </c>
    </row>
    <row r="1349" spans="1:8" hidden="1">
      <c r="A1349" s="144" t="s">
        <v>8717</v>
      </c>
      <c r="B1349" s="149" t="s">
        <v>7358</v>
      </c>
      <c r="C1349" s="144" t="s">
        <v>7358</v>
      </c>
      <c r="D1349" s="150">
        <v>89711</v>
      </c>
      <c r="E1349" s="151" t="s">
        <v>8729</v>
      </c>
      <c r="F1349" s="152" t="s">
        <v>421</v>
      </c>
      <c r="G1349" s="151" t="s">
        <v>7392</v>
      </c>
      <c r="H1349" s="153">
        <v>17.399999999999999</v>
      </c>
    </row>
    <row r="1350" spans="1:8" hidden="1">
      <c r="A1350" s="144" t="s">
        <v>8717</v>
      </c>
      <c r="B1350" s="149" t="s">
        <v>7358</v>
      </c>
      <c r="C1350" s="144" t="s">
        <v>7358</v>
      </c>
      <c r="D1350" s="150">
        <v>89712</v>
      </c>
      <c r="E1350" s="151" t="s">
        <v>8730</v>
      </c>
      <c r="F1350" s="152" t="s">
        <v>421</v>
      </c>
      <c r="G1350" s="151" t="s">
        <v>7392</v>
      </c>
      <c r="H1350" s="153">
        <v>26.07</v>
      </c>
    </row>
    <row r="1351" spans="1:8" hidden="1">
      <c r="A1351" s="144" t="s">
        <v>8717</v>
      </c>
      <c r="B1351" s="149" t="s">
        <v>7358</v>
      </c>
      <c r="C1351" s="144" t="s">
        <v>7358</v>
      </c>
      <c r="D1351" s="150">
        <v>89713</v>
      </c>
      <c r="E1351" s="151" t="s">
        <v>8731</v>
      </c>
      <c r="F1351" s="152" t="s">
        <v>421</v>
      </c>
      <c r="G1351" s="151" t="s">
        <v>7392</v>
      </c>
      <c r="H1351" s="153">
        <v>39.39</v>
      </c>
    </row>
    <row r="1352" spans="1:8" hidden="1">
      <c r="A1352" s="144" t="s">
        <v>8717</v>
      </c>
      <c r="B1352" s="149" t="s">
        <v>7358</v>
      </c>
      <c r="C1352" s="144" t="s">
        <v>7358</v>
      </c>
      <c r="D1352" s="150">
        <v>89714</v>
      </c>
      <c r="E1352" s="151" t="s">
        <v>8732</v>
      </c>
      <c r="F1352" s="152" t="s">
        <v>421</v>
      </c>
      <c r="G1352" s="151" t="s">
        <v>7392</v>
      </c>
      <c r="H1352" s="153">
        <v>49.9</v>
      </c>
    </row>
    <row r="1353" spans="1:8" hidden="1">
      <c r="A1353" s="144" t="s">
        <v>8717</v>
      </c>
      <c r="B1353" s="149" t="s">
        <v>7358</v>
      </c>
      <c r="C1353" s="144" t="s">
        <v>7358</v>
      </c>
      <c r="D1353" s="150">
        <v>89716</v>
      </c>
      <c r="E1353" s="151" t="s">
        <v>8733</v>
      </c>
      <c r="F1353" s="152" t="s">
        <v>421</v>
      </c>
      <c r="G1353" s="151" t="s">
        <v>7370</v>
      </c>
      <c r="H1353" s="153">
        <v>22.49</v>
      </c>
    </row>
    <row r="1354" spans="1:8" hidden="1">
      <c r="A1354" s="144" t="s">
        <v>8734</v>
      </c>
      <c r="B1354" s="149" t="s">
        <v>7358</v>
      </c>
      <c r="C1354" s="144" t="s">
        <v>7358</v>
      </c>
      <c r="D1354" s="150">
        <v>89717</v>
      </c>
      <c r="E1354" s="151" t="s">
        <v>8735</v>
      </c>
      <c r="F1354" s="152" t="s">
        <v>421</v>
      </c>
      <c r="G1354" s="151" t="s">
        <v>7370</v>
      </c>
      <c r="H1354" s="153">
        <v>34.46</v>
      </c>
    </row>
    <row r="1355" spans="1:8" hidden="1">
      <c r="A1355" s="144" t="s">
        <v>8734</v>
      </c>
      <c r="B1355" s="149" t="s">
        <v>7358</v>
      </c>
      <c r="C1355" s="144" t="s">
        <v>7358</v>
      </c>
      <c r="D1355" s="150">
        <v>89718</v>
      </c>
      <c r="E1355" s="151" t="s">
        <v>8736</v>
      </c>
      <c r="F1355" s="152" t="s">
        <v>421</v>
      </c>
      <c r="G1355" s="151" t="s">
        <v>7370</v>
      </c>
      <c r="H1355" s="153">
        <v>42.42</v>
      </c>
    </row>
    <row r="1356" spans="1:8" hidden="1">
      <c r="A1356" s="144" t="s">
        <v>8734</v>
      </c>
      <c r="B1356" s="149" t="s">
        <v>7358</v>
      </c>
      <c r="C1356" s="144" t="s">
        <v>7358</v>
      </c>
      <c r="D1356" s="150">
        <v>89719</v>
      </c>
      <c r="E1356" s="151" t="s">
        <v>8737</v>
      </c>
      <c r="F1356" s="152" t="s">
        <v>1372</v>
      </c>
      <c r="G1356" s="151" t="s">
        <v>7370</v>
      </c>
      <c r="H1356" s="153">
        <v>8.33</v>
      </c>
    </row>
    <row r="1357" spans="1:8" hidden="1">
      <c r="A1357" s="144" t="s">
        <v>8734</v>
      </c>
      <c r="B1357" s="149" t="s">
        <v>7358</v>
      </c>
      <c r="C1357" s="144" t="s">
        <v>7358</v>
      </c>
      <c r="D1357" s="150">
        <v>89720</v>
      </c>
      <c r="E1357" s="151" t="s">
        <v>8738</v>
      </c>
      <c r="F1357" s="152" t="s">
        <v>1372</v>
      </c>
      <c r="G1357" s="151" t="s">
        <v>7370</v>
      </c>
      <c r="H1357" s="153">
        <v>9.8699999999999992</v>
      </c>
    </row>
    <row r="1358" spans="1:8" hidden="1">
      <c r="A1358" s="144" t="s">
        <v>8734</v>
      </c>
      <c r="B1358" s="149" t="s">
        <v>7358</v>
      </c>
      <c r="C1358" s="144" t="s">
        <v>7358</v>
      </c>
      <c r="D1358" s="150">
        <v>89721</v>
      </c>
      <c r="E1358" s="151" t="s">
        <v>8739</v>
      </c>
      <c r="F1358" s="152" t="s">
        <v>1372</v>
      </c>
      <c r="G1358" s="151" t="s">
        <v>7370</v>
      </c>
      <c r="H1358" s="153">
        <v>10.38</v>
      </c>
    </row>
    <row r="1359" spans="1:8" hidden="1">
      <c r="A1359" s="144" t="s">
        <v>8734</v>
      </c>
      <c r="B1359" s="149" t="s">
        <v>7358</v>
      </c>
      <c r="C1359" s="144" t="s">
        <v>7358</v>
      </c>
      <c r="D1359" s="150">
        <v>89722</v>
      </c>
      <c r="E1359" s="151" t="s">
        <v>8740</v>
      </c>
      <c r="F1359" s="152" t="s">
        <v>1372</v>
      </c>
      <c r="G1359" s="151" t="s">
        <v>7370</v>
      </c>
      <c r="H1359" s="153">
        <v>17.670000000000002</v>
      </c>
    </row>
    <row r="1360" spans="1:8" hidden="1">
      <c r="A1360" s="144" t="s">
        <v>8734</v>
      </c>
      <c r="B1360" s="149" t="s">
        <v>7358</v>
      </c>
      <c r="C1360" s="144" t="s">
        <v>7358</v>
      </c>
      <c r="D1360" s="150">
        <v>89723</v>
      </c>
      <c r="E1360" s="151" t="s">
        <v>8741</v>
      </c>
      <c r="F1360" s="152" t="s">
        <v>1372</v>
      </c>
      <c r="G1360" s="151" t="s">
        <v>7370</v>
      </c>
      <c r="H1360" s="153">
        <v>13.7</v>
      </c>
    </row>
    <row r="1361" spans="1:8" hidden="1">
      <c r="A1361" s="144" t="s">
        <v>8734</v>
      </c>
      <c r="B1361" s="149" t="s">
        <v>7358</v>
      </c>
      <c r="C1361" s="144" t="s">
        <v>7358</v>
      </c>
      <c r="D1361" s="150">
        <v>89724</v>
      </c>
      <c r="E1361" s="151" t="s">
        <v>8742</v>
      </c>
      <c r="F1361" s="152" t="s">
        <v>1372</v>
      </c>
      <c r="G1361" s="151" t="s">
        <v>7392</v>
      </c>
      <c r="H1361" s="153">
        <v>9.0399999999999991</v>
      </c>
    </row>
    <row r="1362" spans="1:8" hidden="1">
      <c r="A1362" s="144" t="s">
        <v>8734</v>
      </c>
      <c r="B1362" s="149" t="s">
        <v>7358</v>
      </c>
      <c r="C1362" s="144" t="s">
        <v>7358</v>
      </c>
      <c r="D1362" s="150">
        <v>89725</v>
      </c>
      <c r="E1362" s="151" t="s">
        <v>8743</v>
      </c>
      <c r="F1362" s="152" t="s">
        <v>1372</v>
      </c>
      <c r="G1362" s="151" t="s">
        <v>7370</v>
      </c>
      <c r="H1362" s="153">
        <v>13.35</v>
      </c>
    </row>
    <row r="1363" spans="1:8" hidden="1">
      <c r="A1363" s="144" t="s">
        <v>8734</v>
      </c>
      <c r="B1363" s="149" t="s">
        <v>7358</v>
      </c>
      <c r="C1363" s="144" t="s">
        <v>7358</v>
      </c>
      <c r="D1363" s="150">
        <v>89726</v>
      </c>
      <c r="E1363" s="151" t="s">
        <v>8744</v>
      </c>
      <c r="F1363" s="152" t="s">
        <v>1372</v>
      </c>
      <c r="G1363" s="151" t="s">
        <v>7392</v>
      </c>
      <c r="H1363" s="153">
        <v>6.26</v>
      </c>
    </row>
    <row r="1364" spans="1:8" hidden="1">
      <c r="A1364" s="144" t="s">
        <v>8734</v>
      </c>
      <c r="B1364" s="149" t="s">
        <v>7358</v>
      </c>
      <c r="C1364" s="144" t="s">
        <v>7358</v>
      </c>
      <c r="D1364" s="150">
        <v>89727</v>
      </c>
      <c r="E1364" s="151" t="s">
        <v>8745</v>
      </c>
      <c r="F1364" s="152" t="s">
        <v>1372</v>
      </c>
      <c r="G1364" s="151" t="s">
        <v>7370</v>
      </c>
      <c r="H1364" s="153">
        <v>15</v>
      </c>
    </row>
    <row r="1365" spans="1:8" hidden="1">
      <c r="A1365" s="144" t="s">
        <v>8734</v>
      </c>
      <c r="B1365" s="149" t="s">
        <v>7358</v>
      </c>
      <c r="C1365" s="144" t="s">
        <v>7358</v>
      </c>
      <c r="D1365" s="150">
        <v>89728</v>
      </c>
      <c r="E1365" s="151" t="s">
        <v>8746</v>
      </c>
      <c r="F1365" s="152" t="s">
        <v>1372</v>
      </c>
      <c r="G1365" s="151" t="s">
        <v>7392</v>
      </c>
      <c r="H1365" s="153">
        <v>9.73</v>
      </c>
    </row>
    <row r="1366" spans="1:8" hidden="1">
      <c r="A1366" s="144" t="s">
        <v>8734</v>
      </c>
      <c r="B1366" s="149" t="s">
        <v>7358</v>
      </c>
      <c r="C1366" s="144" t="s">
        <v>7358</v>
      </c>
      <c r="D1366" s="150">
        <v>89729</v>
      </c>
      <c r="E1366" s="151" t="s">
        <v>8747</v>
      </c>
      <c r="F1366" s="152" t="s">
        <v>1372</v>
      </c>
      <c r="G1366" s="151" t="s">
        <v>7370</v>
      </c>
      <c r="H1366" s="153">
        <v>20.86</v>
      </c>
    </row>
    <row r="1367" spans="1:8" hidden="1">
      <c r="A1367" s="144" t="s">
        <v>8734</v>
      </c>
      <c r="B1367" s="149" t="s">
        <v>7358</v>
      </c>
      <c r="C1367" s="144" t="s">
        <v>7358</v>
      </c>
      <c r="D1367" s="150">
        <v>89730</v>
      </c>
      <c r="E1367" s="151" t="s">
        <v>8748</v>
      </c>
      <c r="F1367" s="152" t="s">
        <v>1372</v>
      </c>
      <c r="G1367" s="151" t="s">
        <v>7392</v>
      </c>
      <c r="H1367" s="153">
        <v>10.64</v>
      </c>
    </row>
    <row r="1368" spans="1:8" hidden="1">
      <c r="A1368" s="144" t="s">
        <v>8734</v>
      </c>
      <c r="B1368" s="149" t="s">
        <v>7358</v>
      </c>
      <c r="C1368" s="144" t="s">
        <v>7358</v>
      </c>
      <c r="D1368" s="150">
        <v>89731</v>
      </c>
      <c r="E1368" s="151" t="s">
        <v>8749</v>
      </c>
      <c r="F1368" s="152" t="s">
        <v>1372</v>
      </c>
      <c r="G1368" s="151" t="s">
        <v>7392</v>
      </c>
      <c r="H1368" s="153">
        <v>9.9499999999999993</v>
      </c>
    </row>
    <row r="1369" spans="1:8" hidden="1">
      <c r="A1369" s="144" t="s">
        <v>8734</v>
      </c>
      <c r="B1369" s="149" t="s">
        <v>7358</v>
      </c>
      <c r="C1369" s="144" t="s">
        <v>7358</v>
      </c>
      <c r="D1369" s="150">
        <v>89732</v>
      </c>
      <c r="E1369" s="151" t="s">
        <v>8750</v>
      </c>
      <c r="F1369" s="152" t="s">
        <v>1372</v>
      </c>
      <c r="G1369" s="151" t="s">
        <v>7392</v>
      </c>
      <c r="H1369" s="153">
        <v>10.61</v>
      </c>
    </row>
    <row r="1370" spans="1:8" hidden="1">
      <c r="A1370" s="144" t="s">
        <v>8734</v>
      </c>
      <c r="B1370" s="149" t="s">
        <v>7358</v>
      </c>
      <c r="C1370" s="144" t="s">
        <v>7358</v>
      </c>
      <c r="D1370" s="150">
        <v>89733</v>
      </c>
      <c r="E1370" s="151" t="s">
        <v>8751</v>
      </c>
      <c r="F1370" s="152" t="s">
        <v>1372</v>
      </c>
      <c r="G1370" s="151" t="s">
        <v>7392</v>
      </c>
      <c r="H1370" s="153">
        <v>17.7</v>
      </c>
    </row>
    <row r="1371" spans="1:8" hidden="1">
      <c r="A1371" s="144" t="s">
        <v>8734</v>
      </c>
      <c r="B1371" s="149" t="s">
        <v>7358</v>
      </c>
      <c r="C1371" s="144" t="s">
        <v>7358</v>
      </c>
      <c r="D1371" s="150">
        <v>89734</v>
      </c>
      <c r="E1371" s="151" t="s">
        <v>8752</v>
      </c>
      <c r="F1371" s="152" t="s">
        <v>1372</v>
      </c>
      <c r="G1371" s="151" t="s">
        <v>7370</v>
      </c>
      <c r="H1371" s="153">
        <v>20.86</v>
      </c>
    </row>
    <row r="1372" spans="1:8" hidden="1">
      <c r="A1372" s="144" t="s">
        <v>8734</v>
      </c>
      <c r="B1372" s="149" t="s">
        <v>7358</v>
      </c>
      <c r="C1372" s="144" t="s">
        <v>7358</v>
      </c>
      <c r="D1372" s="150">
        <v>89735</v>
      </c>
      <c r="E1372" s="151" t="s">
        <v>8753</v>
      </c>
      <c r="F1372" s="152" t="s">
        <v>1372</v>
      </c>
      <c r="G1372" s="151" t="s">
        <v>7392</v>
      </c>
      <c r="H1372" s="153">
        <v>18.79</v>
      </c>
    </row>
    <row r="1373" spans="1:8" hidden="1">
      <c r="A1373" s="144" t="s">
        <v>8734</v>
      </c>
      <c r="B1373" s="149" t="s">
        <v>7358</v>
      </c>
      <c r="C1373" s="144" t="s">
        <v>7358</v>
      </c>
      <c r="D1373" s="150">
        <v>89736</v>
      </c>
      <c r="E1373" s="151" t="s">
        <v>8754</v>
      </c>
      <c r="F1373" s="152" t="s">
        <v>1372</v>
      </c>
      <c r="G1373" s="151" t="s">
        <v>7370</v>
      </c>
      <c r="H1373" s="153">
        <v>5.56</v>
      </c>
    </row>
    <row r="1374" spans="1:8" hidden="1">
      <c r="A1374" s="144" t="s">
        <v>8734</v>
      </c>
      <c r="B1374" s="149" t="s">
        <v>7358</v>
      </c>
      <c r="C1374" s="144" t="s">
        <v>7358</v>
      </c>
      <c r="D1374" s="150">
        <v>89737</v>
      </c>
      <c r="E1374" s="151" t="s">
        <v>8755</v>
      </c>
      <c r="F1374" s="152" t="s">
        <v>1372</v>
      </c>
      <c r="G1374" s="151" t="s">
        <v>7392</v>
      </c>
      <c r="H1374" s="153">
        <v>17.510000000000002</v>
      </c>
    </row>
    <row r="1375" spans="1:8" hidden="1">
      <c r="A1375" s="144" t="s">
        <v>8734</v>
      </c>
      <c r="B1375" s="149" t="s">
        <v>7358</v>
      </c>
      <c r="C1375" s="144" t="s">
        <v>7358</v>
      </c>
      <c r="D1375" s="150">
        <v>89738</v>
      </c>
      <c r="E1375" s="151" t="s">
        <v>8756</v>
      </c>
      <c r="F1375" s="152" t="s">
        <v>1372</v>
      </c>
      <c r="G1375" s="151" t="s">
        <v>7370</v>
      </c>
      <c r="H1375" s="153">
        <v>10.97</v>
      </c>
    </row>
    <row r="1376" spans="1:8" hidden="1">
      <c r="A1376" s="144" t="s">
        <v>8734</v>
      </c>
      <c r="B1376" s="149" t="s">
        <v>7358</v>
      </c>
      <c r="C1376" s="144" t="s">
        <v>7358</v>
      </c>
      <c r="D1376" s="150">
        <v>89739</v>
      </c>
      <c r="E1376" s="151" t="s">
        <v>8757</v>
      </c>
      <c r="F1376" s="152" t="s">
        <v>1372</v>
      </c>
      <c r="G1376" s="151" t="s">
        <v>7392</v>
      </c>
      <c r="H1376" s="153">
        <v>18.45</v>
      </c>
    </row>
    <row r="1377" spans="1:8" hidden="1">
      <c r="A1377" s="144" t="s">
        <v>8734</v>
      </c>
      <c r="B1377" s="149" t="s">
        <v>7358</v>
      </c>
      <c r="C1377" s="144" t="s">
        <v>7358</v>
      </c>
      <c r="D1377" s="150">
        <v>89740</v>
      </c>
      <c r="E1377" s="151" t="s">
        <v>8758</v>
      </c>
      <c r="F1377" s="152" t="s">
        <v>1372</v>
      </c>
      <c r="G1377" s="151" t="s">
        <v>7370</v>
      </c>
      <c r="H1377" s="153">
        <v>5.0999999999999996</v>
      </c>
    </row>
    <row r="1378" spans="1:8" hidden="1">
      <c r="A1378" s="144" t="s">
        <v>8734</v>
      </c>
      <c r="B1378" s="149" t="s">
        <v>7358</v>
      </c>
      <c r="C1378" s="144" t="s">
        <v>7358</v>
      </c>
      <c r="D1378" s="150">
        <v>89741</v>
      </c>
      <c r="E1378" s="151" t="s">
        <v>8759</v>
      </c>
      <c r="F1378" s="152" t="s">
        <v>1372</v>
      </c>
      <c r="G1378" s="151" t="s">
        <v>7370</v>
      </c>
      <c r="H1378" s="153">
        <v>15.08</v>
      </c>
    </row>
    <row r="1379" spans="1:8" hidden="1">
      <c r="A1379" s="144" t="s">
        <v>8734</v>
      </c>
      <c r="B1379" s="149" t="s">
        <v>7358</v>
      </c>
      <c r="C1379" s="144" t="s">
        <v>7358</v>
      </c>
      <c r="D1379" s="150">
        <v>89742</v>
      </c>
      <c r="E1379" s="151" t="s">
        <v>8760</v>
      </c>
      <c r="F1379" s="152" t="s">
        <v>1372</v>
      </c>
      <c r="G1379" s="151" t="s">
        <v>7392</v>
      </c>
      <c r="H1379" s="153">
        <v>30.95</v>
      </c>
    </row>
    <row r="1380" spans="1:8" hidden="1">
      <c r="A1380" s="144" t="s">
        <v>8734</v>
      </c>
      <c r="B1380" s="149" t="s">
        <v>7358</v>
      </c>
      <c r="C1380" s="144" t="s">
        <v>7358</v>
      </c>
      <c r="D1380" s="150">
        <v>89743</v>
      </c>
      <c r="E1380" s="151" t="s">
        <v>8761</v>
      </c>
      <c r="F1380" s="152" t="s">
        <v>1372</v>
      </c>
      <c r="G1380" s="151" t="s">
        <v>7392</v>
      </c>
      <c r="H1380" s="153">
        <v>44.42</v>
      </c>
    </row>
    <row r="1381" spans="1:8" hidden="1">
      <c r="A1381" s="144" t="s">
        <v>8734</v>
      </c>
      <c r="B1381" s="149" t="s">
        <v>7358</v>
      </c>
      <c r="C1381" s="144" t="s">
        <v>7358</v>
      </c>
      <c r="D1381" s="150">
        <v>89744</v>
      </c>
      <c r="E1381" s="151" t="s">
        <v>8762</v>
      </c>
      <c r="F1381" s="152" t="s">
        <v>1372</v>
      </c>
      <c r="G1381" s="151" t="s">
        <v>7392</v>
      </c>
      <c r="H1381" s="153">
        <v>22.71</v>
      </c>
    </row>
    <row r="1382" spans="1:8" hidden="1">
      <c r="A1382" s="144" t="s">
        <v>8734</v>
      </c>
      <c r="B1382" s="149" t="s">
        <v>7358</v>
      </c>
      <c r="C1382" s="144" t="s">
        <v>7358</v>
      </c>
      <c r="D1382" s="150">
        <v>89745</v>
      </c>
      <c r="E1382" s="151" t="s">
        <v>8763</v>
      </c>
      <c r="F1382" s="152" t="s">
        <v>1372</v>
      </c>
      <c r="G1382" s="151" t="s">
        <v>7370</v>
      </c>
      <c r="H1382" s="153">
        <v>23.89</v>
      </c>
    </row>
    <row r="1383" spans="1:8" hidden="1">
      <c r="A1383" s="144" t="s">
        <v>8734</v>
      </c>
      <c r="B1383" s="149" t="s">
        <v>7358</v>
      </c>
      <c r="C1383" s="144" t="s">
        <v>7358</v>
      </c>
      <c r="D1383" s="150">
        <v>89746</v>
      </c>
      <c r="E1383" s="151" t="s">
        <v>8764</v>
      </c>
      <c r="F1383" s="152" t="s">
        <v>1372</v>
      </c>
      <c r="G1383" s="151" t="s">
        <v>7392</v>
      </c>
      <c r="H1383" s="153">
        <v>22.65</v>
      </c>
    </row>
    <row r="1384" spans="1:8" hidden="1">
      <c r="A1384" s="144" t="s">
        <v>8734</v>
      </c>
      <c r="B1384" s="149" t="s">
        <v>7358</v>
      </c>
      <c r="C1384" s="144" t="s">
        <v>7358</v>
      </c>
      <c r="D1384" s="150">
        <v>89747</v>
      </c>
      <c r="E1384" s="151" t="s">
        <v>8765</v>
      </c>
      <c r="F1384" s="152" t="s">
        <v>1372</v>
      </c>
      <c r="G1384" s="151" t="s">
        <v>7370</v>
      </c>
      <c r="H1384" s="153">
        <v>9.14</v>
      </c>
    </row>
    <row r="1385" spans="1:8" hidden="1">
      <c r="A1385" s="144" t="s">
        <v>8734</v>
      </c>
      <c r="B1385" s="149" t="s">
        <v>7358</v>
      </c>
      <c r="C1385" s="144" t="s">
        <v>7358</v>
      </c>
      <c r="D1385" s="150">
        <v>89748</v>
      </c>
      <c r="E1385" s="151" t="s">
        <v>8766</v>
      </c>
      <c r="F1385" s="152" t="s">
        <v>1372</v>
      </c>
      <c r="G1385" s="151" t="s">
        <v>7392</v>
      </c>
      <c r="H1385" s="153">
        <v>37.32</v>
      </c>
    </row>
    <row r="1386" spans="1:8" hidden="1">
      <c r="A1386" s="144" t="s">
        <v>8734</v>
      </c>
      <c r="B1386" s="149" t="s">
        <v>7358</v>
      </c>
      <c r="C1386" s="144" t="s">
        <v>7358</v>
      </c>
      <c r="D1386" s="150">
        <v>89749</v>
      </c>
      <c r="E1386" s="151" t="s">
        <v>8767</v>
      </c>
      <c r="F1386" s="152" t="s">
        <v>1372</v>
      </c>
      <c r="G1386" s="151" t="s">
        <v>7370</v>
      </c>
      <c r="H1386" s="153">
        <v>10.97</v>
      </c>
    </row>
    <row r="1387" spans="1:8" hidden="1">
      <c r="A1387" s="144" t="s">
        <v>8734</v>
      </c>
      <c r="B1387" s="149" t="s">
        <v>7358</v>
      </c>
      <c r="C1387" s="144" t="s">
        <v>7358</v>
      </c>
      <c r="D1387" s="150">
        <v>89750</v>
      </c>
      <c r="E1387" s="151" t="s">
        <v>8768</v>
      </c>
      <c r="F1387" s="152" t="s">
        <v>1372</v>
      </c>
      <c r="G1387" s="151" t="s">
        <v>7392</v>
      </c>
      <c r="H1387" s="153">
        <v>63.24</v>
      </c>
    </row>
    <row r="1388" spans="1:8" hidden="1">
      <c r="A1388" s="144" t="s">
        <v>8734</v>
      </c>
      <c r="B1388" s="149" t="s">
        <v>7358</v>
      </c>
      <c r="C1388" s="144" t="s">
        <v>7358</v>
      </c>
      <c r="D1388" s="150">
        <v>89751</v>
      </c>
      <c r="E1388" s="151" t="s">
        <v>8769</v>
      </c>
      <c r="F1388" s="152" t="s">
        <v>1372</v>
      </c>
      <c r="G1388" s="151" t="s">
        <v>7370</v>
      </c>
      <c r="H1388" s="153">
        <v>4.29</v>
      </c>
    </row>
    <row r="1389" spans="1:8" hidden="1">
      <c r="A1389" s="144" t="s">
        <v>8734</v>
      </c>
      <c r="B1389" s="149" t="s">
        <v>7358</v>
      </c>
      <c r="C1389" s="144" t="s">
        <v>7358</v>
      </c>
      <c r="D1389" s="150">
        <v>89752</v>
      </c>
      <c r="E1389" s="151" t="s">
        <v>8770</v>
      </c>
      <c r="F1389" s="152" t="s">
        <v>1372</v>
      </c>
      <c r="G1389" s="151" t="s">
        <v>7392</v>
      </c>
      <c r="H1389" s="153">
        <v>5.4</v>
      </c>
    </row>
    <row r="1390" spans="1:8" hidden="1">
      <c r="A1390" s="144" t="s">
        <v>8734</v>
      </c>
      <c r="B1390" s="149" t="s">
        <v>7358</v>
      </c>
      <c r="C1390" s="144" t="s">
        <v>7358</v>
      </c>
      <c r="D1390" s="150">
        <v>89753</v>
      </c>
      <c r="E1390" s="151" t="s">
        <v>8771</v>
      </c>
      <c r="F1390" s="152" t="s">
        <v>1372</v>
      </c>
      <c r="G1390" s="151" t="s">
        <v>7392</v>
      </c>
      <c r="H1390" s="153">
        <v>8.4499999999999993</v>
      </c>
    </row>
    <row r="1391" spans="1:8" hidden="1">
      <c r="A1391" s="144" t="s">
        <v>8734</v>
      </c>
      <c r="B1391" s="149" t="s">
        <v>7358</v>
      </c>
      <c r="C1391" s="144" t="s">
        <v>7358</v>
      </c>
      <c r="D1391" s="150">
        <v>89754</v>
      </c>
      <c r="E1391" s="151" t="s">
        <v>8772</v>
      </c>
      <c r="F1391" s="152" t="s">
        <v>1372</v>
      </c>
      <c r="G1391" s="151" t="s">
        <v>7392</v>
      </c>
      <c r="H1391" s="153">
        <v>16.32</v>
      </c>
    </row>
    <row r="1392" spans="1:8" hidden="1">
      <c r="A1392" s="144" t="s">
        <v>8734</v>
      </c>
      <c r="B1392" s="149" t="s">
        <v>7358</v>
      </c>
      <c r="C1392" s="144" t="s">
        <v>7358</v>
      </c>
      <c r="D1392" s="150">
        <v>89755</v>
      </c>
      <c r="E1392" s="151" t="s">
        <v>8773</v>
      </c>
      <c r="F1392" s="152" t="s">
        <v>1372</v>
      </c>
      <c r="G1392" s="151" t="s">
        <v>7370</v>
      </c>
      <c r="H1392" s="153">
        <v>8.66</v>
      </c>
    </row>
    <row r="1393" spans="1:8" hidden="1">
      <c r="A1393" s="144" t="s">
        <v>8734</v>
      </c>
      <c r="B1393" s="149" t="s">
        <v>7358</v>
      </c>
      <c r="C1393" s="144" t="s">
        <v>7358</v>
      </c>
      <c r="D1393" s="150">
        <v>89756</v>
      </c>
      <c r="E1393" s="151" t="s">
        <v>8774</v>
      </c>
      <c r="F1393" s="152" t="s">
        <v>1372</v>
      </c>
      <c r="G1393" s="151" t="s">
        <v>7370</v>
      </c>
      <c r="H1393" s="153">
        <v>14.85</v>
      </c>
    </row>
    <row r="1394" spans="1:8" hidden="1">
      <c r="A1394" s="144" t="s">
        <v>8734</v>
      </c>
      <c r="B1394" s="149" t="s">
        <v>7358</v>
      </c>
      <c r="C1394" s="144" t="s">
        <v>7358</v>
      </c>
      <c r="D1394" s="150">
        <v>89757</v>
      </c>
      <c r="E1394" s="151" t="s">
        <v>8775</v>
      </c>
      <c r="F1394" s="152" t="s">
        <v>1372</v>
      </c>
      <c r="G1394" s="151" t="s">
        <v>7370</v>
      </c>
      <c r="H1394" s="153">
        <v>22.74</v>
      </c>
    </row>
    <row r="1395" spans="1:8" hidden="1">
      <c r="A1395" s="144" t="s">
        <v>8734</v>
      </c>
      <c r="B1395" s="149" t="s">
        <v>7358</v>
      </c>
      <c r="C1395" s="144" t="s">
        <v>7358</v>
      </c>
      <c r="D1395" s="150">
        <v>89758</v>
      </c>
      <c r="E1395" s="151" t="s">
        <v>8776</v>
      </c>
      <c r="F1395" s="152" t="s">
        <v>1372</v>
      </c>
      <c r="G1395" s="151" t="s">
        <v>7370</v>
      </c>
      <c r="H1395" s="153">
        <v>35.61</v>
      </c>
    </row>
    <row r="1396" spans="1:8" hidden="1">
      <c r="A1396" s="144" t="s">
        <v>8734</v>
      </c>
      <c r="B1396" s="149" t="s">
        <v>7358</v>
      </c>
      <c r="C1396" s="144" t="s">
        <v>7358</v>
      </c>
      <c r="D1396" s="150">
        <v>89759</v>
      </c>
      <c r="E1396" s="151" t="s">
        <v>8777</v>
      </c>
      <c r="F1396" s="152" t="s">
        <v>1372</v>
      </c>
      <c r="G1396" s="151" t="s">
        <v>7370</v>
      </c>
      <c r="H1396" s="153">
        <v>5.91</v>
      </c>
    </row>
    <row r="1397" spans="1:8" hidden="1">
      <c r="A1397" s="144" t="s">
        <v>8734</v>
      </c>
      <c r="B1397" s="149" t="s">
        <v>7358</v>
      </c>
      <c r="C1397" s="144" t="s">
        <v>7358</v>
      </c>
      <c r="D1397" s="150">
        <v>89760</v>
      </c>
      <c r="E1397" s="151" t="s">
        <v>8778</v>
      </c>
      <c r="F1397" s="152" t="s">
        <v>1372</v>
      </c>
      <c r="G1397" s="151" t="s">
        <v>7370</v>
      </c>
      <c r="H1397" s="153">
        <v>14.17</v>
      </c>
    </row>
    <row r="1398" spans="1:8" hidden="1">
      <c r="A1398" s="144" t="s">
        <v>8734</v>
      </c>
      <c r="B1398" s="149" t="s">
        <v>7358</v>
      </c>
      <c r="C1398" s="144" t="s">
        <v>7358</v>
      </c>
      <c r="D1398" s="150">
        <v>89761</v>
      </c>
      <c r="E1398" s="151" t="s">
        <v>8779</v>
      </c>
      <c r="F1398" s="152" t="s">
        <v>1372</v>
      </c>
      <c r="G1398" s="151" t="s">
        <v>7370</v>
      </c>
      <c r="H1398" s="153">
        <v>23.42</v>
      </c>
    </row>
    <row r="1399" spans="1:8" hidden="1">
      <c r="A1399" s="144" t="s">
        <v>8734</v>
      </c>
      <c r="B1399" s="149" t="s">
        <v>7358</v>
      </c>
      <c r="C1399" s="144" t="s">
        <v>7358</v>
      </c>
      <c r="D1399" s="150">
        <v>89762</v>
      </c>
      <c r="E1399" s="151" t="s">
        <v>8780</v>
      </c>
      <c r="F1399" s="152" t="s">
        <v>1372</v>
      </c>
      <c r="G1399" s="151" t="s">
        <v>7370</v>
      </c>
      <c r="H1399" s="153">
        <v>33.340000000000003</v>
      </c>
    </row>
    <row r="1400" spans="1:8" hidden="1">
      <c r="A1400" s="144" t="s">
        <v>8734</v>
      </c>
      <c r="B1400" s="149" t="s">
        <v>7358</v>
      </c>
      <c r="C1400" s="144" t="s">
        <v>7358</v>
      </c>
      <c r="D1400" s="150">
        <v>89763</v>
      </c>
      <c r="E1400" s="151" t="s">
        <v>8781</v>
      </c>
      <c r="F1400" s="152" t="s">
        <v>1372</v>
      </c>
      <c r="G1400" s="151" t="s">
        <v>7370</v>
      </c>
      <c r="H1400" s="153">
        <v>131.47</v>
      </c>
    </row>
    <row r="1401" spans="1:8" hidden="1">
      <c r="A1401" s="144" t="s">
        <v>8734</v>
      </c>
      <c r="B1401" s="149" t="s">
        <v>7358</v>
      </c>
      <c r="C1401" s="144" t="s">
        <v>7358</v>
      </c>
      <c r="D1401" s="150">
        <v>89764</v>
      </c>
      <c r="E1401" s="151" t="s">
        <v>8782</v>
      </c>
      <c r="F1401" s="152" t="s">
        <v>1372</v>
      </c>
      <c r="G1401" s="151" t="s">
        <v>7370</v>
      </c>
      <c r="H1401" s="153">
        <v>25.41</v>
      </c>
    </row>
    <row r="1402" spans="1:8" hidden="1">
      <c r="A1402" s="144" t="s">
        <v>8734</v>
      </c>
      <c r="B1402" s="149" t="s">
        <v>7358</v>
      </c>
      <c r="C1402" s="144" t="s">
        <v>7358</v>
      </c>
      <c r="D1402" s="150">
        <v>89765</v>
      </c>
      <c r="E1402" s="151" t="s">
        <v>8783</v>
      </c>
      <c r="F1402" s="152" t="s">
        <v>1372</v>
      </c>
      <c r="G1402" s="151" t="s">
        <v>7370</v>
      </c>
      <c r="H1402" s="153">
        <v>10.72</v>
      </c>
    </row>
    <row r="1403" spans="1:8" hidden="1">
      <c r="A1403" s="144" t="s">
        <v>8734</v>
      </c>
      <c r="B1403" s="149" t="s">
        <v>7358</v>
      </c>
      <c r="C1403" s="144" t="s">
        <v>7358</v>
      </c>
      <c r="D1403" s="150">
        <v>89766</v>
      </c>
      <c r="E1403" s="151" t="s">
        <v>8784</v>
      </c>
      <c r="F1403" s="152" t="s">
        <v>1372</v>
      </c>
      <c r="G1403" s="151" t="s">
        <v>7370</v>
      </c>
      <c r="H1403" s="153">
        <v>15.9</v>
      </c>
    </row>
    <row r="1404" spans="1:8" hidden="1">
      <c r="A1404" s="144" t="s">
        <v>8734</v>
      </c>
      <c r="B1404" s="149" t="s">
        <v>7358</v>
      </c>
      <c r="C1404" s="144" t="s">
        <v>7358</v>
      </c>
      <c r="D1404" s="150">
        <v>89767</v>
      </c>
      <c r="E1404" s="151" t="s">
        <v>8785</v>
      </c>
      <c r="F1404" s="152" t="s">
        <v>1372</v>
      </c>
      <c r="G1404" s="151" t="s">
        <v>7370</v>
      </c>
      <c r="H1404" s="153">
        <v>15.9</v>
      </c>
    </row>
    <row r="1405" spans="1:8" hidden="1">
      <c r="A1405" s="144" t="s">
        <v>8734</v>
      </c>
      <c r="B1405" s="149" t="s">
        <v>7358</v>
      </c>
      <c r="C1405" s="144" t="s">
        <v>7358</v>
      </c>
      <c r="D1405" s="150">
        <v>89768</v>
      </c>
      <c r="E1405" s="151" t="s">
        <v>8786</v>
      </c>
      <c r="F1405" s="152" t="s">
        <v>1372</v>
      </c>
      <c r="G1405" s="151" t="s">
        <v>7370</v>
      </c>
      <c r="H1405" s="153">
        <v>15.99</v>
      </c>
    </row>
    <row r="1406" spans="1:8" hidden="1">
      <c r="A1406" s="144" t="s">
        <v>8734</v>
      </c>
      <c r="B1406" s="149" t="s">
        <v>7358</v>
      </c>
      <c r="C1406" s="144" t="s">
        <v>7358</v>
      </c>
      <c r="D1406" s="150">
        <v>89769</v>
      </c>
      <c r="E1406" s="151" t="s">
        <v>8787</v>
      </c>
      <c r="F1406" s="152" t="s">
        <v>1372</v>
      </c>
      <c r="G1406" s="151" t="s">
        <v>7370</v>
      </c>
      <c r="H1406" s="153">
        <v>38.04</v>
      </c>
    </row>
    <row r="1407" spans="1:8" hidden="1">
      <c r="A1407" s="144" t="s">
        <v>8734</v>
      </c>
      <c r="B1407" s="149" t="s">
        <v>7358</v>
      </c>
      <c r="C1407" s="144" t="s">
        <v>7358</v>
      </c>
      <c r="D1407" s="150">
        <v>89770</v>
      </c>
      <c r="E1407" s="151" t="s">
        <v>8788</v>
      </c>
      <c r="F1407" s="152" t="s">
        <v>421</v>
      </c>
      <c r="G1407" s="151" t="s">
        <v>7370</v>
      </c>
      <c r="H1407" s="153">
        <v>37.76</v>
      </c>
    </row>
    <row r="1408" spans="1:8" hidden="1">
      <c r="A1408" s="144" t="s">
        <v>8734</v>
      </c>
      <c r="B1408" s="149" t="s">
        <v>7358</v>
      </c>
      <c r="C1408" s="144" t="s">
        <v>7358</v>
      </c>
      <c r="D1408" s="150">
        <v>89771</v>
      </c>
      <c r="E1408" s="151" t="s">
        <v>8789</v>
      </c>
      <c r="F1408" s="152" t="s">
        <v>421</v>
      </c>
      <c r="G1408" s="151" t="s">
        <v>7370</v>
      </c>
      <c r="H1408" s="153">
        <v>51.6</v>
      </c>
    </row>
    <row r="1409" spans="1:8" hidden="1">
      <c r="A1409" s="144" t="s">
        <v>8734</v>
      </c>
      <c r="B1409" s="149" t="s">
        <v>7358</v>
      </c>
      <c r="C1409" s="144" t="s">
        <v>7358</v>
      </c>
      <c r="D1409" s="150">
        <v>89772</v>
      </c>
      <c r="E1409" s="151" t="s">
        <v>8790</v>
      </c>
      <c r="F1409" s="152" t="s">
        <v>421</v>
      </c>
      <c r="G1409" s="151" t="s">
        <v>7370</v>
      </c>
      <c r="H1409" s="153">
        <v>78.400000000000006</v>
      </c>
    </row>
    <row r="1410" spans="1:8" hidden="1">
      <c r="A1410" s="144" t="s">
        <v>8734</v>
      </c>
      <c r="B1410" s="149" t="s">
        <v>7358</v>
      </c>
      <c r="C1410" s="144" t="s">
        <v>7358</v>
      </c>
      <c r="D1410" s="150">
        <v>89773</v>
      </c>
      <c r="E1410" s="151" t="s">
        <v>8791</v>
      </c>
      <c r="F1410" s="152" t="s">
        <v>421</v>
      </c>
      <c r="G1410" s="151" t="s">
        <v>7370</v>
      </c>
      <c r="H1410" s="153">
        <v>120.19</v>
      </c>
    </row>
    <row r="1411" spans="1:8" hidden="1">
      <c r="A1411" s="144" t="s">
        <v>8734</v>
      </c>
      <c r="B1411" s="149" t="s">
        <v>7358</v>
      </c>
      <c r="C1411" s="144" t="s">
        <v>7358</v>
      </c>
      <c r="D1411" s="150">
        <v>89774</v>
      </c>
      <c r="E1411" s="151" t="s">
        <v>8792</v>
      </c>
      <c r="F1411" s="152" t="s">
        <v>1372</v>
      </c>
      <c r="G1411" s="151" t="s">
        <v>7392</v>
      </c>
      <c r="H1411" s="153">
        <v>14.1</v>
      </c>
    </row>
    <row r="1412" spans="1:8" hidden="1">
      <c r="A1412" s="144" t="s">
        <v>8734</v>
      </c>
      <c r="B1412" s="149" t="s">
        <v>7358</v>
      </c>
      <c r="C1412" s="144" t="s">
        <v>7358</v>
      </c>
      <c r="D1412" s="150">
        <v>89775</v>
      </c>
      <c r="E1412" s="151" t="s">
        <v>8793</v>
      </c>
      <c r="F1412" s="152" t="s">
        <v>421</v>
      </c>
      <c r="G1412" s="151" t="s">
        <v>7370</v>
      </c>
      <c r="H1412" s="153">
        <v>189.86</v>
      </c>
    </row>
    <row r="1413" spans="1:8" hidden="1">
      <c r="A1413" s="144" t="s">
        <v>8734</v>
      </c>
      <c r="B1413" s="149" t="s">
        <v>7358</v>
      </c>
      <c r="C1413" s="144" t="s">
        <v>7358</v>
      </c>
      <c r="D1413" s="150">
        <v>89776</v>
      </c>
      <c r="E1413" s="151" t="s">
        <v>8794</v>
      </c>
      <c r="F1413" s="152" t="s">
        <v>1372</v>
      </c>
      <c r="G1413" s="151" t="s">
        <v>7392</v>
      </c>
      <c r="H1413" s="153">
        <v>20.18</v>
      </c>
    </row>
    <row r="1414" spans="1:8" hidden="1">
      <c r="A1414" s="144" t="s">
        <v>8734</v>
      </c>
      <c r="B1414" s="149" t="s">
        <v>7358</v>
      </c>
      <c r="C1414" s="144" t="s">
        <v>7358</v>
      </c>
      <c r="D1414" s="150">
        <v>89777</v>
      </c>
      <c r="E1414" s="151" t="s">
        <v>8795</v>
      </c>
      <c r="F1414" s="152" t="s">
        <v>1372</v>
      </c>
      <c r="G1414" s="151" t="s">
        <v>7370</v>
      </c>
      <c r="H1414" s="153">
        <v>19.54</v>
      </c>
    </row>
    <row r="1415" spans="1:8" hidden="1">
      <c r="A1415" s="144" t="s">
        <v>8734</v>
      </c>
      <c r="B1415" s="149" t="s">
        <v>7358</v>
      </c>
      <c r="C1415" s="144" t="s">
        <v>7358</v>
      </c>
      <c r="D1415" s="150">
        <v>89778</v>
      </c>
      <c r="E1415" s="151" t="s">
        <v>8796</v>
      </c>
      <c r="F1415" s="152" t="s">
        <v>1372</v>
      </c>
      <c r="G1415" s="151" t="s">
        <v>7392</v>
      </c>
      <c r="H1415" s="153">
        <v>17.57</v>
      </c>
    </row>
    <row r="1416" spans="1:8" hidden="1">
      <c r="A1416" s="144" t="s">
        <v>8734</v>
      </c>
      <c r="B1416" s="149" t="s">
        <v>7358</v>
      </c>
      <c r="C1416" s="144" t="s">
        <v>7358</v>
      </c>
      <c r="D1416" s="150">
        <v>89779</v>
      </c>
      <c r="E1416" s="151" t="s">
        <v>8797</v>
      </c>
      <c r="F1416" s="152" t="s">
        <v>1372</v>
      </c>
      <c r="G1416" s="151" t="s">
        <v>7392</v>
      </c>
      <c r="H1416" s="153">
        <v>28.84</v>
      </c>
    </row>
    <row r="1417" spans="1:8" hidden="1">
      <c r="A1417" s="144" t="s">
        <v>8734</v>
      </c>
      <c r="B1417" s="149" t="s">
        <v>7358</v>
      </c>
      <c r="C1417" s="144" t="s">
        <v>7358</v>
      </c>
      <c r="D1417" s="150">
        <v>89780</v>
      </c>
      <c r="E1417" s="151" t="s">
        <v>8798</v>
      </c>
      <c r="F1417" s="152" t="s">
        <v>1372</v>
      </c>
      <c r="G1417" s="151" t="s">
        <v>7370</v>
      </c>
      <c r="H1417" s="153">
        <v>19.54</v>
      </c>
    </row>
    <row r="1418" spans="1:8" hidden="1">
      <c r="A1418" s="144" t="s">
        <v>8734</v>
      </c>
      <c r="B1418" s="149" t="s">
        <v>7358</v>
      </c>
      <c r="C1418" s="144" t="s">
        <v>7358</v>
      </c>
      <c r="D1418" s="150">
        <v>89781</v>
      </c>
      <c r="E1418" s="151" t="s">
        <v>8799</v>
      </c>
      <c r="F1418" s="152" t="s">
        <v>1372</v>
      </c>
      <c r="G1418" s="151" t="s">
        <v>7370</v>
      </c>
      <c r="H1418" s="153">
        <v>29.17</v>
      </c>
    </row>
    <row r="1419" spans="1:8" hidden="1">
      <c r="A1419" s="144" t="s">
        <v>8734</v>
      </c>
      <c r="B1419" s="149" t="s">
        <v>7358</v>
      </c>
      <c r="C1419" s="144" t="s">
        <v>7358</v>
      </c>
      <c r="D1419" s="150">
        <v>89782</v>
      </c>
      <c r="E1419" s="151" t="s">
        <v>8800</v>
      </c>
      <c r="F1419" s="152" t="s">
        <v>1372</v>
      </c>
      <c r="G1419" s="151" t="s">
        <v>7392</v>
      </c>
      <c r="H1419" s="153">
        <v>10.6</v>
      </c>
    </row>
    <row r="1420" spans="1:8" hidden="1">
      <c r="A1420" s="144" t="s">
        <v>8801</v>
      </c>
      <c r="B1420" s="149">
        <v>73799</v>
      </c>
      <c r="C1420" s="144" t="s">
        <v>8802</v>
      </c>
      <c r="D1420" s="151">
        <v>89783</v>
      </c>
      <c r="E1420" s="151" t="s">
        <v>8803</v>
      </c>
      <c r="F1420" s="152" t="s">
        <v>1372</v>
      </c>
      <c r="G1420" s="151" t="s">
        <v>7392</v>
      </c>
      <c r="H1420" s="153">
        <v>10.89</v>
      </c>
    </row>
    <row r="1421" spans="1:8" hidden="1">
      <c r="A1421" s="144" t="s">
        <v>8801</v>
      </c>
      <c r="B1421" s="149">
        <v>73856</v>
      </c>
      <c r="C1421" s="144" t="s">
        <v>8804</v>
      </c>
      <c r="D1421" s="151">
        <v>89784</v>
      </c>
      <c r="E1421" s="151" t="s">
        <v>8805</v>
      </c>
      <c r="F1421" s="152" t="s">
        <v>1372</v>
      </c>
      <c r="G1421" s="151" t="s">
        <v>7392</v>
      </c>
      <c r="H1421" s="153">
        <v>18.7</v>
      </c>
    </row>
    <row r="1422" spans="1:8" hidden="1">
      <c r="A1422" s="144" t="s">
        <v>8801</v>
      </c>
      <c r="B1422" s="149">
        <v>73856</v>
      </c>
      <c r="C1422" s="144" t="s">
        <v>8804</v>
      </c>
      <c r="D1422" s="151">
        <v>89785</v>
      </c>
      <c r="E1422" s="151" t="s">
        <v>8806</v>
      </c>
      <c r="F1422" s="152" t="s">
        <v>1372</v>
      </c>
      <c r="G1422" s="151" t="s">
        <v>7392</v>
      </c>
      <c r="H1422" s="154">
        <v>20.57</v>
      </c>
    </row>
    <row r="1423" spans="1:8" hidden="1">
      <c r="A1423" s="144" t="s">
        <v>8801</v>
      </c>
      <c r="B1423" s="149">
        <v>73856</v>
      </c>
      <c r="C1423" s="144" t="s">
        <v>8804</v>
      </c>
      <c r="D1423" s="151">
        <v>89786</v>
      </c>
      <c r="E1423" s="151" t="s">
        <v>8807</v>
      </c>
      <c r="F1423" s="152" t="s">
        <v>1372</v>
      </c>
      <c r="G1423" s="151" t="s">
        <v>7392</v>
      </c>
      <c r="H1423" s="154">
        <v>31.28</v>
      </c>
    </row>
    <row r="1424" spans="1:8" hidden="1">
      <c r="A1424" s="144" t="s">
        <v>8801</v>
      </c>
      <c r="B1424" s="149">
        <v>73856</v>
      </c>
      <c r="C1424" s="144" t="s">
        <v>8804</v>
      </c>
      <c r="D1424" s="151">
        <v>89787</v>
      </c>
      <c r="E1424" s="151" t="s">
        <v>8808</v>
      </c>
      <c r="F1424" s="152" t="s">
        <v>1372</v>
      </c>
      <c r="G1424" s="151" t="s">
        <v>7370</v>
      </c>
      <c r="H1424" s="154">
        <v>29.17</v>
      </c>
    </row>
    <row r="1425" spans="1:8" hidden="1">
      <c r="A1425" s="144" t="s">
        <v>8801</v>
      </c>
      <c r="B1425" s="149">
        <v>73856</v>
      </c>
      <c r="C1425" s="144" t="s">
        <v>8804</v>
      </c>
      <c r="D1425" s="151">
        <v>89788</v>
      </c>
      <c r="E1425" s="151" t="s">
        <v>8809</v>
      </c>
      <c r="F1425" s="152" t="s">
        <v>1372</v>
      </c>
      <c r="G1425" s="151" t="s">
        <v>7370</v>
      </c>
      <c r="H1425" s="154">
        <v>57.27</v>
      </c>
    </row>
    <row r="1426" spans="1:8" hidden="1">
      <c r="A1426" s="144" t="s">
        <v>8801</v>
      </c>
      <c r="B1426" s="149">
        <v>73856</v>
      </c>
      <c r="C1426" s="144" t="s">
        <v>8804</v>
      </c>
      <c r="D1426" s="151">
        <v>89789</v>
      </c>
      <c r="E1426" s="151" t="s">
        <v>8810</v>
      </c>
      <c r="F1426" s="152" t="s">
        <v>1372</v>
      </c>
      <c r="G1426" s="151" t="s">
        <v>7370</v>
      </c>
      <c r="H1426" s="153">
        <v>58.18</v>
      </c>
    </row>
    <row r="1427" spans="1:8" hidden="1">
      <c r="A1427" s="144" t="s">
        <v>8801</v>
      </c>
      <c r="B1427" s="149">
        <v>73856</v>
      </c>
      <c r="C1427" s="144" t="s">
        <v>8804</v>
      </c>
      <c r="D1427" s="151">
        <v>89790</v>
      </c>
      <c r="E1427" s="151" t="s">
        <v>8811</v>
      </c>
      <c r="F1427" s="152" t="s">
        <v>1372</v>
      </c>
      <c r="G1427" s="151" t="s">
        <v>7370</v>
      </c>
      <c r="H1427" s="154">
        <v>142.19999999999999</v>
      </c>
    </row>
    <row r="1428" spans="1:8" hidden="1">
      <c r="A1428" s="144" t="s">
        <v>8801</v>
      </c>
      <c r="B1428" s="149">
        <v>73856</v>
      </c>
      <c r="C1428" s="144" t="s">
        <v>8804</v>
      </c>
      <c r="D1428" s="151">
        <v>89791</v>
      </c>
      <c r="E1428" s="151" t="s">
        <v>8812</v>
      </c>
      <c r="F1428" s="152" t="s">
        <v>1372</v>
      </c>
      <c r="G1428" s="151" t="s">
        <v>7370</v>
      </c>
      <c r="H1428" s="154">
        <v>145.55000000000001</v>
      </c>
    </row>
    <row r="1429" spans="1:8" hidden="1">
      <c r="A1429" s="144" t="s">
        <v>8801</v>
      </c>
      <c r="B1429" s="149">
        <v>73856</v>
      </c>
      <c r="C1429" s="144" t="s">
        <v>8804</v>
      </c>
      <c r="D1429" s="151">
        <v>89792</v>
      </c>
      <c r="E1429" s="151" t="s">
        <v>8813</v>
      </c>
      <c r="F1429" s="152" t="s">
        <v>1372</v>
      </c>
      <c r="G1429" s="151" t="s">
        <v>7370</v>
      </c>
      <c r="H1429" s="154">
        <v>166.9</v>
      </c>
    </row>
    <row r="1430" spans="1:8" hidden="1">
      <c r="A1430" s="144" t="s">
        <v>8801</v>
      </c>
      <c r="B1430" s="149">
        <v>73856</v>
      </c>
      <c r="C1430" s="144" t="s">
        <v>8804</v>
      </c>
      <c r="D1430" s="151">
        <v>89793</v>
      </c>
      <c r="E1430" s="151" t="s">
        <v>8814</v>
      </c>
      <c r="F1430" s="152" t="s">
        <v>1372</v>
      </c>
      <c r="G1430" s="151" t="s">
        <v>7370</v>
      </c>
      <c r="H1430" s="154">
        <v>171.41</v>
      </c>
    </row>
    <row r="1431" spans="1:8" hidden="1">
      <c r="A1431" s="144" t="s">
        <v>8801</v>
      </c>
      <c r="B1431" s="149">
        <v>73856</v>
      </c>
      <c r="C1431" s="144" t="s">
        <v>8804</v>
      </c>
      <c r="D1431" s="151">
        <v>89794</v>
      </c>
      <c r="E1431" s="151" t="s">
        <v>8815</v>
      </c>
      <c r="F1431" s="152" t="s">
        <v>1372</v>
      </c>
      <c r="G1431" s="151" t="s">
        <v>7370</v>
      </c>
      <c r="H1431" s="154">
        <v>13.3</v>
      </c>
    </row>
    <row r="1432" spans="1:8" hidden="1">
      <c r="A1432" s="144" t="s">
        <v>8801</v>
      </c>
      <c r="B1432" s="149">
        <v>73856</v>
      </c>
      <c r="C1432" s="144" t="s">
        <v>8804</v>
      </c>
      <c r="D1432" s="151">
        <v>89795</v>
      </c>
      <c r="E1432" s="151" t="s">
        <v>8816</v>
      </c>
      <c r="F1432" s="152" t="s">
        <v>1372</v>
      </c>
      <c r="G1432" s="151" t="s">
        <v>7392</v>
      </c>
      <c r="H1432" s="154">
        <v>33.85</v>
      </c>
    </row>
    <row r="1433" spans="1:8" hidden="1">
      <c r="A1433" s="144" t="s">
        <v>8801</v>
      </c>
      <c r="B1433" s="149">
        <v>73856</v>
      </c>
      <c r="C1433" s="144" t="s">
        <v>8804</v>
      </c>
      <c r="D1433" s="151">
        <v>89796</v>
      </c>
      <c r="E1433" s="151" t="s">
        <v>8817</v>
      </c>
      <c r="F1433" s="152" t="s">
        <v>1372</v>
      </c>
      <c r="G1433" s="151" t="s">
        <v>7392</v>
      </c>
      <c r="H1433" s="154">
        <v>38.29</v>
      </c>
    </row>
    <row r="1434" spans="1:8" hidden="1">
      <c r="A1434" s="144" t="s">
        <v>8801</v>
      </c>
      <c r="B1434" s="149">
        <v>73856</v>
      </c>
      <c r="C1434" s="144" t="s">
        <v>8804</v>
      </c>
      <c r="D1434" s="151">
        <v>89797</v>
      </c>
      <c r="E1434" s="151" t="s">
        <v>8818</v>
      </c>
      <c r="F1434" s="152" t="s">
        <v>1372</v>
      </c>
      <c r="G1434" s="151" t="s">
        <v>7392</v>
      </c>
      <c r="H1434" s="154">
        <v>44.33</v>
      </c>
    </row>
    <row r="1435" spans="1:8" hidden="1">
      <c r="A1435" s="144" t="s">
        <v>8801</v>
      </c>
      <c r="B1435" s="149">
        <v>73856</v>
      </c>
      <c r="C1435" s="144" t="s">
        <v>8804</v>
      </c>
      <c r="D1435" s="151">
        <v>89798</v>
      </c>
      <c r="E1435" s="151" t="s">
        <v>8819</v>
      </c>
      <c r="F1435" s="152" t="s">
        <v>421</v>
      </c>
      <c r="G1435" s="151" t="s">
        <v>7392</v>
      </c>
      <c r="H1435" s="154">
        <v>12.39</v>
      </c>
    </row>
    <row r="1436" spans="1:8" hidden="1">
      <c r="A1436" s="144" t="s">
        <v>8801</v>
      </c>
      <c r="B1436" s="149">
        <v>74224</v>
      </c>
      <c r="C1436" s="144" t="s">
        <v>8820</v>
      </c>
      <c r="D1436" s="151">
        <v>89799</v>
      </c>
      <c r="E1436" s="151" t="s">
        <v>8821</v>
      </c>
      <c r="F1436" s="152" t="s">
        <v>421</v>
      </c>
      <c r="G1436" s="151" t="s">
        <v>7392</v>
      </c>
      <c r="H1436" s="154">
        <v>19.8</v>
      </c>
    </row>
    <row r="1437" spans="1:8" hidden="1">
      <c r="A1437" s="144" t="s">
        <v>8801</v>
      </c>
      <c r="B1437" s="149" t="s">
        <v>7358</v>
      </c>
      <c r="C1437" s="144" t="s">
        <v>7358</v>
      </c>
      <c r="D1437" s="150">
        <v>89800</v>
      </c>
      <c r="E1437" s="151" t="s">
        <v>8822</v>
      </c>
      <c r="F1437" s="152" t="s">
        <v>421</v>
      </c>
      <c r="G1437" s="151" t="s">
        <v>7392</v>
      </c>
      <c r="H1437" s="153">
        <v>24.15</v>
      </c>
    </row>
    <row r="1438" spans="1:8" hidden="1">
      <c r="A1438" s="144" t="s">
        <v>8801</v>
      </c>
      <c r="B1438" s="149" t="s">
        <v>7358</v>
      </c>
      <c r="C1438" s="144" t="s">
        <v>7358</v>
      </c>
      <c r="D1438" s="150">
        <v>89801</v>
      </c>
      <c r="E1438" s="151" t="s">
        <v>8823</v>
      </c>
      <c r="F1438" s="152" t="s">
        <v>1372</v>
      </c>
      <c r="G1438" s="151" t="s">
        <v>7392</v>
      </c>
      <c r="H1438" s="153">
        <v>6.54</v>
      </c>
    </row>
    <row r="1439" spans="1:8" hidden="1">
      <c r="A1439" s="144" t="s">
        <v>8801</v>
      </c>
      <c r="B1439" s="149" t="s">
        <v>7358</v>
      </c>
      <c r="C1439" s="144" t="s">
        <v>7358</v>
      </c>
      <c r="D1439" s="150">
        <v>89802</v>
      </c>
      <c r="E1439" s="151" t="s">
        <v>8824</v>
      </c>
      <c r="F1439" s="152" t="s">
        <v>1372</v>
      </c>
      <c r="G1439" s="151" t="s">
        <v>7392</v>
      </c>
      <c r="H1439" s="153">
        <v>7.2</v>
      </c>
    </row>
    <row r="1440" spans="1:8" hidden="1">
      <c r="A1440" s="144" t="s">
        <v>8801</v>
      </c>
      <c r="B1440" s="149" t="s">
        <v>7358</v>
      </c>
      <c r="C1440" s="144" t="s">
        <v>7358</v>
      </c>
      <c r="D1440" s="150">
        <v>89803</v>
      </c>
      <c r="E1440" s="151" t="s">
        <v>8825</v>
      </c>
      <c r="F1440" s="152" t="s">
        <v>1372</v>
      </c>
      <c r="G1440" s="151" t="s">
        <v>7392</v>
      </c>
      <c r="H1440" s="154">
        <v>14.29</v>
      </c>
    </row>
    <row r="1441" spans="1:8" hidden="1">
      <c r="A1441" s="144" t="s">
        <v>8801</v>
      </c>
      <c r="B1441" s="149" t="s">
        <v>7358</v>
      </c>
      <c r="C1441" s="144" t="s">
        <v>7358</v>
      </c>
      <c r="D1441" s="150">
        <v>89804</v>
      </c>
      <c r="E1441" s="151" t="s">
        <v>8826</v>
      </c>
      <c r="F1441" s="152" t="s">
        <v>1372</v>
      </c>
      <c r="G1441" s="151" t="s">
        <v>7392</v>
      </c>
      <c r="H1441" s="154">
        <v>15.38</v>
      </c>
    </row>
    <row r="1442" spans="1:8" hidden="1">
      <c r="A1442" s="144" t="s">
        <v>8801</v>
      </c>
      <c r="B1442" s="149" t="s">
        <v>7358</v>
      </c>
      <c r="C1442" s="144" t="s">
        <v>7358</v>
      </c>
      <c r="D1442" s="150">
        <v>89805</v>
      </c>
      <c r="E1442" s="151" t="s">
        <v>8827</v>
      </c>
      <c r="F1442" s="152" t="s">
        <v>1372</v>
      </c>
      <c r="G1442" s="151" t="s">
        <v>7392</v>
      </c>
      <c r="H1442" s="154">
        <v>13.34</v>
      </c>
    </row>
    <row r="1443" spans="1:8" hidden="1">
      <c r="A1443" s="144" t="s">
        <v>8801</v>
      </c>
      <c r="B1443" s="149" t="s">
        <v>7358</v>
      </c>
      <c r="C1443" s="144" t="s">
        <v>7358</v>
      </c>
      <c r="D1443" s="150">
        <v>89806</v>
      </c>
      <c r="E1443" s="151" t="s">
        <v>8828</v>
      </c>
      <c r="F1443" s="152" t="s">
        <v>1372</v>
      </c>
      <c r="G1443" s="151" t="s">
        <v>7392</v>
      </c>
      <c r="H1443" s="154">
        <v>14.28</v>
      </c>
    </row>
    <row r="1444" spans="1:8" hidden="1">
      <c r="A1444" s="144" t="s">
        <v>8801</v>
      </c>
      <c r="B1444" s="149" t="s">
        <v>7358</v>
      </c>
      <c r="C1444" s="144" t="s">
        <v>7358</v>
      </c>
      <c r="D1444" s="150">
        <v>89807</v>
      </c>
      <c r="E1444" s="151" t="s">
        <v>8829</v>
      </c>
      <c r="F1444" s="152" t="s">
        <v>1372</v>
      </c>
      <c r="G1444" s="151" t="s">
        <v>7392</v>
      </c>
      <c r="H1444" s="153">
        <v>26.78</v>
      </c>
    </row>
    <row r="1445" spans="1:8" hidden="1">
      <c r="A1445" s="144" t="s">
        <v>8801</v>
      </c>
      <c r="B1445" s="149" t="s">
        <v>7358</v>
      </c>
      <c r="C1445" s="144" t="s">
        <v>7358</v>
      </c>
      <c r="D1445" s="150">
        <v>89808</v>
      </c>
      <c r="E1445" s="151" t="s">
        <v>8830</v>
      </c>
      <c r="F1445" s="152" t="s">
        <v>1372</v>
      </c>
      <c r="G1445" s="151" t="s">
        <v>7392</v>
      </c>
      <c r="H1445" s="153">
        <v>40.25</v>
      </c>
    </row>
    <row r="1446" spans="1:8" hidden="1">
      <c r="A1446" s="144" t="s">
        <v>8801</v>
      </c>
      <c r="B1446" s="149" t="s">
        <v>7358</v>
      </c>
      <c r="C1446" s="144" t="s">
        <v>7358</v>
      </c>
      <c r="D1446" s="150">
        <v>89809</v>
      </c>
      <c r="E1446" s="151" t="s">
        <v>8831</v>
      </c>
      <c r="F1446" s="152" t="s">
        <v>1372</v>
      </c>
      <c r="G1446" s="151" t="s">
        <v>7392</v>
      </c>
      <c r="H1446" s="153">
        <v>17.79</v>
      </c>
    </row>
    <row r="1447" spans="1:8" hidden="1">
      <c r="A1447" s="144" t="s">
        <v>8801</v>
      </c>
      <c r="B1447" s="149" t="s">
        <v>7358</v>
      </c>
      <c r="C1447" s="144" t="s">
        <v>7358</v>
      </c>
      <c r="D1447" s="150">
        <v>89810</v>
      </c>
      <c r="E1447" s="151" t="s">
        <v>8832</v>
      </c>
      <c r="F1447" s="152" t="s">
        <v>1372</v>
      </c>
      <c r="G1447" s="151" t="s">
        <v>7392</v>
      </c>
      <c r="H1447" s="154">
        <v>17.73</v>
      </c>
    </row>
    <row r="1448" spans="1:8" hidden="1">
      <c r="A1448" s="144" t="s">
        <v>8801</v>
      </c>
      <c r="B1448" s="149" t="s">
        <v>7358</v>
      </c>
      <c r="C1448" s="144" t="s">
        <v>7358</v>
      </c>
      <c r="D1448" s="150">
        <v>89811</v>
      </c>
      <c r="E1448" s="151" t="s">
        <v>8833</v>
      </c>
      <c r="F1448" s="152" t="s">
        <v>1372</v>
      </c>
      <c r="G1448" s="151" t="s">
        <v>7392</v>
      </c>
      <c r="H1448" s="153">
        <v>32.4</v>
      </c>
    </row>
    <row r="1449" spans="1:8" hidden="1">
      <c r="A1449" s="144" t="s">
        <v>8801</v>
      </c>
      <c r="B1449" s="149" t="s">
        <v>7358</v>
      </c>
      <c r="C1449" s="144" t="s">
        <v>7358</v>
      </c>
      <c r="D1449" s="150">
        <v>89812</v>
      </c>
      <c r="E1449" s="151" t="s">
        <v>8834</v>
      </c>
      <c r="F1449" s="152" t="s">
        <v>1372</v>
      </c>
      <c r="G1449" s="151" t="s">
        <v>7392</v>
      </c>
      <c r="H1449" s="154">
        <v>58.32</v>
      </c>
    </row>
    <row r="1450" spans="1:8" hidden="1">
      <c r="A1450" s="144" t="s">
        <v>8801</v>
      </c>
      <c r="B1450" s="149" t="s">
        <v>7358</v>
      </c>
      <c r="C1450" s="144" t="s">
        <v>7358</v>
      </c>
      <c r="D1450" s="150">
        <v>89813</v>
      </c>
      <c r="E1450" s="151" t="s">
        <v>8835</v>
      </c>
      <c r="F1450" s="152" t="s">
        <v>1372</v>
      </c>
      <c r="G1450" s="151" t="s">
        <v>7392</v>
      </c>
      <c r="H1450" s="154">
        <v>6.56</v>
      </c>
    </row>
    <row r="1451" spans="1:8" hidden="1">
      <c r="A1451" s="144" t="s">
        <v>8801</v>
      </c>
      <c r="B1451" s="149" t="s">
        <v>7358</v>
      </c>
      <c r="C1451" s="144" t="s">
        <v>7358</v>
      </c>
      <c r="D1451" s="150">
        <v>89814</v>
      </c>
      <c r="E1451" s="151" t="s">
        <v>8836</v>
      </c>
      <c r="F1451" s="152" t="s">
        <v>1372</v>
      </c>
      <c r="G1451" s="151" t="s">
        <v>7392</v>
      </c>
      <c r="H1451" s="153">
        <v>14.43</v>
      </c>
    </row>
    <row r="1452" spans="1:8" hidden="1">
      <c r="A1452" s="144" t="s">
        <v>8801</v>
      </c>
      <c r="B1452" s="149" t="s">
        <v>7358</v>
      </c>
      <c r="C1452" s="144" t="s">
        <v>7358</v>
      </c>
      <c r="D1452" s="150">
        <v>89815</v>
      </c>
      <c r="E1452" s="151" t="s">
        <v>8837</v>
      </c>
      <c r="F1452" s="152" t="s">
        <v>1372</v>
      </c>
      <c r="G1452" s="151" t="s">
        <v>7370</v>
      </c>
      <c r="H1452" s="154">
        <v>22.55</v>
      </c>
    </row>
    <row r="1453" spans="1:8" hidden="1">
      <c r="A1453" s="144" t="s">
        <v>8801</v>
      </c>
      <c r="B1453" s="149" t="s">
        <v>7358</v>
      </c>
      <c r="C1453" s="144" t="s">
        <v>7358</v>
      </c>
      <c r="D1453" s="150">
        <v>89816</v>
      </c>
      <c r="E1453" s="151" t="s">
        <v>8838</v>
      </c>
      <c r="F1453" s="152" t="s">
        <v>1372</v>
      </c>
      <c r="G1453" s="151" t="s">
        <v>7370</v>
      </c>
      <c r="H1453" s="154">
        <v>32.47</v>
      </c>
    </row>
    <row r="1454" spans="1:8" hidden="1">
      <c r="A1454" s="144" t="s">
        <v>8801</v>
      </c>
      <c r="B1454" s="149" t="s">
        <v>7358</v>
      </c>
      <c r="C1454" s="144" t="s">
        <v>7358</v>
      </c>
      <c r="D1454" s="150">
        <v>89817</v>
      </c>
      <c r="E1454" s="151" t="s">
        <v>8839</v>
      </c>
      <c r="F1454" s="152" t="s">
        <v>1372</v>
      </c>
      <c r="G1454" s="151" t="s">
        <v>7392</v>
      </c>
      <c r="H1454" s="153">
        <v>11.45</v>
      </c>
    </row>
    <row r="1455" spans="1:8" hidden="1">
      <c r="A1455" s="144" t="s">
        <v>8801</v>
      </c>
      <c r="B1455" s="149" t="s">
        <v>7358</v>
      </c>
      <c r="C1455" s="144" t="s">
        <v>7358</v>
      </c>
      <c r="D1455" s="150">
        <v>89818</v>
      </c>
      <c r="E1455" s="151" t="s">
        <v>8840</v>
      </c>
      <c r="F1455" s="152" t="s">
        <v>1372</v>
      </c>
      <c r="G1455" s="151" t="s">
        <v>7370</v>
      </c>
      <c r="H1455" s="154">
        <v>130.6</v>
      </c>
    </row>
    <row r="1456" spans="1:8" hidden="1">
      <c r="A1456" s="144" t="s">
        <v>8801</v>
      </c>
      <c r="B1456" s="149" t="s">
        <v>7358</v>
      </c>
      <c r="C1456" s="144" t="s">
        <v>7358</v>
      </c>
      <c r="D1456" s="150">
        <v>89819</v>
      </c>
      <c r="E1456" s="151" t="s">
        <v>8841</v>
      </c>
      <c r="F1456" s="152" t="s">
        <v>1372</v>
      </c>
      <c r="G1456" s="151" t="s">
        <v>7392</v>
      </c>
      <c r="H1456" s="154">
        <v>17.53</v>
      </c>
    </row>
    <row r="1457" spans="1:8" hidden="1">
      <c r="A1457" s="144" t="s">
        <v>8801</v>
      </c>
      <c r="B1457" s="149" t="s">
        <v>7358</v>
      </c>
      <c r="C1457" s="144" t="s">
        <v>7358</v>
      </c>
      <c r="D1457" s="150">
        <v>89820</v>
      </c>
      <c r="E1457" s="151" t="s">
        <v>8842</v>
      </c>
      <c r="F1457" s="152" t="s">
        <v>1372</v>
      </c>
      <c r="G1457" s="151" t="s">
        <v>7370</v>
      </c>
      <c r="H1457" s="154">
        <v>24.54</v>
      </c>
    </row>
    <row r="1458" spans="1:8" hidden="1">
      <c r="A1458" s="144" t="s">
        <v>8801</v>
      </c>
      <c r="B1458" s="149" t="s">
        <v>7358</v>
      </c>
      <c r="C1458" s="144" t="s">
        <v>7358</v>
      </c>
      <c r="D1458" s="150">
        <v>89821</v>
      </c>
      <c r="E1458" s="151" t="s">
        <v>8843</v>
      </c>
      <c r="F1458" s="152" t="s">
        <v>1372</v>
      </c>
      <c r="G1458" s="151" t="s">
        <v>7392</v>
      </c>
      <c r="H1458" s="153">
        <v>14.16</v>
      </c>
    </row>
    <row r="1459" spans="1:8" hidden="1">
      <c r="A1459" s="144" t="s">
        <v>8801</v>
      </c>
      <c r="B1459" s="149" t="s">
        <v>7358</v>
      </c>
      <c r="C1459" s="144" t="s">
        <v>7358</v>
      </c>
      <c r="D1459" s="150">
        <v>89822</v>
      </c>
      <c r="E1459" s="151" t="s">
        <v>8844</v>
      </c>
      <c r="F1459" s="152" t="s">
        <v>1372</v>
      </c>
      <c r="G1459" s="151" t="s">
        <v>7370</v>
      </c>
      <c r="H1459" s="154">
        <v>17.5</v>
      </c>
    </row>
    <row r="1460" spans="1:8" hidden="1">
      <c r="A1460" s="144" t="s">
        <v>8801</v>
      </c>
      <c r="B1460" s="149" t="s">
        <v>7358</v>
      </c>
      <c r="C1460" s="144" t="s">
        <v>7358</v>
      </c>
      <c r="D1460" s="150">
        <v>89823</v>
      </c>
      <c r="E1460" s="151" t="s">
        <v>8845</v>
      </c>
      <c r="F1460" s="152" t="s">
        <v>1372</v>
      </c>
      <c r="G1460" s="151" t="s">
        <v>7392</v>
      </c>
      <c r="H1460" s="154">
        <v>25.43</v>
      </c>
    </row>
    <row r="1461" spans="1:8" hidden="1">
      <c r="A1461" s="144" t="s">
        <v>8801</v>
      </c>
      <c r="B1461" s="149" t="s">
        <v>7358</v>
      </c>
      <c r="C1461" s="144" t="s">
        <v>7358</v>
      </c>
      <c r="D1461" s="150">
        <v>89824</v>
      </c>
      <c r="E1461" s="151" t="s">
        <v>8846</v>
      </c>
      <c r="F1461" s="152" t="s">
        <v>1372</v>
      </c>
      <c r="G1461" s="151" t="s">
        <v>7370</v>
      </c>
      <c r="H1461" s="154">
        <v>30.68</v>
      </c>
    </row>
    <row r="1462" spans="1:8" hidden="1">
      <c r="A1462" s="144" t="s">
        <v>8801</v>
      </c>
      <c r="B1462" s="149" t="s">
        <v>7358</v>
      </c>
      <c r="C1462" s="144" t="s">
        <v>7358</v>
      </c>
      <c r="D1462" s="150">
        <v>89825</v>
      </c>
      <c r="E1462" s="151" t="s">
        <v>8847</v>
      </c>
      <c r="F1462" s="152" t="s">
        <v>1372</v>
      </c>
      <c r="G1462" s="151" t="s">
        <v>7392</v>
      </c>
      <c r="H1462" s="154">
        <v>14.54</v>
      </c>
    </row>
    <row r="1463" spans="1:8" hidden="1">
      <c r="A1463" s="144" t="s">
        <v>8801</v>
      </c>
      <c r="B1463" s="149" t="s">
        <v>7358</v>
      </c>
      <c r="C1463" s="144" t="s">
        <v>7358</v>
      </c>
      <c r="D1463" s="150">
        <v>89826</v>
      </c>
      <c r="E1463" s="151" t="s">
        <v>8848</v>
      </c>
      <c r="F1463" s="152" t="s">
        <v>1372</v>
      </c>
      <c r="G1463" s="151" t="s">
        <v>7370</v>
      </c>
      <c r="H1463" s="154">
        <v>133.30000000000001</v>
      </c>
    </row>
    <row r="1464" spans="1:8" hidden="1">
      <c r="A1464" s="144" t="s">
        <v>8801</v>
      </c>
      <c r="B1464" s="149" t="s">
        <v>7358</v>
      </c>
      <c r="C1464" s="144" t="s">
        <v>7358</v>
      </c>
      <c r="D1464" s="150">
        <v>89827</v>
      </c>
      <c r="E1464" s="151" t="s">
        <v>8849</v>
      </c>
      <c r="F1464" s="152" t="s">
        <v>1372</v>
      </c>
      <c r="G1464" s="151" t="s">
        <v>7392</v>
      </c>
      <c r="H1464" s="154">
        <v>16.41</v>
      </c>
    </row>
    <row r="1465" spans="1:8" hidden="1">
      <c r="A1465" s="144" t="s">
        <v>8801</v>
      </c>
      <c r="B1465" s="149" t="s">
        <v>7358</v>
      </c>
      <c r="C1465" s="144" t="s">
        <v>7358</v>
      </c>
      <c r="D1465" s="150">
        <v>89828</v>
      </c>
      <c r="E1465" s="151" t="s">
        <v>8850</v>
      </c>
      <c r="F1465" s="152" t="s">
        <v>1372</v>
      </c>
      <c r="G1465" s="151" t="s">
        <v>7370</v>
      </c>
      <c r="H1465" s="154">
        <v>46.95</v>
      </c>
    </row>
    <row r="1466" spans="1:8" hidden="1">
      <c r="A1466" s="144" t="s">
        <v>8801</v>
      </c>
      <c r="B1466" s="149" t="s">
        <v>7358</v>
      </c>
      <c r="C1466" s="144" t="s">
        <v>7358</v>
      </c>
      <c r="D1466" s="150">
        <v>89829</v>
      </c>
      <c r="E1466" s="151" t="s">
        <v>8851</v>
      </c>
      <c r="F1466" s="152" t="s">
        <v>1372</v>
      </c>
      <c r="G1466" s="151" t="s">
        <v>7392</v>
      </c>
      <c r="H1466" s="154">
        <v>25.97</v>
      </c>
    </row>
    <row r="1467" spans="1:8" hidden="1">
      <c r="A1467" s="144" t="s">
        <v>8801</v>
      </c>
      <c r="B1467" s="149" t="s">
        <v>7358</v>
      </c>
      <c r="C1467" s="144" t="s">
        <v>7358</v>
      </c>
      <c r="D1467" s="150">
        <v>89830</v>
      </c>
      <c r="E1467" s="151" t="s">
        <v>8852</v>
      </c>
      <c r="F1467" s="152" t="s">
        <v>1372</v>
      </c>
      <c r="G1467" s="151" t="s">
        <v>7392</v>
      </c>
      <c r="H1467" s="154">
        <v>28.54</v>
      </c>
    </row>
    <row r="1468" spans="1:8" hidden="1">
      <c r="A1468" s="144" t="s">
        <v>8801</v>
      </c>
      <c r="B1468" s="149" t="s">
        <v>7358</v>
      </c>
      <c r="C1468" s="144" t="s">
        <v>7358</v>
      </c>
      <c r="D1468" s="150">
        <v>89831</v>
      </c>
      <c r="E1468" s="151" t="s">
        <v>8853</v>
      </c>
      <c r="F1468" s="152" t="s">
        <v>1372</v>
      </c>
      <c r="G1468" s="151" t="s">
        <v>7370</v>
      </c>
      <c r="H1468" s="154">
        <v>159.46</v>
      </c>
    </row>
    <row r="1469" spans="1:8" hidden="1">
      <c r="A1469" s="144" t="s">
        <v>8801</v>
      </c>
      <c r="B1469" s="149" t="s">
        <v>7358</v>
      </c>
      <c r="C1469" s="144" t="s">
        <v>7358</v>
      </c>
      <c r="D1469" s="150">
        <v>89832</v>
      </c>
      <c r="E1469" s="151" t="s">
        <v>8854</v>
      </c>
      <c r="F1469" s="152" t="s">
        <v>1372</v>
      </c>
      <c r="G1469" s="151" t="s">
        <v>7370</v>
      </c>
      <c r="H1469" s="154">
        <v>32.18</v>
      </c>
    </row>
    <row r="1470" spans="1:8" hidden="1">
      <c r="A1470" s="144" t="s">
        <v>8801</v>
      </c>
      <c r="B1470" s="149" t="s">
        <v>7358</v>
      </c>
      <c r="C1470" s="144" t="s">
        <v>7358</v>
      </c>
      <c r="D1470" s="150">
        <v>89833</v>
      </c>
      <c r="E1470" s="151" t="s">
        <v>8855</v>
      </c>
      <c r="F1470" s="152" t="s">
        <v>1372</v>
      </c>
      <c r="G1470" s="151" t="s">
        <v>7392</v>
      </c>
      <c r="H1470" s="154">
        <v>31.85</v>
      </c>
    </row>
    <row r="1471" spans="1:8" hidden="1">
      <c r="A1471" s="144" t="s">
        <v>8801</v>
      </c>
      <c r="B1471" s="149" t="s">
        <v>7358</v>
      </c>
      <c r="C1471" s="144" t="s">
        <v>7358</v>
      </c>
      <c r="D1471" s="150">
        <v>89834</v>
      </c>
      <c r="E1471" s="151" t="s">
        <v>8856</v>
      </c>
      <c r="F1471" s="152" t="s">
        <v>1372</v>
      </c>
      <c r="G1471" s="151" t="s">
        <v>7392</v>
      </c>
      <c r="H1471" s="154">
        <v>37.89</v>
      </c>
    </row>
    <row r="1472" spans="1:8" hidden="1">
      <c r="A1472" s="144" t="s">
        <v>8801</v>
      </c>
      <c r="B1472" s="149" t="s">
        <v>7358</v>
      </c>
      <c r="C1472" s="144" t="s">
        <v>7358</v>
      </c>
      <c r="D1472" s="150">
        <v>89835</v>
      </c>
      <c r="E1472" s="151" t="s">
        <v>8857</v>
      </c>
      <c r="F1472" s="152" t="s">
        <v>1372</v>
      </c>
      <c r="G1472" s="151" t="s">
        <v>7370</v>
      </c>
      <c r="H1472" s="154">
        <v>31.59</v>
      </c>
    </row>
    <row r="1473" spans="1:8" hidden="1">
      <c r="A1473" s="144" t="s">
        <v>8801</v>
      </c>
      <c r="B1473" s="149" t="s">
        <v>7358</v>
      </c>
      <c r="C1473" s="144" t="s">
        <v>7358</v>
      </c>
      <c r="D1473" s="150">
        <v>89836</v>
      </c>
      <c r="E1473" s="151" t="s">
        <v>8858</v>
      </c>
      <c r="F1473" s="152" t="s">
        <v>1372</v>
      </c>
      <c r="G1473" s="151" t="s">
        <v>7370</v>
      </c>
      <c r="H1473" s="154">
        <v>215.51</v>
      </c>
    </row>
    <row r="1474" spans="1:8" hidden="1">
      <c r="A1474" s="144" t="s">
        <v>8801</v>
      </c>
      <c r="B1474" s="149" t="s">
        <v>7358</v>
      </c>
      <c r="C1474" s="144" t="s">
        <v>7358</v>
      </c>
      <c r="D1474" s="150">
        <v>89837</v>
      </c>
      <c r="E1474" s="151" t="s">
        <v>8859</v>
      </c>
      <c r="F1474" s="152" t="s">
        <v>1372</v>
      </c>
      <c r="G1474" s="151" t="s">
        <v>7370</v>
      </c>
      <c r="H1474" s="154">
        <v>107.06</v>
      </c>
    </row>
    <row r="1475" spans="1:8" hidden="1">
      <c r="A1475" s="144" t="s">
        <v>8801</v>
      </c>
      <c r="B1475" s="149" t="s">
        <v>7358</v>
      </c>
      <c r="C1475" s="144" t="s">
        <v>7358</v>
      </c>
      <c r="D1475" s="150">
        <v>89838</v>
      </c>
      <c r="E1475" s="151" t="s">
        <v>8860</v>
      </c>
      <c r="F1475" s="152" t="s">
        <v>1372</v>
      </c>
      <c r="G1475" s="151" t="s">
        <v>7370</v>
      </c>
      <c r="H1475" s="154">
        <v>116.92</v>
      </c>
    </row>
    <row r="1476" spans="1:8" hidden="1">
      <c r="A1476" s="144" t="s">
        <v>8801</v>
      </c>
      <c r="B1476" s="149" t="s">
        <v>7358</v>
      </c>
      <c r="C1476" s="144" t="s">
        <v>7358</v>
      </c>
      <c r="D1476" s="150">
        <v>89839</v>
      </c>
      <c r="E1476" s="151" t="s">
        <v>8861</v>
      </c>
      <c r="F1476" s="152" t="s">
        <v>1372</v>
      </c>
      <c r="G1476" s="151" t="s">
        <v>7370</v>
      </c>
      <c r="H1476" s="154">
        <v>155.07</v>
      </c>
    </row>
    <row r="1477" spans="1:8" hidden="1">
      <c r="A1477" s="144" t="s">
        <v>8801</v>
      </c>
      <c r="B1477" s="149" t="s">
        <v>7358</v>
      </c>
      <c r="C1477" s="144" t="s">
        <v>7358</v>
      </c>
      <c r="D1477" s="150">
        <v>89840</v>
      </c>
      <c r="E1477" s="151" t="s">
        <v>8862</v>
      </c>
      <c r="F1477" s="152" t="s">
        <v>1372</v>
      </c>
      <c r="G1477" s="151" t="s">
        <v>7370</v>
      </c>
      <c r="H1477" s="154">
        <v>134.30000000000001</v>
      </c>
    </row>
    <row r="1478" spans="1:8" hidden="1">
      <c r="A1478" s="144" t="s">
        <v>8801</v>
      </c>
      <c r="B1478" s="149" t="s">
        <v>7358</v>
      </c>
      <c r="C1478" s="144" t="s">
        <v>7358</v>
      </c>
      <c r="D1478" s="150">
        <v>89841</v>
      </c>
      <c r="E1478" s="151" t="s">
        <v>8863</v>
      </c>
      <c r="F1478" s="152" t="s">
        <v>1372</v>
      </c>
      <c r="G1478" s="151" t="s">
        <v>7370</v>
      </c>
      <c r="H1478" s="154">
        <v>227.54</v>
      </c>
    </row>
    <row r="1479" spans="1:8" hidden="1">
      <c r="A1479" s="144" t="s">
        <v>8801</v>
      </c>
      <c r="B1479" s="149" t="s">
        <v>7358</v>
      </c>
      <c r="C1479" s="144" t="s">
        <v>7358</v>
      </c>
      <c r="D1479" s="150">
        <v>89842</v>
      </c>
      <c r="E1479" s="151" t="s">
        <v>8864</v>
      </c>
      <c r="F1479" s="152" t="s">
        <v>1372</v>
      </c>
      <c r="G1479" s="151" t="s">
        <v>7370</v>
      </c>
      <c r="H1479" s="154">
        <v>36.299999999999997</v>
      </c>
    </row>
    <row r="1480" spans="1:8" hidden="1">
      <c r="A1480" s="144" t="s">
        <v>8801</v>
      </c>
      <c r="B1480" s="149" t="s">
        <v>7358</v>
      </c>
      <c r="C1480" s="144" t="s">
        <v>7358</v>
      </c>
      <c r="D1480" s="150">
        <v>89843</v>
      </c>
      <c r="E1480" s="151" t="s">
        <v>8865</v>
      </c>
      <c r="F1480" s="152" t="s">
        <v>1322</v>
      </c>
      <c r="G1480" s="151" t="s">
        <v>7370</v>
      </c>
      <c r="H1480" s="154">
        <v>165.64</v>
      </c>
    </row>
    <row r="1481" spans="1:8" hidden="1">
      <c r="A1481" s="144" t="s">
        <v>8801</v>
      </c>
      <c r="B1481" s="149" t="s">
        <v>7358</v>
      </c>
      <c r="C1481" s="144" t="s">
        <v>7358</v>
      </c>
      <c r="D1481" s="150">
        <v>89844</v>
      </c>
      <c r="E1481" s="151" t="s">
        <v>8866</v>
      </c>
      <c r="F1481" s="152" t="s">
        <v>1372</v>
      </c>
      <c r="G1481" s="151" t="s">
        <v>7370</v>
      </c>
      <c r="H1481" s="154">
        <v>46.28</v>
      </c>
    </row>
    <row r="1482" spans="1:8" hidden="1">
      <c r="A1482" s="144" t="s">
        <v>8801</v>
      </c>
      <c r="B1482" s="149" t="s">
        <v>7358</v>
      </c>
      <c r="C1482" s="144" t="s">
        <v>7358</v>
      </c>
      <c r="D1482" s="150">
        <v>89845</v>
      </c>
      <c r="E1482" s="151" t="s">
        <v>8867</v>
      </c>
      <c r="F1482" s="152" t="s">
        <v>1372</v>
      </c>
      <c r="G1482" s="151" t="s">
        <v>7370</v>
      </c>
      <c r="H1482" s="154">
        <v>72.06</v>
      </c>
    </row>
    <row r="1483" spans="1:8" hidden="1">
      <c r="A1483" s="144" t="s">
        <v>8801</v>
      </c>
      <c r="B1483" s="149" t="s">
        <v>7358</v>
      </c>
      <c r="C1483" s="144" t="s">
        <v>7358</v>
      </c>
      <c r="D1483" s="150">
        <v>89846</v>
      </c>
      <c r="E1483" s="151" t="s">
        <v>8868</v>
      </c>
      <c r="F1483" s="152" t="s">
        <v>1372</v>
      </c>
      <c r="G1483" s="151" t="s">
        <v>7370</v>
      </c>
      <c r="H1483" s="154">
        <v>162.88</v>
      </c>
    </row>
    <row r="1484" spans="1:8" hidden="1">
      <c r="A1484" s="144" t="s">
        <v>8801</v>
      </c>
      <c r="B1484" s="149" t="s">
        <v>7358</v>
      </c>
      <c r="C1484" s="144" t="s">
        <v>7358</v>
      </c>
      <c r="D1484" s="150">
        <v>89847</v>
      </c>
      <c r="E1484" s="151" t="s">
        <v>8869</v>
      </c>
      <c r="F1484" s="152" t="s">
        <v>1372</v>
      </c>
      <c r="G1484" s="151" t="s">
        <v>7370</v>
      </c>
      <c r="H1484" s="154">
        <v>199.79</v>
      </c>
    </row>
    <row r="1485" spans="1:8" hidden="1">
      <c r="A1485" s="144" t="s">
        <v>8801</v>
      </c>
      <c r="B1485" s="149" t="s">
        <v>7358</v>
      </c>
      <c r="C1485" s="144" t="s">
        <v>7358</v>
      </c>
      <c r="D1485" s="150">
        <v>89848</v>
      </c>
      <c r="E1485" s="151" t="s">
        <v>8870</v>
      </c>
      <c r="F1485" s="152" t="s">
        <v>421</v>
      </c>
      <c r="G1485" s="151" t="s">
        <v>7392</v>
      </c>
      <c r="H1485" s="154">
        <v>28.67</v>
      </c>
    </row>
    <row r="1486" spans="1:8" hidden="1">
      <c r="A1486" s="144" t="s">
        <v>8801</v>
      </c>
      <c r="B1486" s="149" t="s">
        <v>7358</v>
      </c>
      <c r="C1486" s="144" t="s">
        <v>7358</v>
      </c>
      <c r="D1486" s="150">
        <v>89849</v>
      </c>
      <c r="E1486" s="151" t="s">
        <v>8871</v>
      </c>
      <c r="F1486" s="152" t="s">
        <v>421</v>
      </c>
      <c r="G1486" s="151" t="s">
        <v>7392</v>
      </c>
      <c r="H1486" s="154">
        <v>58.5</v>
      </c>
    </row>
    <row r="1487" spans="1:8" hidden="1">
      <c r="A1487" s="144" t="s">
        <v>8801</v>
      </c>
      <c r="B1487" s="149" t="s">
        <v>7358</v>
      </c>
      <c r="C1487" s="144" t="s">
        <v>7358</v>
      </c>
      <c r="D1487" s="150">
        <v>89850</v>
      </c>
      <c r="E1487" s="151" t="s">
        <v>8872</v>
      </c>
      <c r="F1487" s="152" t="s">
        <v>1372</v>
      </c>
      <c r="G1487" s="151" t="s">
        <v>7392</v>
      </c>
      <c r="H1487" s="154">
        <v>22.33</v>
      </c>
    </row>
    <row r="1488" spans="1:8" hidden="1">
      <c r="A1488" s="144" t="s">
        <v>8801</v>
      </c>
      <c r="B1488" s="149" t="s">
        <v>7358</v>
      </c>
      <c r="C1488" s="144" t="s">
        <v>7358</v>
      </c>
      <c r="D1488" s="150">
        <v>89851</v>
      </c>
      <c r="E1488" s="151" t="s">
        <v>8873</v>
      </c>
      <c r="F1488" s="152" t="s">
        <v>1372</v>
      </c>
      <c r="G1488" s="151" t="s">
        <v>7392</v>
      </c>
      <c r="H1488" s="154">
        <v>22.27</v>
      </c>
    </row>
    <row r="1489" spans="1:8" hidden="1">
      <c r="A1489" s="144" t="s">
        <v>8801</v>
      </c>
      <c r="B1489" s="149" t="s">
        <v>7358</v>
      </c>
      <c r="C1489" s="144" t="s">
        <v>7358</v>
      </c>
      <c r="D1489" s="150">
        <v>89852</v>
      </c>
      <c r="E1489" s="151" t="s">
        <v>8874</v>
      </c>
      <c r="F1489" s="152" t="s">
        <v>1372</v>
      </c>
      <c r="G1489" s="151" t="s">
        <v>7392</v>
      </c>
      <c r="H1489" s="154">
        <v>36.94</v>
      </c>
    </row>
    <row r="1490" spans="1:8" hidden="1">
      <c r="A1490" s="144" t="s">
        <v>8801</v>
      </c>
      <c r="B1490" s="149" t="s">
        <v>7358</v>
      </c>
      <c r="C1490" s="144" t="s">
        <v>7358</v>
      </c>
      <c r="D1490" s="150">
        <v>89853</v>
      </c>
      <c r="E1490" s="151" t="s">
        <v>8875</v>
      </c>
      <c r="F1490" s="152" t="s">
        <v>1372</v>
      </c>
      <c r="G1490" s="151" t="s">
        <v>7392</v>
      </c>
      <c r="H1490" s="154">
        <v>62.86</v>
      </c>
    </row>
    <row r="1491" spans="1:8" hidden="1">
      <c r="A1491" s="144" t="s">
        <v>8801</v>
      </c>
      <c r="B1491" s="149" t="s">
        <v>7358</v>
      </c>
      <c r="C1491" s="144" t="s">
        <v>7358</v>
      </c>
      <c r="D1491" s="150">
        <v>89854</v>
      </c>
      <c r="E1491" s="151" t="s">
        <v>8876</v>
      </c>
      <c r="F1491" s="152" t="s">
        <v>1372</v>
      </c>
      <c r="G1491" s="151" t="s">
        <v>7392</v>
      </c>
      <c r="H1491" s="154">
        <v>80.709999999999994</v>
      </c>
    </row>
    <row r="1492" spans="1:8" hidden="1">
      <c r="A1492" s="144" t="s">
        <v>8801</v>
      </c>
      <c r="B1492" s="149" t="s">
        <v>7358</v>
      </c>
      <c r="C1492" s="144" t="s">
        <v>7358</v>
      </c>
      <c r="D1492" s="150">
        <v>89855</v>
      </c>
      <c r="E1492" s="151" t="s">
        <v>8877</v>
      </c>
      <c r="F1492" s="152" t="s">
        <v>1372</v>
      </c>
      <c r="G1492" s="151" t="s">
        <v>7392</v>
      </c>
      <c r="H1492" s="154">
        <v>85.93</v>
      </c>
    </row>
    <row r="1493" spans="1:8" hidden="1">
      <c r="A1493" s="144" t="s">
        <v>8801</v>
      </c>
      <c r="B1493" s="149" t="s">
        <v>7358</v>
      </c>
      <c r="C1493" s="144" t="s">
        <v>7358</v>
      </c>
      <c r="D1493" s="150">
        <v>89856</v>
      </c>
      <c r="E1493" s="151" t="s">
        <v>8878</v>
      </c>
      <c r="F1493" s="152" t="s">
        <v>1372</v>
      </c>
      <c r="G1493" s="151" t="s">
        <v>7392</v>
      </c>
      <c r="H1493" s="154">
        <v>17.190000000000001</v>
      </c>
    </row>
    <row r="1494" spans="1:8" hidden="1">
      <c r="A1494" s="144" t="s">
        <v>8801</v>
      </c>
      <c r="B1494" s="149" t="s">
        <v>7358</v>
      </c>
      <c r="C1494" s="144" t="s">
        <v>7358</v>
      </c>
      <c r="D1494" s="150">
        <v>89857</v>
      </c>
      <c r="E1494" s="151" t="s">
        <v>8879</v>
      </c>
      <c r="F1494" s="152" t="s">
        <v>1372</v>
      </c>
      <c r="G1494" s="151" t="s">
        <v>7392</v>
      </c>
      <c r="H1494" s="154">
        <v>28.46</v>
      </c>
    </row>
    <row r="1495" spans="1:8" hidden="1">
      <c r="A1495" s="144" t="s">
        <v>8801</v>
      </c>
      <c r="B1495" s="149" t="s">
        <v>7358</v>
      </c>
      <c r="C1495" s="144" t="s">
        <v>7358</v>
      </c>
      <c r="D1495" s="150">
        <v>89859</v>
      </c>
      <c r="E1495" s="151" t="s">
        <v>8880</v>
      </c>
      <c r="F1495" s="152" t="s">
        <v>1372</v>
      </c>
      <c r="G1495" s="151" t="s">
        <v>7370</v>
      </c>
      <c r="H1495" s="154">
        <v>109.24</v>
      </c>
    </row>
    <row r="1496" spans="1:8" hidden="1">
      <c r="A1496" s="144" t="s">
        <v>8801</v>
      </c>
      <c r="B1496" s="149" t="s">
        <v>7358</v>
      </c>
      <c r="C1496" s="144" t="s">
        <v>7358</v>
      </c>
      <c r="D1496" s="150">
        <v>89860</v>
      </c>
      <c r="E1496" s="151" t="s">
        <v>8881</v>
      </c>
      <c r="F1496" s="152" t="s">
        <v>1372</v>
      </c>
      <c r="G1496" s="151" t="s">
        <v>7392</v>
      </c>
      <c r="H1496" s="154">
        <v>37.909999999999997</v>
      </c>
    </row>
    <row r="1497" spans="1:8" hidden="1">
      <c r="A1497" s="144" t="s">
        <v>8801</v>
      </c>
      <c r="B1497" s="149" t="s">
        <v>7358</v>
      </c>
      <c r="C1497" s="144" t="s">
        <v>7358</v>
      </c>
      <c r="D1497" s="150">
        <v>89861</v>
      </c>
      <c r="E1497" s="151" t="s">
        <v>8882</v>
      </c>
      <c r="F1497" s="152" t="s">
        <v>1372</v>
      </c>
      <c r="G1497" s="151" t="s">
        <v>7392</v>
      </c>
      <c r="H1497" s="154">
        <v>43.95</v>
      </c>
    </row>
    <row r="1498" spans="1:8" hidden="1">
      <c r="A1498" s="144" t="s">
        <v>8801</v>
      </c>
      <c r="B1498" s="149" t="s">
        <v>7358</v>
      </c>
      <c r="C1498" s="144" t="s">
        <v>7358</v>
      </c>
      <c r="D1498" s="150">
        <v>89862</v>
      </c>
      <c r="E1498" s="151" t="s">
        <v>8883</v>
      </c>
      <c r="F1498" s="152" t="s">
        <v>1372</v>
      </c>
      <c r="G1498" s="151" t="s">
        <v>7392</v>
      </c>
      <c r="H1498" s="154">
        <v>85.33</v>
      </c>
    </row>
    <row r="1499" spans="1:8" hidden="1">
      <c r="A1499" s="144" t="s">
        <v>8801</v>
      </c>
      <c r="B1499" s="149" t="s">
        <v>7358</v>
      </c>
      <c r="C1499" s="144" t="s">
        <v>7358</v>
      </c>
      <c r="D1499" s="150">
        <v>89863</v>
      </c>
      <c r="E1499" s="151" t="s">
        <v>8884</v>
      </c>
      <c r="F1499" s="152" t="s">
        <v>1372</v>
      </c>
      <c r="G1499" s="151" t="s">
        <v>7392</v>
      </c>
      <c r="H1499" s="154">
        <v>186.24</v>
      </c>
    </row>
    <row r="1500" spans="1:8" hidden="1">
      <c r="A1500" s="144" t="s">
        <v>8801</v>
      </c>
      <c r="B1500" s="149" t="s">
        <v>7358</v>
      </c>
      <c r="C1500" s="144" t="s">
        <v>7358</v>
      </c>
      <c r="D1500" s="150">
        <v>89865</v>
      </c>
      <c r="E1500" s="151" t="s">
        <v>8885</v>
      </c>
      <c r="F1500" s="152" t="s">
        <v>421</v>
      </c>
      <c r="G1500" s="151" t="s">
        <v>7392</v>
      </c>
      <c r="H1500" s="154">
        <v>11.79</v>
      </c>
    </row>
    <row r="1501" spans="1:8" hidden="1">
      <c r="A1501" s="144" t="s">
        <v>8801</v>
      </c>
      <c r="B1501" s="149" t="s">
        <v>7358</v>
      </c>
      <c r="C1501" s="144" t="s">
        <v>7358</v>
      </c>
      <c r="D1501" s="150">
        <v>89866</v>
      </c>
      <c r="E1501" s="151" t="s">
        <v>8886</v>
      </c>
      <c r="F1501" s="152" t="s">
        <v>1372</v>
      </c>
      <c r="G1501" s="151" t="s">
        <v>7392</v>
      </c>
      <c r="H1501" s="154">
        <v>4.32</v>
      </c>
    </row>
    <row r="1502" spans="1:8" hidden="1">
      <c r="A1502" s="144" t="s">
        <v>8801</v>
      </c>
      <c r="B1502" s="149" t="s">
        <v>7358</v>
      </c>
      <c r="C1502" s="144" t="s">
        <v>7358</v>
      </c>
      <c r="D1502" s="150">
        <v>89867</v>
      </c>
      <c r="E1502" s="151" t="s">
        <v>8887</v>
      </c>
      <c r="F1502" s="152" t="s">
        <v>1372</v>
      </c>
      <c r="G1502" s="151" t="s">
        <v>7392</v>
      </c>
      <c r="H1502" s="154">
        <v>5.21</v>
      </c>
    </row>
    <row r="1503" spans="1:8" hidden="1">
      <c r="A1503" s="144" t="s">
        <v>8801</v>
      </c>
      <c r="B1503" s="149" t="s">
        <v>7358</v>
      </c>
      <c r="C1503" s="144" t="s">
        <v>7358</v>
      </c>
      <c r="D1503" s="150">
        <v>89868</v>
      </c>
      <c r="E1503" s="151" t="s">
        <v>8888</v>
      </c>
      <c r="F1503" s="152" t="s">
        <v>1372</v>
      </c>
      <c r="G1503" s="151" t="s">
        <v>7392</v>
      </c>
      <c r="H1503" s="154">
        <v>3.25</v>
      </c>
    </row>
    <row r="1504" spans="1:8" hidden="1">
      <c r="A1504" s="144" t="s">
        <v>8801</v>
      </c>
      <c r="B1504" s="149" t="s">
        <v>7358</v>
      </c>
      <c r="C1504" s="144" t="s">
        <v>7358</v>
      </c>
      <c r="D1504" s="150">
        <v>89869</v>
      </c>
      <c r="E1504" s="151" t="s">
        <v>8889</v>
      </c>
      <c r="F1504" s="152" t="s">
        <v>1372</v>
      </c>
      <c r="G1504" s="151" t="s">
        <v>7392</v>
      </c>
      <c r="H1504" s="154">
        <v>6.88</v>
      </c>
    </row>
    <row r="1505" spans="1:8" hidden="1">
      <c r="A1505" s="144" t="s">
        <v>8801</v>
      </c>
      <c r="B1505" s="149" t="s">
        <v>7358</v>
      </c>
      <c r="C1505" s="144" t="s">
        <v>7358</v>
      </c>
      <c r="D1505" s="150">
        <v>89870</v>
      </c>
      <c r="E1505" s="151" t="s">
        <v>8890</v>
      </c>
      <c r="F1505" s="152" t="s">
        <v>1357</v>
      </c>
      <c r="G1505" s="151" t="s">
        <v>7370</v>
      </c>
      <c r="H1505" s="154">
        <v>25.2</v>
      </c>
    </row>
    <row r="1506" spans="1:8" hidden="1">
      <c r="A1506" s="144" t="s">
        <v>8801</v>
      </c>
      <c r="B1506" s="149" t="s">
        <v>7358</v>
      </c>
      <c r="C1506" s="144" t="s">
        <v>7358</v>
      </c>
      <c r="D1506" s="150">
        <v>89871</v>
      </c>
      <c r="E1506" s="151" t="s">
        <v>8891</v>
      </c>
      <c r="F1506" s="152" t="s">
        <v>1357</v>
      </c>
      <c r="G1506" s="151" t="s">
        <v>7370</v>
      </c>
      <c r="H1506" s="154">
        <v>4.6500000000000004</v>
      </c>
    </row>
    <row r="1507" spans="1:8" hidden="1">
      <c r="A1507" s="144" t="s">
        <v>8801</v>
      </c>
      <c r="B1507" s="149" t="s">
        <v>7358</v>
      </c>
      <c r="C1507" s="144" t="s">
        <v>7358</v>
      </c>
      <c r="D1507" s="150">
        <v>89872</v>
      </c>
      <c r="E1507" s="151" t="s">
        <v>8892</v>
      </c>
      <c r="F1507" s="152" t="s">
        <v>1357</v>
      </c>
      <c r="G1507" s="151" t="s">
        <v>7370</v>
      </c>
      <c r="H1507" s="154">
        <v>1.81</v>
      </c>
    </row>
    <row r="1508" spans="1:8" hidden="1">
      <c r="A1508" s="144" t="s">
        <v>8801</v>
      </c>
      <c r="B1508" s="149" t="s">
        <v>7358</v>
      </c>
      <c r="C1508" s="144" t="s">
        <v>7358</v>
      </c>
      <c r="D1508" s="150">
        <v>89873</v>
      </c>
      <c r="E1508" s="151" t="s">
        <v>8893</v>
      </c>
      <c r="F1508" s="152" t="s">
        <v>1357</v>
      </c>
      <c r="G1508" s="151" t="s">
        <v>7370</v>
      </c>
      <c r="H1508" s="154">
        <v>47.26</v>
      </c>
    </row>
    <row r="1509" spans="1:8" hidden="1">
      <c r="A1509" s="144" t="s">
        <v>8801</v>
      </c>
      <c r="B1509" s="149" t="s">
        <v>7358</v>
      </c>
      <c r="C1509" s="144" t="s">
        <v>7358</v>
      </c>
      <c r="D1509" s="150">
        <v>89874</v>
      </c>
      <c r="E1509" s="151" t="s">
        <v>8894</v>
      </c>
      <c r="F1509" s="152" t="s">
        <v>1357</v>
      </c>
      <c r="G1509" s="151" t="s">
        <v>7375</v>
      </c>
      <c r="H1509" s="154">
        <v>144.4</v>
      </c>
    </row>
    <row r="1510" spans="1:8" hidden="1">
      <c r="A1510" s="144" t="s">
        <v>8801</v>
      </c>
      <c r="B1510" s="149" t="s">
        <v>7358</v>
      </c>
      <c r="C1510" s="144" t="s">
        <v>7358</v>
      </c>
      <c r="D1510" s="150">
        <v>89876</v>
      </c>
      <c r="E1510" s="151" t="s">
        <v>8895</v>
      </c>
      <c r="F1510" s="152" t="s">
        <v>1322</v>
      </c>
      <c r="G1510" s="151" t="s">
        <v>7370</v>
      </c>
      <c r="H1510" s="154">
        <v>238.93</v>
      </c>
    </row>
    <row r="1511" spans="1:8" hidden="1">
      <c r="A1511" s="144" t="s">
        <v>8801</v>
      </c>
      <c r="B1511" s="149" t="s">
        <v>7358</v>
      </c>
      <c r="C1511" s="144" t="s">
        <v>7358</v>
      </c>
      <c r="D1511" s="150">
        <v>89877</v>
      </c>
      <c r="E1511" s="151" t="s">
        <v>8896</v>
      </c>
      <c r="F1511" s="152" t="s">
        <v>1560</v>
      </c>
      <c r="G1511" s="151" t="s">
        <v>7370</v>
      </c>
      <c r="H1511" s="154">
        <v>47.27</v>
      </c>
    </row>
    <row r="1512" spans="1:8" hidden="1">
      <c r="A1512" s="144" t="s">
        <v>8801</v>
      </c>
      <c r="B1512" s="149" t="s">
        <v>7358</v>
      </c>
      <c r="C1512" s="144" t="s">
        <v>7358</v>
      </c>
      <c r="D1512" s="150">
        <v>89878</v>
      </c>
      <c r="E1512" s="151" t="s">
        <v>8897</v>
      </c>
      <c r="F1512" s="152" t="s">
        <v>1357</v>
      </c>
      <c r="G1512" s="151" t="s">
        <v>7370</v>
      </c>
      <c r="H1512" s="154">
        <v>26.9</v>
      </c>
    </row>
    <row r="1513" spans="1:8" hidden="1">
      <c r="A1513" s="144" t="s">
        <v>8801</v>
      </c>
      <c r="B1513" s="149" t="s">
        <v>7358</v>
      </c>
      <c r="C1513" s="144" t="s">
        <v>7358</v>
      </c>
      <c r="D1513" s="150">
        <v>89879</v>
      </c>
      <c r="E1513" s="151" t="s">
        <v>8898</v>
      </c>
      <c r="F1513" s="152" t="s">
        <v>1357</v>
      </c>
      <c r="G1513" s="151" t="s">
        <v>7370</v>
      </c>
      <c r="H1513" s="154">
        <v>4.97</v>
      </c>
    </row>
    <row r="1514" spans="1:8" hidden="1">
      <c r="A1514" s="144" t="s">
        <v>8801</v>
      </c>
      <c r="B1514" s="149" t="s">
        <v>7358</v>
      </c>
      <c r="C1514" s="144" t="s">
        <v>7358</v>
      </c>
      <c r="D1514" s="150">
        <v>89880</v>
      </c>
      <c r="E1514" s="151" t="s">
        <v>8899</v>
      </c>
      <c r="F1514" s="152" t="s">
        <v>1357</v>
      </c>
      <c r="G1514" s="151" t="s">
        <v>7370</v>
      </c>
      <c r="H1514" s="153">
        <v>1.94</v>
      </c>
    </row>
    <row r="1515" spans="1:8" hidden="1">
      <c r="A1515" s="144" t="s">
        <v>8801</v>
      </c>
      <c r="B1515" s="149" t="s">
        <v>7358</v>
      </c>
      <c r="C1515" s="144" t="s">
        <v>7358</v>
      </c>
      <c r="D1515" s="150">
        <v>89881</v>
      </c>
      <c r="E1515" s="151" t="s">
        <v>8900</v>
      </c>
      <c r="F1515" s="152" t="s">
        <v>1357</v>
      </c>
      <c r="G1515" s="151" t="s">
        <v>7370</v>
      </c>
      <c r="H1515" s="153">
        <v>50.45</v>
      </c>
    </row>
    <row r="1516" spans="1:8" hidden="1">
      <c r="A1516" s="144" t="s">
        <v>8801</v>
      </c>
      <c r="B1516" s="149" t="s">
        <v>7358</v>
      </c>
      <c r="C1516" s="144" t="s">
        <v>7358</v>
      </c>
      <c r="D1516" s="150">
        <v>89882</v>
      </c>
      <c r="E1516" s="151" t="s">
        <v>8901</v>
      </c>
      <c r="F1516" s="152" t="s">
        <v>1357</v>
      </c>
      <c r="G1516" s="151" t="s">
        <v>7375</v>
      </c>
      <c r="H1516" s="154">
        <v>166.6</v>
      </c>
    </row>
    <row r="1517" spans="1:8" hidden="1">
      <c r="A1517" s="144" t="s">
        <v>8801</v>
      </c>
      <c r="B1517" s="149" t="s">
        <v>7358</v>
      </c>
      <c r="C1517" s="144" t="s">
        <v>7358</v>
      </c>
      <c r="D1517" s="150">
        <v>89883</v>
      </c>
      <c r="E1517" s="151" t="s">
        <v>8902</v>
      </c>
      <c r="F1517" s="152" t="s">
        <v>1322</v>
      </c>
      <c r="G1517" s="151" t="s">
        <v>7370</v>
      </c>
      <c r="H1517" s="154">
        <v>266.47000000000003</v>
      </c>
    </row>
    <row r="1518" spans="1:8" hidden="1">
      <c r="A1518" s="144" t="s">
        <v>8801</v>
      </c>
      <c r="B1518" s="149" t="s">
        <v>7358</v>
      </c>
      <c r="C1518" s="144" t="s">
        <v>7358</v>
      </c>
      <c r="D1518" s="150">
        <v>89884</v>
      </c>
      <c r="E1518" s="151" t="s">
        <v>8903</v>
      </c>
      <c r="F1518" s="152" t="s">
        <v>1560</v>
      </c>
      <c r="G1518" s="151" t="s">
        <v>7370</v>
      </c>
      <c r="H1518" s="154">
        <v>49.42</v>
      </c>
    </row>
    <row r="1519" spans="1:8" hidden="1">
      <c r="A1519" s="144" t="s">
        <v>8801</v>
      </c>
      <c r="B1519" s="149" t="s">
        <v>7358</v>
      </c>
      <c r="C1519" s="144" t="s">
        <v>7358</v>
      </c>
      <c r="D1519" s="150">
        <v>89957</v>
      </c>
      <c r="E1519" s="151" t="s">
        <v>8904</v>
      </c>
      <c r="F1519" s="152" t="s">
        <v>1372</v>
      </c>
      <c r="G1519" s="151" t="s">
        <v>7392</v>
      </c>
      <c r="H1519" s="154">
        <v>119.32</v>
      </c>
    </row>
    <row r="1520" spans="1:8" hidden="1">
      <c r="A1520" s="144" t="s">
        <v>8801</v>
      </c>
      <c r="B1520" s="149" t="s">
        <v>7358</v>
      </c>
      <c r="C1520" s="144" t="s">
        <v>7358</v>
      </c>
      <c r="D1520" s="150">
        <v>89959</v>
      </c>
      <c r="E1520" s="151" t="s">
        <v>8905</v>
      </c>
      <c r="F1520" s="152" t="s">
        <v>1372</v>
      </c>
      <c r="G1520" s="151" t="s">
        <v>7370</v>
      </c>
      <c r="H1520" s="153">
        <v>194.03</v>
      </c>
    </row>
    <row r="1521" spans="1:8" hidden="1">
      <c r="A1521" s="144" t="s">
        <v>8801</v>
      </c>
      <c r="B1521" s="149" t="s">
        <v>7358</v>
      </c>
      <c r="C1521" s="144" t="s">
        <v>7358</v>
      </c>
      <c r="D1521" s="150">
        <v>89969</v>
      </c>
      <c r="E1521" s="151" t="s">
        <v>8906</v>
      </c>
      <c r="F1521" s="152" t="s">
        <v>1372</v>
      </c>
      <c r="G1521" s="151" t="s">
        <v>7392</v>
      </c>
      <c r="H1521" s="154">
        <v>38.130000000000003</v>
      </c>
    </row>
    <row r="1522" spans="1:8" hidden="1">
      <c r="A1522" s="144" t="s">
        <v>8801</v>
      </c>
      <c r="B1522" s="149" t="s">
        <v>7358</v>
      </c>
      <c r="C1522" s="144" t="s">
        <v>7358</v>
      </c>
      <c r="D1522" s="150">
        <v>89970</v>
      </c>
      <c r="E1522" s="151" t="s">
        <v>8907</v>
      </c>
      <c r="F1522" s="152" t="s">
        <v>1372</v>
      </c>
      <c r="G1522" s="151" t="s">
        <v>7392</v>
      </c>
      <c r="H1522" s="153">
        <v>40.31</v>
      </c>
    </row>
    <row r="1523" spans="1:8" hidden="1">
      <c r="A1523" s="144" t="s">
        <v>8801</v>
      </c>
      <c r="B1523" s="149" t="s">
        <v>7358</v>
      </c>
      <c r="C1523" s="144" t="s">
        <v>7358</v>
      </c>
      <c r="D1523" s="150">
        <v>89971</v>
      </c>
      <c r="E1523" s="151" t="s">
        <v>8908</v>
      </c>
      <c r="F1523" s="152" t="s">
        <v>1372</v>
      </c>
      <c r="G1523" s="151" t="s">
        <v>7392</v>
      </c>
      <c r="H1523" s="154">
        <v>41.36</v>
      </c>
    </row>
    <row r="1524" spans="1:8" hidden="1">
      <c r="A1524" s="144" t="s">
        <v>8801</v>
      </c>
      <c r="B1524" s="149" t="s">
        <v>7358</v>
      </c>
      <c r="C1524" s="144" t="s">
        <v>7358</v>
      </c>
      <c r="D1524" s="150">
        <v>89972</v>
      </c>
      <c r="E1524" s="151" t="s">
        <v>8909</v>
      </c>
      <c r="F1524" s="152" t="s">
        <v>1372</v>
      </c>
      <c r="G1524" s="151" t="s">
        <v>7392</v>
      </c>
      <c r="H1524" s="154">
        <v>44.47</v>
      </c>
    </row>
    <row r="1525" spans="1:8" hidden="1">
      <c r="A1525" s="144" t="s">
        <v>8801</v>
      </c>
      <c r="B1525" s="149" t="s">
        <v>7358</v>
      </c>
      <c r="C1525" s="144" t="s">
        <v>7358</v>
      </c>
      <c r="D1525" s="150">
        <v>89973</v>
      </c>
      <c r="E1525" s="151" t="s">
        <v>8910</v>
      </c>
      <c r="F1525" s="152" t="s">
        <v>1372</v>
      </c>
      <c r="G1525" s="151" t="s">
        <v>7370</v>
      </c>
      <c r="H1525" s="154">
        <v>441.87</v>
      </c>
    </row>
    <row r="1526" spans="1:8" hidden="1">
      <c r="A1526" s="144" t="s">
        <v>8801</v>
      </c>
      <c r="B1526" s="149" t="s">
        <v>7358</v>
      </c>
      <c r="C1526" s="144" t="s">
        <v>7358</v>
      </c>
      <c r="D1526" s="150">
        <v>89974</v>
      </c>
      <c r="E1526" s="151" t="s">
        <v>8911</v>
      </c>
      <c r="F1526" s="152" t="s">
        <v>1372</v>
      </c>
      <c r="G1526" s="151" t="s">
        <v>7370</v>
      </c>
      <c r="H1526" s="154">
        <v>243.88</v>
      </c>
    </row>
    <row r="1527" spans="1:8" hidden="1">
      <c r="A1527" s="144" t="s">
        <v>8801</v>
      </c>
      <c r="B1527" s="149" t="s">
        <v>7358</v>
      </c>
      <c r="C1527" s="144" t="s">
        <v>7358</v>
      </c>
      <c r="D1527" s="150">
        <v>89977</v>
      </c>
      <c r="E1527" s="151" t="s">
        <v>8912</v>
      </c>
      <c r="F1527" s="152" t="s">
        <v>1344</v>
      </c>
      <c r="G1527" s="151" t="s">
        <v>7370</v>
      </c>
      <c r="H1527" s="154">
        <v>128.96</v>
      </c>
    </row>
    <row r="1528" spans="1:8" hidden="1">
      <c r="A1528" s="144" t="s">
        <v>8801</v>
      </c>
      <c r="B1528" s="149" t="s">
        <v>7358</v>
      </c>
      <c r="C1528" s="144" t="s">
        <v>7358</v>
      </c>
      <c r="D1528" s="150">
        <v>89978</v>
      </c>
      <c r="E1528" s="151" t="s">
        <v>8913</v>
      </c>
      <c r="F1528" s="152" t="s">
        <v>1344</v>
      </c>
      <c r="G1528" s="151" t="s">
        <v>7370</v>
      </c>
      <c r="H1528" s="154">
        <v>67.44</v>
      </c>
    </row>
    <row r="1529" spans="1:8" hidden="1">
      <c r="A1529" s="144" t="s">
        <v>8801</v>
      </c>
      <c r="B1529" s="149" t="s">
        <v>7358</v>
      </c>
      <c r="C1529" s="144" t="s">
        <v>7358</v>
      </c>
      <c r="D1529" s="150">
        <v>89979</v>
      </c>
      <c r="E1529" s="151" t="s">
        <v>8914</v>
      </c>
      <c r="F1529" s="152" t="s">
        <v>1372</v>
      </c>
      <c r="G1529" s="151" t="s">
        <v>7392</v>
      </c>
      <c r="H1529" s="154">
        <v>26.97</v>
      </c>
    </row>
    <row r="1530" spans="1:8" hidden="1">
      <c r="A1530" s="144" t="s">
        <v>8801</v>
      </c>
      <c r="B1530" s="149" t="s">
        <v>7358</v>
      </c>
      <c r="C1530" s="144" t="s">
        <v>7358</v>
      </c>
      <c r="D1530" s="150">
        <v>89980</v>
      </c>
      <c r="E1530" s="151" t="s">
        <v>8915</v>
      </c>
      <c r="F1530" s="152" t="s">
        <v>1372</v>
      </c>
      <c r="G1530" s="151" t="s">
        <v>7392</v>
      </c>
      <c r="H1530" s="154">
        <v>10.16</v>
      </c>
    </row>
    <row r="1531" spans="1:8" hidden="1">
      <c r="A1531" s="144" t="s">
        <v>8801</v>
      </c>
      <c r="B1531" s="149" t="s">
        <v>7358</v>
      </c>
      <c r="C1531" s="144" t="s">
        <v>7358</v>
      </c>
      <c r="D1531" s="150">
        <v>89981</v>
      </c>
      <c r="E1531" s="151" t="s">
        <v>8916</v>
      </c>
      <c r="F1531" s="152" t="s">
        <v>1372</v>
      </c>
      <c r="G1531" s="151" t="s">
        <v>7392</v>
      </c>
      <c r="H1531" s="154">
        <v>24.26</v>
      </c>
    </row>
    <row r="1532" spans="1:8" hidden="1">
      <c r="A1532" s="144" t="s">
        <v>8801</v>
      </c>
      <c r="B1532" s="149" t="s">
        <v>7358</v>
      </c>
      <c r="C1532" s="144" t="s">
        <v>7358</v>
      </c>
      <c r="D1532" s="150">
        <v>89984</v>
      </c>
      <c r="E1532" s="151" t="s">
        <v>8917</v>
      </c>
      <c r="F1532" s="152" t="s">
        <v>1372</v>
      </c>
      <c r="G1532" s="151" t="s">
        <v>7392</v>
      </c>
      <c r="H1532" s="154">
        <v>66.92</v>
      </c>
    </row>
    <row r="1533" spans="1:8" hidden="1">
      <c r="A1533" s="144" t="s">
        <v>8801</v>
      </c>
      <c r="B1533" s="149" t="s">
        <v>7358</v>
      </c>
      <c r="C1533" s="144" t="s">
        <v>7358</v>
      </c>
      <c r="D1533" s="150">
        <v>89985</v>
      </c>
      <c r="E1533" s="151" t="s">
        <v>8918</v>
      </c>
      <c r="F1533" s="152" t="s">
        <v>1372</v>
      </c>
      <c r="G1533" s="151" t="s">
        <v>7392</v>
      </c>
      <c r="H1533" s="154">
        <v>68.819999999999993</v>
      </c>
    </row>
    <row r="1534" spans="1:8" hidden="1">
      <c r="A1534" s="144" t="s">
        <v>8801</v>
      </c>
      <c r="B1534" s="149" t="s">
        <v>7358</v>
      </c>
      <c r="C1534" s="144" t="s">
        <v>7358</v>
      </c>
      <c r="D1534" s="150">
        <v>89986</v>
      </c>
      <c r="E1534" s="151" t="s">
        <v>8919</v>
      </c>
      <c r="F1534" s="152" t="s">
        <v>1372</v>
      </c>
      <c r="G1534" s="151" t="s">
        <v>7392</v>
      </c>
      <c r="H1534" s="154">
        <v>65.31</v>
      </c>
    </row>
    <row r="1535" spans="1:8" hidden="1">
      <c r="A1535" s="144" t="s">
        <v>8801</v>
      </c>
      <c r="B1535" s="149" t="s">
        <v>7358</v>
      </c>
      <c r="C1535" s="144" t="s">
        <v>7358</v>
      </c>
      <c r="D1535" s="150">
        <v>89987</v>
      </c>
      <c r="E1535" s="151" t="s">
        <v>8920</v>
      </c>
      <c r="F1535" s="152" t="s">
        <v>1372</v>
      </c>
      <c r="G1535" s="151" t="s">
        <v>7392</v>
      </c>
      <c r="H1535" s="154">
        <v>72.349999999999994</v>
      </c>
    </row>
    <row r="1536" spans="1:8" hidden="1">
      <c r="A1536" s="144" t="s">
        <v>8801</v>
      </c>
      <c r="B1536" s="149" t="s">
        <v>7358</v>
      </c>
      <c r="C1536" s="144" t="s">
        <v>7358</v>
      </c>
      <c r="D1536" s="150">
        <v>89993</v>
      </c>
      <c r="E1536" s="151" t="s">
        <v>8921</v>
      </c>
      <c r="F1536" s="152" t="s">
        <v>1346</v>
      </c>
      <c r="G1536" s="151" t="s">
        <v>7392</v>
      </c>
      <c r="H1536" s="154">
        <v>684.68</v>
      </c>
    </row>
    <row r="1537" spans="1:8" hidden="1">
      <c r="A1537" s="144" t="s">
        <v>8801</v>
      </c>
      <c r="B1537" s="149" t="s">
        <v>7358</v>
      </c>
      <c r="C1537" s="144" t="s">
        <v>7358</v>
      </c>
      <c r="D1537" s="150">
        <v>89994</v>
      </c>
      <c r="E1537" s="151" t="s">
        <v>8922</v>
      </c>
      <c r="F1537" s="152" t="s">
        <v>1346</v>
      </c>
      <c r="G1537" s="151" t="s">
        <v>7392</v>
      </c>
      <c r="H1537" s="154">
        <v>587.65</v>
      </c>
    </row>
    <row r="1538" spans="1:8" hidden="1">
      <c r="A1538" s="144" t="s">
        <v>8801</v>
      </c>
      <c r="B1538" s="149" t="s">
        <v>7358</v>
      </c>
      <c r="C1538" s="144" t="s">
        <v>7358</v>
      </c>
      <c r="D1538" s="150">
        <v>89995</v>
      </c>
      <c r="E1538" s="151" t="s">
        <v>8923</v>
      </c>
      <c r="F1538" s="152" t="s">
        <v>1346</v>
      </c>
      <c r="G1538" s="151" t="s">
        <v>7392</v>
      </c>
      <c r="H1538" s="154">
        <v>659.86</v>
      </c>
    </row>
    <row r="1539" spans="1:8" hidden="1">
      <c r="A1539" s="144" t="s">
        <v>8801</v>
      </c>
      <c r="B1539" s="149" t="s">
        <v>7358</v>
      </c>
      <c r="C1539" s="144" t="s">
        <v>7358</v>
      </c>
      <c r="D1539" s="150">
        <v>89996</v>
      </c>
      <c r="E1539" s="151" t="s">
        <v>8924</v>
      </c>
      <c r="F1539" s="152" t="s">
        <v>1362</v>
      </c>
      <c r="G1539" s="151" t="s">
        <v>7392</v>
      </c>
      <c r="H1539" s="154">
        <v>14.39</v>
      </c>
    </row>
    <row r="1540" spans="1:8" hidden="1">
      <c r="A1540" s="144" t="s">
        <v>8801</v>
      </c>
      <c r="B1540" s="149" t="s">
        <v>7358</v>
      </c>
      <c r="C1540" s="144" t="s">
        <v>7358</v>
      </c>
      <c r="D1540" s="150">
        <v>89997</v>
      </c>
      <c r="E1540" s="151" t="s">
        <v>8925</v>
      </c>
      <c r="F1540" s="152" t="s">
        <v>1362</v>
      </c>
      <c r="G1540" s="151" t="s">
        <v>7375</v>
      </c>
      <c r="H1540" s="154">
        <v>12.06</v>
      </c>
    </row>
    <row r="1541" spans="1:8" hidden="1">
      <c r="A1541" s="144" t="s">
        <v>8801</v>
      </c>
      <c r="B1541" s="149" t="s">
        <v>7358</v>
      </c>
      <c r="C1541" s="144" t="s">
        <v>7358</v>
      </c>
      <c r="D1541" s="150">
        <v>89998</v>
      </c>
      <c r="E1541" s="151" t="s">
        <v>8926</v>
      </c>
      <c r="F1541" s="152" t="s">
        <v>1362</v>
      </c>
      <c r="G1541" s="151" t="s">
        <v>7392</v>
      </c>
      <c r="H1541" s="154">
        <v>14.01</v>
      </c>
    </row>
    <row r="1542" spans="1:8" hidden="1">
      <c r="A1542" s="144" t="s">
        <v>8801</v>
      </c>
      <c r="B1542" s="149" t="s">
        <v>7358</v>
      </c>
      <c r="C1542" s="144" t="s">
        <v>7358</v>
      </c>
      <c r="D1542" s="150">
        <v>89999</v>
      </c>
      <c r="E1542" s="151" t="s">
        <v>8927</v>
      </c>
      <c r="F1542" s="152" t="s">
        <v>1362</v>
      </c>
      <c r="G1542" s="151" t="s">
        <v>7392</v>
      </c>
      <c r="H1542" s="154">
        <v>17.72</v>
      </c>
    </row>
    <row r="1543" spans="1:8" hidden="1">
      <c r="A1543" s="144" t="s">
        <v>8801</v>
      </c>
      <c r="B1543" s="149" t="s">
        <v>7358</v>
      </c>
      <c r="C1543" s="144" t="s">
        <v>7358</v>
      </c>
      <c r="D1543" s="150">
        <v>90000</v>
      </c>
      <c r="E1543" s="151" t="s">
        <v>8928</v>
      </c>
      <c r="F1543" s="152" t="s">
        <v>1362</v>
      </c>
      <c r="G1543" s="151" t="s">
        <v>7392</v>
      </c>
      <c r="H1543" s="153">
        <v>15.39</v>
      </c>
    </row>
    <row r="1544" spans="1:8" hidden="1">
      <c r="A1544" s="144" t="s">
        <v>8801</v>
      </c>
      <c r="B1544" s="149" t="s">
        <v>7358</v>
      </c>
      <c r="C1544" s="144" t="s">
        <v>7358</v>
      </c>
      <c r="D1544" s="150">
        <v>90082</v>
      </c>
      <c r="E1544" s="151" t="s">
        <v>8929</v>
      </c>
      <c r="F1544" s="152" t="s">
        <v>1346</v>
      </c>
      <c r="G1544" s="151" t="s">
        <v>7370</v>
      </c>
      <c r="H1544" s="154">
        <v>7.73</v>
      </c>
    </row>
    <row r="1545" spans="1:8" hidden="1">
      <c r="A1545" s="144" t="s">
        <v>8801</v>
      </c>
      <c r="B1545" s="149" t="s">
        <v>7358</v>
      </c>
      <c r="C1545" s="144" t="s">
        <v>7358</v>
      </c>
      <c r="D1545" s="150">
        <v>90084</v>
      </c>
      <c r="E1545" s="151" t="s">
        <v>8930</v>
      </c>
      <c r="F1545" s="152" t="s">
        <v>1346</v>
      </c>
      <c r="G1545" s="151" t="s">
        <v>7370</v>
      </c>
      <c r="H1545" s="154">
        <v>7.49</v>
      </c>
    </row>
    <row r="1546" spans="1:8" hidden="1">
      <c r="A1546" s="144" t="s">
        <v>8801</v>
      </c>
      <c r="B1546" s="149" t="s">
        <v>7358</v>
      </c>
      <c r="C1546" s="144" t="s">
        <v>7358</v>
      </c>
      <c r="D1546" s="150">
        <v>90086</v>
      </c>
      <c r="E1546" s="151" t="s">
        <v>8931</v>
      </c>
      <c r="F1546" s="152" t="s">
        <v>1346</v>
      </c>
      <c r="G1546" s="151" t="s">
        <v>7370</v>
      </c>
      <c r="H1546" s="154">
        <v>7.08</v>
      </c>
    </row>
    <row r="1547" spans="1:8" hidden="1">
      <c r="A1547" s="144" t="s">
        <v>8801</v>
      </c>
      <c r="B1547" s="149" t="s">
        <v>7358</v>
      </c>
      <c r="C1547" s="144" t="s">
        <v>7358</v>
      </c>
      <c r="D1547" s="150">
        <v>90087</v>
      </c>
      <c r="E1547" s="151" t="s">
        <v>8932</v>
      </c>
      <c r="F1547" s="152" t="s">
        <v>1346</v>
      </c>
      <c r="G1547" s="151" t="s">
        <v>7370</v>
      </c>
      <c r="H1547" s="154">
        <v>6.52</v>
      </c>
    </row>
    <row r="1548" spans="1:8" hidden="1">
      <c r="A1548" s="144" t="s">
        <v>8801</v>
      </c>
      <c r="B1548" s="149" t="s">
        <v>7358</v>
      </c>
      <c r="C1548" s="144" t="s">
        <v>7358</v>
      </c>
      <c r="D1548" s="150">
        <v>90090</v>
      </c>
      <c r="E1548" s="151" t="s">
        <v>8933</v>
      </c>
      <c r="F1548" s="152" t="s">
        <v>1346</v>
      </c>
      <c r="G1548" s="151" t="s">
        <v>7370</v>
      </c>
      <c r="H1548" s="154">
        <v>6.38</v>
      </c>
    </row>
    <row r="1549" spans="1:8" hidden="1">
      <c r="A1549" s="144" t="s">
        <v>8801</v>
      </c>
      <c r="B1549" s="149" t="s">
        <v>7358</v>
      </c>
      <c r="C1549" s="144" t="s">
        <v>7358</v>
      </c>
      <c r="D1549" s="150">
        <v>90091</v>
      </c>
      <c r="E1549" s="151" t="s">
        <v>8934</v>
      </c>
      <c r="F1549" s="152" t="s">
        <v>1346</v>
      </c>
      <c r="G1549" s="151" t="s">
        <v>7370</v>
      </c>
      <c r="H1549" s="153">
        <v>4.18</v>
      </c>
    </row>
    <row r="1550" spans="1:8" hidden="1">
      <c r="A1550" s="144" t="s">
        <v>8801</v>
      </c>
      <c r="B1550" s="149" t="s">
        <v>7358</v>
      </c>
      <c r="C1550" s="144" t="s">
        <v>7358</v>
      </c>
      <c r="D1550" s="150">
        <v>90092</v>
      </c>
      <c r="E1550" s="151" t="s">
        <v>8935</v>
      </c>
      <c r="F1550" s="152" t="s">
        <v>1346</v>
      </c>
      <c r="G1550" s="151" t="s">
        <v>7370</v>
      </c>
      <c r="H1550" s="154">
        <v>4.13</v>
      </c>
    </row>
    <row r="1551" spans="1:8" hidden="1">
      <c r="A1551" s="144" t="s">
        <v>8801</v>
      </c>
      <c r="B1551" s="149" t="s">
        <v>7358</v>
      </c>
      <c r="C1551" s="144" t="s">
        <v>7358</v>
      </c>
      <c r="D1551" s="150">
        <v>90094</v>
      </c>
      <c r="E1551" s="151" t="s">
        <v>8936</v>
      </c>
      <c r="F1551" s="152" t="s">
        <v>1346</v>
      </c>
      <c r="G1551" s="151" t="s">
        <v>7370</v>
      </c>
      <c r="H1551" s="154">
        <v>3.9</v>
      </c>
    </row>
    <row r="1552" spans="1:8" hidden="1">
      <c r="A1552" s="144" t="s">
        <v>8801</v>
      </c>
      <c r="B1552" s="149" t="s">
        <v>7358</v>
      </c>
      <c r="C1552" s="144" t="s">
        <v>7358</v>
      </c>
      <c r="D1552" s="150">
        <v>90095</v>
      </c>
      <c r="E1552" s="151" t="s">
        <v>8937</v>
      </c>
      <c r="F1552" s="152" t="s">
        <v>1346</v>
      </c>
      <c r="G1552" s="151" t="s">
        <v>7370</v>
      </c>
      <c r="H1552" s="154">
        <v>3.58</v>
      </c>
    </row>
    <row r="1553" spans="1:8" hidden="1">
      <c r="A1553" s="144" t="s">
        <v>8801</v>
      </c>
      <c r="B1553" s="149" t="s">
        <v>7358</v>
      </c>
      <c r="C1553" s="144" t="s">
        <v>7358</v>
      </c>
      <c r="D1553" s="150">
        <v>90098</v>
      </c>
      <c r="E1553" s="151" t="s">
        <v>8938</v>
      </c>
      <c r="F1553" s="152" t="s">
        <v>1346</v>
      </c>
      <c r="G1553" s="151" t="s">
        <v>7370</v>
      </c>
      <c r="H1553" s="154">
        <v>3.52</v>
      </c>
    </row>
    <row r="1554" spans="1:8" hidden="1">
      <c r="A1554" s="144" t="s">
        <v>8801</v>
      </c>
      <c r="B1554" s="149" t="s">
        <v>7358</v>
      </c>
      <c r="C1554" s="144" t="s">
        <v>7358</v>
      </c>
      <c r="D1554" s="150">
        <v>90099</v>
      </c>
      <c r="E1554" s="151" t="s">
        <v>8939</v>
      </c>
      <c r="F1554" s="152" t="s">
        <v>1346</v>
      </c>
      <c r="G1554" s="151" t="s">
        <v>7370</v>
      </c>
      <c r="H1554" s="154">
        <v>10.81</v>
      </c>
    </row>
    <row r="1555" spans="1:8" hidden="1">
      <c r="A1555" s="144" t="s">
        <v>8801</v>
      </c>
      <c r="B1555" s="149" t="s">
        <v>7358</v>
      </c>
      <c r="C1555" s="144" t="s">
        <v>7358</v>
      </c>
      <c r="D1555" s="150">
        <v>90100</v>
      </c>
      <c r="E1555" s="151" t="s">
        <v>8940</v>
      </c>
      <c r="F1555" s="152" t="s">
        <v>1346</v>
      </c>
      <c r="G1555" s="151" t="s">
        <v>7370</v>
      </c>
      <c r="H1555" s="154">
        <v>9.17</v>
      </c>
    </row>
    <row r="1556" spans="1:8" hidden="1">
      <c r="A1556" s="144" t="s">
        <v>8801</v>
      </c>
      <c r="B1556" s="149" t="s">
        <v>7358</v>
      </c>
      <c r="C1556" s="144" t="s">
        <v>7358</v>
      </c>
      <c r="D1556" s="150">
        <v>90101</v>
      </c>
      <c r="E1556" s="151" t="s">
        <v>8941</v>
      </c>
      <c r="F1556" s="152" t="s">
        <v>1346</v>
      </c>
      <c r="G1556" s="151" t="s">
        <v>7370</v>
      </c>
      <c r="H1556" s="154">
        <v>9.07</v>
      </c>
    </row>
    <row r="1557" spans="1:8" hidden="1">
      <c r="A1557" s="144" t="s">
        <v>8801</v>
      </c>
      <c r="B1557" s="149" t="s">
        <v>7358</v>
      </c>
      <c r="C1557" s="144" t="s">
        <v>7358</v>
      </c>
      <c r="D1557" s="150">
        <v>90102</v>
      </c>
      <c r="E1557" s="151" t="s">
        <v>8942</v>
      </c>
      <c r="F1557" s="152" t="s">
        <v>1346</v>
      </c>
      <c r="G1557" s="151" t="s">
        <v>7370</v>
      </c>
      <c r="H1557" s="154">
        <v>8.26</v>
      </c>
    </row>
    <row r="1558" spans="1:8" hidden="1">
      <c r="A1558" s="144" t="s">
        <v>8801</v>
      </c>
      <c r="B1558" s="149" t="s">
        <v>7358</v>
      </c>
      <c r="C1558" s="144" t="s">
        <v>7358</v>
      </c>
      <c r="D1558" s="150">
        <v>90105</v>
      </c>
      <c r="E1558" s="151" t="s">
        <v>8943</v>
      </c>
      <c r="F1558" s="152" t="s">
        <v>1346</v>
      </c>
      <c r="G1558" s="151" t="s">
        <v>7370</v>
      </c>
      <c r="H1558" s="154">
        <v>5.95</v>
      </c>
    </row>
    <row r="1559" spans="1:8" hidden="1">
      <c r="A1559" s="144" t="s">
        <v>8801</v>
      </c>
      <c r="B1559" s="149" t="s">
        <v>7358</v>
      </c>
      <c r="C1559" s="144" t="s">
        <v>7358</v>
      </c>
      <c r="D1559" s="150">
        <v>90106</v>
      </c>
      <c r="E1559" s="151" t="s">
        <v>8944</v>
      </c>
      <c r="F1559" s="152" t="s">
        <v>1346</v>
      </c>
      <c r="G1559" s="151" t="s">
        <v>7370</v>
      </c>
      <c r="H1559" s="154">
        <v>5.0599999999999996</v>
      </c>
    </row>
    <row r="1560" spans="1:8" hidden="1">
      <c r="A1560" s="144" t="s">
        <v>8801</v>
      </c>
      <c r="B1560" s="149" t="s">
        <v>7358</v>
      </c>
      <c r="C1560" s="144" t="s">
        <v>7358</v>
      </c>
      <c r="D1560" s="150">
        <v>90107</v>
      </c>
      <c r="E1560" s="151" t="s">
        <v>8945</v>
      </c>
      <c r="F1560" s="152" t="s">
        <v>1346</v>
      </c>
      <c r="G1560" s="151" t="s">
        <v>7370</v>
      </c>
      <c r="H1560" s="154">
        <v>5</v>
      </c>
    </row>
    <row r="1561" spans="1:8" hidden="1">
      <c r="A1561" s="144" t="s">
        <v>8801</v>
      </c>
      <c r="B1561" s="149" t="s">
        <v>7358</v>
      </c>
      <c r="C1561" s="144" t="s">
        <v>7358</v>
      </c>
      <c r="D1561" s="150">
        <v>90108</v>
      </c>
      <c r="E1561" s="151" t="s">
        <v>8946</v>
      </c>
      <c r="F1561" s="152" t="s">
        <v>1346</v>
      </c>
      <c r="G1561" s="151" t="s">
        <v>7370</v>
      </c>
      <c r="H1561" s="154">
        <v>4.55</v>
      </c>
    </row>
    <row r="1562" spans="1:8" hidden="1">
      <c r="A1562" s="144" t="s">
        <v>8801</v>
      </c>
      <c r="B1562" s="149" t="s">
        <v>7358</v>
      </c>
      <c r="C1562" s="144" t="s">
        <v>7358</v>
      </c>
      <c r="D1562" s="150">
        <v>90112</v>
      </c>
      <c r="E1562" s="151" t="s">
        <v>8947</v>
      </c>
      <c r="F1562" s="152" t="s">
        <v>1344</v>
      </c>
      <c r="G1562" s="151" t="s">
        <v>7370</v>
      </c>
      <c r="H1562" s="153">
        <v>73.34</v>
      </c>
    </row>
    <row r="1563" spans="1:8" hidden="1">
      <c r="A1563" s="144" t="s">
        <v>8801</v>
      </c>
      <c r="B1563" s="149" t="s">
        <v>7358</v>
      </c>
      <c r="C1563" s="144" t="s">
        <v>7358</v>
      </c>
      <c r="D1563" s="150">
        <v>90278</v>
      </c>
      <c r="E1563" s="151" t="s">
        <v>8948</v>
      </c>
      <c r="F1563" s="152" t="s">
        <v>1346</v>
      </c>
      <c r="G1563" s="151" t="s">
        <v>7392</v>
      </c>
      <c r="H1563" s="154">
        <v>349.43</v>
      </c>
    </row>
    <row r="1564" spans="1:8" hidden="1">
      <c r="A1564" s="144" t="s">
        <v>8801</v>
      </c>
      <c r="B1564" s="149" t="s">
        <v>7358</v>
      </c>
      <c r="C1564" s="144" t="s">
        <v>7358</v>
      </c>
      <c r="D1564" s="150">
        <v>90279</v>
      </c>
      <c r="E1564" s="151" t="s">
        <v>8949</v>
      </c>
      <c r="F1564" s="152" t="s">
        <v>1346</v>
      </c>
      <c r="G1564" s="151" t="s">
        <v>7392</v>
      </c>
      <c r="H1564" s="153">
        <v>375.2</v>
      </c>
    </row>
    <row r="1565" spans="1:8" hidden="1">
      <c r="A1565" s="144" t="s">
        <v>8801</v>
      </c>
      <c r="B1565" s="149" t="s">
        <v>7358</v>
      </c>
      <c r="C1565" s="144" t="s">
        <v>7358</v>
      </c>
      <c r="D1565" s="150">
        <v>90280</v>
      </c>
      <c r="E1565" s="151" t="s">
        <v>8950</v>
      </c>
      <c r="F1565" s="152" t="s">
        <v>1346</v>
      </c>
      <c r="G1565" s="151" t="s">
        <v>7392</v>
      </c>
      <c r="H1565" s="154">
        <v>419.54</v>
      </c>
    </row>
    <row r="1566" spans="1:8" hidden="1">
      <c r="A1566" s="144" t="s">
        <v>8801</v>
      </c>
      <c r="B1566" s="149" t="s">
        <v>7358</v>
      </c>
      <c r="C1566" s="144" t="s">
        <v>7358</v>
      </c>
      <c r="D1566" s="150">
        <v>90281</v>
      </c>
      <c r="E1566" s="151" t="s">
        <v>8951</v>
      </c>
      <c r="F1566" s="152" t="s">
        <v>1346</v>
      </c>
      <c r="G1566" s="151" t="s">
        <v>7392</v>
      </c>
      <c r="H1566" s="153">
        <v>484.3</v>
      </c>
    </row>
    <row r="1567" spans="1:8" hidden="1">
      <c r="A1567" s="144" t="s">
        <v>8801</v>
      </c>
      <c r="B1567" s="149" t="s">
        <v>7358</v>
      </c>
      <c r="C1567" s="144" t="s">
        <v>7358</v>
      </c>
      <c r="D1567" s="150">
        <v>90282</v>
      </c>
      <c r="E1567" s="151" t="s">
        <v>8952</v>
      </c>
      <c r="F1567" s="152" t="s">
        <v>1346</v>
      </c>
      <c r="G1567" s="151" t="s">
        <v>7392</v>
      </c>
      <c r="H1567" s="154">
        <v>352.59</v>
      </c>
    </row>
    <row r="1568" spans="1:8" hidden="1">
      <c r="A1568" s="144" t="s">
        <v>8801</v>
      </c>
      <c r="B1568" s="149" t="s">
        <v>7358</v>
      </c>
      <c r="C1568" s="144" t="s">
        <v>7358</v>
      </c>
      <c r="D1568" s="150">
        <v>90283</v>
      </c>
      <c r="E1568" s="151" t="s">
        <v>8953</v>
      </c>
      <c r="F1568" s="152" t="s">
        <v>1346</v>
      </c>
      <c r="G1568" s="151" t="s">
        <v>7392</v>
      </c>
      <c r="H1568" s="154">
        <v>379.66</v>
      </c>
    </row>
    <row r="1569" spans="1:8" hidden="1">
      <c r="A1569" s="144" t="s">
        <v>8801</v>
      </c>
      <c r="B1569" s="149" t="s">
        <v>7358</v>
      </c>
      <c r="C1569" s="144" t="s">
        <v>7358</v>
      </c>
      <c r="D1569" s="150">
        <v>90284</v>
      </c>
      <c r="E1569" s="151" t="s">
        <v>8954</v>
      </c>
      <c r="F1569" s="152" t="s">
        <v>1346</v>
      </c>
      <c r="G1569" s="151" t="s">
        <v>7392</v>
      </c>
      <c r="H1569" s="153">
        <v>425.85</v>
      </c>
    </row>
    <row r="1570" spans="1:8" hidden="1">
      <c r="A1570" s="144" t="s">
        <v>8801</v>
      </c>
      <c r="B1570" s="149" t="s">
        <v>7358</v>
      </c>
      <c r="C1570" s="144" t="s">
        <v>7358</v>
      </c>
      <c r="D1570" s="150">
        <v>90285</v>
      </c>
      <c r="E1570" s="151" t="s">
        <v>8955</v>
      </c>
      <c r="F1570" s="152" t="s">
        <v>1346</v>
      </c>
      <c r="G1570" s="151" t="s">
        <v>7392</v>
      </c>
      <c r="H1570" s="154">
        <v>493.79</v>
      </c>
    </row>
    <row r="1571" spans="1:8" hidden="1">
      <c r="A1571" s="144" t="s">
        <v>8801</v>
      </c>
      <c r="B1571" s="149" t="s">
        <v>7358</v>
      </c>
      <c r="C1571" s="144" t="s">
        <v>7358</v>
      </c>
      <c r="D1571" s="150">
        <v>90371</v>
      </c>
      <c r="E1571" s="151" t="s">
        <v>8956</v>
      </c>
      <c r="F1571" s="152" t="s">
        <v>1372</v>
      </c>
      <c r="G1571" s="151" t="s">
        <v>7392</v>
      </c>
      <c r="H1571" s="154">
        <v>21.02</v>
      </c>
    </row>
    <row r="1572" spans="1:8" hidden="1">
      <c r="A1572" s="144" t="s">
        <v>8801</v>
      </c>
      <c r="B1572" s="149" t="s">
        <v>7358</v>
      </c>
      <c r="C1572" s="144" t="s">
        <v>7358</v>
      </c>
      <c r="D1572" s="150">
        <v>90373</v>
      </c>
      <c r="E1572" s="151" t="s">
        <v>8957</v>
      </c>
      <c r="F1572" s="152" t="s">
        <v>1372</v>
      </c>
      <c r="G1572" s="151" t="s">
        <v>7392</v>
      </c>
      <c r="H1572" s="153">
        <v>13.66</v>
      </c>
    </row>
    <row r="1573" spans="1:8" hidden="1">
      <c r="A1573" s="144" t="s">
        <v>8801</v>
      </c>
      <c r="B1573" s="149" t="s">
        <v>7358</v>
      </c>
      <c r="C1573" s="144" t="s">
        <v>7358</v>
      </c>
      <c r="D1573" s="150">
        <v>90374</v>
      </c>
      <c r="E1573" s="151" t="s">
        <v>8958</v>
      </c>
      <c r="F1573" s="152" t="s">
        <v>1372</v>
      </c>
      <c r="G1573" s="151" t="s">
        <v>7392</v>
      </c>
      <c r="H1573" s="154">
        <v>21.67</v>
      </c>
    </row>
    <row r="1574" spans="1:8" hidden="1">
      <c r="A1574" s="144" t="s">
        <v>8801</v>
      </c>
      <c r="B1574" s="149" t="s">
        <v>7358</v>
      </c>
      <c r="C1574" s="144" t="s">
        <v>7358</v>
      </c>
      <c r="D1574" s="150">
        <v>90375</v>
      </c>
      <c r="E1574" s="151" t="s">
        <v>8959</v>
      </c>
      <c r="F1574" s="152" t="s">
        <v>1372</v>
      </c>
      <c r="G1574" s="151" t="s">
        <v>7392</v>
      </c>
      <c r="H1574" s="154">
        <v>7.93</v>
      </c>
    </row>
    <row r="1575" spans="1:8" hidden="1">
      <c r="A1575" s="144" t="s">
        <v>8801</v>
      </c>
      <c r="B1575" s="149" t="s">
        <v>7358</v>
      </c>
      <c r="C1575" s="144" t="s">
        <v>7358</v>
      </c>
      <c r="D1575" s="150">
        <v>90406</v>
      </c>
      <c r="E1575" s="151" t="s">
        <v>8960</v>
      </c>
      <c r="F1575" s="152" t="s">
        <v>1344</v>
      </c>
      <c r="G1575" s="151" t="s">
        <v>7392</v>
      </c>
      <c r="H1575" s="154">
        <v>35.770000000000003</v>
      </c>
    </row>
    <row r="1576" spans="1:8" hidden="1">
      <c r="A1576" s="144" t="s">
        <v>8801</v>
      </c>
      <c r="B1576" s="149" t="s">
        <v>7358</v>
      </c>
      <c r="C1576" s="144" t="s">
        <v>7358</v>
      </c>
      <c r="D1576" s="150">
        <v>90407</v>
      </c>
      <c r="E1576" s="151" t="s">
        <v>8961</v>
      </c>
      <c r="F1576" s="152" t="s">
        <v>1344</v>
      </c>
      <c r="G1576" s="151" t="s">
        <v>7375</v>
      </c>
      <c r="H1576" s="154">
        <v>39.1</v>
      </c>
    </row>
    <row r="1577" spans="1:8" hidden="1">
      <c r="A1577" s="144" t="s">
        <v>8801</v>
      </c>
      <c r="B1577" s="149" t="s">
        <v>7358</v>
      </c>
      <c r="C1577" s="144" t="s">
        <v>7358</v>
      </c>
      <c r="D1577" s="150">
        <v>90408</v>
      </c>
      <c r="E1577" s="151" t="s">
        <v>8962</v>
      </c>
      <c r="F1577" s="152" t="s">
        <v>1344</v>
      </c>
      <c r="G1577" s="151" t="s">
        <v>7392</v>
      </c>
      <c r="H1577" s="154">
        <v>25.32</v>
      </c>
    </row>
    <row r="1578" spans="1:8" hidden="1">
      <c r="A1578" s="144" t="s">
        <v>8801</v>
      </c>
      <c r="B1578" s="149" t="s">
        <v>7358</v>
      </c>
      <c r="C1578" s="144" t="s">
        <v>7358</v>
      </c>
      <c r="D1578" s="150">
        <v>90409</v>
      </c>
      <c r="E1578" s="151" t="s">
        <v>8963</v>
      </c>
      <c r="F1578" s="152" t="s">
        <v>1344</v>
      </c>
      <c r="G1578" s="151" t="s">
        <v>7375</v>
      </c>
      <c r="H1578" s="154">
        <v>27.21</v>
      </c>
    </row>
    <row r="1579" spans="1:8" hidden="1">
      <c r="A1579" s="144" t="s">
        <v>8801</v>
      </c>
      <c r="B1579" s="149" t="s">
        <v>7358</v>
      </c>
      <c r="C1579" s="144" t="s">
        <v>7358</v>
      </c>
      <c r="D1579" s="150">
        <v>90436</v>
      </c>
      <c r="E1579" s="151" t="s">
        <v>8964</v>
      </c>
      <c r="F1579" s="152" t="s">
        <v>1372</v>
      </c>
      <c r="G1579" s="151" t="s">
        <v>7392</v>
      </c>
      <c r="H1579" s="154">
        <v>11.89</v>
      </c>
    </row>
    <row r="1580" spans="1:8" hidden="1">
      <c r="A1580" s="144" t="s">
        <v>8801</v>
      </c>
      <c r="B1580" s="149" t="s">
        <v>7358</v>
      </c>
      <c r="C1580" s="144" t="s">
        <v>7358</v>
      </c>
      <c r="D1580" s="150">
        <v>90437</v>
      </c>
      <c r="E1580" s="151" t="s">
        <v>8965</v>
      </c>
      <c r="F1580" s="152" t="s">
        <v>1372</v>
      </c>
      <c r="G1580" s="151" t="s">
        <v>7392</v>
      </c>
      <c r="H1580" s="154">
        <v>28.89</v>
      </c>
    </row>
    <row r="1581" spans="1:8" hidden="1">
      <c r="A1581" s="144" t="s">
        <v>8801</v>
      </c>
      <c r="B1581" s="149" t="s">
        <v>7358</v>
      </c>
      <c r="C1581" s="144" t="s">
        <v>7358</v>
      </c>
      <c r="D1581" s="150">
        <v>90438</v>
      </c>
      <c r="E1581" s="151" t="s">
        <v>8966</v>
      </c>
      <c r="F1581" s="152" t="s">
        <v>1372</v>
      </c>
      <c r="G1581" s="151" t="s">
        <v>7392</v>
      </c>
      <c r="H1581" s="154">
        <v>41.41</v>
      </c>
    </row>
    <row r="1582" spans="1:8" hidden="1">
      <c r="A1582" s="144" t="s">
        <v>8801</v>
      </c>
      <c r="B1582" s="149" t="s">
        <v>7358</v>
      </c>
      <c r="C1582" s="144" t="s">
        <v>7358</v>
      </c>
      <c r="D1582" s="150">
        <v>90439</v>
      </c>
      <c r="E1582" s="151" t="s">
        <v>8967</v>
      </c>
      <c r="F1582" s="152" t="s">
        <v>1372</v>
      </c>
      <c r="G1582" s="151" t="s">
        <v>7392</v>
      </c>
      <c r="H1582" s="153">
        <v>49.19</v>
      </c>
    </row>
    <row r="1583" spans="1:8" hidden="1">
      <c r="A1583" s="144" t="s">
        <v>8801</v>
      </c>
      <c r="B1583" s="149" t="s">
        <v>7358</v>
      </c>
      <c r="C1583" s="144" t="s">
        <v>7358</v>
      </c>
      <c r="D1583" s="150">
        <v>90440</v>
      </c>
      <c r="E1583" s="151" t="s">
        <v>8968</v>
      </c>
      <c r="F1583" s="152" t="s">
        <v>1372</v>
      </c>
      <c r="G1583" s="151" t="s">
        <v>7392</v>
      </c>
      <c r="H1583" s="154">
        <v>78.78</v>
      </c>
    </row>
    <row r="1584" spans="1:8" hidden="1">
      <c r="A1584" s="144" t="s">
        <v>8801</v>
      </c>
      <c r="B1584" s="149" t="s">
        <v>7358</v>
      </c>
      <c r="C1584" s="144" t="s">
        <v>7358</v>
      </c>
      <c r="D1584" s="150">
        <v>90441</v>
      </c>
      <c r="E1584" s="151" t="s">
        <v>8969</v>
      </c>
      <c r="F1584" s="152" t="s">
        <v>1372</v>
      </c>
      <c r="G1584" s="151" t="s">
        <v>7392</v>
      </c>
      <c r="H1584" s="154">
        <v>100.62</v>
      </c>
    </row>
    <row r="1585" spans="1:8" hidden="1">
      <c r="A1585" s="144" t="s">
        <v>8801</v>
      </c>
      <c r="B1585" s="149" t="s">
        <v>7358</v>
      </c>
      <c r="C1585" s="144" t="s">
        <v>7358</v>
      </c>
      <c r="D1585" s="150">
        <v>90443</v>
      </c>
      <c r="E1585" s="151" t="s">
        <v>8970</v>
      </c>
      <c r="F1585" s="152" t="s">
        <v>421</v>
      </c>
      <c r="G1585" s="151" t="s">
        <v>7392</v>
      </c>
      <c r="H1585" s="154">
        <v>10.81</v>
      </c>
    </row>
    <row r="1586" spans="1:8" hidden="1">
      <c r="A1586" s="144" t="s">
        <v>8801</v>
      </c>
      <c r="B1586" s="149" t="s">
        <v>7358</v>
      </c>
      <c r="C1586" s="144" t="s">
        <v>7358</v>
      </c>
      <c r="D1586" s="150">
        <v>90444</v>
      </c>
      <c r="E1586" s="151" t="s">
        <v>8971</v>
      </c>
      <c r="F1586" s="152" t="s">
        <v>421</v>
      </c>
      <c r="G1586" s="151" t="s">
        <v>7392</v>
      </c>
      <c r="H1586" s="154">
        <v>21.11</v>
      </c>
    </row>
    <row r="1587" spans="1:8" hidden="1">
      <c r="A1587" s="144" t="s">
        <v>8801</v>
      </c>
      <c r="B1587" s="149" t="s">
        <v>7358</v>
      </c>
      <c r="C1587" s="144" t="s">
        <v>7358</v>
      </c>
      <c r="D1587" s="150">
        <v>90445</v>
      </c>
      <c r="E1587" s="151" t="s">
        <v>8972</v>
      </c>
      <c r="F1587" s="152" t="s">
        <v>421</v>
      </c>
      <c r="G1587" s="151" t="s">
        <v>7392</v>
      </c>
      <c r="H1587" s="154">
        <v>22.53</v>
      </c>
    </row>
    <row r="1588" spans="1:8" hidden="1">
      <c r="A1588" s="144" t="s">
        <v>8801</v>
      </c>
      <c r="B1588" s="149" t="s">
        <v>7358</v>
      </c>
      <c r="C1588" s="144" t="s">
        <v>7358</v>
      </c>
      <c r="D1588" s="150">
        <v>90446</v>
      </c>
      <c r="E1588" s="151" t="s">
        <v>8973</v>
      </c>
      <c r="F1588" s="152" t="s">
        <v>421</v>
      </c>
      <c r="G1588" s="151" t="s">
        <v>7392</v>
      </c>
      <c r="H1588" s="154">
        <v>24.47</v>
      </c>
    </row>
    <row r="1589" spans="1:8" hidden="1">
      <c r="A1589" s="144" t="s">
        <v>8801</v>
      </c>
      <c r="B1589" s="149" t="s">
        <v>7358</v>
      </c>
      <c r="C1589" s="144" t="s">
        <v>7358</v>
      </c>
      <c r="D1589" s="150">
        <v>90447</v>
      </c>
      <c r="E1589" s="151" t="s">
        <v>8974</v>
      </c>
      <c r="F1589" s="152" t="s">
        <v>421</v>
      </c>
      <c r="G1589" s="151" t="s">
        <v>7392</v>
      </c>
      <c r="H1589" s="154">
        <v>5.37</v>
      </c>
    </row>
    <row r="1590" spans="1:8" hidden="1">
      <c r="A1590" s="144" t="s">
        <v>8801</v>
      </c>
      <c r="B1590" s="149" t="s">
        <v>7358</v>
      </c>
      <c r="C1590" s="144" t="s">
        <v>7358</v>
      </c>
      <c r="D1590" s="150">
        <v>90451</v>
      </c>
      <c r="E1590" s="151" t="s">
        <v>8975</v>
      </c>
      <c r="F1590" s="152" t="s">
        <v>1372</v>
      </c>
      <c r="G1590" s="151" t="s">
        <v>7370</v>
      </c>
      <c r="H1590" s="154">
        <v>3.95</v>
      </c>
    </row>
    <row r="1591" spans="1:8" hidden="1">
      <c r="A1591" s="144" t="s">
        <v>8801</v>
      </c>
      <c r="B1591" s="149" t="s">
        <v>7358</v>
      </c>
      <c r="C1591" s="144" t="s">
        <v>7358</v>
      </c>
      <c r="D1591" s="150">
        <v>90452</v>
      </c>
      <c r="E1591" s="151" t="s">
        <v>8976</v>
      </c>
      <c r="F1591" s="152" t="s">
        <v>1372</v>
      </c>
      <c r="G1591" s="151" t="s">
        <v>7370</v>
      </c>
      <c r="H1591" s="154">
        <v>19.11</v>
      </c>
    </row>
    <row r="1592" spans="1:8" hidden="1">
      <c r="A1592" s="144" t="s">
        <v>8801</v>
      </c>
      <c r="B1592" s="149" t="s">
        <v>7358</v>
      </c>
      <c r="C1592" s="144" t="s">
        <v>7358</v>
      </c>
      <c r="D1592" s="150">
        <v>90453</v>
      </c>
      <c r="E1592" s="151" t="s">
        <v>8977</v>
      </c>
      <c r="F1592" s="152" t="s">
        <v>1372</v>
      </c>
      <c r="G1592" s="151" t="s">
        <v>7392</v>
      </c>
      <c r="H1592" s="154">
        <v>2.54</v>
      </c>
    </row>
    <row r="1593" spans="1:8" hidden="1">
      <c r="A1593" s="144" t="s">
        <v>8801</v>
      </c>
      <c r="B1593" s="149" t="s">
        <v>7358</v>
      </c>
      <c r="C1593" s="144" t="s">
        <v>7358</v>
      </c>
      <c r="D1593" s="150">
        <v>90454</v>
      </c>
      <c r="E1593" s="151" t="s">
        <v>8978</v>
      </c>
      <c r="F1593" s="152" t="s">
        <v>1372</v>
      </c>
      <c r="G1593" s="151" t="s">
        <v>7392</v>
      </c>
      <c r="H1593" s="154">
        <v>4.62</v>
      </c>
    </row>
    <row r="1594" spans="1:8" hidden="1">
      <c r="A1594" s="144" t="s">
        <v>8801</v>
      </c>
      <c r="B1594" s="149" t="s">
        <v>7358</v>
      </c>
      <c r="C1594" s="144" t="s">
        <v>7358</v>
      </c>
      <c r="D1594" s="150">
        <v>90455</v>
      </c>
      <c r="E1594" s="151" t="s">
        <v>8979</v>
      </c>
      <c r="F1594" s="152" t="s">
        <v>1372</v>
      </c>
      <c r="G1594" s="151" t="s">
        <v>7392</v>
      </c>
      <c r="H1594" s="154">
        <v>5.99</v>
      </c>
    </row>
    <row r="1595" spans="1:8" hidden="1">
      <c r="A1595" s="144" t="s">
        <v>8801</v>
      </c>
      <c r="B1595" s="149" t="s">
        <v>7358</v>
      </c>
      <c r="C1595" s="144" t="s">
        <v>7358</v>
      </c>
      <c r="D1595" s="150">
        <v>90456</v>
      </c>
      <c r="E1595" s="151" t="s">
        <v>8980</v>
      </c>
      <c r="F1595" s="152" t="s">
        <v>1372</v>
      </c>
      <c r="G1595" s="151" t="s">
        <v>7392</v>
      </c>
      <c r="H1595" s="154">
        <v>3.47</v>
      </c>
    </row>
    <row r="1596" spans="1:8" hidden="1">
      <c r="A1596" s="144" t="s">
        <v>8801</v>
      </c>
      <c r="B1596" s="149" t="s">
        <v>7358</v>
      </c>
      <c r="C1596" s="144" t="s">
        <v>7358</v>
      </c>
      <c r="D1596" s="150">
        <v>90457</v>
      </c>
      <c r="E1596" s="151" t="s">
        <v>8981</v>
      </c>
      <c r="F1596" s="152" t="s">
        <v>1372</v>
      </c>
      <c r="G1596" s="151" t="s">
        <v>7392</v>
      </c>
      <c r="H1596" s="154">
        <v>7.91</v>
      </c>
    </row>
    <row r="1597" spans="1:8" hidden="1">
      <c r="A1597" s="144" t="s">
        <v>8801</v>
      </c>
      <c r="B1597" s="149" t="s">
        <v>7358</v>
      </c>
      <c r="C1597" s="144" t="s">
        <v>7358</v>
      </c>
      <c r="D1597" s="150">
        <v>90458</v>
      </c>
      <c r="E1597" s="151" t="s">
        <v>8982</v>
      </c>
      <c r="F1597" s="152" t="s">
        <v>1372</v>
      </c>
      <c r="G1597" s="151" t="s">
        <v>7392</v>
      </c>
      <c r="H1597" s="154">
        <v>22.45</v>
      </c>
    </row>
    <row r="1598" spans="1:8" hidden="1">
      <c r="A1598" s="144" t="s">
        <v>8801</v>
      </c>
      <c r="B1598" s="149" t="s">
        <v>7358</v>
      </c>
      <c r="C1598" s="144" t="s">
        <v>7358</v>
      </c>
      <c r="D1598" s="150">
        <v>90459</v>
      </c>
      <c r="E1598" s="151" t="s">
        <v>8983</v>
      </c>
      <c r="F1598" s="152" t="s">
        <v>1372</v>
      </c>
      <c r="G1598" s="151" t="s">
        <v>7392</v>
      </c>
      <c r="H1598" s="154">
        <v>31.66</v>
      </c>
    </row>
    <row r="1599" spans="1:8" hidden="1">
      <c r="A1599" s="144" t="s">
        <v>8801</v>
      </c>
      <c r="B1599" s="149" t="s">
        <v>7358</v>
      </c>
      <c r="C1599" s="144" t="s">
        <v>7358</v>
      </c>
      <c r="D1599" s="150">
        <v>90460</v>
      </c>
      <c r="E1599" s="151" t="s">
        <v>8984</v>
      </c>
      <c r="F1599" s="152" t="s">
        <v>421</v>
      </c>
      <c r="G1599" s="151" t="s">
        <v>7370</v>
      </c>
      <c r="H1599" s="154">
        <v>8.84</v>
      </c>
    </row>
    <row r="1600" spans="1:8" hidden="1">
      <c r="A1600" s="144" t="s">
        <v>8801</v>
      </c>
      <c r="B1600" s="149" t="s">
        <v>7358</v>
      </c>
      <c r="C1600" s="144" t="s">
        <v>7358</v>
      </c>
      <c r="D1600" s="150">
        <v>90461</v>
      </c>
      <c r="E1600" s="151" t="s">
        <v>8985</v>
      </c>
      <c r="F1600" s="152" t="s">
        <v>421</v>
      </c>
      <c r="G1600" s="151" t="s">
        <v>7370</v>
      </c>
      <c r="H1600" s="154">
        <v>5.79</v>
      </c>
    </row>
    <row r="1601" spans="1:8" hidden="1">
      <c r="A1601" s="144" t="s">
        <v>8801</v>
      </c>
      <c r="B1601" s="149" t="s">
        <v>7358</v>
      </c>
      <c r="C1601" s="144" t="s">
        <v>7358</v>
      </c>
      <c r="D1601" s="150">
        <v>90462</v>
      </c>
      <c r="E1601" s="151" t="s">
        <v>8986</v>
      </c>
      <c r="F1601" s="152" t="s">
        <v>421</v>
      </c>
      <c r="G1601" s="151" t="s">
        <v>7370</v>
      </c>
      <c r="H1601" s="154">
        <v>1.18</v>
      </c>
    </row>
    <row r="1602" spans="1:8" hidden="1">
      <c r="A1602" s="144" t="s">
        <v>8801</v>
      </c>
      <c r="B1602" s="149" t="s">
        <v>7358</v>
      </c>
      <c r="C1602" s="144" t="s">
        <v>7358</v>
      </c>
      <c r="D1602" s="150">
        <v>90463</v>
      </c>
      <c r="E1602" s="151" t="s">
        <v>8987</v>
      </c>
      <c r="F1602" s="152" t="s">
        <v>421</v>
      </c>
      <c r="G1602" s="151" t="s">
        <v>7370</v>
      </c>
      <c r="H1602" s="154">
        <v>1.04</v>
      </c>
    </row>
    <row r="1603" spans="1:8" hidden="1">
      <c r="A1603" s="144" t="s">
        <v>8801</v>
      </c>
      <c r="B1603" s="149" t="s">
        <v>7358</v>
      </c>
      <c r="C1603" s="144" t="s">
        <v>7358</v>
      </c>
      <c r="D1603" s="150">
        <v>90466</v>
      </c>
      <c r="E1603" s="151" t="s">
        <v>8988</v>
      </c>
      <c r="F1603" s="152" t="s">
        <v>421</v>
      </c>
      <c r="G1603" s="151" t="s">
        <v>7392</v>
      </c>
      <c r="H1603" s="154">
        <v>10.87</v>
      </c>
    </row>
    <row r="1604" spans="1:8" hidden="1">
      <c r="A1604" s="144" t="s">
        <v>8801</v>
      </c>
      <c r="B1604" s="149" t="s">
        <v>7358</v>
      </c>
      <c r="C1604" s="144" t="s">
        <v>7358</v>
      </c>
      <c r="D1604" s="150">
        <v>90467</v>
      </c>
      <c r="E1604" s="151" t="s">
        <v>8989</v>
      </c>
      <c r="F1604" s="152" t="s">
        <v>421</v>
      </c>
      <c r="G1604" s="151" t="s">
        <v>7392</v>
      </c>
      <c r="H1604" s="154">
        <v>17.2</v>
      </c>
    </row>
    <row r="1605" spans="1:8" hidden="1">
      <c r="A1605" s="144" t="s">
        <v>8801</v>
      </c>
      <c r="B1605" s="149" t="s">
        <v>7358</v>
      </c>
      <c r="C1605" s="144" t="s">
        <v>7358</v>
      </c>
      <c r="D1605" s="150">
        <v>90468</v>
      </c>
      <c r="E1605" s="151" t="s">
        <v>8990</v>
      </c>
      <c r="F1605" s="152" t="s">
        <v>421</v>
      </c>
      <c r="G1605" s="151" t="s">
        <v>7392</v>
      </c>
      <c r="H1605" s="154">
        <v>4.82</v>
      </c>
    </row>
    <row r="1606" spans="1:8" hidden="1">
      <c r="A1606" s="144" t="s">
        <v>8801</v>
      </c>
      <c r="B1606" s="149" t="s">
        <v>7358</v>
      </c>
      <c r="C1606" s="144" t="s">
        <v>7358</v>
      </c>
      <c r="D1606" s="150">
        <v>90469</v>
      </c>
      <c r="E1606" s="151" t="s">
        <v>8991</v>
      </c>
      <c r="F1606" s="152" t="s">
        <v>421</v>
      </c>
      <c r="G1606" s="151" t="s">
        <v>7392</v>
      </c>
      <c r="H1606" s="154">
        <v>7.72</v>
      </c>
    </row>
    <row r="1607" spans="1:8" hidden="1">
      <c r="A1607" s="144" t="s">
        <v>8801</v>
      </c>
      <c r="B1607" s="149" t="s">
        <v>7358</v>
      </c>
      <c r="C1607" s="144" t="s">
        <v>7358</v>
      </c>
      <c r="D1607" s="150">
        <v>90470</v>
      </c>
      <c r="E1607" s="151" t="s">
        <v>8992</v>
      </c>
      <c r="F1607" s="152" t="s">
        <v>421</v>
      </c>
      <c r="G1607" s="151" t="s">
        <v>7392</v>
      </c>
      <c r="H1607" s="154">
        <v>10.64</v>
      </c>
    </row>
    <row r="1608" spans="1:8" hidden="1">
      <c r="A1608" s="144" t="s">
        <v>8801</v>
      </c>
      <c r="B1608" s="149" t="s">
        <v>7358</v>
      </c>
      <c r="C1608" s="144" t="s">
        <v>7358</v>
      </c>
      <c r="D1608" s="150">
        <v>90582</v>
      </c>
      <c r="E1608" s="151" t="s">
        <v>8993</v>
      </c>
      <c r="F1608" s="152" t="s">
        <v>1357</v>
      </c>
      <c r="G1608" s="151" t="s">
        <v>7370</v>
      </c>
      <c r="H1608" s="154">
        <v>0.38</v>
      </c>
    </row>
    <row r="1609" spans="1:8" hidden="1">
      <c r="A1609" s="144" t="s">
        <v>8801</v>
      </c>
      <c r="B1609" s="149" t="s">
        <v>7358</v>
      </c>
      <c r="C1609" s="144" t="s">
        <v>7358</v>
      </c>
      <c r="D1609" s="150">
        <v>90583</v>
      </c>
      <c r="E1609" s="151" t="s">
        <v>8994</v>
      </c>
      <c r="F1609" s="152" t="s">
        <v>1357</v>
      </c>
      <c r="G1609" s="151" t="s">
        <v>7370</v>
      </c>
      <c r="H1609" s="154">
        <v>0.04</v>
      </c>
    </row>
    <row r="1610" spans="1:8" hidden="1">
      <c r="A1610" s="144" t="s">
        <v>8801</v>
      </c>
      <c r="B1610" s="149" t="s">
        <v>7358</v>
      </c>
      <c r="C1610" s="144" t="s">
        <v>7358</v>
      </c>
      <c r="D1610" s="150">
        <v>90584</v>
      </c>
      <c r="E1610" s="151" t="s">
        <v>8995</v>
      </c>
      <c r="F1610" s="152" t="s">
        <v>1357</v>
      </c>
      <c r="G1610" s="151" t="s">
        <v>7370</v>
      </c>
      <c r="H1610" s="154">
        <v>0.3</v>
      </c>
    </row>
    <row r="1611" spans="1:8" hidden="1">
      <c r="A1611" s="144" t="s">
        <v>8801</v>
      </c>
      <c r="B1611" s="149" t="s">
        <v>7358</v>
      </c>
      <c r="C1611" s="144" t="s">
        <v>7358</v>
      </c>
      <c r="D1611" s="150">
        <v>90585</v>
      </c>
      <c r="E1611" s="151" t="s">
        <v>8996</v>
      </c>
      <c r="F1611" s="152" t="s">
        <v>1357</v>
      </c>
      <c r="G1611" s="151" t="s">
        <v>7392</v>
      </c>
      <c r="H1611" s="153">
        <v>1.25</v>
      </c>
    </row>
    <row r="1612" spans="1:8" hidden="1">
      <c r="A1612" s="144" t="s">
        <v>8801</v>
      </c>
      <c r="B1612" s="149" t="s">
        <v>7358</v>
      </c>
      <c r="C1612" s="144" t="s">
        <v>7358</v>
      </c>
      <c r="D1612" s="150">
        <v>90586</v>
      </c>
      <c r="E1612" s="151" t="s">
        <v>8997</v>
      </c>
      <c r="F1612" s="152" t="s">
        <v>1322</v>
      </c>
      <c r="G1612" s="151" t="s">
        <v>7370</v>
      </c>
      <c r="H1612" s="153">
        <v>1.97</v>
      </c>
    </row>
    <row r="1613" spans="1:8" hidden="1">
      <c r="A1613" s="144" t="s">
        <v>8801</v>
      </c>
      <c r="B1613" s="149" t="s">
        <v>7358</v>
      </c>
      <c r="C1613" s="144" t="s">
        <v>7358</v>
      </c>
      <c r="D1613" s="150">
        <v>90587</v>
      </c>
      <c r="E1613" s="151" t="s">
        <v>8998</v>
      </c>
      <c r="F1613" s="152" t="s">
        <v>1560</v>
      </c>
      <c r="G1613" s="151" t="s">
        <v>7370</v>
      </c>
      <c r="H1613" s="154">
        <v>0.42</v>
      </c>
    </row>
    <row r="1614" spans="1:8" hidden="1">
      <c r="A1614" s="144" t="s">
        <v>8801</v>
      </c>
      <c r="B1614" s="149" t="s">
        <v>7358</v>
      </c>
      <c r="C1614" s="144" t="s">
        <v>7358</v>
      </c>
      <c r="D1614" s="150">
        <v>90621</v>
      </c>
      <c r="E1614" s="151" t="s">
        <v>8999</v>
      </c>
      <c r="F1614" s="152" t="s">
        <v>1357</v>
      </c>
      <c r="G1614" s="151" t="s">
        <v>7392</v>
      </c>
      <c r="H1614" s="154">
        <v>1.81</v>
      </c>
    </row>
    <row r="1615" spans="1:8" hidden="1">
      <c r="A1615" s="144" t="s">
        <v>8801</v>
      </c>
      <c r="B1615" s="149" t="s">
        <v>7358</v>
      </c>
      <c r="C1615" s="144" t="s">
        <v>7358</v>
      </c>
      <c r="D1615" s="150">
        <v>90622</v>
      </c>
      <c r="E1615" s="151" t="s">
        <v>9000</v>
      </c>
      <c r="F1615" s="152" t="s">
        <v>1357</v>
      </c>
      <c r="G1615" s="151" t="s">
        <v>7392</v>
      </c>
      <c r="H1615" s="154">
        <v>0.21</v>
      </c>
    </row>
    <row r="1616" spans="1:8" hidden="1">
      <c r="A1616" s="144" t="s">
        <v>8801</v>
      </c>
      <c r="B1616" s="149" t="s">
        <v>7358</v>
      </c>
      <c r="C1616" s="144" t="s">
        <v>7358</v>
      </c>
      <c r="D1616" s="150">
        <v>90623</v>
      </c>
      <c r="E1616" s="151" t="s">
        <v>9001</v>
      </c>
      <c r="F1616" s="152" t="s">
        <v>1357</v>
      </c>
      <c r="G1616" s="151" t="s">
        <v>7392</v>
      </c>
      <c r="H1616" s="154">
        <v>2.2599999999999998</v>
      </c>
    </row>
    <row r="1617" spans="1:8" hidden="1">
      <c r="A1617" s="144" t="s">
        <v>8801</v>
      </c>
      <c r="B1617" s="149" t="s">
        <v>7358</v>
      </c>
      <c r="C1617" s="144" t="s">
        <v>7358</v>
      </c>
      <c r="D1617" s="150">
        <v>90624</v>
      </c>
      <c r="E1617" s="151" t="s">
        <v>9002</v>
      </c>
      <c r="F1617" s="152" t="s">
        <v>1357</v>
      </c>
      <c r="G1617" s="151" t="s">
        <v>7392</v>
      </c>
      <c r="H1617" s="154">
        <v>3.13</v>
      </c>
    </row>
    <row r="1618" spans="1:8" hidden="1">
      <c r="A1618" s="144" t="s">
        <v>8801</v>
      </c>
      <c r="B1618" s="149" t="s">
        <v>7358</v>
      </c>
      <c r="C1618" s="144" t="s">
        <v>7358</v>
      </c>
      <c r="D1618" s="150">
        <v>90625</v>
      </c>
      <c r="E1618" s="151" t="s">
        <v>9003</v>
      </c>
      <c r="F1618" s="152" t="s">
        <v>1322</v>
      </c>
      <c r="G1618" s="151" t="s">
        <v>7392</v>
      </c>
      <c r="H1618" s="154">
        <v>7.41</v>
      </c>
    </row>
    <row r="1619" spans="1:8" hidden="1">
      <c r="A1619" s="144" t="s">
        <v>8801</v>
      </c>
      <c r="B1619" s="149" t="s">
        <v>7358</v>
      </c>
      <c r="C1619" s="144" t="s">
        <v>7358</v>
      </c>
      <c r="D1619" s="150">
        <v>90626</v>
      </c>
      <c r="E1619" s="151" t="s">
        <v>9004</v>
      </c>
      <c r="F1619" s="152" t="s">
        <v>1560</v>
      </c>
      <c r="G1619" s="151" t="s">
        <v>7392</v>
      </c>
      <c r="H1619" s="154">
        <v>2.02</v>
      </c>
    </row>
    <row r="1620" spans="1:8" hidden="1">
      <c r="A1620" s="144" t="s">
        <v>8801</v>
      </c>
      <c r="B1620" s="149" t="s">
        <v>7358</v>
      </c>
      <c r="C1620" s="144" t="s">
        <v>7358</v>
      </c>
      <c r="D1620" s="150">
        <v>90627</v>
      </c>
      <c r="E1620" s="151" t="s">
        <v>9005</v>
      </c>
      <c r="F1620" s="152" t="s">
        <v>1357</v>
      </c>
      <c r="G1620" s="151" t="s">
        <v>7370</v>
      </c>
      <c r="H1620" s="154">
        <v>32.770000000000003</v>
      </c>
    </row>
    <row r="1621" spans="1:8" hidden="1">
      <c r="A1621" s="144" t="s">
        <v>9006</v>
      </c>
      <c r="B1621" s="149" t="s">
        <v>7358</v>
      </c>
      <c r="C1621" s="144" t="s">
        <v>7358</v>
      </c>
      <c r="D1621" s="150">
        <v>90628</v>
      </c>
      <c r="E1621" s="151" t="s">
        <v>9007</v>
      </c>
      <c r="F1621" s="152" t="s">
        <v>1357</v>
      </c>
      <c r="G1621" s="151" t="s">
        <v>7370</v>
      </c>
      <c r="H1621" s="153">
        <v>4.67</v>
      </c>
    </row>
    <row r="1622" spans="1:8" hidden="1">
      <c r="A1622" s="144" t="s">
        <v>9006</v>
      </c>
      <c r="B1622" s="149" t="s">
        <v>7358</v>
      </c>
      <c r="C1622" s="144" t="s">
        <v>7358</v>
      </c>
      <c r="D1622" s="150">
        <v>90629</v>
      </c>
      <c r="E1622" s="151" t="s">
        <v>9008</v>
      </c>
      <c r="F1622" s="152" t="s">
        <v>1357</v>
      </c>
      <c r="G1622" s="151" t="s">
        <v>7370</v>
      </c>
      <c r="H1622" s="153">
        <v>41.01</v>
      </c>
    </row>
    <row r="1623" spans="1:8" hidden="1">
      <c r="A1623" s="144" t="s">
        <v>9006</v>
      </c>
      <c r="B1623" s="149" t="s">
        <v>7358</v>
      </c>
      <c r="C1623" s="144" t="s">
        <v>7358</v>
      </c>
      <c r="D1623" s="150">
        <v>90630</v>
      </c>
      <c r="E1623" s="151" t="s">
        <v>9009</v>
      </c>
      <c r="F1623" s="152" t="s">
        <v>1357</v>
      </c>
      <c r="G1623" s="151" t="s">
        <v>7392</v>
      </c>
      <c r="H1623" s="153">
        <v>12.68</v>
      </c>
    </row>
    <row r="1624" spans="1:8" hidden="1">
      <c r="A1624" s="144" t="s">
        <v>9006</v>
      </c>
      <c r="B1624" s="149" t="s">
        <v>7358</v>
      </c>
      <c r="C1624" s="144" t="s">
        <v>7358</v>
      </c>
      <c r="D1624" s="150">
        <v>90631</v>
      </c>
      <c r="E1624" s="151" t="s">
        <v>9010</v>
      </c>
      <c r="F1624" s="152" t="s">
        <v>1322</v>
      </c>
      <c r="G1624" s="151" t="s">
        <v>7370</v>
      </c>
      <c r="H1624" s="153">
        <v>108.75</v>
      </c>
    </row>
    <row r="1625" spans="1:8" hidden="1">
      <c r="A1625" s="144" t="s">
        <v>9006</v>
      </c>
      <c r="B1625" s="149" t="s">
        <v>7358</v>
      </c>
      <c r="C1625" s="144" t="s">
        <v>7358</v>
      </c>
      <c r="D1625" s="150">
        <v>90632</v>
      </c>
      <c r="E1625" s="151" t="s">
        <v>9011</v>
      </c>
      <c r="F1625" s="152" t="s">
        <v>1560</v>
      </c>
      <c r="G1625" s="151" t="s">
        <v>7370</v>
      </c>
      <c r="H1625" s="153">
        <v>55.06</v>
      </c>
    </row>
    <row r="1626" spans="1:8" hidden="1">
      <c r="A1626" s="144" t="s">
        <v>9006</v>
      </c>
      <c r="B1626" s="149" t="s">
        <v>7358</v>
      </c>
      <c r="C1626" s="144" t="s">
        <v>7358</v>
      </c>
      <c r="D1626" s="150">
        <v>90633</v>
      </c>
      <c r="E1626" s="151" t="s">
        <v>9012</v>
      </c>
      <c r="F1626" s="152" t="s">
        <v>1357</v>
      </c>
      <c r="G1626" s="151" t="s">
        <v>7392</v>
      </c>
      <c r="H1626" s="153">
        <v>4.41</v>
      </c>
    </row>
    <row r="1627" spans="1:8" hidden="1">
      <c r="A1627" s="144" t="s">
        <v>9006</v>
      </c>
      <c r="B1627" s="149" t="s">
        <v>7358</v>
      </c>
      <c r="C1627" s="144" t="s">
        <v>7358</v>
      </c>
      <c r="D1627" s="150">
        <v>90634</v>
      </c>
      <c r="E1627" s="151" t="s">
        <v>9013</v>
      </c>
      <c r="F1627" s="152" t="s">
        <v>1357</v>
      </c>
      <c r="G1627" s="151" t="s">
        <v>7392</v>
      </c>
      <c r="H1627" s="153">
        <v>0.52</v>
      </c>
    </row>
    <row r="1628" spans="1:8" hidden="1">
      <c r="A1628" s="144" t="s">
        <v>9006</v>
      </c>
      <c r="B1628" s="149" t="s">
        <v>7358</v>
      </c>
      <c r="C1628" s="144" t="s">
        <v>7358</v>
      </c>
      <c r="D1628" s="150">
        <v>90635</v>
      </c>
      <c r="E1628" s="151" t="s">
        <v>9014</v>
      </c>
      <c r="F1628" s="152" t="s">
        <v>1357</v>
      </c>
      <c r="G1628" s="151" t="s">
        <v>7392</v>
      </c>
      <c r="H1628" s="153">
        <v>4.83</v>
      </c>
    </row>
    <row r="1629" spans="1:8" hidden="1">
      <c r="A1629" s="144" t="s">
        <v>9006</v>
      </c>
      <c r="B1629" s="149" t="s">
        <v>7358</v>
      </c>
      <c r="C1629" s="144" t="s">
        <v>7358</v>
      </c>
      <c r="D1629" s="150">
        <v>90636</v>
      </c>
      <c r="E1629" s="151" t="s">
        <v>9015</v>
      </c>
      <c r="F1629" s="152" t="s">
        <v>1357</v>
      </c>
      <c r="G1629" s="151" t="s">
        <v>7392</v>
      </c>
      <c r="H1629" s="153">
        <v>6.26</v>
      </c>
    </row>
    <row r="1630" spans="1:8" hidden="1">
      <c r="A1630" s="144" t="s">
        <v>9006</v>
      </c>
      <c r="B1630" s="149" t="s">
        <v>7358</v>
      </c>
      <c r="C1630" s="144" t="s">
        <v>7358</v>
      </c>
      <c r="D1630" s="150">
        <v>90637</v>
      </c>
      <c r="E1630" s="151" t="s">
        <v>9016</v>
      </c>
      <c r="F1630" s="152" t="s">
        <v>1322</v>
      </c>
      <c r="G1630" s="151" t="s">
        <v>7392</v>
      </c>
      <c r="H1630" s="153">
        <v>16.02</v>
      </c>
    </row>
    <row r="1631" spans="1:8" hidden="1">
      <c r="A1631" s="144" t="s">
        <v>9006</v>
      </c>
      <c r="B1631" s="149" t="s">
        <v>7358</v>
      </c>
      <c r="C1631" s="144" t="s">
        <v>7358</v>
      </c>
      <c r="D1631" s="150">
        <v>90638</v>
      </c>
      <c r="E1631" s="151" t="s">
        <v>9017</v>
      </c>
      <c r="F1631" s="152" t="s">
        <v>1560</v>
      </c>
      <c r="G1631" s="151" t="s">
        <v>7392</v>
      </c>
      <c r="H1631" s="153">
        <v>4.93</v>
      </c>
    </row>
    <row r="1632" spans="1:8" hidden="1">
      <c r="A1632" s="144" t="s">
        <v>9006</v>
      </c>
      <c r="B1632" s="149" t="s">
        <v>7358</v>
      </c>
      <c r="C1632" s="144" t="s">
        <v>7358</v>
      </c>
      <c r="D1632" s="150">
        <v>90639</v>
      </c>
      <c r="E1632" s="151" t="s">
        <v>9018</v>
      </c>
      <c r="F1632" s="152" t="s">
        <v>1357</v>
      </c>
      <c r="G1632" s="151" t="s">
        <v>7392</v>
      </c>
      <c r="H1632" s="153">
        <v>6.59</v>
      </c>
    </row>
    <row r="1633" spans="1:8" hidden="1">
      <c r="A1633" s="144" t="s">
        <v>9006</v>
      </c>
      <c r="B1633" s="149" t="s">
        <v>7358</v>
      </c>
      <c r="C1633" s="144" t="s">
        <v>7358</v>
      </c>
      <c r="D1633" s="150">
        <v>90640</v>
      </c>
      <c r="E1633" s="151" t="s">
        <v>9019</v>
      </c>
      <c r="F1633" s="152" t="s">
        <v>1357</v>
      </c>
      <c r="G1633" s="151" t="s">
        <v>7392</v>
      </c>
      <c r="H1633" s="153">
        <v>0.78</v>
      </c>
    </row>
    <row r="1634" spans="1:8" hidden="1">
      <c r="A1634" s="144" t="s">
        <v>9006</v>
      </c>
      <c r="B1634" s="149" t="s">
        <v>7358</v>
      </c>
      <c r="C1634" s="144" t="s">
        <v>7358</v>
      </c>
      <c r="D1634" s="150">
        <v>90641</v>
      </c>
      <c r="E1634" s="151" t="s">
        <v>9020</v>
      </c>
      <c r="F1634" s="152" t="s">
        <v>1357</v>
      </c>
      <c r="G1634" s="151" t="s">
        <v>7392</v>
      </c>
      <c r="H1634" s="153">
        <v>7.21</v>
      </c>
    </row>
    <row r="1635" spans="1:8" hidden="1">
      <c r="A1635" s="144" t="s">
        <v>9006</v>
      </c>
      <c r="B1635" s="149" t="s">
        <v>7358</v>
      </c>
      <c r="C1635" s="144" t="s">
        <v>7358</v>
      </c>
      <c r="D1635" s="150">
        <v>90642</v>
      </c>
      <c r="E1635" s="151" t="s">
        <v>9021</v>
      </c>
      <c r="F1635" s="152" t="s">
        <v>1357</v>
      </c>
      <c r="G1635" s="151" t="s">
        <v>7375</v>
      </c>
      <c r="H1635" s="153">
        <v>7.54</v>
      </c>
    </row>
    <row r="1636" spans="1:8" hidden="1">
      <c r="A1636" s="144" t="s">
        <v>9006</v>
      </c>
      <c r="B1636" s="149" t="s">
        <v>7358</v>
      </c>
      <c r="C1636" s="144" t="s">
        <v>7358</v>
      </c>
      <c r="D1636" s="150">
        <v>90643</v>
      </c>
      <c r="E1636" s="151" t="s">
        <v>9022</v>
      </c>
      <c r="F1636" s="152" t="s">
        <v>1322</v>
      </c>
      <c r="G1636" s="151" t="s">
        <v>7392</v>
      </c>
      <c r="H1636" s="153">
        <v>22.12</v>
      </c>
    </row>
    <row r="1637" spans="1:8" hidden="1">
      <c r="A1637" s="144" t="s">
        <v>9006</v>
      </c>
      <c r="B1637" s="149" t="s">
        <v>7358</v>
      </c>
      <c r="C1637" s="144" t="s">
        <v>7358</v>
      </c>
      <c r="D1637" s="150">
        <v>90644</v>
      </c>
      <c r="E1637" s="151" t="s">
        <v>9023</v>
      </c>
      <c r="F1637" s="152" t="s">
        <v>1560</v>
      </c>
      <c r="G1637" s="151" t="s">
        <v>7392</v>
      </c>
      <c r="H1637" s="153">
        <v>7.37</v>
      </c>
    </row>
    <row r="1638" spans="1:8" hidden="1">
      <c r="A1638" s="144" t="s">
        <v>9006</v>
      </c>
      <c r="B1638" s="149" t="s">
        <v>7358</v>
      </c>
      <c r="C1638" s="144" t="s">
        <v>7358</v>
      </c>
      <c r="D1638" s="150">
        <v>90646</v>
      </c>
      <c r="E1638" s="151" t="s">
        <v>9024</v>
      </c>
      <c r="F1638" s="152" t="s">
        <v>1357</v>
      </c>
      <c r="G1638" s="151" t="s">
        <v>7392</v>
      </c>
      <c r="H1638" s="153">
        <v>0.56999999999999995</v>
      </c>
    </row>
    <row r="1639" spans="1:8" hidden="1">
      <c r="A1639" s="144" t="s">
        <v>9006</v>
      </c>
      <c r="B1639" s="149" t="s">
        <v>7358</v>
      </c>
      <c r="C1639" s="144" t="s">
        <v>7358</v>
      </c>
      <c r="D1639" s="150">
        <v>90647</v>
      </c>
      <c r="E1639" s="151" t="s">
        <v>9025</v>
      </c>
      <c r="F1639" s="152" t="s">
        <v>1357</v>
      </c>
      <c r="G1639" s="151" t="s">
        <v>7392</v>
      </c>
      <c r="H1639" s="153">
        <v>0.06</v>
      </c>
    </row>
    <row r="1640" spans="1:8" hidden="1">
      <c r="A1640" s="144" t="s">
        <v>9006</v>
      </c>
      <c r="B1640" s="149" t="s">
        <v>7358</v>
      </c>
      <c r="C1640" s="144" t="s">
        <v>7358</v>
      </c>
      <c r="D1640" s="150">
        <v>90648</v>
      </c>
      <c r="E1640" s="151" t="s">
        <v>9026</v>
      </c>
      <c r="F1640" s="152" t="s">
        <v>1357</v>
      </c>
      <c r="G1640" s="151" t="s">
        <v>7392</v>
      </c>
      <c r="H1640" s="153">
        <v>0.62</v>
      </c>
    </row>
    <row r="1641" spans="1:8" hidden="1">
      <c r="A1641" s="144" t="s">
        <v>9006</v>
      </c>
      <c r="B1641" s="149" t="s">
        <v>7358</v>
      </c>
      <c r="C1641" s="144" t="s">
        <v>7358</v>
      </c>
      <c r="D1641" s="150">
        <v>90649</v>
      </c>
      <c r="E1641" s="151" t="s">
        <v>9027</v>
      </c>
      <c r="F1641" s="152" t="s">
        <v>1357</v>
      </c>
      <c r="G1641" s="151" t="s">
        <v>7375</v>
      </c>
      <c r="H1641" s="153">
        <v>9.6999999999999993</v>
      </c>
    </row>
    <row r="1642" spans="1:8" hidden="1">
      <c r="A1642" s="144" t="s">
        <v>9006</v>
      </c>
      <c r="B1642" s="149" t="s">
        <v>7358</v>
      </c>
      <c r="C1642" s="144" t="s">
        <v>7358</v>
      </c>
      <c r="D1642" s="150">
        <v>90650</v>
      </c>
      <c r="E1642" s="151" t="s">
        <v>9028</v>
      </c>
      <c r="F1642" s="152" t="s">
        <v>1322</v>
      </c>
      <c r="G1642" s="151" t="s">
        <v>7392</v>
      </c>
      <c r="H1642" s="153">
        <v>10.95</v>
      </c>
    </row>
    <row r="1643" spans="1:8" hidden="1">
      <c r="A1643" s="144" t="s">
        <v>9006</v>
      </c>
      <c r="B1643" s="149" t="s">
        <v>7358</v>
      </c>
      <c r="C1643" s="144" t="s">
        <v>7358</v>
      </c>
      <c r="D1643" s="150">
        <v>90651</v>
      </c>
      <c r="E1643" s="151" t="s">
        <v>9029</v>
      </c>
      <c r="F1643" s="152" t="s">
        <v>1560</v>
      </c>
      <c r="G1643" s="151" t="s">
        <v>7392</v>
      </c>
      <c r="H1643" s="153">
        <v>0.63</v>
      </c>
    </row>
    <row r="1644" spans="1:8" hidden="1">
      <c r="A1644" s="144" t="s">
        <v>9006</v>
      </c>
      <c r="B1644" s="149" t="s">
        <v>7358</v>
      </c>
      <c r="C1644" s="144" t="s">
        <v>7358</v>
      </c>
      <c r="D1644" s="150">
        <v>90652</v>
      </c>
      <c r="E1644" s="151" t="s">
        <v>9030</v>
      </c>
      <c r="F1644" s="152" t="s">
        <v>1357</v>
      </c>
      <c r="G1644" s="151" t="s">
        <v>7392</v>
      </c>
      <c r="H1644" s="153">
        <v>4.29</v>
      </c>
    </row>
    <row r="1645" spans="1:8" hidden="1">
      <c r="A1645" s="144" t="s">
        <v>9006</v>
      </c>
      <c r="B1645" s="149" t="s">
        <v>7358</v>
      </c>
      <c r="C1645" s="144" t="s">
        <v>7358</v>
      </c>
      <c r="D1645" s="150">
        <v>90653</v>
      </c>
      <c r="E1645" s="151" t="s">
        <v>9031</v>
      </c>
      <c r="F1645" s="152" t="s">
        <v>1357</v>
      </c>
      <c r="G1645" s="151" t="s">
        <v>7392</v>
      </c>
      <c r="H1645" s="153">
        <v>0.5</v>
      </c>
    </row>
    <row r="1646" spans="1:8" hidden="1">
      <c r="A1646" s="144" t="s">
        <v>9006</v>
      </c>
      <c r="B1646" s="149" t="s">
        <v>7358</v>
      </c>
      <c r="C1646" s="144" t="s">
        <v>7358</v>
      </c>
      <c r="D1646" s="150">
        <v>90654</v>
      </c>
      <c r="E1646" s="151" t="s">
        <v>9032</v>
      </c>
      <c r="F1646" s="152" t="s">
        <v>1357</v>
      </c>
      <c r="G1646" s="151" t="s">
        <v>7392</v>
      </c>
      <c r="H1646" s="153">
        <v>4.6900000000000004</v>
      </c>
    </row>
    <row r="1647" spans="1:8" hidden="1">
      <c r="A1647" s="144" t="s">
        <v>9006</v>
      </c>
      <c r="B1647" s="149" t="s">
        <v>7358</v>
      </c>
      <c r="C1647" s="144" t="s">
        <v>7358</v>
      </c>
      <c r="D1647" s="150">
        <v>90655</v>
      </c>
      <c r="E1647" s="151" t="s">
        <v>9033</v>
      </c>
      <c r="F1647" s="152" t="s">
        <v>1357</v>
      </c>
      <c r="G1647" s="151" t="s">
        <v>7375</v>
      </c>
      <c r="H1647" s="153">
        <v>6.38</v>
      </c>
    </row>
    <row r="1648" spans="1:8" hidden="1">
      <c r="A1648" s="144" t="s">
        <v>9006</v>
      </c>
      <c r="B1648" s="149" t="s">
        <v>7358</v>
      </c>
      <c r="C1648" s="144" t="s">
        <v>7358</v>
      </c>
      <c r="D1648" s="150">
        <v>90656</v>
      </c>
      <c r="E1648" s="151" t="s">
        <v>9034</v>
      </c>
      <c r="F1648" s="152" t="s">
        <v>1322</v>
      </c>
      <c r="G1648" s="151" t="s">
        <v>7392</v>
      </c>
      <c r="H1648" s="153">
        <v>15.86</v>
      </c>
    </row>
    <row r="1649" spans="1:8" hidden="1">
      <c r="A1649" s="144" t="s">
        <v>9035</v>
      </c>
      <c r="B1649" s="149" t="s">
        <v>7358</v>
      </c>
      <c r="C1649" s="144" t="s">
        <v>7358</v>
      </c>
      <c r="D1649" s="150">
        <v>90657</v>
      </c>
      <c r="E1649" s="151" t="s">
        <v>9036</v>
      </c>
      <c r="F1649" s="152" t="s">
        <v>1560</v>
      </c>
      <c r="G1649" s="151" t="s">
        <v>7392</v>
      </c>
      <c r="H1649" s="153">
        <v>4.79</v>
      </c>
    </row>
    <row r="1650" spans="1:8" hidden="1">
      <c r="A1650" s="144" t="s">
        <v>9035</v>
      </c>
      <c r="B1650" s="149" t="s">
        <v>7358</v>
      </c>
      <c r="C1650" s="144" t="s">
        <v>7358</v>
      </c>
      <c r="D1650" s="150">
        <v>90658</v>
      </c>
      <c r="E1650" s="151" t="s">
        <v>9037</v>
      </c>
      <c r="F1650" s="152" t="s">
        <v>1357</v>
      </c>
      <c r="G1650" s="151" t="s">
        <v>7392</v>
      </c>
      <c r="H1650" s="153">
        <v>4.5999999999999996</v>
      </c>
    </row>
    <row r="1651" spans="1:8" hidden="1">
      <c r="A1651" s="144" t="s">
        <v>9035</v>
      </c>
      <c r="B1651" s="149" t="s">
        <v>7358</v>
      </c>
      <c r="C1651" s="144" t="s">
        <v>7358</v>
      </c>
      <c r="D1651" s="150">
        <v>90659</v>
      </c>
      <c r="E1651" s="151" t="s">
        <v>9038</v>
      </c>
      <c r="F1651" s="152" t="s">
        <v>1357</v>
      </c>
      <c r="G1651" s="151" t="s">
        <v>7392</v>
      </c>
      <c r="H1651" s="153">
        <v>0.54</v>
      </c>
    </row>
    <row r="1652" spans="1:8" hidden="1">
      <c r="A1652" s="144" t="s">
        <v>9035</v>
      </c>
      <c r="B1652" s="149" t="s">
        <v>7358</v>
      </c>
      <c r="C1652" s="144" t="s">
        <v>7358</v>
      </c>
      <c r="D1652" s="150">
        <v>90660</v>
      </c>
      <c r="E1652" s="151" t="s">
        <v>9039</v>
      </c>
      <c r="F1652" s="152" t="s">
        <v>1357</v>
      </c>
      <c r="G1652" s="151" t="s">
        <v>7392</v>
      </c>
      <c r="H1652" s="153">
        <v>5.03</v>
      </c>
    </row>
    <row r="1653" spans="1:8" hidden="1">
      <c r="A1653" s="144" t="s">
        <v>9035</v>
      </c>
      <c r="B1653" s="149" t="s">
        <v>7358</v>
      </c>
      <c r="C1653" s="144" t="s">
        <v>7358</v>
      </c>
      <c r="D1653" s="150">
        <v>90661</v>
      </c>
      <c r="E1653" s="151" t="s">
        <v>9040</v>
      </c>
      <c r="F1653" s="152" t="s">
        <v>1357</v>
      </c>
      <c r="G1653" s="151" t="s">
        <v>7375</v>
      </c>
      <c r="H1653" s="153">
        <v>6.38</v>
      </c>
    </row>
    <row r="1654" spans="1:8" hidden="1">
      <c r="A1654" s="144" t="s">
        <v>9035</v>
      </c>
      <c r="B1654" s="149" t="s">
        <v>7358</v>
      </c>
      <c r="C1654" s="144" t="s">
        <v>7358</v>
      </c>
      <c r="D1654" s="150">
        <v>90662</v>
      </c>
      <c r="E1654" s="151" t="s">
        <v>9041</v>
      </c>
      <c r="F1654" s="152" t="s">
        <v>1322</v>
      </c>
      <c r="G1654" s="151" t="s">
        <v>7392</v>
      </c>
      <c r="H1654" s="153">
        <v>16.55</v>
      </c>
    </row>
    <row r="1655" spans="1:8" hidden="1">
      <c r="A1655" s="144" t="s">
        <v>9035</v>
      </c>
      <c r="B1655" s="149" t="s">
        <v>7358</v>
      </c>
      <c r="C1655" s="144" t="s">
        <v>7358</v>
      </c>
      <c r="D1655" s="150">
        <v>90663</v>
      </c>
      <c r="E1655" s="151" t="s">
        <v>9042</v>
      </c>
      <c r="F1655" s="152" t="s">
        <v>1560</v>
      </c>
      <c r="G1655" s="151" t="s">
        <v>7392</v>
      </c>
      <c r="H1655" s="153">
        <v>5.14</v>
      </c>
    </row>
    <row r="1656" spans="1:8" hidden="1">
      <c r="A1656" s="144" t="s">
        <v>9035</v>
      </c>
      <c r="B1656" s="149" t="s">
        <v>7358</v>
      </c>
      <c r="C1656" s="144" t="s">
        <v>7358</v>
      </c>
      <c r="D1656" s="150">
        <v>90664</v>
      </c>
      <c r="E1656" s="151" t="s">
        <v>9043</v>
      </c>
      <c r="F1656" s="152" t="s">
        <v>1357</v>
      </c>
      <c r="G1656" s="151" t="s">
        <v>7370</v>
      </c>
      <c r="H1656" s="153">
        <v>5.58</v>
      </c>
    </row>
    <row r="1657" spans="1:8" hidden="1">
      <c r="A1657" s="144" t="s">
        <v>9035</v>
      </c>
      <c r="B1657" s="149" t="s">
        <v>7358</v>
      </c>
      <c r="C1657" s="144" t="s">
        <v>7358</v>
      </c>
      <c r="D1657" s="150">
        <v>90665</v>
      </c>
      <c r="E1657" s="151" t="s">
        <v>9044</v>
      </c>
      <c r="F1657" s="152" t="s">
        <v>1357</v>
      </c>
      <c r="G1657" s="151" t="s">
        <v>7370</v>
      </c>
      <c r="H1657" s="153">
        <v>0.64</v>
      </c>
    </row>
    <row r="1658" spans="1:8" hidden="1">
      <c r="A1658" s="144" t="s">
        <v>9035</v>
      </c>
      <c r="B1658" s="149" t="s">
        <v>7358</v>
      </c>
      <c r="C1658" s="144" t="s">
        <v>7358</v>
      </c>
      <c r="D1658" s="150">
        <v>90666</v>
      </c>
      <c r="E1658" s="151" t="s">
        <v>9045</v>
      </c>
      <c r="F1658" s="152" t="s">
        <v>1357</v>
      </c>
      <c r="G1658" s="151" t="s">
        <v>7370</v>
      </c>
      <c r="H1658" s="153">
        <v>6.09</v>
      </c>
    </row>
    <row r="1659" spans="1:8" hidden="1">
      <c r="A1659" s="144" t="s">
        <v>9035</v>
      </c>
      <c r="B1659" s="149" t="s">
        <v>7358</v>
      </c>
      <c r="C1659" s="144" t="s">
        <v>7358</v>
      </c>
      <c r="D1659" s="150">
        <v>90667</v>
      </c>
      <c r="E1659" s="151" t="s">
        <v>9046</v>
      </c>
      <c r="F1659" s="152" t="s">
        <v>1357</v>
      </c>
      <c r="G1659" s="151" t="s">
        <v>7375</v>
      </c>
      <c r="H1659" s="153">
        <v>12.25</v>
      </c>
    </row>
    <row r="1660" spans="1:8" hidden="1">
      <c r="A1660" s="144" t="s">
        <v>9035</v>
      </c>
      <c r="B1660" s="149" t="s">
        <v>7358</v>
      </c>
      <c r="C1660" s="144" t="s">
        <v>7358</v>
      </c>
      <c r="D1660" s="150">
        <v>90668</v>
      </c>
      <c r="E1660" s="151" t="s">
        <v>9047</v>
      </c>
      <c r="F1660" s="152" t="s">
        <v>1322</v>
      </c>
      <c r="G1660" s="151" t="s">
        <v>7370</v>
      </c>
      <c r="H1660" s="153">
        <v>24.56</v>
      </c>
    </row>
    <row r="1661" spans="1:8" hidden="1">
      <c r="A1661" s="144" t="s">
        <v>9035</v>
      </c>
      <c r="B1661" s="149" t="s">
        <v>7358</v>
      </c>
      <c r="C1661" s="144" t="s">
        <v>7358</v>
      </c>
      <c r="D1661" s="150">
        <v>90669</v>
      </c>
      <c r="E1661" s="151" t="s">
        <v>9048</v>
      </c>
      <c r="F1661" s="152" t="s">
        <v>1560</v>
      </c>
      <c r="G1661" s="151" t="s">
        <v>7370</v>
      </c>
      <c r="H1661" s="153">
        <v>6.22</v>
      </c>
    </row>
    <row r="1662" spans="1:8" hidden="1">
      <c r="A1662" s="144" t="s">
        <v>9035</v>
      </c>
      <c r="B1662" s="149" t="s">
        <v>7358</v>
      </c>
      <c r="C1662" s="144" t="s">
        <v>7358</v>
      </c>
      <c r="D1662" s="150">
        <v>90670</v>
      </c>
      <c r="E1662" s="151" t="s">
        <v>9049</v>
      </c>
      <c r="F1662" s="152" t="s">
        <v>1357</v>
      </c>
      <c r="G1662" s="151" t="s">
        <v>7370</v>
      </c>
      <c r="H1662" s="153">
        <v>150.41</v>
      </c>
    </row>
    <row r="1663" spans="1:8" hidden="1">
      <c r="A1663" s="144" t="s">
        <v>9035</v>
      </c>
      <c r="B1663" s="149" t="s">
        <v>7358</v>
      </c>
      <c r="C1663" s="144" t="s">
        <v>7358</v>
      </c>
      <c r="D1663" s="150">
        <v>90671</v>
      </c>
      <c r="E1663" s="151" t="s">
        <v>9050</v>
      </c>
      <c r="F1663" s="152" t="s">
        <v>1357</v>
      </c>
      <c r="G1663" s="151" t="s">
        <v>7370</v>
      </c>
      <c r="H1663" s="153">
        <v>20.88</v>
      </c>
    </row>
    <row r="1664" spans="1:8" hidden="1">
      <c r="A1664" s="144" t="s">
        <v>9035</v>
      </c>
      <c r="B1664" s="149" t="s">
        <v>7358</v>
      </c>
      <c r="C1664" s="144" t="s">
        <v>7358</v>
      </c>
      <c r="D1664" s="150">
        <v>90672</v>
      </c>
      <c r="E1664" s="151" t="s">
        <v>9051</v>
      </c>
      <c r="F1664" s="152" t="s">
        <v>1357</v>
      </c>
      <c r="G1664" s="151" t="s">
        <v>7370</v>
      </c>
      <c r="H1664" s="153">
        <v>188.23</v>
      </c>
    </row>
    <row r="1665" spans="1:8" hidden="1">
      <c r="A1665" s="144" t="s">
        <v>9035</v>
      </c>
      <c r="B1665" s="149" t="s">
        <v>7358</v>
      </c>
      <c r="C1665" s="144" t="s">
        <v>7358</v>
      </c>
      <c r="D1665" s="150">
        <v>90673</v>
      </c>
      <c r="E1665" s="151" t="s">
        <v>9052</v>
      </c>
      <c r="F1665" s="152" t="s">
        <v>1357</v>
      </c>
      <c r="G1665" s="151" t="s">
        <v>7375</v>
      </c>
      <c r="H1665" s="153">
        <v>98</v>
      </c>
    </row>
    <row r="1666" spans="1:8" hidden="1">
      <c r="A1666" s="144" t="s">
        <v>9035</v>
      </c>
      <c r="B1666" s="149" t="s">
        <v>7358</v>
      </c>
      <c r="C1666" s="144" t="s">
        <v>7358</v>
      </c>
      <c r="D1666" s="150">
        <v>90674</v>
      </c>
      <c r="E1666" s="151" t="s">
        <v>9053</v>
      </c>
      <c r="F1666" s="152" t="s">
        <v>1322</v>
      </c>
      <c r="G1666" s="151" t="s">
        <v>7370</v>
      </c>
      <c r="H1666" s="153">
        <v>475.14</v>
      </c>
    </row>
    <row r="1667" spans="1:8" hidden="1">
      <c r="A1667" s="144" t="s">
        <v>9035</v>
      </c>
      <c r="B1667" s="149" t="s">
        <v>7358</v>
      </c>
      <c r="C1667" s="144" t="s">
        <v>7358</v>
      </c>
      <c r="D1667" s="150">
        <v>90675</v>
      </c>
      <c r="E1667" s="151" t="s">
        <v>9054</v>
      </c>
      <c r="F1667" s="152" t="s">
        <v>1560</v>
      </c>
      <c r="G1667" s="151" t="s">
        <v>7370</v>
      </c>
      <c r="H1667" s="153">
        <v>188.91</v>
      </c>
    </row>
    <row r="1668" spans="1:8" hidden="1">
      <c r="A1668" s="144" t="s">
        <v>9035</v>
      </c>
      <c r="B1668" s="149" t="s">
        <v>7358</v>
      </c>
      <c r="C1668" s="144" t="s">
        <v>7358</v>
      </c>
      <c r="D1668" s="150">
        <v>90676</v>
      </c>
      <c r="E1668" s="151" t="s">
        <v>9055</v>
      </c>
      <c r="F1668" s="152" t="s">
        <v>1357</v>
      </c>
      <c r="G1668" s="151" t="s">
        <v>7370</v>
      </c>
      <c r="H1668" s="153">
        <v>78.89</v>
      </c>
    </row>
    <row r="1669" spans="1:8" hidden="1">
      <c r="A1669" s="144" t="s">
        <v>9035</v>
      </c>
      <c r="B1669" s="149" t="s">
        <v>7358</v>
      </c>
      <c r="C1669" s="144" t="s">
        <v>7358</v>
      </c>
      <c r="D1669" s="150">
        <v>90677</v>
      </c>
      <c r="E1669" s="151" t="s">
        <v>9056</v>
      </c>
      <c r="F1669" s="152" t="s">
        <v>1357</v>
      </c>
      <c r="G1669" s="151" t="s">
        <v>7370</v>
      </c>
      <c r="H1669" s="153">
        <v>10.95</v>
      </c>
    </row>
    <row r="1670" spans="1:8" hidden="1">
      <c r="A1670" s="144" t="s">
        <v>9035</v>
      </c>
      <c r="B1670" s="149" t="s">
        <v>7358</v>
      </c>
      <c r="C1670" s="144" t="s">
        <v>7358</v>
      </c>
      <c r="D1670" s="150">
        <v>90678</v>
      </c>
      <c r="E1670" s="151" t="s">
        <v>9057</v>
      </c>
      <c r="F1670" s="152" t="s">
        <v>1357</v>
      </c>
      <c r="G1670" s="151" t="s">
        <v>7370</v>
      </c>
      <c r="H1670" s="153">
        <v>98.72</v>
      </c>
    </row>
    <row r="1671" spans="1:8" hidden="1">
      <c r="A1671" s="144" t="s">
        <v>9035</v>
      </c>
      <c r="B1671" s="149" t="s">
        <v>7358</v>
      </c>
      <c r="C1671" s="144" t="s">
        <v>7358</v>
      </c>
      <c r="D1671" s="150">
        <v>90679</v>
      </c>
      <c r="E1671" s="151" t="s">
        <v>9058</v>
      </c>
      <c r="F1671" s="152" t="s">
        <v>1357</v>
      </c>
      <c r="G1671" s="151" t="s">
        <v>7375</v>
      </c>
      <c r="H1671" s="153">
        <v>75.11</v>
      </c>
    </row>
    <row r="1672" spans="1:8" hidden="1">
      <c r="A1672" s="144" t="s">
        <v>9035</v>
      </c>
      <c r="B1672" s="149" t="s">
        <v>7358</v>
      </c>
      <c r="C1672" s="144" t="s">
        <v>7358</v>
      </c>
      <c r="D1672" s="150">
        <v>90680</v>
      </c>
      <c r="E1672" s="151" t="s">
        <v>9059</v>
      </c>
      <c r="F1672" s="152" t="s">
        <v>1322</v>
      </c>
      <c r="G1672" s="151" t="s">
        <v>7370</v>
      </c>
      <c r="H1672" s="153">
        <v>285.57</v>
      </c>
    </row>
    <row r="1673" spans="1:8" hidden="1">
      <c r="A1673" s="144" t="s">
        <v>9035</v>
      </c>
      <c r="B1673" s="149" t="s">
        <v>7358</v>
      </c>
      <c r="C1673" s="144" t="s">
        <v>7358</v>
      </c>
      <c r="D1673" s="150">
        <v>90681</v>
      </c>
      <c r="E1673" s="151" t="s">
        <v>9060</v>
      </c>
      <c r="F1673" s="152" t="s">
        <v>1560</v>
      </c>
      <c r="G1673" s="151" t="s">
        <v>7370</v>
      </c>
      <c r="H1673" s="153">
        <v>111.74</v>
      </c>
    </row>
    <row r="1674" spans="1:8" hidden="1">
      <c r="A1674" s="144" t="s">
        <v>9035</v>
      </c>
      <c r="B1674" s="149" t="s">
        <v>7358</v>
      </c>
      <c r="C1674" s="144" t="s">
        <v>7358</v>
      </c>
      <c r="D1674" s="150">
        <v>90682</v>
      </c>
      <c r="E1674" s="151" t="s">
        <v>9061</v>
      </c>
      <c r="F1674" s="152" t="s">
        <v>1357</v>
      </c>
      <c r="G1674" s="151" t="s">
        <v>7370</v>
      </c>
      <c r="H1674" s="153">
        <v>25.68</v>
      </c>
    </row>
    <row r="1675" spans="1:8" hidden="1">
      <c r="A1675" s="144" t="s">
        <v>9035</v>
      </c>
      <c r="B1675" s="149" t="s">
        <v>7358</v>
      </c>
      <c r="C1675" s="144" t="s">
        <v>7358</v>
      </c>
      <c r="D1675" s="150">
        <v>90683</v>
      </c>
      <c r="E1675" s="151" t="s">
        <v>9062</v>
      </c>
      <c r="F1675" s="152" t="s">
        <v>1357</v>
      </c>
      <c r="G1675" s="151" t="s">
        <v>7370</v>
      </c>
      <c r="H1675" s="153">
        <v>3.04</v>
      </c>
    </row>
    <row r="1676" spans="1:8" hidden="1">
      <c r="A1676" s="144" t="s">
        <v>9035</v>
      </c>
      <c r="B1676" s="149" t="s">
        <v>7358</v>
      </c>
      <c r="C1676" s="144" t="s">
        <v>7358</v>
      </c>
      <c r="D1676" s="150">
        <v>90684</v>
      </c>
      <c r="E1676" s="151" t="s">
        <v>9063</v>
      </c>
      <c r="F1676" s="152" t="s">
        <v>1357</v>
      </c>
      <c r="G1676" s="151" t="s">
        <v>7370</v>
      </c>
      <c r="H1676" s="153">
        <v>28.09</v>
      </c>
    </row>
    <row r="1677" spans="1:8" hidden="1">
      <c r="A1677" s="144" t="s">
        <v>9035</v>
      </c>
      <c r="B1677" s="149" t="s">
        <v>7358</v>
      </c>
      <c r="C1677" s="144" t="s">
        <v>7358</v>
      </c>
      <c r="D1677" s="150">
        <v>90685</v>
      </c>
      <c r="E1677" s="151" t="s">
        <v>9064</v>
      </c>
      <c r="F1677" s="152" t="s">
        <v>1357</v>
      </c>
      <c r="G1677" s="151" t="s">
        <v>7375</v>
      </c>
      <c r="H1677" s="153">
        <v>46.59</v>
      </c>
    </row>
    <row r="1678" spans="1:8" hidden="1">
      <c r="A1678" s="144" t="s">
        <v>9035</v>
      </c>
      <c r="B1678" s="149" t="s">
        <v>7358</v>
      </c>
      <c r="C1678" s="144" t="s">
        <v>7358</v>
      </c>
      <c r="D1678" s="150">
        <v>90686</v>
      </c>
      <c r="E1678" s="151" t="s">
        <v>9065</v>
      </c>
      <c r="F1678" s="152" t="s">
        <v>1322</v>
      </c>
      <c r="G1678" s="151" t="s">
        <v>7370</v>
      </c>
      <c r="H1678" s="153">
        <v>119.98</v>
      </c>
    </row>
    <row r="1679" spans="1:8" hidden="1">
      <c r="A1679" s="144" t="s">
        <v>9035</v>
      </c>
      <c r="B1679" s="149" t="s">
        <v>7358</v>
      </c>
      <c r="C1679" s="144" t="s">
        <v>7358</v>
      </c>
      <c r="D1679" s="150">
        <v>90687</v>
      </c>
      <c r="E1679" s="151" t="s">
        <v>9066</v>
      </c>
      <c r="F1679" s="152" t="s">
        <v>1560</v>
      </c>
      <c r="G1679" s="151" t="s">
        <v>7370</v>
      </c>
      <c r="H1679" s="153">
        <v>45.3</v>
      </c>
    </row>
    <row r="1680" spans="1:8" hidden="1">
      <c r="A1680" s="144" t="s">
        <v>9035</v>
      </c>
      <c r="B1680" s="149" t="s">
        <v>7358</v>
      </c>
      <c r="C1680" s="144" t="s">
        <v>7358</v>
      </c>
      <c r="D1680" s="150">
        <v>90688</v>
      </c>
      <c r="E1680" s="151" t="s">
        <v>9067</v>
      </c>
      <c r="F1680" s="152" t="s">
        <v>1357</v>
      </c>
      <c r="G1680" s="151" t="s">
        <v>7370</v>
      </c>
      <c r="H1680" s="153">
        <v>13.2</v>
      </c>
    </row>
    <row r="1681" spans="1:8" hidden="1">
      <c r="A1681" s="144" t="s">
        <v>9035</v>
      </c>
      <c r="B1681" s="149" t="s">
        <v>7358</v>
      </c>
      <c r="C1681" s="144" t="s">
        <v>7358</v>
      </c>
      <c r="D1681" s="150">
        <v>90689</v>
      </c>
      <c r="E1681" s="151" t="s">
        <v>9068</v>
      </c>
      <c r="F1681" s="152" t="s">
        <v>1357</v>
      </c>
      <c r="G1681" s="151" t="s">
        <v>7370</v>
      </c>
      <c r="H1681" s="153">
        <v>1.33</v>
      </c>
    </row>
    <row r="1682" spans="1:8" hidden="1">
      <c r="A1682" s="144" t="s">
        <v>9035</v>
      </c>
      <c r="B1682" s="149" t="s">
        <v>7358</v>
      </c>
      <c r="C1682" s="144" t="s">
        <v>7358</v>
      </c>
      <c r="D1682" s="150">
        <v>90690</v>
      </c>
      <c r="E1682" s="151" t="s">
        <v>9069</v>
      </c>
      <c r="F1682" s="152" t="s">
        <v>1357</v>
      </c>
      <c r="G1682" s="151" t="s">
        <v>7370</v>
      </c>
      <c r="H1682" s="153">
        <v>16.5</v>
      </c>
    </row>
    <row r="1683" spans="1:8" hidden="1">
      <c r="A1683" s="144" t="s">
        <v>9035</v>
      </c>
      <c r="B1683" s="149" t="s">
        <v>7358</v>
      </c>
      <c r="C1683" s="144" t="s">
        <v>7358</v>
      </c>
      <c r="D1683" s="150">
        <v>90691</v>
      </c>
      <c r="E1683" s="151" t="s">
        <v>9070</v>
      </c>
      <c r="F1683" s="152" t="s">
        <v>1357</v>
      </c>
      <c r="G1683" s="151" t="s">
        <v>7375</v>
      </c>
      <c r="H1683" s="153">
        <v>42.92</v>
      </c>
    </row>
    <row r="1684" spans="1:8" hidden="1">
      <c r="A1684" s="144" t="s">
        <v>9035</v>
      </c>
      <c r="B1684" s="149" t="s">
        <v>7358</v>
      </c>
      <c r="C1684" s="144" t="s">
        <v>7358</v>
      </c>
      <c r="D1684" s="150">
        <v>90692</v>
      </c>
      <c r="E1684" s="151" t="s">
        <v>9071</v>
      </c>
      <c r="F1684" s="152" t="s">
        <v>1322</v>
      </c>
      <c r="G1684" s="151" t="s">
        <v>7370</v>
      </c>
      <c r="H1684" s="153">
        <v>90.53</v>
      </c>
    </row>
    <row r="1685" spans="1:8" hidden="1">
      <c r="A1685" s="144" t="s">
        <v>9035</v>
      </c>
      <c r="B1685" s="149" t="s">
        <v>7358</v>
      </c>
      <c r="C1685" s="144" t="s">
        <v>7358</v>
      </c>
      <c r="D1685" s="150">
        <v>90693</v>
      </c>
      <c r="E1685" s="151" t="s">
        <v>9072</v>
      </c>
      <c r="F1685" s="152" t="s">
        <v>1560</v>
      </c>
      <c r="G1685" s="151" t="s">
        <v>7370</v>
      </c>
      <c r="H1685" s="153">
        <v>31.11</v>
      </c>
    </row>
    <row r="1686" spans="1:8" hidden="1">
      <c r="A1686" s="144" t="s">
        <v>9035</v>
      </c>
      <c r="B1686" s="149" t="s">
        <v>7358</v>
      </c>
      <c r="C1686" s="144" t="s">
        <v>7358</v>
      </c>
      <c r="D1686" s="150">
        <v>90694</v>
      </c>
      <c r="E1686" s="151" t="s">
        <v>9073</v>
      </c>
      <c r="F1686" s="152" t="s">
        <v>421</v>
      </c>
      <c r="G1686" s="151" t="s">
        <v>7370</v>
      </c>
      <c r="H1686" s="153">
        <v>43.61</v>
      </c>
    </row>
    <row r="1687" spans="1:8" hidden="1">
      <c r="A1687" s="144" t="s">
        <v>9035</v>
      </c>
      <c r="B1687" s="149" t="s">
        <v>7358</v>
      </c>
      <c r="C1687" s="144" t="s">
        <v>7358</v>
      </c>
      <c r="D1687" s="150">
        <v>90695</v>
      </c>
      <c r="E1687" s="151" t="s">
        <v>9074</v>
      </c>
      <c r="F1687" s="152" t="s">
        <v>421</v>
      </c>
      <c r="G1687" s="151" t="s">
        <v>7370</v>
      </c>
      <c r="H1687" s="153">
        <v>91.63</v>
      </c>
    </row>
    <row r="1688" spans="1:8" hidden="1">
      <c r="A1688" s="144" t="s">
        <v>9035</v>
      </c>
      <c r="B1688" s="149" t="s">
        <v>7358</v>
      </c>
      <c r="C1688" s="144" t="s">
        <v>7358</v>
      </c>
      <c r="D1688" s="150">
        <v>90696</v>
      </c>
      <c r="E1688" s="151" t="s">
        <v>9075</v>
      </c>
      <c r="F1688" s="152" t="s">
        <v>421</v>
      </c>
      <c r="G1688" s="151" t="s">
        <v>7370</v>
      </c>
      <c r="H1688" s="153">
        <v>136.47999999999999</v>
      </c>
    </row>
    <row r="1689" spans="1:8" hidden="1">
      <c r="A1689" s="144" t="s">
        <v>9035</v>
      </c>
      <c r="B1689" s="149" t="s">
        <v>7358</v>
      </c>
      <c r="C1689" s="144" t="s">
        <v>7358</v>
      </c>
      <c r="D1689" s="150">
        <v>90697</v>
      </c>
      <c r="E1689" s="151" t="s">
        <v>9076</v>
      </c>
      <c r="F1689" s="152" t="s">
        <v>421</v>
      </c>
      <c r="G1689" s="151" t="s">
        <v>7370</v>
      </c>
      <c r="H1689" s="153">
        <v>230.75</v>
      </c>
    </row>
    <row r="1690" spans="1:8" hidden="1">
      <c r="A1690" s="144" t="s">
        <v>9077</v>
      </c>
      <c r="B1690" s="149" t="s">
        <v>7358</v>
      </c>
      <c r="C1690" s="144" t="s">
        <v>7358</v>
      </c>
      <c r="D1690" s="150">
        <v>90698</v>
      </c>
      <c r="E1690" s="151" t="s">
        <v>9078</v>
      </c>
      <c r="F1690" s="152" t="s">
        <v>421</v>
      </c>
      <c r="G1690" s="151" t="s">
        <v>7370</v>
      </c>
      <c r="H1690" s="153">
        <v>370.73</v>
      </c>
    </row>
    <row r="1691" spans="1:8" hidden="1">
      <c r="A1691" s="144" t="s">
        <v>9077</v>
      </c>
      <c r="B1691" s="149" t="s">
        <v>7358</v>
      </c>
      <c r="C1691" s="144" t="s">
        <v>7358</v>
      </c>
      <c r="D1691" s="150">
        <v>90699</v>
      </c>
      <c r="E1691" s="151" t="s">
        <v>9079</v>
      </c>
      <c r="F1691" s="152" t="s">
        <v>421</v>
      </c>
      <c r="G1691" s="151" t="s">
        <v>7370</v>
      </c>
      <c r="H1691" s="153">
        <v>458.56</v>
      </c>
    </row>
    <row r="1692" spans="1:8" hidden="1">
      <c r="A1692" s="144" t="s">
        <v>9077</v>
      </c>
      <c r="B1692" s="149" t="s">
        <v>7358</v>
      </c>
      <c r="C1692" s="144" t="s">
        <v>7358</v>
      </c>
      <c r="D1692" s="150">
        <v>90700</v>
      </c>
      <c r="E1692" s="151" t="s">
        <v>9080</v>
      </c>
      <c r="F1692" s="152" t="s">
        <v>421</v>
      </c>
      <c r="G1692" s="151" t="s">
        <v>7370</v>
      </c>
      <c r="H1692" s="153">
        <v>594.38</v>
      </c>
    </row>
    <row r="1693" spans="1:8" hidden="1">
      <c r="A1693" s="144" t="s">
        <v>9077</v>
      </c>
      <c r="B1693" s="149" t="s">
        <v>7358</v>
      </c>
      <c r="C1693" s="144" t="s">
        <v>7358</v>
      </c>
      <c r="D1693" s="150">
        <v>90701</v>
      </c>
      <c r="E1693" s="151" t="s">
        <v>9081</v>
      </c>
      <c r="F1693" s="152" t="s">
        <v>421</v>
      </c>
      <c r="G1693" s="151" t="s">
        <v>7370</v>
      </c>
      <c r="H1693" s="153">
        <v>74.05</v>
      </c>
    </row>
    <row r="1694" spans="1:8" hidden="1">
      <c r="A1694" s="144" t="s">
        <v>9077</v>
      </c>
      <c r="B1694" s="149" t="s">
        <v>7358</v>
      </c>
      <c r="C1694" s="144" t="s">
        <v>7358</v>
      </c>
      <c r="D1694" s="150">
        <v>90702</v>
      </c>
      <c r="E1694" s="151" t="s">
        <v>9082</v>
      </c>
      <c r="F1694" s="152" t="s">
        <v>421</v>
      </c>
      <c r="G1694" s="151" t="s">
        <v>7370</v>
      </c>
      <c r="H1694" s="153">
        <v>118.64</v>
      </c>
    </row>
    <row r="1695" spans="1:8" hidden="1">
      <c r="A1695" s="144" t="s">
        <v>9077</v>
      </c>
      <c r="B1695" s="149" t="s">
        <v>7358</v>
      </c>
      <c r="C1695" s="144" t="s">
        <v>7358</v>
      </c>
      <c r="D1695" s="150">
        <v>90703</v>
      </c>
      <c r="E1695" s="151" t="s">
        <v>9083</v>
      </c>
      <c r="F1695" s="152" t="s">
        <v>421</v>
      </c>
      <c r="G1695" s="151" t="s">
        <v>7370</v>
      </c>
      <c r="H1695" s="153">
        <v>194.98</v>
      </c>
    </row>
    <row r="1696" spans="1:8" hidden="1">
      <c r="A1696" s="144" t="s">
        <v>9077</v>
      </c>
      <c r="B1696" s="149" t="s">
        <v>7358</v>
      </c>
      <c r="C1696" s="144" t="s">
        <v>7358</v>
      </c>
      <c r="D1696" s="150">
        <v>90704</v>
      </c>
      <c r="E1696" s="151" t="s">
        <v>9084</v>
      </c>
      <c r="F1696" s="152" t="s">
        <v>421</v>
      </c>
      <c r="G1696" s="151" t="s">
        <v>7370</v>
      </c>
      <c r="H1696" s="153">
        <v>270.2</v>
      </c>
    </row>
    <row r="1697" spans="1:8" hidden="1">
      <c r="A1697" s="144" t="s">
        <v>9077</v>
      </c>
      <c r="B1697" s="149" t="s">
        <v>7358</v>
      </c>
      <c r="C1697" s="144" t="s">
        <v>7358</v>
      </c>
      <c r="D1697" s="150">
        <v>90705</v>
      </c>
      <c r="E1697" s="151" t="s">
        <v>9085</v>
      </c>
      <c r="F1697" s="152" t="s">
        <v>421</v>
      </c>
      <c r="G1697" s="151" t="s">
        <v>7370</v>
      </c>
      <c r="H1697" s="153">
        <v>380.55</v>
      </c>
    </row>
    <row r="1698" spans="1:8" hidden="1">
      <c r="A1698" s="144" t="s">
        <v>9077</v>
      </c>
      <c r="B1698" s="149" t="s">
        <v>7358</v>
      </c>
      <c r="C1698" s="144" t="s">
        <v>7358</v>
      </c>
      <c r="D1698" s="150">
        <v>90706</v>
      </c>
      <c r="E1698" s="151" t="s">
        <v>9086</v>
      </c>
      <c r="F1698" s="152" t="s">
        <v>421</v>
      </c>
      <c r="G1698" s="151" t="s">
        <v>7370</v>
      </c>
      <c r="H1698" s="153">
        <v>443.77</v>
      </c>
    </row>
    <row r="1699" spans="1:8" hidden="1">
      <c r="A1699" s="144" t="s">
        <v>9077</v>
      </c>
      <c r="B1699" s="149" t="s">
        <v>7358</v>
      </c>
      <c r="C1699" s="144" t="s">
        <v>7358</v>
      </c>
      <c r="D1699" s="150">
        <v>90708</v>
      </c>
      <c r="E1699" s="151" t="s">
        <v>9087</v>
      </c>
      <c r="F1699" s="152" t="s">
        <v>421</v>
      </c>
      <c r="G1699" s="151" t="s">
        <v>7370</v>
      </c>
      <c r="H1699" s="153">
        <v>1261.48</v>
      </c>
    </row>
    <row r="1700" spans="1:8" hidden="1">
      <c r="A1700" s="144" t="s">
        <v>9077</v>
      </c>
      <c r="B1700" s="149" t="s">
        <v>7358</v>
      </c>
      <c r="C1700" s="144" t="s">
        <v>7358</v>
      </c>
      <c r="D1700" s="150">
        <v>90724</v>
      </c>
      <c r="E1700" s="151" t="s">
        <v>9088</v>
      </c>
      <c r="F1700" s="152" t="s">
        <v>1372</v>
      </c>
      <c r="G1700" s="151" t="s">
        <v>7392</v>
      </c>
      <c r="H1700" s="153">
        <v>16.75</v>
      </c>
    </row>
    <row r="1701" spans="1:8" hidden="1">
      <c r="A1701" s="144" t="s">
        <v>9077</v>
      </c>
      <c r="B1701" s="149" t="s">
        <v>7358</v>
      </c>
      <c r="C1701" s="144" t="s">
        <v>7358</v>
      </c>
      <c r="D1701" s="150">
        <v>90725</v>
      </c>
      <c r="E1701" s="151" t="s">
        <v>9089</v>
      </c>
      <c r="F1701" s="152" t="s">
        <v>1372</v>
      </c>
      <c r="G1701" s="151" t="s">
        <v>7392</v>
      </c>
      <c r="H1701" s="153">
        <v>20.64</v>
      </c>
    </row>
    <row r="1702" spans="1:8" hidden="1">
      <c r="A1702" s="144" t="s">
        <v>9090</v>
      </c>
      <c r="B1702" s="149" t="s">
        <v>7358</v>
      </c>
      <c r="C1702" s="144" t="s">
        <v>7358</v>
      </c>
      <c r="D1702" s="150">
        <v>90726</v>
      </c>
      <c r="E1702" s="151" t="s">
        <v>9091</v>
      </c>
      <c r="F1702" s="152" t="s">
        <v>1372</v>
      </c>
      <c r="G1702" s="151" t="s">
        <v>7392</v>
      </c>
      <c r="H1702" s="153">
        <v>24.58</v>
      </c>
    </row>
    <row r="1703" spans="1:8" hidden="1">
      <c r="A1703" s="144" t="s">
        <v>9090</v>
      </c>
      <c r="B1703" s="149" t="s">
        <v>7358</v>
      </c>
      <c r="C1703" s="144" t="s">
        <v>7358</v>
      </c>
      <c r="D1703" s="150">
        <v>90727</v>
      </c>
      <c r="E1703" s="151" t="s">
        <v>9092</v>
      </c>
      <c r="F1703" s="152" t="s">
        <v>1372</v>
      </c>
      <c r="G1703" s="151" t="s">
        <v>7392</v>
      </c>
      <c r="H1703" s="153">
        <v>28.47</v>
      </c>
    </row>
    <row r="1704" spans="1:8" hidden="1">
      <c r="A1704" s="144" t="s">
        <v>9090</v>
      </c>
      <c r="B1704" s="149" t="s">
        <v>7358</v>
      </c>
      <c r="C1704" s="144" t="s">
        <v>7358</v>
      </c>
      <c r="D1704" s="150">
        <v>90728</v>
      </c>
      <c r="E1704" s="151" t="s">
        <v>9093</v>
      </c>
      <c r="F1704" s="152" t="s">
        <v>1372</v>
      </c>
      <c r="G1704" s="151" t="s">
        <v>7392</v>
      </c>
      <c r="H1704" s="153">
        <v>32.36</v>
      </c>
    </row>
    <row r="1705" spans="1:8" hidden="1">
      <c r="A1705" s="144" t="s">
        <v>9090</v>
      </c>
      <c r="B1705" s="149" t="s">
        <v>7358</v>
      </c>
      <c r="C1705" s="144" t="s">
        <v>7358</v>
      </c>
      <c r="D1705" s="150">
        <v>90729</v>
      </c>
      <c r="E1705" s="151" t="s">
        <v>9094</v>
      </c>
      <c r="F1705" s="152" t="s">
        <v>1372</v>
      </c>
      <c r="G1705" s="151" t="s">
        <v>7392</v>
      </c>
      <c r="H1705" s="153">
        <v>36.229999999999997</v>
      </c>
    </row>
    <row r="1706" spans="1:8" hidden="1">
      <c r="A1706" s="144" t="s">
        <v>9090</v>
      </c>
      <c r="B1706" s="149" t="s">
        <v>7358</v>
      </c>
      <c r="C1706" s="144" t="s">
        <v>7358</v>
      </c>
      <c r="D1706" s="150">
        <v>90730</v>
      </c>
      <c r="E1706" s="151" t="s">
        <v>9095</v>
      </c>
      <c r="F1706" s="152" t="s">
        <v>1372</v>
      </c>
      <c r="G1706" s="151" t="s">
        <v>7392</v>
      </c>
      <c r="H1706" s="153">
        <v>40.119999999999997</v>
      </c>
    </row>
    <row r="1707" spans="1:8" hidden="1">
      <c r="A1707" s="144" t="s">
        <v>9090</v>
      </c>
      <c r="B1707" s="149" t="s">
        <v>7358</v>
      </c>
      <c r="C1707" s="144" t="s">
        <v>7358</v>
      </c>
      <c r="D1707" s="150">
        <v>90731</v>
      </c>
      <c r="E1707" s="151" t="s">
        <v>9096</v>
      </c>
      <c r="F1707" s="152" t="s">
        <v>1372</v>
      </c>
      <c r="G1707" s="151" t="s">
        <v>7392</v>
      </c>
      <c r="H1707" s="153">
        <v>44.01</v>
      </c>
    </row>
    <row r="1708" spans="1:8" hidden="1">
      <c r="A1708" s="144" t="s">
        <v>9090</v>
      </c>
      <c r="B1708" s="149" t="s">
        <v>7358</v>
      </c>
      <c r="C1708" s="144" t="s">
        <v>7358</v>
      </c>
      <c r="D1708" s="150">
        <v>90732</v>
      </c>
      <c r="E1708" s="151" t="s">
        <v>9097</v>
      </c>
      <c r="F1708" s="152" t="s">
        <v>1372</v>
      </c>
      <c r="G1708" s="151" t="s">
        <v>7392</v>
      </c>
      <c r="H1708" s="153">
        <v>55.67</v>
      </c>
    </row>
    <row r="1709" spans="1:8" hidden="1">
      <c r="A1709" s="144" t="s">
        <v>9090</v>
      </c>
      <c r="B1709" s="149" t="s">
        <v>7358</v>
      </c>
      <c r="C1709" s="144" t="s">
        <v>7358</v>
      </c>
      <c r="D1709" s="150">
        <v>90733</v>
      </c>
      <c r="E1709" s="151" t="s">
        <v>9098</v>
      </c>
      <c r="F1709" s="152" t="s">
        <v>421</v>
      </c>
      <c r="G1709" s="151" t="s">
        <v>7392</v>
      </c>
      <c r="H1709" s="153">
        <v>2.33</v>
      </c>
    </row>
    <row r="1710" spans="1:8" hidden="1">
      <c r="A1710" s="144" t="s">
        <v>9090</v>
      </c>
      <c r="B1710" s="149" t="s">
        <v>7358</v>
      </c>
      <c r="C1710" s="144" t="s">
        <v>7358</v>
      </c>
      <c r="D1710" s="150">
        <v>90734</v>
      </c>
      <c r="E1710" s="151" t="s">
        <v>9099</v>
      </c>
      <c r="F1710" s="152" t="s">
        <v>421</v>
      </c>
      <c r="G1710" s="151" t="s">
        <v>7392</v>
      </c>
      <c r="H1710" s="153">
        <v>2.77</v>
      </c>
    </row>
    <row r="1711" spans="1:8" hidden="1">
      <c r="A1711" s="144" t="s">
        <v>9090</v>
      </c>
      <c r="B1711" s="149" t="s">
        <v>7358</v>
      </c>
      <c r="C1711" s="144" t="s">
        <v>7358</v>
      </c>
      <c r="D1711" s="150">
        <v>90735</v>
      </c>
      <c r="E1711" s="151" t="s">
        <v>9100</v>
      </c>
      <c r="F1711" s="152" t="s">
        <v>421</v>
      </c>
      <c r="G1711" s="151" t="s">
        <v>7392</v>
      </c>
      <c r="H1711" s="153">
        <v>3.19</v>
      </c>
    </row>
    <row r="1712" spans="1:8" hidden="1">
      <c r="A1712" s="144" t="s">
        <v>9090</v>
      </c>
      <c r="B1712" s="149" t="s">
        <v>7358</v>
      </c>
      <c r="C1712" s="144" t="s">
        <v>7358</v>
      </c>
      <c r="D1712" s="150">
        <v>90736</v>
      </c>
      <c r="E1712" s="151" t="s">
        <v>9101</v>
      </c>
      <c r="F1712" s="152" t="s">
        <v>421</v>
      </c>
      <c r="G1712" s="151" t="s">
        <v>7392</v>
      </c>
      <c r="H1712" s="153">
        <v>3.63</v>
      </c>
    </row>
    <row r="1713" spans="1:8" hidden="1">
      <c r="A1713" s="144" t="s">
        <v>9090</v>
      </c>
      <c r="B1713" s="149" t="s">
        <v>7358</v>
      </c>
      <c r="C1713" s="144" t="s">
        <v>7358</v>
      </c>
      <c r="D1713" s="150">
        <v>90737</v>
      </c>
      <c r="E1713" s="151" t="s">
        <v>9102</v>
      </c>
      <c r="F1713" s="152" t="s">
        <v>421</v>
      </c>
      <c r="G1713" s="151" t="s">
        <v>7392</v>
      </c>
      <c r="H1713" s="153">
        <v>4.07</v>
      </c>
    </row>
    <row r="1714" spans="1:8" hidden="1">
      <c r="A1714" s="144" t="s">
        <v>9090</v>
      </c>
      <c r="B1714" s="149" t="s">
        <v>7358</v>
      </c>
      <c r="C1714" s="144" t="s">
        <v>7358</v>
      </c>
      <c r="D1714" s="150">
        <v>90738</v>
      </c>
      <c r="E1714" s="151" t="s">
        <v>9103</v>
      </c>
      <c r="F1714" s="152" t="s">
        <v>421</v>
      </c>
      <c r="G1714" s="151" t="s">
        <v>7392</v>
      </c>
      <c r="H1714" s="153">
        <v>4.49</v>
      </c>
    </row>
    <row r="1715" spans="1:8" hidden="1">
      <c r="A1715" s="144" t="s">
        <v>9090</v>
      </c>
      <c r="B1715" s="149" t="s">
        <v>7358</v>
      </c>
      <c r="C1715" s="144" t="s">
        <v>7358</v>
      </c>
      <c r="D1715" s="150">
        <v>90739</v>
      </c>
      <c r="E1715" s="151" t="s">
        <v>9104</v>
      </c>
      <c r="F1715" s="152" t="s">
        <v>421</v>
      </c>
      <c r="G1715" s="151" t="s">
        <v>7370</v>
      </c>
      <c r="H1715" s="153">
        <v>6.34</v>
      </c>
    </row>
    <row r="1716" spans="1:8" hidden="1">
      <c r="A1716" s="144" t="s">
        <v>9090</v>
      </c>
      <c r="B1716" s="149" t="s">
        <v>7358</v>
      </c>
      <c r="C1716" s="144" t="s">
        <v>7358</v>
      </c>
      <c r="D1716" s="150">
        <v>90740</v>
      </c>
      <c r="E1716" s="151" t="s">
        <v>9105</v>
      </c>
      <c r="F1716" s="152" t="s">
        <v>421</v>
      </c>
      <c r="G1716" s="151" t="s">
        <v>7392</v>
      </c>
      <c r="H1716" s="153">
        <v>3.08</v>
      </c>
    </row>
    <row r="1717" spans="1:8" hidden="1">
      <c r="A1717" s="144" t="s">
        <v>9090</v>
      </c>
      <c r="B1717" s="149" t="s">
        <v>7358</v>
      </c>
      <c r="C1717" s="144" t="s">
        <v>7358</v>
      </c>
      <c r="D1717" s="150">
        <v>90741</v>
      </c>
      <c r="E1717" s="151" t="s">
        <v>9106</v>
      </c>
      <c r="F1717" s="152" t="s">
        <v>421</v>
      </c>
      <c r="G1717" s="151" t="s">
        <v>7392</v>
      </c>
      <c r="H1717" s="153">
        <v>3.51</v>
      </c>
    </row>
    <row r="1718" spans="1:8" hidden="1">
      <c r="A1718" s="144" t="s">
        <v>9090</v>
      </c>
      <c r="B1718" s="149" t="s">
        <v>7358</v>
      </c>
      <c r="C1718" s="144" t="s">
        <v>7358</v>
      </c>
      <c r="D1718" s="150">
        <v>90742</v>
      </c>
      <c r="E1718" s="151" t="s">
        <v>9107</v>
      </c>
      <c r="F1718" s="152" t="s">
        <v>421</v>
      </c>
      <c r="G1718" s="151" t="s">
        <v>7392</v>
      </c>
      <c r="H1718" s="153">
        <v>3.95</v>
      </c>
    </row>
    <row r="1719" spans="1:8" hidden="1">
      <c r="A1719" s="144" t="s">
        <v>9090</v>
      </c>
      <c r="B1719" s="149" t="s">
        <v>7358</v>
      </c>
      <c r="C1719" s="144" t="s">
        <v>7358</v>
      </c>
      <c r="D1719" s="150">
        <v>90743</v>
      </c>
      <c r="E1719" s="151" t="s">
        <v>9108</v>
      </c>
      <c r="F1719" s="152" t="s">
        <v>421</v>
      </c>
      <c r="G1719" s="151" t="s">
        <v>7392</v>
      </c>
      <c r="H1719" s="153">
        <v>4.38</v>
      </c>
    </row>
    <row r="1720" spans="1:8" hidden="1">
      <c r="A1720" s="144" t="s">
        <v>9090</v>
      </c>
      <c r="B1720" s="149" t="s">
        <v>7358</v>
      </c>
      <c r="C1720" s="144" t="s">
        <v>7358</v>
      </c>
      <c r="D1720" s="150">
        <v>90744</v>
      </c>
      <c r="E1720" s="151" t="s">
        <v>9109</v>
      </c>
      <c r="F1720" s="152" t="s">
        <v>421</v>
      </c>
      <c r="G1720" s="151" t="s">
        <v>7392</v>
      </c>
      <c r="H1720" s="153">
        <v>4.8099999999999996</v>
      </c>
    </row>
    <row r="1721" spans="1:8" hidden="1">
      <c r="A1721" s="144" t="s">
        <v>9090</v>
      </c>
      <c r="B1721" s="149" t="s">
        <v>7358</v>
      </c>
      <c r="C1721" s="144" t="s">
        <v>7358</v>
      </c>
      <c r="D1721" s="150">
        <v>90745</v>
      </c>
      <c r="E1721" s="151" t="s">
        <v>9110</v>
      </c>
      <c r="F1721" s="152" t="s">
        <v>421</v>
      </c>
      <c r="G1721" s="151" t="s">
        <v>7370</v>
      </c>
      <c r="H1721" s="153">
        <v>7.07</v>
      </c>
    </row>
    <row r="1722" spans="1:8" hidden="1">
      <c r="A1722" s="144" t="s">
        <v>9090</v>
      </c>
      <c r="B1722" s="149" t="s">
        <v>7358</v>
      </c>
      <c r="C1722" s="144" t="s">
        <v>7358</v>
      </c>
      <c r="D1722" s="150">
        <v>90746</v>
      </c>
      <c r="E1722" s="151" t="s">
        <v>9111</v>
      </c>
      <c r="F1722" s="152" t="s">
        <v>421</v>
      </c>
      <c r="G1722" s="151" t="s">
        <v>7392</v>
      </c>
      <c r="H1722" s="153">
        <v>2.52</v>
      </c>
    </row>
    <row r="1723" spans="1:8" hidden="1">
      <c r="A1723" s="144" t="s">
        <v>9090</v>
      </c>
      <c r="B1723" s="149" t="s">
        <v>7358</v>
      </c>
      <c r="C1723" s="144" t="s">
        <v>7358</v>
      </c>
      <c r="D1723" s="150">
        <v>90747</v>
      </c>
      <c r="E1723" s="151" t="s">
        <v>9112</v>
      </c>
      <c r="F1723" s="152" t="s">
        <v>421</v>
      </c>
      <c r="G1723" s="151" t="s">
        <v>7370</v>
      </c>
      <c r="H1723" s="153">
        <v>11.78</v>
      </c>
    </row>
    <row r="1724" spans="1:8" hidden="1">
      <c r="A1724" s="144" t="s">
        <v>9090</v>
      </c>
      <c r="B1724" s="149" t="s">
        <v>7358</v>
      </c>
      <c r="C1724" s="144" t="s">
        <v>7358</v>
      </c>
      <c r="D1724" s="150">
        <v>90766</v>
      </c>
      <c r="E1724" s="151" t="s">
        <v>9113</v>
      </c>
      <c r="F1724" s="152" t="s">
        <v>1357</v>
      </c>
      <c r="G1724" s="151" t="s">
        <v>7375</v>
      </c>
      <c r="H1724" s="153">
        <v>18.46</v>
      </c>
    </row>
    <row r="1725" spans="1:8" hidden="1">
      <c r="A1725" s="144" t="s">
        <v>9090</v>
      </c>
      <c r="B1725" s="149" t="s">
        <v>7358</v>
      </c>
      <c r="C1725" s="144" t="s">
        <v>7358</v>
      </c>
      <c r="D1725" s="150">
        <v>90767</v>
      </c>
      <c r="E1725" s="151" t="s">
        <v>9114</v>
      </c>
      <c r="F1725" s="152" t="s">
        <v>1357</v>
      </c>
      <c r="G1725" s="151" t="s">
        <v>7392</v>
      </c>
      <c r="H1725" s="153">
        <v>17.809999999999999</v>
      </c>
    </row>
    <row r="1726" spans="1:8" hidden="1">
      <c r="A1726" s="144" t="s">
        <v>9090</v>
      </c>
      <c r="B1726" s="149" t="s">
        <v>7358</v>
      </c>
      <c r="C1726" s="144" t="s">
        <v>7358</v>
      </c>
      <c r="D1726" s="150">
        <v>90768</v>
      </c>
      <c r="E1726" s="151" t="s">
        <v>9115</v>
      </c>
      <c r="F1726" s="152" t="s">
        <v>1357</v>
      </c>
      <c r="G1726" s="151" t="s">
        <v>7392</v>
      </c>
      <c r="H1726" s="153">
        <v>68.59</v>
      </c>
    </row>
    <row r="1727" spans="1:8" hidden="1">
      <c r="A1727" s="144" t="s">
        <v>9090</v>
      </c>
      <c r="B1727" s="149" t="s">
        <v>7358</v>
      </c>
      <c r="C1727" s="144" t="s">
        <v>7358</v>
      </c>
      <c r="D1727" s="150">
        <v>90769</v>
      </c>
      <c r="E1727" s="151" t="s">
        <v>9116</v>
      </c>
      <c r="F1727" s="152" t="s">
        <v>1357</v>
      </c>
      <c r="G1727" s="151" t="s">
        <v>7392</v>
      </c>
      <c r="H1727" s="153">
        <v>96.95</v>
      </c>
    </row>
    <row r="1728" spans="1:8" hidden="1">
      <c r="A1728" s="144" t="s">
        <v>9090</v>
      </c>
      <c r="B1728" s="149" t="s">
        <v>7358</v>
      </c>
      <c r="C1728" s="144" t="s">
        <v>7358</v>
      </c>
      <c r="D1728" s="150">
        <v>90770</v>
      </c>
      <c r="E1728" s="151" t="s">
        <v>9117</v>
      </c>
      <c r="F1728" s="152" t="s">
        <v>1357</v>
      </c>
      <c r="G1728" s="151" t="s">
        <v>7392</v>
      </c>
      <c r="H1728" s="153">
        <v>127.79</v>
      </c>
    </row>
    <row r="1729" spans="1:8" hidden="1">
      <c r="A1729" s="144" t="s">
        <v>9090</v>
      </c>
      <c r="B1729" s="149" t="s">
        <v>7358</v>
      </c>
      <c r="C1729" s="144" t="s">
        <v>7358</v>
      </c>
      <c r="D1729" s="150">
        <v>90771</v>
      </c>
      <c r="E1729" s="151" t="s">
        <v>9118</v>
      </c>
      <c r="F1729" s="152" t="s">
        <v>1357</v>
      </c>
      <c r="G1729" s="151" t="s">
        <v>7392</v>
      </c>
      <c r="H1729" s="153">
        <v>28.95</v>
      </c>
    </row>
    <row r="1730" spans="1:8" hidden="1">
      <c r="A1730" s="144" t="s">
        <v>9090</v>
      </c>
      <c r="B1730" s="149" t="s">
        <v>7358</v>
      </c>
      <c r="C1730" s="144" t="s">
        <v>7358</v>
      </c>
      <c r="D1730" s="150">
        <v>90772</v>
      </c>
      <c r="E1730" s="151" t="s">
        <v>9119</v>
      </c>
      <c r="F1730" s="152" t="s">
        <v>1357</v>
      </c>
      <c r="G1730" s="151" t="s">
        <v>7392</v>
      </c>
      <c r="H1730" s="153">
        <v>15.38</v>
      </c>
    </row>
    <row r="1731" spans="1:8" hidden="1">
      <c r="A1731" s="144" t="s">
        <v>9090</v>
      </c>
      <c r="B1731" s="149" t="s">
        <v>7358</v>
      </c>
      <c r="C1731" s="144" t="s">
        <v>7358</v>
      </c>
      <c r="D1731" s="150">
        <v>90773</v>
      </c>
      <c r="E1731" s="151" t="s">
        <v>9120</v>
      </c>
      <c r="F1731" s="152" t="s">
        <v>1357</v>
      </c>
      <c r="G1731" s="151" t="s">
        <v>7392</v>
      </c>
      <c r="H1731" s="153">
        <v>16.96</v>
      </c>
    </row>
    <row r="1732" spans="1:8" hidden="1">
      <c r="A1732" s="144" t="s">
        <v>9090</v>
      </c>
      <c r="B1732" s="149" t="s">
        <v>7358</v>
      </c>
      <c r="C1732" s="144" t="s">
        <v>7358</v>
      </c>
      <c r="D1732" s="150">
        <v>90775</v>
      </c>
      <c r="E1732" s="151" t="s">
        <v>9121</v>
      </c>
      <c r="F1732" s="152" t="s">
        <v>1357</v>
      </c>
      <c r="G1732" s="151" t="s">
        <v>7392</v>
      </c>
      <c r="H1732" s="153">
        <v>24.65</v>
      </c>
    </row>
    <row r="1733" spans="1:8" hidden="1">
      <c r="A1733" s="144" t="s">
        <v>9090</v>
      </c>
      <c r="B1733" s="149" t="s">
        <v>7358</v>
      </c>
      <c r="C1733" s="144" t="s">
        <v>7358</v>
      </c>
      <c r="D1733" s="150">
        <v>90776</v>
      </c>
      <c r="E1733" s="151" t="s">
        <v>1430</v>
      </c>
      <c r="F1733" s="152" t="s">
        <v>1357</v>
      </c>
      <c r="G1733" s="151" t="s">
        <v>7375</v>
      </c>
      <c r="H1733" s="153">
        <v>21.11</v>
      </c>
    </row>
    <row r="1734" spans="1:8" hidden="1">
      <c r="A1734" s="144" t="s">
        <v>9090</v>
      </c>
      <c r="B1734" s="149" t="s">
        <v>7358</v>
      </c>
      <c r="C1734" s="144" t="s">
        <v>7358</v>
      </c>
      <c r="D1734" s="150">
        <v>90777</v>
      </c>
      <c r="E1734" s="151" t="s">
        <v>9122</v>
      </c>
      <c r="F1734" s="152" t="s">
        <v>1357</v>
      </c>
      <c r="G1734" s="151" t="s">
        <v>7375</v>
      </c>
      <c r="H1734" s="153">
        <v>93.07</v>
      </c>
    </row>
    <row r="1735" spans="1:8" hidden="1">
      <c r="A1735" s="144" t="s">
        <v>9090</v>
      </c>
      <c r="B1735" s="149" t="s">
        <v>7358</v>
      </c>
      <c r="C1735" s="144" t="s">
        <v>7358</v>
      </c>
      <c r="D1735" s="150">
        <v>90778</v>
      </c>
      <c r="E1735" s="151" t="s">
        <v>9123</v>
      </c>
      <c r="F1735" s="152" t="s">
        <v>1357</v>
      </c>
      <c r="G1735" s="151" t="s">
        <v>7392</v>
      </c>
      <c r="H1735" s="153">
        <v>105.77</v>
      </c>
    </row>
    <row r="1736" spans="1:8" hidden="1">
      <c r="A1736" s="144" t="s">
        <v>9090</v>
      </c>
      <c r="B1736" s="149" t="s">
        <v>7358</v>
      </c>
      <c r="C1736" s="144" t="s">
        <v>7358</v>
      </c>
      <c r="D1736" s="150">
        <v>90779</v>
      </c>
      <c r="E1736" s="151" t="s">
        <v>9124</v>
      </c>
      <c r="F1736" s="152" t="s">
        <v>1357</v>
      </c>
      <c r="G1736" s="151" t="s">
        <v>7392</v>
      </c>
      <c r="H1736" s="153">
        <v>144.15</v>
      </c>
    </row>
    <row r="1737" spans="1:8" hidden="1">
      <c r="A1737" s="144" t="s">
        <v>9090</v>
      </c>
      <c r="B1737" s="149" t="s">
        <v>7358</v>
      </c>
      <c r="C1737" s="144" t="s">
        <v>7358</v>
      </c>
      <c r="D1737" s="150">
        <v>90780</v>
      </c>
      <c r="E1737" s="151" t="s">
        <v>9125</v>
      </c>
      <c r="F1737" s="152" t="s">
        <v>1357</v>
      </c>
      <c r="G1737" s="151" t="s">
        <v>7392</v>
      </c>
      <c r="H1737" s="153">
        <v>31.18</v>
      </c>
    </row>
    <row r="1738" spans="1:8" hidden="1">
      <c r="A1738" s="144" t="s">
        <v>9090</v>
      </c>
      <c r="B1738" s="149" t="s">
        <v>7358</v>
      </c>
      <c r="C1738" s="144" t="s">
        <v>7358</v>
      </c>
      <c r="D1738" s="150">
        <v>90781</v>
      </c>
      <c r="E1738" s="151" t="s">
        <v>9126</v>
      </c>
      <c r="F1738" s="152" t="s">
        <v>1357</v>
      </c>
      <c r="G1738" s="151" t="s">
        <v>7375</v>
      </c>
      <c r="H1738" s="153">
        <v>29.64</v>
      </c>
    </row>
    <row r="1739" spans="1:8" hidden="1">
      <c r="A1739" s="144" t="s">
        <v>9090</v>
      </c>
      <c r="B1739" s="149" t="s">
        <v>7358</v>
      </c>
      <c r="C1739" s="144" t="s">
        <v>7358</v>
      </c>
      <c r="D1739" s="150">
        <v>90788</v>
      </c>
      <c r="E1739" s="151" t="s">
        <v>9127</v>
      </c>
      <c r="F1739" s="152" t="s">
        <v>1372</v>
      </c>
      <c r="G1739" s="151" t="s">
        <v>7392</v>
      </c>
      <c r="H1739" s="153">
        <v>674.02</v>
      </c>
    </row>
    <row r="1740" spans="1:8" hidden="1">
      <c r="A1740" s="144" t="s">
        <v>9090</v>
      </c>
      <c r="B1740" s="149" t="s">
        <v>7358</v>
      </c>
      <c r="C1740" s="144" t="s">
        <v>7358</v>
      </c>
      <c r="D1740" s="150">
        <v>90789</v>
      </c>
      <c r="E1740" s="151" t="s">
        <v>9128</v>
      </c>
      <c r="F1740" s="152" t="s">
        <v>1372</v>
      </c>
      <c r="G1740" s="151" t="s">
        <v>7392</v>
      </c>
      <c r="H1740" s="153">
        <v>675.24</v>
      </c>
    </row>
    <row r="1741" spans="1:8" hidden="1">
      <c r="A1741" s="144" t="s">
        <v>9090</v>
      </c>
      <c r="B1741" s="149" t="s">
        <v>7358</v>
      </c>
      <c r="C1741" s="144" t="s">
        <v>7358</v>
      </c>
      <c r="D1741" s="150">
        <v>90790</v>
      </c>
      <c r="E1741" s="151" t="s">
        <v>9129</v>
      </c>
      <c r="F1741" s="152" t="s">
        <v>1372</v>
      </c>
      <c r="G1741" s="151" t="s">
        <v>7392</v>
      </c>
      <c r="H1741" s="153">
        <v>696.35</v>
      </c>
    </row>
    <row r="1742" spans="1:8" hidden="1">
      <c r="A1742" s="144" t="s">
        <v>9090</v>
      </c>
      <c r="B1742" s="149" t="s">
        <v>7358</v>
      </c>
      <c r="C1742" s="144" t="s">
        <v>7358</v>
      </c>
      <c r="D1742" s="150">
        <v>90791</v>
      </c>
      <c r="E1742" s="151" t="s">
        <v>9130</v>
      </c>
      <c r="F1742" s="152" t="s">
        <v>1372</v>
      </c>
      <c r="G1742" s="151" t="s">
        <v>7392</v>
      </c>
      <c r="H1742" s="153">
        <v>815.88</v>
      </c>
    </row>
    <row r="1743" spans="1:8" hidden="1">
      <c r="A1743" s="144" t="s">
        <v>9090</v>
      </c>
      <c r="B1743" s="149" t="s">
        <v>7358</v>
      </c>
      <c r="C1743" s="144" t="s">
        <v>7358</v>
      </c>
      <c r="D1743" s="150">
        <v>90793</v>
      </c>
      <c r="E1743" s="151" t="s">
        <v>9131</v>
      </c>
      <c r="F1743" s="152" t="s">
        <v>1372</v>
      </c>
      <c r="G1743" s="151" t="s">
        <v>7392</v>
      </c>
      <c r="H1743" s="153">
        <v>861.08</v>
      </c>
    </row>
    <row r="1744" spans="1:8" hidden="1">
      <c r="A1744" s="144" t="s">
        <v>9090</v>
      </c>
      <c r="B1744" s="149" t="s">
        <v>7358</v>
      </c>
      <c r="C1744" s="144" t="s">
        <v>7358</v>
      </c>
      <c r="D1744" s="150">
        <v>90794</v>
      </c>
      <c r="E1744" s="151" t="s">
        <v>9132</v>
      </c>
      <c r="F1744" s="152" t="s">
        <v>1372</v>
      </c>
      <c r="G1744" s="151" t="s">
        <v>7392</v>
      </c>
      <c r="H1744" s="153">
        <v>576.26</v>
      </c>
    </row>
    <row r="1745" spans="1:8" hidden="1">
      <c r="A1745" s="144" t="s">
        <v>9090</v>
      </c>
      <c r="B1745" s="149" t="s">
        <v>7358</v>
      </c>
      <c r="C1745" s="144" t="s">
        <v>7358</v>
      </c>
      <c r="D1745" s="150">
        <v>90795</v>
      </c>
      <c r="E1745" s="151" t="s">
        <v>9133</v>
      </c>
      <c r="F1745" s="152" t="s">
        <v>1372</v>
      </c>
      <c r="G1745" s="151" t="s">
        <v>7392</v>
      </c>
      <c r="H1745" s="153">
        <v>581.36</v>
      </c>
    </row>
    <row r="1746" spans="1:8" hidden="1">
      <c r="A1746" s="144" t="s">
        <v>9090</v>
      </c>
      <c r="B1746" s="149" t="s">
        <v>7358</v>
      </c>
      <c r="C1746" s="144" t="s">
        <v>7358</v>
      </c>
      <c r="D1746" s="150">
        <v>90796</v>
      </c>
      <c r="E1746" s="151" t="s">
        <v>9134</v>
      </c>
      <c r="F1746" s="152" t="s">
        <v>1372</v>
      </c>
      <c r="G1746" s="151" t="s">
        <v>7392</v>
      </c>
      <c r="H1746" s="153">
        <v>586.48</v>
      </c>
    </row>
    <row r="1747" spans="1:8" hidden="1">
      <c r="A1747" s="144" t="s">
        <v>9090</v>
      </c>
      <c r="B1747" s="149" t="s">
        <v>7358</v>
      </c>
      <c r="C1747" s="144" t="s">
        <v>7358</v>
      </c>
      <c r="D1747" s="150">
        <v>90797</v>
      </c>
      <c r="E1747" s="151" t="s">
        <v>9135</v>
      </c>
      <c r="F1747" s="152" t="s">
        <v>1372</v>
      </c>
      <c r="G1747" s="151" t="s">
        <v>7392</v>
      </c>
      <c r="H1747" s="153">
        <v>591.59</v>
      </c>
    </row>
    <row r="1748" spans="1:8" hidden="1">
      <c r="A1748" s="144" t="s">
        <v>9090</v>
      </c>
      <c r="B1748" s="149" t="s">
        <v>7358</v>
      </c>
      <c r="C1748" s="144" t="s">
        <v>7358</v>
      </c>
      <c r="D1748" s="150">
        <v>90798</v>
      </c>
      <c r="E1748" s="151" t="s">
        <v>9136</v>
      </c>
      <c r="F1748" s="152" t="s">
        <v>1372</v>
      </c>
      <c r="G1748" s="151" t="s">
        <v>7392</v>
      </c>
      <c r="H1748" s="153">
        <v>861.74</v>
      </c>
    </row>
    <row r="1749" spans="1:8" hidden="1">
      <c r="A1749" s="144" t="s">
        <v>9090</v>
      </c>
      <c r="B1749" s="149" t="s">
        <v>7358</v>
      </c>
      <c r="C1749" s="144" t="s">
        <v>7358</v>
      </c>
      <c r="D1749" s="150">
        <v>90799</v>
      </c>
      <c r="E1749" s="151" t="s">
        <v>9137</v>
      </c>
      <c r="F1749" s="152" t="s">
        <v>1372</v>
      </c>
      <c r="G1749" s="151" t="s">
        <v>7392</v>
      </c>
      <c r="H1749" s="154">
        <v>888.8</v>
      </c>
    </row>
    <row r="1750" spans="1:8" hidden="1">
      <c r="A1750" s="144" t="s">
        <v>9090</v>
      </c>
      <c r="B1750" s="149" t="s">
        <v>7358</v>
      </c>
      <c r="C1750" s="144" t="s">
        <v>7358</v>
      </c>
      <c r="D1750" s="150">
        <v>90801</v>
      </c>
      <c r="E1750" s="151" t="s">
        <v>9138</v>
      </c>
      <c r="F1750" s="152" t="s">
        <v>1372</v>
      </c>
      <c r="G1750" s="151" t="s">
        <v>7392</v>
      </c>
      <c r="H1750" s="153">
        <v>240.73</v>
      </c>
    </row>
    <row r="1751" spans="1:8" hidden="1">
      <c r="A1751" s="144" t="s">
        <v>9090</v>
      </c>
      <c r="B1751" s="149" t="s">
        <v>7358</v>
      </c>
      <c r="C1751" s="144" t="s">
        <v>7358</v>
      </c>
      <c r="D1751" s="150">
        <v>90806</v>
      </c>
      <c r="E1751" s="151" t="s">
        <v>9139</v>
      </c>
      <c r="F1751" s="152" t="s">
        <v>1372</v>
      </c>
      <c r="G1751" s="151" t="s">
        <v>7392</v>
      </c>
      <c r="H1751" s="153">
        <v>307.63</v>
      </c>
    </row>
    <row r="1752" spans="1:8" hidden="1">
      <c r="A1752" s="144" t="s">
        <v>9090</v>
      </c>
      <c r="B1752" s="149" t="s">
        <v>7358</v>
      </c>
      <c r="C1752" s="144" t="s">
        <v>7358</v>
      </c>
      <c r="D1752" s="150">
        <v>90820</v>
      </c>
      <c r="E1752" s="151" t="s">
        <v>9140</v>
      </c>
      <c r="F1752" s="152" t="s">
        <v>1372</v>
      </c>
      <c r="G1752" s="151" t="s">
        <v>7392</v>
      </c>
      <c r="H1752" s="153">
        <v>254.79</v>
      </c>
    </row>
    <row r="1753" spans="1:8" hidden="1">
      <c r="A1753" s="144" t="s">
        <v>9090</v>
      </c>
      <c r="B1753" s="149" t="s">
        <v>7358</v>
      </c>
      <c r="C1753" s="144" t="s">
        <v>7358</v>
      </c>
      <c r="D1753" s="150">
        <v>90821</v>
      </c>
      <c r="E1753" s="151" t="s">
        <v>9141</v>
      </c>
      <c r="F1753" s="152" t="s">
        <v>1372</v>
      </c>
      <c r="G1753" s="151" t="s">
        <v>7392</v>
      </c>
      <c r="H1753" s="153">
        <v>259.66000000000003</v>
      </c>
    </row>
    <row r="1754" spans="1:8" hidden="1">
      <c r="A1754" s="144" t="s">
        <v>9090</v>
      </c>
      <c r="B1754" s="149" t="s">
        <v>7358</v>
      </c>
      <c r="C1754" s="144" t="s">
        <v>7358</v>
      </c>
      <c r="D1754" s="150">
        <v>90822</v>
      </c>
      <c r="E1754" s="151" t="s">
        <v>9142</v>
      </c>
      <c r="F1754" s="152" t="s">
        <v>1372</v>
      </c>
      <c r="G1754" s="151" t="s">
        <v>7392</v>
      </c>
      <c r="H1754" s="153">
        <v>278.52999999999997</v>
      </c>
    </row>
    <row r="1755" spans="1:8" hidden="1">
      <c r="A1755" s="144" t="s">
        <v>9090</v>
      </c>
      <c r="B1755" s="149" t="s">
        <v>7358</v>
      </c>
      <c r="C1755" s="144" t="s">
        <v>7358</v>
      </c>
      <c r="D1755" s="150">
        <v>90823</v>
      </c>
      <c r="E1755" s="151" t="s">
        <v>9143</v>
      </c>
      <c r="F1755" s="152" t="s">
        <v>1372</v>
      </c>
      <c r="G1755" s="151" t="s">
        <v>7392</v>
      </c>
      <c r="H1755" s="153">
        <v>343.39</v>
      </c>
    </row>
    <row r="1756" spans="1:8" hidden="1">
      <c r="A1756" s="144" t="s">
        <v>9090</v>
      </c>
      <c r="B1756" s="149" t="s">
        <v>7358</v>
      </c>
      <c r="C1756" s="144" t="s">
        <v>7358</v>
      </c>
      <c r="D1756" s="150">
        <v>90824</v>
      </c>
      <c r="E1756" s="151" t="s">
        <v>9144</v>
      </c>
      <c r="F1756" s="152" t="s">
        <v>1372</v>
      </c>
      <c r="G1756" s="151" t="s">
        <v>7392</v>
      </c>
      <c r="H1756" s="153">
        <v>492.45</v>
      </c>
    </row>
    <row r="1757" spans="1:8" hidden="1">
      <c r="A1757" s="144" t="s">
        <v>9090</v>
      </c>
      <c r="B1757" s="149" t="s">
        <v>7358</v>
      </c>
      <c r="C1757" s="144" t="s">
        <v>7358</v>
      </c>
      <c r="D1757" s="150">
        <v>90825</v>
      </c>
      <c r="E1757" s="151" t="s">
        <v>9145</v>
      </c>
      <c r="F1757" s="152" t="s">
        <v>1372</v>
      </c>
      <c r="G1757" s="151" t="s">
        <v>7392</v>
      </c>
      <c r="H1757" s="153">
        <v>548.79</v>
      </c>
    </row>
    <row r="1758" spans="1:8" hidden="1">
      <c r="A1758" s="144" t="s">
        <v>9090</v>
      </c>
      <c r="B1758" s="149" t="s">
        <v>7358</v>
      </c>
      <c r="C1758" s="144" t="s">
        <v>7358</v>
      </c>
      <c r="D1758" s="150">
        <v>90830</v>
      </c>
      <c r="E1758" s="151" t="s">
        <v>9146</v>
      </c>
      <c r="F1758" s="152" t="s">
        <v>1372</v>
      </c>
      <c r="G1758" s="151" t="s">
        <v>7392</v>
      </c>
      <c r="H1758" s="153">
        <v>137.38</v>
      </c>
    </row>
    <row r="1759" spans="1:8" hidden="1">
      <c r="A1759" s="144" t="s">
        <v>9090</v>
      </c>
      <c r="B1759" s="149" t="s">
        <v>7358</v>
      </c>
      <c r="C1759" s="144" t="s">
        <v>7358</v>
      </c>
      <c r="D1759" s="150">
        <v>90831</v>
      </c>
      <c r="E1759" s="151" t="s">
        <v>9147</v>
      </c>
      <c r="F1759" s="152" t="s">
        <v>1372</v>
      </c>
      <c r="G1759" s="151" t="s">
        <v>7392</v>
      </c>
      <c r="H1759" s="153">
        <v>120.89</v>
      </c>
    </row>
    <row r="1760" spans="1:8" hidden="1">
      <c r="A1760" s="144" t="s">
        <v>9090</v>
      </c>
      <c r="B1760" s="149" t="s">
        <v>7358</v>
      </c>
      <c r="C1760" s="144" t="s">
        <v>7358</v>
      </c>
      <c r="D1760" s="150">
        <v>90838</v>
      </c>
      <c r="E1760" s="151" t="s">
        <v>9148</v>
      </c>
      <c r="F1760" s="152" t="s">
        <v>1372</v>
      </c>
      <c r="G1760" s="151" t="s">
        <v>7370</v>
      </c>
      <c r="H1760" s="153">
        <v>911.89</v>
      </c>
    </row>
    <row r="1761" spans="1:8" hidden="1">
      <c r="A1761" s="144" t="s">
        <v>9090</v>
      </c>
      <c r="B1761" s="149" t="s">
        <v>7358</v>
      </c>
      <c r="C1761" s="144" t="s">
        <v>7358</v>
      </c>
      <c r="D1761" s="150">
        <v>90841</v>
      </c>
      <c r="E1761" s="151" t="s">
        <v>9149</v>
      </c>
      <c r="F1761" s="152" t="s">
        <v>1372</v>
      </c>
      <c r="G1761" s="151" t="s">
        <v>7392</v>
      </c>
      <c r="H1761" s="153">
        <v>770.28</v>
      </c>
    </row>
    <row r="1762" spans="1:8" hidden="1">
      <c r="A1762" s="144" t="s">
        <v>9090</v>
      </c>
      <c r="B1762" s="149" t="s">
        <v>7358</v>
      </c>
      <c r="C1762" s="144" t="s">
        <v>7358</v>
      </c>
      <c r="D1762" s="150">
        <v>90842</v>
      </c>
      <c r="E1762" s="151" t="s">
        <v>9150</v>
      </c>
      <c r="F1762" s="152" t="s">
        <v>1372</v>
      </c>
      <c r="G1762" s="151" t="s">
        <v>7392</v>
      </c>
      <c r="H1762" s="153">
        <v>776.96</v>
      </c>
    </row>
    <row r="1763" spans="1:8" hidden="1">
      <c r="A1763" s="144" t="s">
        <v>9090</v>
      </c>
      <c r="B1763" s="149" t="s">
        <v>7358</v>
      </c>
      <c r="C1763" s="144" t="s">
        <v>7358</v>
      </c>
      <c r="D1763" s="150">
        <v>90843</v>
      </c>
      <c r="E1763" s="151" t="s">
        <v>9151</v>
      </c>
      <c r="F1763" s="152" t="s">
        <v>1372</v>
      </c>
      <c r="G1763" s="151" t="s">
        <v>7392</v>
      </c>
      <c r="H1763" s="153">
        <v>814.14</v>
      </c>
    </row>
    <row r="1764" spans="1:8" hidden="1">
      <c r="A1764" s="144" t="s">
        <v>9090</v>
      </c>
      <c r="B1764" s="149" t="s">
        <v>7358</v>
      </c>
      <c r="C1764" s="144" t="s">
        <v>7358</v>
      </c>
      <c r="D1764" s="150">
        <v>90844</v>
      </c>
      <c r="E1764" s="151" t="s">
        <v>9152</v>
      </c>
      <c r="F1764" s="152" t="s">
        <v>1372</v>
      </c>
      <c r="G1764" s="151" t="s">
        <v>7392</v>
      </c>
      <c r="H1764" s="153">
        <v>880.81</v>
      </c>
    </row>
    <row r="1765" spans="1:8" hidden="1">
      <c r="A1765" s="144" t="s">
        <v>9090</v>
      </c>
      <c r="B1765" s="149" t="s">
        <v>7358</v>
      </c>
      <c r="C1765" s="144" t="s">
        <v>7358</v>
      </c>
      <c r="D1765" s="150">
        <v>90845</v>
      </c>
      <c r="E1765" s="151" t="s">
        <v>9153</v>
      </c>
      <c r="F1765" s="152" t="s">
        <v>1372</v>
      </c>
      <c r="G1765" s="151" t="s">
        <v>7392</v>
      </c>
      <c r="H1765" s="153">
        <v>1028.06</v>
      </c>
    </row>
    <row r="1766" spans="1:8" hidden="1">
      <c r="A1766" s="144" t="s">
        <v>9090</v>
      </c>
      <c r="B1766" s="149" t="s">
        <v>7358</v>
      </c>
      <c r="C1766" s="144" t="s">
        <v>7358</v>
      </c>
      <c r="D1766" s="150">
        <v>90846</v>
      </c>
      <c r="E1766" s="151" t="s">
        <v>9154</v>
      </c>
      <c r="F1766" s="152" t="s">
        <v>1372</v>
      </c>
      <c r="G1766" s="151" t="s">
        <v>7392</v>
      </c>
      <c r="H1766" s="153">
        <v>1086.21</v>
      </c>
    </row>
    <row r="1767" spans="1:8" hidden="1">
      <c r="A1767" s="144" t="s">
        <v>9090</v>
      </c>
      <c r="B1767" s="149" t="s">
        <v>7358</v>
      </c>
      <c r="C1767" s="144" t="s">
        <v>7358</v>
      </c>
      <c r="D1767" s="150">
        <v>90847</v>
      </c>
      <c r="E1767" s="151" t="s">
        <v>9155</v>
      </c>
      <c r="F1767" s="152" t="s">
        <v>1372</v>
      </c>
      <c r="G1767" s="151" t="s">
        <v>7392</v>
      </c>
      <c r="H1767" s="153">
        <v>649.39</v>
      </c>
    </row>
    <row r="1768" spans="1:8" hidden="1">
      <c r="A1768" s="144" t="s">
        <v>9090</v>
      </c>
      <c r="B1768" s="149" t="s">
        <v>7358</v>
      </c>
      <c r="C1768" s="144" t="s">
        <v>7358</v>
      </c>
      <c r="D1768" s="150">
        <v>90848</v>
      </c>
      <c r="E1768" s="151" t="s">
        <v>9156</v>
      </c>
      <c r="F1768" s="152" t="s">
        <v>1372</v>
      </c>
      <c r="G1768" s="151" t="s">
        <v>7392</v>
      </c>
      <c r="H1768" s="153">
        <v>656.07</v>
      </c>
    </row>
    <row r="1769" spans="1:8" hidden="1">
      <c r="A1769" s="144" t="s">
        <v>9090</v>
      </c>
      <c r="B1769" s="149" t="s">
        <v>7358</v>
      </c>
      <c r="C1769" s="144" t="s">
        <v>7358</v>
      </c>
      <c r="D1769" s="150">
        <v>90849</v>
      </c>
      <c r="E1769" s="151" t="s">
        <v>9157</v>
      </c>
      <c r="F1769" s="152" t="s">
        <v>1372</v>
      </c>
      <c r="G1769" s="151" t="s">
        <v>7392</v>
      </c>
      <c r="H1769" s="153">
        <v>676.76</v>
      </c>
    </row>
    <row r="1770" spans="1:8" hidden="1">
      <c r="A1770" s="144" t="s">
        <v>9090</v>
      </c>
      <c r="B1770" s="149" t="s">
        <v>7358</v>
      </c>
      <c r="C1770" s="144" t="s">
        <v>7358</v>
      </c>
      <c r="D1770" s="150">
        <v>90850</v>
      </c>
      <c r="E1770" s="151" t="s">
        <v>9158</v>
      </c>
      <c r="F1770" s="152" t="s">
        <v>1372</v>
      </c>
      <c r="G1770" s="151" t="s">
        <v>7392</v>
      </c>
      <c r="H1770" s="153">
        <v>743.43</v>
      </c>
    </row>
    <row r="1771" spans="1:8" hidden="1">
      <c r="A1771" s="144" t="s">
        <v>9090</v>
      </c>
      <c r="B1771" s="149" t="s">
        <v>7358</v>
      </c>
      <c r="C1771" s="144" t="s">
        <v>7358</v>
      </c>
      <c r="D1771" s="150">
        <v>90851</v>
      </c>
      <c r="E1771" s="151" t="s">
        <v>9159</v>
      </c>
      <c r="F1771" s="152" t="s">
        <v>1372</v>
      </c>
      <c r="G1771" s="151" t="s">
        <v>7392</v>
      </c>
      <c r="H1771" s="153">
        <v>890.68</v>
      </c>
    </row>
    <row r="1772" spans="1:8" hidden="1">
      <c r="A1772" s="144" t="s">
        <v>9090</v>
      </c>
      <c r="B1772" s="149" t="s">
        <v>7358</v>
      </c>
      <c r="C1772" s="144" t="s">
        <v>7358</v>
      </c>
      <c r="D1772" s="150">
        <v>90852</v>
      </c>
      <c r="E1772" s="151" t="s">
        <v>9160</v>
      </c>
      <c r="F1772" s="152" t="s">
        <v>1372</v>
      </c>
      <c r="G1772" s="151" t="s">
        <v>7392</v>
      </c>
      <c r="H1772" s="153">
        <v>948.83</v>
      </c>
    </row>
    <row r="1773" spans="1:8" hidden="1">
      <c r="A1773" s="144" t="s">
        <v>9090</v>
      </c>
      <c r="B1773" s="149" t="s">
        <v>7358</v>
      </c>
      <c r="C1773" s="144" t="s">
        <v>7358</v>
      </c>
      <c r="D1773" s="150">
        <v>90853</v>
      </c>
      <c r="E1773" s="151" t="s">
        <v>9161</v>
      </c>
      <c r="F1773" s="152" t="s">
        <v>1346</v>
      </c>
      <c r="G1773" s="151" t="s">
        <v>7370</v>
      </c>
      <c r="H1773" s="153">
        <v>445.79</v>
      </c>
    </row>
    <row r="1774" spans="1:8" hidden="1">
      <c r="A1774" s="144" t="s">
        <v>9090</v>
      </c>
      <c r="B1774" s="149" t="s">
        <v>7358</v>
      </c>
      <c r="C1774" s="144" t="s">
        <v>7358</v>
      </c>
      <c r="D1774" s="150">
        <v>90854</v>
      </c>
      <c r="E1774" s="151" t="s">
        <v>9162</v>
      </c>
      <c r="F1774" s="152" t="s">
        <v>1346</v>
      </c>
      <c r="G1774" s="151" t="s">
        <v>7370</v>
      </c>
      <c r="H1774" s="153">
        <v>432.32</v>
      </c>
    </row>
    <row r="1775" spans="1:8" hidden="1">
      <c r="A1775" s="144" t="s">
        <v>9090</v>
      </c>
      <c r="B1775" s="149" t="s">
        <v>7358</v>
      </c>
      <c r="C1775" s="144" t="s">
        <v>7358</v>
      </c>
      <c r="D1775" s="150">
        <v>90855</v>
      </c>
      <c r="E1775" s="151" t="s">
        <v>9163</v>
      </c>
      <c r="F1775" s="152" t="s">
        <v>1346</v>
      </c>
      <c r="G1775" s="151" t="s">
        <v>7370</v>
      </c>
      <c r="H1775" s="153">
        <v>471.86</v>
      </c>
    </row>
    <row r="1776" spans="1:8" hidden="1">
      <c r="A1776" s="144" t="s">
        <v>9090</v>
      </c>
      <c r="B1776" s="149" t="s">
        <v>7358</v>
      </c>
      <c r="C1776" s="144" t="s">
        <v>7358</v>
      </c>
      <c r="D1776" s="150">
        <v>90856</v>
      </c>
      <c r="E1776" s="151" t="s">
        <v>9164</v>
      </c>
      <c r="F1776" s="152" t="s">
        <v>1346</v>
      </c>
      <c r="G1776" s="151" t="s">
        <v>7370</v>
      </c>
      <c r="H1776" s="154">
        <v>449.12</v>
      </c>
    </row>
    <row r="1777" spans="1:8" hidden="1">
      <c r="A1777" s="144" t="s">
        <v>9090</v>
      </c>
      <c r="B1777" s="149" t="s">
        <v>7358</v>
      </c>
      <c r="C1777" s="144" t="s">
        <v>7358</v>
      </c>
      <c r="D1777" s="150">
        <v>90857</v>
      </c>
      <c r="E1777" s="151" t="s">
        <v>9165</v>
      </c>
      <c r="F1777" s="152" t="s">
        <v>1346</v>
      </c>
      <c r="G1777" s="151" t="s">
        <v>7370</v>
      </c>
      <c r="H1777" s="154">
        <v>434.54</v>
      </c>
    </row>
    <row r="1778" spans="1:8" hidden="1">
      <c r="A1778" s="144" t="s">
        <v>9090</v>
      </c>
      <c r="B1778" s="149" t="s">
        <v>7358</v>
      </c>
      <c r="C1778" s="144" t="s">
        <v>7358</v>
      </c>
      <c r="D1778" s="150">
        <v>90858</v>
      </c>
      <c r="E1778" s="151" t="s">
        <v>9166</v>
      </c>
      <c r="F1778" s="152" t="s">
        <v>1346</v>
      </c>
      <c r="G1778" s="151" t="s">
        <v>7370</v>
      </c>
      <c r="H1778" s="154">
        <v>487.15</v>
      </c>
    </row>
    <row r="1779" spans="1:8" hidden="1">
      <c r="A1779" s="144" t="s">
        <v>9090</v>
      </c>
      <c r="B1779" s="149" t="s">
        <v>7358</v>
      </c>
      <c r="C1779" s="144" t="s">
        <v>7358</v>
      </c>
      <c r="D1779" s="150">
        <v>90859</v>
      </c>
      <c r="E1779" s="151" t="s">
        <v>9167</v>
      </c>
      <c r="F1779" s="152" t="s">
        <v>1346</v>
      </c>
      <c r="G1779" s="151" t="s">
        <v>7392</v>
      </c>
      <c r="H1779" s="154">
        <v>448.01</v>
      </c>
    </row>
    <row r="1780" spans="1:8" hidden="1">
      <c r="A1780" s="144" t="s">
        <v>9090</v>
      </c>
      <c r="B1780" s="149" t="s">
        <v>7358</v>
      </c>
      <c r="C1780" s="144" t="s">
        <v>7358</v>
      </c>
      <c r="D1780" s="150">
        <v>90860</v>
      </c>
      <c r="E1780" s="151" t="s">
        <v>9168</v>
      </c>
      <c r="F1780" s="152" t="s">
        <v>1346</v>
      </c>
      <c r="G1780" s="151" t="s">
        <v>7392</v>
      </c>
      <c r="H1780" s="153">
        <v>452.62</v>
      </c>
    </row>
    <row r="1781" spans="1:8" hidden="1">
      <c r="A1781" s="144" t="s">
        <v>9090</v>
      </c>
      <c r="B1781" s="149" t="s">
        <v>7358</v>
      </c>
      <c r="C1781" s="144" t="s">
        <v>7358</v>
      </c>
      <c r="D1781" s="150">
        <v>90861</v>
      </c>
      <c r="E1781" s="151" t="s">
        <v>9169</v>
      </c>
      <c r="F1781" s="152" t="s">
        <v>1346</v>
      </c>
      <c r="G1781" s="151" t="s">
        <v>7370</v>
      </c>
      <c r="H1781" s="153">
        <v>438.67</v>
      </c>
    </row>
    <row r="1782" spans="1:8" hidden="1">
      <c r="A1782" s="144" t="s">
        <v>9090</v>
      </c>
      <c r="B1782" s="149" t="s">
        <v>7358</v>
      </c>
      <c r="C1782" s="144" t="s">
        <v>7358</v>
      </c>
      <c r="D1782" s="150">
        <v>90862</v>
      </c>
      <c r="E1782" s="151" t="s">
        <v>9170</v>
      </c>
      <c r="F1782" s="152" t="s">
        <v>1346</v>
      </c>
      <c r="G1782" s="151" t="s">
        <v>7392</v>
      </c>
      <c r="H1782" s="153">
        <v>421.51</v>
      </c>
    </row>
    <row r="1783" spans="1:8" hidden="1">
      <c r="A1783" s="144" t="s">
        <v>9090</v>
      </c>
      <c r="B1783" s="149" t="s">
        <v>7358</v>
      </c>
      <c r="C1783" s="144" t="s">
        <v>7358</v>
      </c>
      <c r="D1783" s="150">
        <v>90930</v>
      </c>
      <c r="E1783" s="151" t="s">
        <v>9171</v>
      </c>
      <c r="F1783" s="152" t="s">
        <v>1344</v>
      </c>
      <c r="G1783" s="151" t="s">
        <v>7370</v>
      </c>
      <c r="H1783" s="153">
        <v>61.3</v>
      </c>
    </row>
    <row r="1784" spans="1:8" hidden="1">
      <c r="A1784" s="144" t="s">
        <v>9090</v>
      </c>
      <c r="B1784" s="149" t="s">
        <v>7358</v>
      </c>
      <c r="C1784" s="144" t="s">
        <v>7358</v>
      </c>
      <c r="D1784" s="150">
        <v>90932</v>
      </c>
      <c r="E1784" s="151" t="s">
        <v>9172</v>
      </c>
      <c r="F1784" s="152" t="s">
        <v>1344</v>
      </c>
      <c r="G1784" s="151" t="s">
        <v>7370</v>
      </c>
      <c r="H1784" s="153">
        <v>66.44</v>
      </c>
    </row>
    <row r="1785" spans="1:8" hidden="1">
      <c r="A1785" s="144" t="s">
        <v>9090</v>
      </c>
      <c r="B1785" s="149" t="s">
        <v>7358</v>
      </c>
      <c r="C1785" s="144" t="s">
        <v>7358</v>
      </c>
      <c r="D1785" s="150">
        <v>90933</v>
      </c>
      <c r="E1785" s="151" t="s">
        <v>9173</v>
      </c>
      <c r="F1785" s="152" t="s">
        <v>1344</v>
      </c>
      <c r="G1785" s="151" t="s">
        <v>7370</v>
      </c>
      <c r="H1785" s="153">
        <v>122.03</v>
      </c>
    </row>
    <row r="1786" spans="1:8" hidden="1">
      <c r="A1786" s="144" t="s">
        <v>9090</v>
      </c>
      <c r="B1786" s="149" t="s">
        <v>7358</v>
      </c>
      <c r="C1786" s="144" t="s">
        <v>7358</v>
      </c>
      <c r="D1786" s="150">
        <v>90934</v>
      </c>
      <c r="E1786" s="151" t="s">
        <v>9174</v>
      </c>
      <c r="F1786" s="152" t="s">
        <v>1344</v>
      </c>
      <c r="G1786" s="151" t="s">
        <v>7370</v>
      </c>
      <c r="H1786" s="153">
        <v>131.41999999999999</v>
      </c>
    </row>
    <row r="1787" spans="1:8" hidden="1">
      <c r="A1787" s="144" t="s">
        <v>9090</v>
      </c>
      <c r="B1787" s="149" t="s">
        <v>7358</v>
      </c>
      <c r="C1787" s="144" t="s">
        <v>7358</v>
      </c>
      <c r="D1787" s="150">
        <v>90940</v>
      </c>
      <c r="E1787" s="151" t="s">
        <v>9175</v>
      </c>
      <c r="F1787" s="152" t="s">
        <v>1344</v>
      </c>
      <c r="G1787" s="151" t="s">
        <v>7370</v>
      </c>
      <c r="H1787" s="153">
        <v>65.12</v>
      </c>
    </row>
    <row r="1788" spans="1:8" hidden="1">
      <c r="A1788" s="144" t="s">
        <v>9090</v>
      </c>
      <c r="B1788" s="149" t="s">
        <v>7358</v>
      </c>
      <c r="C1788" s="144" t="s">
        <v>7358</v>
      </c>
      <c r="D1788" s="150">
        <v>90942</v>
      </c>
      <c r="E1788" s="151" t="s">
        <v>9176</v>
      </c>
      <c r="F1788" s="152" t="s">
        <v>1344</v>
      </c>
      <c r="G1788" s="151" t="s">
        <v>7370</v>
      </c>
      <c r="H1788" s="153">
        <v>70.709999999999994</v>
      </c>
    </row>
    <row r="1789" spans="1:8" hidden="1">
      <c r="A1789" s="144" t="s">
        <v>9090</v>
      </c>
      <c r="B1789" s="149" t="s">
        <v>7358</v>
      </c>
      <c r="C1789" s="144" t="s">
        <v>7358</v>
      </c>
      <c r="D1789" s="150">
        <v>90943</v>
      </c>
      <c r="E1789" s="151" t="s">
        <v>9177</v>
      </c>
      <c r="F1789" s="152" t="s">
        <v>1344</v>
      </c>
      <c r="G1789" s="151" t="s">
        <v>7370</v>
      </c>
      <c r="H1789" s="153">
        <v>131.25</v>
      </c>
    </row>
    <row r="1790" spans="1:8" hidden="1">
      <c r="A1790" s="144" t="s">
        <v>9090</v>
      </c>
      <c r="B1790" s="149" t="s">
        <v>7358</v>
      </c>
      <c r="C1790" s="144" t="s">
        <v>7358</v>
      </c>
      <c r="D1790" s="150">
        <v>90944</v>
      </c>
      <c r="E1790" s="151" t="s">
        <v>9178</v>
      </c>
      <c r="F1790" s="152" t="s">
        <v>1344</v>
      </c>
      <c r="G1790" s="151" t="s">
        <v>7370</v>
      </c>
      <c r="H1790" s="153">
        <v>141.47</v>
      </c>
    </row>
    <row r="1791" spans="1:8" hidden="1">
      <c r="A1791" s="144" t="s">
        <v>9090</v>
      </c>
      <c r="B1791" s="149" t="s">
        <v>7358</v>
      </c>
      <c r="C1791" s="144" t="s">
        <v>7358</v>
      </c>
      <c r="D1791" s="150">
        <v>90950</v>
      </c>
      <c r="E1791" s="151" t="s">
        <v>9179</v>
      </c>
      <c r="F1791" s="152" t="s">
        <v>1344</v>
      </c>
      <c r="G1791" s="151" t="s">
        <v>7370</v>
      </c>
      <c r="H1791" s="153">
        <v>72.099999999999994</v>
      </c>
    </row>
    <row r="1792" spans="1:8" hidden="1">
      <c r="A1792" s="144" t="s">
        <v>9090</v>
      </c>
      <c r="B1792" s="149" t="s">
        <v>7358</v>
      </c>
      <c r="C1792" s="144" t="s">
        <v>7358</v>
      </c>
      <c r="D1792" s="150">
        <v>90952</v>
      </c>
      <c r="E1792" s="151" t="s">
        <v>9180</v>
      </c>
      <c r="F1792" s="152" t="s">
        <v>1344</v>
      </c>
      <c r="G1792" s="151" t="s">
        <v>7370</v>
      </c>
      <c r="H1792" s="153">
        <v>78.52</v>
      </c>
    </row>
    <row r="1793" spans="1:8" hidden="1">
      <c r="A1793" s="144" t="s">
        <v>9090</v>
      </c>
      <c r="B1793" s="149" t="s">
        <v>7358</v>
      </c>
      <c r="C1793" s="144" t="s">
        <v>7358</v>
      </c>
      <c r="D1793" s="150">
        <v>90953</v>
      </c>
      <c r="E1793" s="151" t="s">
        <v>9181</v>
      </c>
      <c r="F1793" s="152" t="s">
        <v>1344</v>
      </c>
      <c r="G1793" s="151" t="s">
        <v>7370</v>
      </c>
      <c r="H1793" s="153">
        <v>148.13</v>
      </c>
    </row>
    <row r="1794" spans="1:8" hidden="1">
      <c r="A1794" s="144" t="s">
        <v>9090</v>
      </c>
      <c r="B1794" s="149" t="s">
        <v>7358</v>
      </c>
      <c r="C1794" s="144" t="s">
        <v>7358</v>
      </c>
      <c r="D1794" s="150">
        <v>90954</v>
      </c>
      <c r="E1794" s="151" t="s">
        <v>9182</v>
      </c>
      <c r="F1794" s="152" t="s">
        <v>1344</v>
      </c>
      <c r="G1794" s="151" t="s">
        <v>7370</v>
      </c>
      <c r="H1794" s="153">
        <v>159.88</v>
      </c>
    </row>
    <row r="1795" spans="1:8" hidden="1">
      <c r="A1795" s="144" t="s">
        <v>9090</v>
      </c>
      <c r="B1795" s="149" t="s">
        <v>7358</v>
      </c>
      <c r="C1795" s="144" t="s">
        <v>7358</v>
      </c>
      <c r="D1795" s="150">
        <v>90957</v>
      </c>
      <c r="E1795" s="151" t="s">
        <v>9183</v>
      </c>
      <c r="F1795" s="152" t="s">
        <v>1357</v>
      </c>
      <c r="G1795" s="151" t="s">
        <v>7370</v>
      </c>
      <c r="H1795" s="153">
        <v>3.45</v>
      </c>
    </row>
    <row r="1796" spans="1:8" hidden="1">
      <c r="A1796" s="144" t="s">
        <v>9090</v>
      </c>
      <c r="B1796" s="149" t="s">
        <v>7358</v>
      </c>
      <c r="C1796" s="144" t="s">
        <v>7358</v>
      </c>
      <c r="D1796" s="150">
        <v>90958</v>
      </c>
      <c r="E1796" s="151" t="s">
        <v>9184</v>
      </c>
      <c r="F1796" s="152" t="s">
        <v>1357</v>
      </c>
      <c r="G1796" s="151" t="s">
        <v>7370</v>
      </c>
      <c r="H1796" s="153">
        <v>0.47</v>
      </c>
    </row>
    <row r="1797" spans="1:8" hidden="1">
      <c r="A1797" s="144" t="s">
        <v>9090</v>
      </c>
      <c r="B1797" s="149" t="s">
        <v>7358</v>
      </c>
      <c r="C1797" s="144" t="s">
        <v>7358</v>
      </c>
      <c r="D1797" s="150">
        <v>90960</v>
      </c>
      <c r="E1797" s="151" t="s">
        <v>9185</v>
      </c>
      <c r="F1797" s="152" t="s">
        <v>1357</v>
      </c>
      <c r="G1797" s="151" t="s">
        <v>7370</v>
      </c>
      <c r="H1797" s="154">
        <v>4.6100000000000003</v>
      </c>
    </row>
    <row r="1798" spans="1:8" hidden="1">
      <c r="A1798" s="144" t="s">
        <v>9090</v>
      </c>
      <c r="B1798" s="149" t="s">
        <v>7358</v>
      </c>
      <c r="C1798" s="144" t="s">
        <v>7358</v>
      </c>
      <c r="D1798" s="150">
        <v>90961</v>
      </c>
      <c r="E1798" s="151" t="s">
        <v>9186</v>
      </c>
      <c r="F1798" s="152" t="s">
        <v>1357</v>
      </c>
      <c r="G1798" s="151" t="s">
        <v>7370</v>
      </c>
      <c r="H1798" s="154">
        <v>0.64</v>
      </c>
    </row>
    <row r="1799" spans="1:8" hidden="1">
      <c r="A1799" s="144" t="s">
        <v>9090</v>
      </c>
      <c r="B1799" s="149" t="s">
        <v>7358</v>
      </c>
      <c r="C1799" s="144" t="s">
        <v>7358</v>
      </c>
      <c r="D1799" s="150">
        <v>90962</v>
      </c>
      <c r="E1799" s="151" t="s">
        <v>9187</v>
      </c>
      <c r="F1799" s="152" t="s">
        <v>1357</v>
      </c>
      <c r="G1799" s="151" t="s">
        <v>7370</v>
      </c>
      <c r="H1799" s="154">
        <v>5.77</v>
      </c>
    </row>
    <row r="1800" spans="1:8" hidden="1">
      <c r="A1800" s="144" t="s">
        <v>9090</v>
      </c>
      <c r="B1800" s="149" t="s">
        <v>7358</v>
      </c>
      <c r="C1800" s="144" t="s">
        <v>7358</v>
      </c>
      <c r="D1800" s="150">
        <v>90963</v>
      </c>
      <c r="E1800" s="151" t="s">
        <v>9188</v>
      </c>
      <c r="F1800" s="152" t="s">
        <v>1357</v>
      </c>
      <c r="G1800" s="151" t="s">
        <v>7375</v>
      </c>
      <c r="H1800" s="154">
        <v>12.25</v>
      </c>
    </row>
    <row r="1801" spans="1:8" hidden="1">
      <c r="A1801" s="144" t="s">
        <v>9090</v>
      </c>
      <c r="B1801" s="149" t="s">
        <v>7358</v>
      </c>
      <c r="C1801" s="144" t="s">
        <v>7358</v>
      </c>
      <c r="D1801" s="150">
        <v>90964</v>
      </c>
      <c r="E1801" s="151" t="s">
        <v>9189</v>
      </c>
      <c r="F1801" s="152" t="s">
        <v>1322</v>
      </c>
      <c r="G1801" s="151" t="s">
        <v>7370</v>
      </c>
      <c r="H1801" s="153">
        <v>23.27</v>
      </c>
    </row>
    <row r="1802" spans="1:8" hidden="1">
      <c r="A1802" s="144" t="s">
        <v>9090</v>
      </c>
      <c r="B1802" s="149" t="s">
        <v>7358</v>
      </c>
      <c r="C1802" s="144" t="s">
        <v>7358</v>
      </c>
      <c r="D1802" s="150">
        <v>90965</v>
      </c>
      <c r="E1802" s="151" t="s">
        <v>9190</v>
      </c>
      <c r="F1802" s="152" t="s">
        <v>1560</v>
      </c>
      <c r="G1802" s="151" t="s">
        <v>7370</v>
      </c>
      <c r="H1802" s="153">
        <v>5.25</v>
      </c>
    </row>
    <row r="1803" spans="1:8" hidden="1">
      <c r="A1803" s="144" t="s">
        <v>9090</v>
      </c>
      <c r="B1803" s="149" t="s">
        <v>7358</v>
      </c>
      <c r="C1803" s="144" t="s">
        <v>7358</v>
      </c>
      <c r="D1803" s="150">
        <v>90968</v>
      </c>
      <c r="E1803" s="151" t="s">
        <v>9191</v>
      </c>
      <c r="F1803" s="152" t="s">
        <v>1357</v>
      </c>
      <c r="G1803" s="151" t="s">
        <v>7370</v>
      </c>
      <c r="H1803" s="153">
        <v>4.62</v>
      </c>
    </row>
    <row r="1804" spans="1:8" hidden="1">
      <c r="A1804" s="144" t="s">
        <v>9090</v>
      </c>
      <c r="B1804" s="149" t="s">
        <v>7358</v>
      </c>
      <c r="C1804" s="144" t="s">
        <v>7358</v>
      </c>
      <c r="D1804" s="150">
        <v>90969</v>
      </c>
      <c r="E1804" s="151" t="s">
        <v>9192</v>
      </c>
      <c r="F1804" s="152" t="s">
        <v>1357</v>
      </c>
      <c r="G1804" s="151" t="s">
        <v>7370</v>
      </c>
      <c r="H1804" s="153">
        <v>0.64</v>
      </c>
    </row>
    <row r="1805" spans="1:8" hidden="1">
      <c r="A1805" s="144" t="s">
        <v>9090</v>
      </c>
      <c r="B1805" s="149" t="s">
        <v>7358</v>
      </c>
      <c r="C1805" s="144" t="s">
        <v>7358</v>
      </c>
      <c r="D1805" s="150">
        <v>90970</v>
      </c>
      <c r="E1805" s="151" t="s">
        <v>9193</v>
      </c>
      <c r="F1805" s="152" t="s">
        <v>1357</v>
      </c>
      <c r="G1805" s="151" t="s">
        <v>7370</v>
      </c>
      <c r="H1805" s="153">
        <v>5.79</v>
      </c>
    </row>
    <row r="1806" spans="1:8" hidden="1">
      <c r="A1806" s="144" t="s">
        <v>9090</v>
      </c>
      <c r="B1806" s="149" t="s">
        <v>7358</v>
      </c>
      <c r="C1806" s="144" t="s">
        <v>7358</v>
      </c>
      <c r="D1806" s="150">
        <v>90971</v>
      </c>
      <c r="E1806" s="151" t="s">
        <v>9194</v>
      </c>
      <c r="F1806" s="152" t="s">
        <v>1357</v>
      </c>
      <c r="G1806" s="151" t="s">
        <v>7375</v>
      </c>
      <c r="H1806" s="153">
        <v>49.63</v>
      </c>
    </row>
    <row r="1807" spans="1:8" hidden="1">
      <c r="A1807" s="144" t="s">
        <v>9090</v>
      </c>
      <c r="B1807" s="149" t="s">
        <v>7358</v>
      </c>
      <c r="C1807" s="144" t="s">
        <v>7358</v>
      </c>
      <c r="D1807" s="150">
        <v>90972</v>
      </c>
      <c r="E1807" s="151" t="s">
        <v>9195</v>
      </c>
      <c r="F1807" s="152" t="s">
        <v>1322</v>
      </c>
      <c r="G1807" s="151" t="s">
        <v>7370</v>
      </c>
      <c r="H1807" s="153">
        <v>60.68</v>
      </c>
    </row>
    <row r="1808" spans="1:8" hidden="1">
      <c r="A1808" s="144" t="s">
        <v>9196</v>
      </c>
      <c r="B1808" s="149" t="s">
        <v>7358</v>
      </c>
      <c r="C1808" s="144" t="s">
        <v>7358</v>
      </c>
      <c r="D1808" s="150">
        <v>90973</v>
      </c>
      <c r="E1808" s="151" t="s">
        <v>9197</v>
      </c>
      <c r="F1808" s="152" t="s">
        <v>1560</v>
      </c>
      <c r="G1808" s="151" t="s">
        <v>7370</v>
      </c>
      <c r="H1808" s="153">
        <v>5.26</v>
      </c>
    </row>
    <row r="1809" spans="1:8" hidden="1">
      <c r="A1809" s="144" t="s">
        <v>9196</v>
      </c>
      <c r="B1809" s="149" t="s">
        <v>7358</v>
      </c>
      <c r="C1809" s="144" t="s">
        <v>7358</v>
      </c>
      <c r="D1809" s="150">
        <v>90975</v>
      </c>
      <c r="E1809" s="151" t="s">
        <v>9198</v>
      </c>
      <c r="F1809" s="152" t="s">
        <v>1357</v>
      </c>
      <c r="G1809" s="151" t="s">
        <v>7370</v>
      </c>
      <c r="H1809" s="153">
        <v>11.74</v>
      </c>
    </row>
    <row r="1810" spans="1:8" hidden="1">
      <c r="A1810" s="144" t="s">
        <v>9196</v>
      </c>
      <c r="B1810" s="149" t="s">
        <v>7358</v>
      </c>
      <c r="C1810" s="144" t="s">
        <v>7358</v>
      </c>
      <c r="D1810" s="150">
        <v>90976</v>
      </c>
      <c r="E1810" s="151" t="s">
        <v>9199</v>
      </c>
      <c r="F1810" s="152" t="s">
        <v>1357</v>
      </c>
      <c r="G1810" s="151" t="s">
        <v>7370</v>
      </c>
      <c r="H1810" s="153">
        <v>1.63</v>
      </c>
    </row>
    <row r="1811" spans="1:8" hidden="1">
      <c r="A1811" s="144" t="s">
        <v>9196</v>
      </c>
      <c r="B1811" s="149" t="s">
        <v>7358</v>
      </c>
      <c r="C1811" s="144" t="s">
        <v>7358</v>
      </c>
      <c r="D1811" s="150">
        <v>90977</v>
      </c>
      <c r="E1811" s="151" t="s">
        <v>9200</v>
      </c>
      <c r="F1811" s="152" t="s">
        <v>1357</v>
      </c>
      <c r="G1811" s="151" t="s">
        <v>7370</v>
      </c>
      <c r="H1811" s="153">
        <v>14.7</v>
      </c>
    </row>
    <row r="1812" spans="1:8" hidden="1">
      <c r="A1812" s="144" t="s">
        <v>9196</v>
      </c>
      <c r="B1812" s="149" t="s">
        <v>7358</v>
      </c>
      <c r="C1812" s="144" t="s">
        <v>7358</v>
      </c>
      <c r="D1812" s="150">
        <v>90978</v>
      </c>
      <c r="E1812" s="151" t="s">
        <v>9201</v>
      </c>
      <c r="F1812" s="152" t="s">
        <v>1357</v>
      </c>
      <c r="G1812" s="151" t="s">
        <v>7375</v>
      </c>
      <c r="H1812" s="153">
        <v>128.77000000000001</v>
      </c>
    </row>
    <row r="1813" spans="1:8" hidden="1">
      <c r="A1813" s="144" t="s">
        <v>9196</v>
      </c>
      <c r="B1813" s="149" t="s">
        <v>7358</v>
      </c>
      <c r="C1813" s="144" t="s">
        <v>7358</v>
      </c>
      <c r="D1813" s="150">
        <v>90979</v>
      </c>
      <c r="E1813" s="151" t="s">
        <v>9202</v>
      </c>
      <c r="F1813" s="152" t="s">
        <v>1322</v>
      </c>
      <c r="G1813" s="151" t="s">
        <v>7370</v>
      </c>
      <c r="H1813" s="153">
        <v>156.84</v>
      </c>
    </row>
    <row r="1814" spans="1:8" hidden="1">
      <c r="A1814" s="144" t="s">
        <v>9196</v>
      </c>
      <c r="B1814" s="149" t="s">
        <v>7358</v>
      </c>
      <c r="C1814" s="144" t="s">
        <v>7358</v>
      </c>
      <c r="D1814" s="150">
        <v>90982</v>
      </c>
      <c r="E1814" s="151" t="s">
        <v>9203</v>
      </c>
      <c r="F1814" s="152" t="s">
        <v>1560</v>
      </c>
      <c r="G1814" s="151" t="s">
        <v>7370</v>
      </c>
      <c r="H1814" s="153">
        <v>13.37</v>
      </c>
    </row>
    <row r="1815" spans="1:8" hidden="1">
      <c r="A1815" s="144" t="s">
        <v>9196</v>
      </c>
      <c r="B1815" s="149" t="s">
        <v>7358</v>
      </c>
      <c r="C1815" s="144" t="s">
        <v>7358</v>
      </c>
      <c r="D1815" s="150">
        <v>90991</v>
      </c>
      <c r="E1815" s="151" t="s">
        <v>9204</v>
      </c>
      <c r="F1815" s="152" t="s">
        <v>1322</v>
      </c>
      <c r="G1815" s="151" t="s">
        <v>7370</v>
      </c>
      <c r="H1815" s="153">
        <v>144.84</v>
      </c>
    </row>
    <row r="1816" spans="1:8" hidden="1">
      <c r="A1816" s="144" t="s">
        <v>9205</v>
      </c>
      <c r="B1816" s="149" t="s">
        <v>7358</v>
      </c>
      <c r="C1816" s="144" t="s">
        <v>7358</v>
      </c>
      <c r="D1816" s="150">
        <v>90992</v>
      </c>
      <c r="E1816" s="151" t="s">
        <v>9206</v>
      </c>
      <c r="F1816" s="152" t="s">
        <v>1357</v>
      </c>
      <c r="G1816" s="151" t="s">
        <v>7370</v>
      </c>
      <c r="H1816" s="153">
        <v>5.48</v>
      </c>
    </row>
    <row r="1817" spans="1:8" hidden="1">
      <c r="A1817" s="144" t="s">
        <v>9207</v>
      </c>
      <c r="B1817" s="149" t="s">
        <v>7358</v>
      </c>
      <c r="C1817" s="144" t="s">
        <v>7358</v>
      </c>
      <c r="D1817" s="150">
        <v>90993</v>
      </c>
      <c r="E1817" s="151" t="s">
        <v>9208</v>
      </c>
      <c r="F1817" s="152" t="s">
        <v>1357</v>
      </c>
      <c r="G1817" s="151" t="s">
        <v>7370</v>
      </c>
      <c r="H1817" s="153">
        <v>0.76</v>
      </c>
    </row>
    <row r="1818" spans="1:8" hidden="1">
      <c r="A1818" s="144" t="s">
        <v>9207</v>
      </c>
      <c r="B1818" s="149" t="s">
        <v>7358</v>
      </c>
      <c r="C1818" s="144" t="s">
        <v>7358</v>
      </c>
      <c r="D1818" s="150">
        <v>90994</v>
      </c>
      <c r="E1818" s="151" t="s">
        <v>9209</v>
      </c>
      <c r="F1818" s="152" t="s">
        <v>1357</v>
      </c>
      <c r="G1818" s="151" t="s">
        <v>7370</v>
      </c>
      <c r="H1818" s="153">
        <v>6.86</v>
      </c>
    </row>
    <row r="1819" spans="1:8" hidden="1">
      <c r="A1819" s="144" t="s">
        <v>9207</v>
      </c>
      <c r="B1819" s="149" t="s">
        <v>7358</v>
      </c>
      <c r="C1819" s="144" t="s">
        <v>7358</v>
      </c>
      <c r="D1819" s="150">
        <v>90995</v>
      </c>
      <c r="E1819" s="151" t="s">
        <v>9210</v>
      </c>
      <c r="F1819" s="152" t="s">
        <v>1357</v>
      </c>
      <c r="G1819" s="151" t="s">
        <v>7375</v>
      </c>
      <c r="H1819" s="153">
        <v>67.42</v>
      </c>
    </row>
    <row r="1820" spans="1:8" hidden="1">
      <c r="A1820" s="144" t="s">
        <v>9207</v>
      </c>
      <c r="B1820" s="149" t="s">
        <v>7358</v>
      </c>
      <c r="C1820" s="144" t="s">
        <v>7358</v>
      </c>
      <c r="D1820" s="150">
        <v>90999</v>
      </c>
      <c r="E1820" s="151" t="s">
        <v>9211</v>
      </c>
      <c r="F1820" s="152" t="s">
        <v>1322</v>
      </c>
      <c r="G1820" s="151" t="s">
        <v>7370</v>
      </c>
      <c r="H1820" s="153">
        <v>80.52</v>
      </c>
    </row>
    <row r="1821" spans="1:8" hidden="1">
      <c r="A1821" s="144" t="s">
        <v>9207</v>
      </c>
      <c r="B1821" s="149" t="s">
        <v>7358</v>
      </c>
      <c r="C1821" s="144" t="s">
        <v>7358</v>
      </c>
      <c r="D1821" s="150">
        <v>91001</v>
      </c>
      <c r="E1821" s="151" t="s">
        <v>9212</v>
      </c>
      <c r="F1821" s="152" t="s">
        <v>1560</v>
      </c>
      <c r="G1821" s="151" t="s">
        <v>7370</v>
      </c>
      <c r="H1821" s="153">
        <v>6.24</v>
      </c>
    </row>
    <row r="1822" spans="1:8" hidden="1">
      <c r="A1822" s="144" t="s">
        <v>9207</v>
      </c>
      <c r="B1822" s="149" t="s">
        <v>7358</v>
      </c>
      <c r="C1822" s="144" t="s">
        <v>7358</v>
      </c>
      <c r="D1822" s="150">
        <v>91009</v>
      </c>
      <c r="E1822" s="151" t="s">
        <v>9213</v>
      </c>
      <c r="F1822" s="152" t="s">
        <v>1372</v>
      </c>
      <c r="G1822" s="151" t="s">
        <v>7392</v>
      </c>
      <c r="H1822" s="153">
        <v>264</v>
      </c>
    </row>
    <row r="1823" spans="1:8" hidden="1">
      <c r="A1823" s="144" t="s">
        <v>9214</v>
      </c>
      <c r="B1823" s="149" t="s">
        <v>7358</v>
      </c>
      <c r="C1823" s="144" t="s">
        <v>7358</v>
      </c>
      <c r="D1823" s="150">
        <v>91010</v>
      </c>
      <c r="E1823" s="151" t="s">
        <v>9215</v>
      </c>
      <c r="F1823" s="152" t="s">
        <v>1372</v>
      </c>
      <c r="G1823" s="151" t="s">
        <v>7392</v>
      </c>
      <c r="H1823" s="153">
        <v>269.31</v>
      </c>
    </row>
    <row r="1824" spans="1:8" hidden="1">
      <c r="A1824" s="144" t="s">
        <v>9214</v>
      </c>
      <c r="B1824" s="149" t="s">
        <v>7358</v>
      </c>
      <c r="C1824" s="144" t="s">
        <v>7358</v>
      </c>
      <c r="D1824" s="150">
        <v>91011</v>
      </c>
      <c r="E1824" s="151" t="s">
        <v>9216</v>
      </c>
      <c r="F1824" s="152" t="s">
        <v>1372</v>
      </c>
      <c r="G1824" s="151" t="s">
        <v>7392</v>
      </c>
      <c r="H1824" s="153">
        <v>315.91000000000003</v>
      </c>
    </row>
    <row r="1825" spans="1:8" hidden="1">
      <c r="A1825" s="144" t="s">
        <v>9214</v>
      </c>
      <c r="B1825" s="149" t="s">
        <v>7358</v>
      </c>
      <c r="C1825" s="144" t="s">
        <v>7358</v>
      </c>
      <c r="D1825" s="150">
        <v>91012</v>
      </c>
      <c r="E1825" s="151" t="s">
        <v>9217</v>
      </c>
      <c r="F1825" s="152" t="s">
        <v>1372</v>
      </c>
      <c r="G1825" s="151" t="s">
        <v>7392</v>
      </c>
      <c r="H1825" s="154">
        <v>351.55</v>
      </c>
    </row>
    <row r="1826" spans="1:8" hidden="1">
      <c r="A1826" s="144" t="s">
        <v>9214</v>
      </c>
      <c r="B1826" s="149" t="s">
        <v>7358</v>
      </c>
      <c r="C1826" s="144" t="s">
        <v>7358</v>
      </c>
      <c r="D1826" s="150">
        <v>91013</v>
      </c>
      <c r="E1826" s="151" t="s">
        <v>9218</v>
      </c>
      <c r="F1826" s="152" t="s">
        <v>1372</v>
      </c>
      <c r="G1826" s="151" t="s">
        <v>7392</v>
      </c>
      <c r="H1826" s="153">
        <v>658.6</v>
      </c>
    </row>
    <row r="1827" spans="1:8" hidden="1">
      <c r="A1827" s="144" t="s">
        <v>9214</v>
      </c>
      <c r="B1827" s="149" t="s">
        <v>7358</v>
      </c>
      <c r="C1827" s="144" t="s">
        <v>7358</v>
      </c>
      <c r="D1827" s="150">
        <v>91014</v>
      </c>
      <c r="E1827" s="151" t="s">
        <v>9219</v>
      </c>
      <c r="F1827" s="152" t="s">
        <v>1372</v>
      </c>
      <c r="G1827" s="151" t="s">
        <v>7392</v>
      </c>
      <c r="H1827" s="153">
        <v>665.72</v>
      </c>
    </row>
    <row r="1828" spans="1:8" hidden="1">
      <c r="A1828" s="144" t="s">
        <v>9214</v>
      </c>
      <c r="B1828" s="149" t="s">
        <v>7358</v>
      </c>
      <c r="C1828" s="144" t="s">
        <v>7358</v>
      </c>
      <c r="D1828" s="150">
        <v>91015</v>
      </c>
      <c r="E1828" s="151" t="s">
        <v>9220</v>
      </c>
      <c r="F1828" s="152" t="s">
        <v>1372</v>
      </c>
      <c r="G1828" s="151" t="s">
        <v>7392</v>
      </c>
      <c r="H1828" s="153">
        <v>714.14</v>
      </c>
    </row>
    <row r="1829" spans="1:8" hidden="1">
      <c r="A1829" s="144" t="s">
        <v>9214</v>
      </c>
      <c r="B1829" s="149" t="s">
        <v>7358</v>
      </c>
      <c r="C1829" s="144" t="s">
        <v>7358</v>
      </c>
      <c r="D1829" s="150">
        <v>91016</v>
      </c>
      <c r="E1829" s="151" t="s">
        <v>9221</v>
      </c>
      <c r="F1829" s="152" t="s">
        <v>1372</v>
      </c>
      <c r="G1829" s="151" t="s">
        <v>7392</v>
      </c>
      <c r="H1829" s="153">
        <v>751.59</v>
      </c>
    </row>
    <row r="1830" spans="1:8" hidden="1">
      <c r="A1830" s="144" t="s">
        <v>9222</v>
      </c>
      <c r="B1830" s="149" t="s">
        <v>7358</v>
      </c>
      <c r="C1830" s="144" t="s">
        <v>7358</v>
      </c>
      <c r="D1830" s="150">
        <v>91021</v>
      </c>
      <c r="E1830" s="151" t="s">
        <v>9223</v>
      </c>
      <c r="F1830" s="152" t="s">
        <v>1357</v>
      </c>
      <c r="G1830" s="151" t="s">
        <v>7370</v>
      </c>
      <c r="H1830" s="153">
        <v>4.28</v>
      </c>
    </row>
    <row r="1831" spans="1:8">
      <c r="A1831" s="144" t="s">
        <v>9222</v>
      </c>
      <c r="B1831" s="149">
        <v>74194</v>
      </c>
      <c r="C1831" s="144" t="s">
        <v>9224</v>
      </c>
      <c r="D1831" s="151">
        <v>91026</v>
      </c>
      <c r="E1831" s="151" t="s">
        <v>9225</v>
      </c>
      <c r="F1831" s="152" t="s">
        <v>1357</v>
      </c>
      <c r="G1831" s="151" t="s">
        <v>7370</v>
      </c>
      <c r="H1831" s="153">
        <v>14.84</v>
      </c>
    </row>
    <row r="1832" spans="1:8">
      <c r="A1832" s="144" t="s">
        <v>9226</v>
      </c>
      <c r="B1832" s="149" t="s">
        <v>7358</v>
      </c>
      <c r="C1832" s="144" t="s">
        <v>7358</v>
      </c>
      <c r="D1832" s="150">
        <v>91027</v>
      </c>
      <c r="E1832" s="151" t="s">
        <v>9227</v>
      </c>
      <c r="F1832" s="152" t="s">
        <v>1357</v>
      </c>
      <c r="G1832" s="151" t="s">
        <v>7370</v>
      </c>
      <c r="H1832" s="153">
        <v>3.11</v>
      </c>
    </row>
    <row r="1833" spans="1:8">
      <c r="A1833" s="144" t="s">
        <v>9226</v>
      </c>
      <c r="B1833" s="149" t="s">
        <v>7358</v>
      </c>
      <c r="C1833" s="144" t="s">
        <v>7358</v>
      </c>
      <c r="D1833" s="150">
        <v>91028</v>
      </c>
      <c r="E1833" s="151" t="s">
        <v>9228</v>
      </c>
      <c r="F1833" s="152" t="s">
        <v>1357</v>
      </c>
      <c r="G1833" s="151" t="s">
        <v>7370</v>
      </c>
      <c r="H1833" s="153">
        <v>1.2</v>
      </c>
    </row>
    <row r="1834" spans="1:8">
      <c r="A1834" s="144" t="s">
        <v>9226</v>
      </c>
      <c r="B1834" s="149" t="s">
        <v>7358</v>
      </c>
      <c r="C1834" s="144" t="s">
        <v>7358</v>
      </c>
      <c r="D1834" s="150">
        <v>91029</v>
      </c>
      <c r="E1834" s="151" t="s">
        <v>9229</v>
      </c>
      <c r="F1834" s="152" t="s">
        <v>1357</v>
      </c>
      <c r="G1834" s="151" t="s">
        <v>7370</v>
      </c>
      <c r="H1834" s="153">
        <v>27.83</v>
      </c>
    </row>
    <row r="1835" spans="1:8">
      <c r="A1835" s="144" t="s">
        <v>9226</v>
      </c>
      <c r="B1835" s="149" t="s">
        <v>7358</v>
      </c>
      <c r="C1835" s="144" t="s">
        <v>7358</v>
      </c>
      <c r="D1835" s="150">
        <v>91030</v>
      </c>
      <c r="E1835" s="151" t="s">
        <v>9230</v>
      </c>
      <c r="F1835" s="152" t="s">
        <v>1357</v>
      </c>
      <c r="G1835" s="151" t="s">
        <v>7375</v>
      </c>
      <c r="H1835" s="153">
        <v>116.62</v>
      </c>
    </row>
    <row r="1836" spans="1:8">
      <c r="A1836" s="144" t="s">
        <v>9226</v>
      </c>
      <c r="B1836" s="149" t="s">
        <v>7358</v>
      </c>
      <c r="C1836" s="144" t="s">
        <v>7358</v>
      </c>
      <c r="D1836" s="150">
        <v>91031</v>
      </c>
      <c r="E1836" s="151" t="s">
        <v>9231</v>
      </c>
      <c r="F1836" s="152" t="s">
        <v>1322</v>
      </c>
      <c r="G1836" s="151" t="s">
        <v>7370</v>
      </c>
      <c r="H1836" s="153">
        <v>179.95</v>
      </c>
    </row>
    <row r="1837" spans="1:8">
      <c r="A1837" s="144" t="s">
        <v>9226</v>
      </c>
      <c r="B1837" s="149" t="s">
        <v>7358</v>
      </c>
      <c r="C1837" s="144" t="s">
        <v>7358</v>
      </c>
      <c r="D1837" s="150">
        <v>91032</v>
      </c>
      <c r="E1837" s="151" t="s">
        <v>9232</v>
      </c>
      <c r="F1837" s="152" t="s">
        <v>1560</v>
      </c>
      <c r="G1837" s="151" t="s">
        <v>7370</v>
      </c>
      <c r="H1837" s="153">
        <v>35.5</v>
      </c>
    </row>
    <row r="1838" spans="1:8" hidden="1">
      <c r="A1838" s="144" t="s">
        <v>9226</v>
      </c>
      <c r="B1838" s="149" t="s">
        <v>7358</v>
      </c>
      <c r="C1838" s="144" t="s">
        <v>7358</v>
      </c>
      <c r="D1838" s="150">
        <v>91069</v>
      </c>
      <c r="E1838" s="151" t="s">
        <v>9233</v>
      </c>
      <c r="F1838" s="152" t="s">
        <v>1344</v>
      </c>
      <c r="G1838" s="151" t="s">
        <v>7370</v>
      </c>
      <c r="H1838" s="153">
        <v>115.83</v>
      </c>
    </row>
    <row r="1839" spans="1:8" hidden="1">
      <c r="A1839" s="144" t="s">
        <v>9234</v>
      </c>
      <c r="B1839" s="149" t="s">
        <v>7358</v>
      </c>
      <c r="C1839" s="144" t="s">
        <v>7358</v>
      </c>
      <c r="D1839" s="150">
        <v>91070</v>
      </c>
      <c r="E1839" s="151" t="s">
        <v>9235</v>
      </c>
      <c r="F1839" s="152" t="s">
        <v>1344</v>
      </c>
      <c r="G1839" s="151" t="s">
        <v>7370</v>
      </c>
      <c r="H1839" s="153">
        <v>126.46</v>
      </c>
    </row>
    <row r="1840" spans="1:8" hidden="1">
      <c r="A1840" s="144" t="s">
        <v>9234</v>
      </c>
      <c r="B1840" s="149" t="s">
        <v>7358</v>
      </c>
      <c r="C1840" s="144" t="s">
        <v>7358</v>
      </c>
      <c r="D1840" s="150">
        <v>91071</v>
      </c>
      <c r="E1840" s="151" t="s">
        <v>9236</v>
      </c>
      <c r="F1840" s="152" t="s">
        <v>1344</v>
      </c>
      <c r="G1840" s="151" t="s">
        <v>7370</v>
      </c>
      <c r="H1840" s="154">
        <v>147.28</v>
      </c>
    </row>
    <row r="1841" spans="1:8" hidden="1">
      <c r="A1841" s="144" t="s">
        <v>9237</v>
      </c>
      <c r="B1841" s="149" t="s">
        <v>7358</v>
      </c>
      <c r="C1841" s="144" t="s">
        <v>7358</v>
      </c>
      <c r="D1841" s="150">
        <v>91072</v>
      </c>
      <c r="E1841" s="151" t="s">
        <v>9238</v>
      </c>
      <c r="F1841" s="152" t="s">
        <v>1344</v>
      </c>
      <c r="G1841" s="151" t="s">
        <v>7370</v>
      </c>
      <c r="H1841" s="153">
        <v>157.85</v>
      </c>
    </row>
    <row r="1842" spans="1:8" hidden="1">
      <c r="A1842" s="144" t="s">
        <v>9237</v>
      </c>
      <c r="B1842" s="149" t="s">
        <v>7358</v>
      </c>
      <c r="C1842" s="144" t="s">
        <v>7358</v>
      </c>
      <c r="D1842" s="150">
        <v>91073</v>
      </c>
      <c r="E1842" s="151" t="s">
        <v>9239</v>
      </c>
      <c r="F1842" s="152" t="s">
        <v>1344</v>
      </c>
      <c r="G1842" s="151" t="s">
        <v>7370</v>
      </c>
      <c r="H1842" s="153">
        <v>126.68</v>
      </c>
    </row>
    <row r="1843" spans="1:8" hidden="1">
      <c r="A1843" s="144" t="s">
        <v>9237</v>
      </c>
      <c r="B1843" s="149" t="s">
        <v>7358</v>
      </c>
      <c r="C1843" s="144" t="s">
        <v>7358</v>
      </c>
      <c r="D1843" s="150">
        <v>91074</v>
      </c>
      <c r="E1843" s="151" t="s">
        <v>9240</v>
      </c>
      <c r="F1843" s="152" t="s">
        <v>1344</v>
      </c>
      <c r="G1843" s="151" t="s">
        <v>7370</v>
      </c>
      <c r="H1843" s="153">
        <v>138.47999999999999</v>
      </c>
    </row>
    <row r="1844" spans="1:8" hidden="1">
      <c r="A1844" s="144" t="s">
        <v>9237</v>
      </c>
      <c r="B1844" s="149" t="s">
        <v>7358</v>
      </c>
      <c r="C1844" s="144" t="s">
        <v>7358</v>
      </c>
      <c r="D1844" s="150">
        <v>91075</v>
      </c>
      <c r="E1844" s="151" t="s">
        <v>9241</v>
      </c>
      <c r="F1844" s="152" t="s">
        <v>1344</v>
      </c>
      <c r="G1844" s="151" t="s">
        <v>7370</v>
      </c>
      <c r="H1844" s="153">
        <v>159.66999999999999</v>
      </c>
    </row>
    <row r="1845" spans="1:8" hidden="1">
      <c r="A1845" s="144" t="s">
        <v>9237</v>
      </c>
      <c r="B1845" s="149" t="s">
        <v>7358</v>
      </c>
      <c r="C1845" s="144" t="s">
        <v>7358</v>
      </c>
      <c r="D1845" s="150">
        <v>91076</v>
      </c>
      <c r="E1845" s="151" t="s">
        <v>9242</v>
      </c>
      <c r="F1845" s="152" t="s">
        <v>1344</v>
      </c>
      <c r="G1845" s="151" t="s">
        <v>7370</v>
      </c>
      <c r="H1845" s="153">
        <v>171.44</v>
      </c>
    </row>
    <row r="1846" spans="1:8" hidden="1">
      <c r="A1846" s="144" t="s">
        <v>9237</v>
      </c>
      <c r="B1846" s="149" t="s">
        <v>7358</v>
      </c>
      <c r="C1846" s="144" t="s">
        <v>7358</v>
      </c>
      <c r="D1846" s="150">
        <v>91077</v>
      </c>
      <c r="E1846" s="151" t="s">
        <v>9243</v>
      </c>
      <c r="F1846" s="152" t="s">
        <v>1344</v>
      </c>
      <c r="G1846" s="151" t="s">
        <v>7370</v>
      </c>
      <c r="H1846" s="153">
        <v>108.83</v>
      </c>
    </row>
    <row r="1847" spans="1:8" hidden="1">
      <c r="A1847" s="144" t="s">
        <v>9237</v>
      </c>
      <c r="B1847" s="149" t="s">
        <v>7358</v>
      </c>
      <c r="C1847" s="144" t="s">
        <v>7358</v>
      </c>
      <c r="D1847" s="150">
        <v>91078</v>
      </c>
      <c r="E1847" s="151" t="s">
        <v>9244</v>
      </c>
      <c r="F1847" s="152" t="s">
        <v>1344</v>
      </c>
      <c r="G1847" s="151" t="s">
        <v>7370</v>
      </c>
      <c r="H1847" s="153">
        <v>127.84</v>
      </c>
    </row>
    <row r="1848" spans="1:8" hidden="1">
      <c r="A1848" s="144" t="s">
        <v>9237</v>
      </c>
      <c r="B1848" s="149" t="s">
        <v>7358</v>
      </c>
      <c r="C1848" s="144" t="s">
        <v>7358</v>
      </c>
      <c r="D1848" s="150">
        <v>91079</v>
      </c>
      <c r="E1848" s="151" t="s">
        <v>9245</v>
      </c>
      <c r="F1848" s="152" t="s">
        <v>1344</v>
      </c>
      <c r="G1848" s="151" t="s">
        <v>7370</v>
      </c>
      <c r="H1848" s="153">
        <v>113.35</v>
      </c>
    </row>
    <row r="1849" spans="1:8" hidden="1">
      <c r="A1849" s="144" t="s">
        <v>9246</v>
      </c>
      <c r="B1849" s="149" t="s">
        <v>7358</v>
      </c>
      <c r="C1849" s="144" t="s">
        <v>7358</v>
      </c>
      <c r="D1849" s="150">
        <v>91080</v>
      </c>
      <c r="E1849" s="151" t="s">
        <v>9247</v>
      </c>
      <c r="F1849" s="152" t="s">
        <v>1344</v>
      </c>
      <c r="G1849" s="151" t="s">
        <v>7370</v>
      </c>
      <c r="H1849" s="153">
        <v>132.15</v>
      </c>
    </row>
    <row r="1850" spans="1:8" hidden="1">
      <c r="A1850" s="144" t="s">
        <v>9246</v>
      </c>
      <c r="B1850" s="149" t="s">
        <v>7358</v>
      </c>
      <c r="C1850" s="144" t="s">
        <v>7358</v>
      </c>
      <c r="D1850" s="150">
        <v>91081</v>
      </c>
      <c r="E1850" s="151" t="s">
        <v>9248</v>
      </c>
      <c r="F1850" s="152" t="s">
        <v>1344</v>
      </c>
      <c r="G1850" s="151" t="s">
        <v>7370</v>
      </c>
      <c r="H1850" s="153">
        <v>121.12</v>
      </c>
    </row>
    <row r="1851" spans="1:8" hidden="1">
      <c r="A1851" s="144" t="s">
        <v>9246</v>
      </c>
      <c r="B1851" s="149" t="s">
        <v>7358</v>
      </c>
      <c r="C1851" s="144" t="s">
        <v>7358</v>
      </c>
      <c r="D1851" s="150">
        <v>91082</v>
      </c>
      <c r="E1851" s="151" t="s">
        <v>9249</v>
      </c>
      <c r="F1851" s="152" t="s">
        <v>1344</v>
      </c>
      <c r="G1851" s="151" t="s">
        <v>7370</v>
      </c>
      <c r="H1851" s="153">
        <v>141.12</v>
      </c>
    </row>
    <row r="1852" spans="1:8" hidden="1">
      <c r="A1852" s="144" t="s">
        <v>9246</v>
      </c>
      <c r="B1852" s="149" t="s">
        <v>7358</v>
      </c>
      <c r="C1852" s="144" t="s">
        <v>7358</v>
      </c>
      <c r="D1852" s="150">
        <v>91083</v>
      </c>
      <c r="E1852" s="151" t="s">
        <v>9250</v>
      </c>
      <c r="F1852" s="152" t="s">
        <v>1344</v>
      </c>
      <c r="G1852" s="151" t="s">
        <v>7370</v>
      </c>
      <c r="H1852" s="153">
        <v>128.91999999999999</v>
      </c>
    </row>
    <row r="1853" spans="1:8" hidden="1">
      <c r="A1853" s="144" t="s">
        <v>9246</v>
      </c>
      <c r="B1853" s="149" t="s">
        <v>7358</v>
      </c>
      <c r="C1853" s="144" t="s">
        <v>7358</v>
      </c>
      <c r="D1853" s="150">
        <v>91084</v>
      </c>
      <c r="E1853" s="151" t="s">
        <v>9251</v>
      </c>
      <c r="F1853" s="152" t="s">
        <v>1344</v>
      </c>
      <c r="G1853" s="151" t="s">
        <v>7370</v>
      </c>
      <c r="H1853" s="153">
        <v>148.68</v>
      </c>
    </row>
    <row r="1854" spans="1:8" hidden="1">
      <c r="A1854" s="144" t="s">
        <v>9246</v>
      </c>
      <c r="B1854" s="149" t="s">
        <v>7358</v>
      </c>
      <c r="C1854" s="144" t="s">
        <v>7358</v>
      </c>
      <c r="D1854" s="150">
        <v>91086</v>
      </c>
      <c r="E1854" s="151" t="s">
        <v>9252</v>
      </c>
      <c r="F1854" s="152" t="s">
        <v>1344</v>
      </c>
      <c r="G1854" s="151" t="s">
        <v>7370</v>
      </c>
      <c r="H1854" s="153">
        <v>124.61</v>
      </c>
    </row>
    <row r="1855" spans="1:8" hidden="1">
      <c r="A1855" s="144" t="s">
        <v>9246</v>
      </c>
      <c r="B1855" s="149" t="s">
        <v>7358</v>
      </c>
      <c r="C1855" s="144" t="s">
        <v>7358</v>
      </c>
      <c r="D1855" s="150">
        <v>91087</v>
      </c>
      <c r="E1855" s="151" t="s">
        <v>9253</v>
      </c>
      <c r="F1855" s="152" t="s">
        <v>1344</v>
      </c>
      <c r="G1855" s="151" t="s">
        <v>7370</v>
      </c>
      <c r="H1855" s="153">
        <v>135.54</v>
      </c>
    </row>
    <row r="1856" spans="1:8" hidden="1">
      <c r="A1856" s="144" t="s">
        <v>9246</v>
      </c>
      <c r="B1856" s="149">
        <v>73838</v>
      </c>
      <c r="C1856" s="144" t="s">
        <v>9254</v>
      </c>
      <c r="D1856" s="151">
        <v>91088</v>
      </c>
      <c r="E1856" s="151" t="s">
        <v>9255</v>
      </c>
      <c r="F1856" s="152" t="s">
        <v>1344</v>
      </c>
      <c r="G1856" s="151" t="s">
        <v>7370</v>
      </c>
      <c r="H1856" s="154">
        <v>157.1</v>
      </c>
    </row>
    <row r="1857" spans="1:8" hidden="1">
      <c r="A1857" s="144" t="s">
        <v>9246</v>
      </c>
      <c r="B1857" s="149">
        <v>74125</v>
      </c>
      <c r="C1857" s="144" t="s">
        <v>9256</v>
      </c>
      <c r="D1857" s="151">
        <v>91089</v>
      </c>
      <c r="E1857" s="151" t="s">
        <v>9257</v>
      </c>
      <c r="F1857" s="152" t="s">
        <v>1344</v>
      </c>
      <c r="G1857" s="151" t="s">
        <v>7370</v>
      </c>
      <c r="H1857" s="153">
        <v>168.09</v>
      </c>
    </row>
    <row r="1858" spans="1:8" hidden="1">
      <c r="A1858" s="144" t="s">
        <v>9246</v>
      </c>
      <c r="B1858" s="149">
        <v>74125</v>
      </c>
      <c r="C1858" s="144" t="s">
        <v>9256</v>
      </c>
      <c r="D1858" s="151">
        <v>91090</v>
      </c>
      <c r="E1858" s="151" t="s">
        <v>9258</v>
      </c>
      <c r="F1858" s="152" t="s">
        <v>1344</v>
      </c>
      <c r="G1858" s="151" t="s">
        <v>7370</v>
      </c>
      <c r="H1858" s="153">
        <v>133.82</v>
      </c>
    </row>
    <row r="1859" spans="1:8" hidden="1">
      <c r="A1859" s="144" t="s">
        <v>9246</v>
      </c>
      <c r="B1859" s="149" t="s">
        <v>7358</v>
      </c>
      <c r="C1859" s="144" t="s">
        <v>7358</v>
      </c>
      <c r="D1859" s="150">
        <v>91091</v>
      </c>
      <c r="E1859" s="151" t="s">
        <v>9259</v>
      </c>
      <c r="F1859" s="152" t="s">
        <v>1344</v>
      </c>
      <c r="G1859" s="151" t="s">
        <v>7370</v>
      </c>
      <c r="H1859" s="153">
        <v>146.02000000000001</v>
      </c>
    </row>
    <row r="1860" spans="1:8" hidden="1">
      <c r="A1860" s="144" t="s">
        <v>9246</v>
      </c>
      <c r="B1860" s="149" t="s">
        <v>7358</v>
      </c>
      <c r="C1860" s="144" t="s">
        <v>7358</v>
      </c>
      <c r="D1860" s="150">
        <v>91092</v>
      </c>
      <c r="E1860" s="151" t="s">
        <v>9260</v>
      </c>
      <c r="F1860" s="152" t="s">
        <v>1344</v>
      </c>
      <c r="G1860" s="151" t="s">
        <v>7370</v>
      </c>
      <c r="H1860" s="153">
        <v>167.48</v>
      </c>
    </row>
    <row r="1861" spans="1:8" hidden="1">
      <c r="A1861" s="144" t="s">
        <v>9246</v>
      </c>
      <c r="B1861" s="149" t="s">
        <v>7358</v>
      </c>
      <c r="C1861" s="144" t="s">
        <v>7358</v>
      </c>
      <c r="D1861" s="150">
        <v>91093</v>
      </c>
      <c r="E1861" s="151" t="s">
        <v>9261</v>
      </c>
      <c r="F1861" s="152" t="s">
        <v>1344</v>
      </c>
      <c r="G1861" s="151" t="s">
        <v>7370</v>
      </c>
      <c r="H1861" s="153">
        <v>179.9</v>
      </c>
    </row>
    <row r="1862" spans="1:8" hidden="1">
      <c r="A1862" s="144" t="s">
        <v>9246</v>
      </c>
      <c r="B1862" s="149" t="s">
        <v>7358</v>
      </c>
      <c r="C1862" s="144" t="s">
        <v>7358</v>
      </c>
      <c r="D1862" s="150">
        <v>91094</v>
      </c>
      <c r="E1862" s="151" t="s">
        <v>9262</v>
      </c>
      <c r="F1862" s="152" t="s">
        <v>1344</v>
      </c>
      <c r="G1862" s="151" t="s">
        <v>7370</v>
      </c>
      <c r="H1862" s="153">
        <v>113.66</v>
      </c>
    </row>
    <row r="1863" spans="1:8" hidden="1">
      <c r="A1863" s="144" t="s">
        <v>9246</v>
      </c>
      <c r="B1863" s="149" t="s">
        <v>7358</v>
      </c>
      <c r="C1863" s="144" t="s">
        <v>7358</v>
      </c>
      <c r="D1863" s="150">
        <v>91095</v>
      </c>
      <c r="E1863" s="151" t="s">
        <v>9263</v>
      </c>
      <c r="F1863" s="152" t="s">
        <v>1344</v>
      </c>
      <c r="G1863" s="151" t="s">
        <v>7370</v>
      </c>
      <c r="H1863" s="153">
        <v>133.02000000000001</v>
      </c>
    </row>
    <row r="1864" spans="1:8" hidden="1">
      <c r="A1864" s="144" t="s">
        <v>9246</v>
      </c>
      <c r="B1864" s="149" t="s">
        <v>7358</v>
      </c>
      <c r="C1864" s="144" t="s">
        <v>7358</v>
      </c>
      <c r="D1864" s="150">
        <v>91096</v>
      </c>
      <c r="E1864" s="151" t="s">
        <v>9264</v>
      </c>
      <c r="F1864" s="152" t="s">
        <v>1344</v>
      </c>
      <c r="G1864" s="151" t="s">
        <v>7370</v>
      </c>
      <c r="H1864" s="153">
        <v>115.85</v>
      </c>
    </row>
    <row r="1865" spans="1:8" hidden="1">
      <c r="A1865" s="144" t="s">
        <v>9265</v>
      </c>
      <c r="B1865" s="149" t="s">
        <v>7358</v>
      </c>
      <c r="C1865" s="144" t="s">
        <v>7358</v>
      </c>
      <c r="D1865" s="150">
        <v>91097</v>
      </c>
      <c r="E1865" s="151" t="s">
        <v>9266</v>
      </c>
      <c r="F1865" s="152" t="s">
        <v>1344</v>
      </c>
      <c r="G1865" s="151" t="s">
        <v>7370</v>
      </c>
      <c r="H1865" s="153">
        <v>135.03</v>
      </c>
    </row>
    <row r="1866" spans="1:8" hidden="1">
      <c r="A1866" s="144" t="s">
        <v>9265</v>
      </c>
      <c r="B1866" s="149" t="s">
        <v>7358</v>
      </c>
      <c r="C1866" s="144" t="s">
        <v>7358</v>
      </c>
      <c r="D1866" s="150">
        <v>91098</v>
      </c>
      <c r="E1866" s="151" t="s">
        <v>9267</v>
      </c>
      <c r="F1866" s="152" t="s">
        <v>1344</v>
      </c>
      <c r="G1866" s="151" t="s">
        <v>7370</v>
      </c>
      <c r="H1866" s="153">
        <v>125.72</v>
      </c>
    </row>
    <row r="1867" spans="1:8" hidden="1">
      <c r="A1867" s="144" t="s">
        <v>9265</v>
      </c>
      <c r="B1867" s="149" t="s">
        <v>7358</v>
      </c>
      <c r="C1867" s="144" t="s">
        <v>7358</v>
      </c>
      <c r="D1867" s="150">
        <v>91099</v>
      </c>
      <c r="E1867" s="151" t="s">
        <v>9268</v>
      </c>
      <c r="F1867" s="152" t="s">
        <v>1344</v>
      </c>
      <c r="G1867" s="151" t="s">
        <v>7370</v>
      </c>
      <c r="H1867" s="153">
        <v>146.16</v>
      </c>
    </row>
    <row r="1868" spans="1:8" hidden="1">
      <c r="A1868" s="144" t="s">
        <v>9265</v>
      </c>
      <c r="B1868" s="149" t="s">
        <v>7358</v>
      </c>
      <c r="C1868" s="144" t="s">
        <v>7358</v>
      </c>
      <c r="D1868" s="150">
        <v>91100</v>
      </c>
      <c r="E1868" s="151" t="s">
        <v>9269</v>
      </c>
      <c r="F1868" s="152" t="s">
        <v>1344</v>
      </c>
      <c r="G1868" s="151" t="s">
        <v>7370</v>
      </c>
      <c r="H1868" s="153">
        <v>131.82</v>
      </c>
    </row>
    <row r="1869" spans="1:8" hidden="1">
      <c r="A1869" s="144" t="s">
        <v>9265</v>
      </c>
      <c r="B1869" s="149" t="s">
        <v>7358</v>
      </c>
      <c r="C1869" s="144" t="s">
        <v>7358</v>
      </c>
      <c r="D1869" s="150">
        <v>91101</v>
      </c>
      <c r="E1869" s="151" t="s">
        <v>9270</v>
      </c>
      <c r="F1869" s="152" t="s">
        <v>1344</v>
      </c>
      <c r="G1869" s="151" t="s">
        <v>7370</v>
      </c>
      <c r="H1869" s="153">
        <v>152.13</v>
      </c>
    </row>
    <row r="1870" spans="1:8" hidden="1">
      <c r="A1870" s="144" t="s">
        <v>9265</v>
      </c>
      <c r="B1870" s="149" t="s">
        <v>7358</v>
      </c>
      <c r="C1870" s="144" t="s">
        <v>7358</v>
      </c>
      <c r="D1870" s="150">
        <v>91166</v>
      </c>
      <c r="E1870" s="151" t="s">
        <v>9271</v>
      </c>
      <c r="F1870" s="152" t="s">
        <v>421</v>
      </c>
      <c r="G1870" s="151" t="s">
        <v>7392</v>
      </c>
      <c r="H1870" s="153">
        <v>3.45</v>
      </c>
    </row>
    <row r="1871" spans="1:8" hidden="1">
      <c r="A1871" s="144" t="s">
        <v>9272</v>
      </c>
      <c r="B1871" s="149" t="s">
        <v>7358</v>
      </c>
      <c r="C1871" s="144" t="s">
        <v>7358</v>
      </c>
      <c r="D1871" s="150">
        <v>91167</v>
      </c>
      <c r="E1871" s="151" t="s">
        <v>9273</v>
      </c>
      <c r="F1871" s="152" t="s">
        <v>421</v>
      </c>
      <c r="G1871" s="151" t="s">
        <v>7392</v>
      </c>
      <c r="H1871" s="153">
        <v>9.68</v>
      </c>
    </row>
    <row r="1872" spans="1:8" hidden="1">
      <c r="A1872" s="144" t="s">
        <v>9272</v>
      </c>
      <c r="B1872" s="149" t="s">
        <v>7358</v>
      </c>
      <c r="C1872" s="144" t="s">
        <v>7358</v>
      </c>
      <c r="D1872" s="150">
        <v>91168</v>
      </c>
      <c r="E1872" s="151" t="s">
        <v>9274</v>
      </c>
      <c r="F1872" s="152" t="s">
        <v>421</v>
      </c>
      <c r="G1872" s="151" t="s">
        <v>7392</v>
      </c>
      <c r="H1872" s="153">
        <v>7.31</v>
      </c>
    </row>
    <row r="1873" spans="1:8" hidden="1">
      <c r="A1873" s="144" t="s">
        <v>9272</v>
      </c>
      <c r="B1873" s="149" t="s">
        <v>7358</v>
      </c>
      <c r="C1873" s="144" t="s">
        <v>7358</v>
      </c>
      <c r="D1873" s="150">
        <v>91169</v>
      </c>
      <c r="E1873" s="151" t="s">
        <v>9275</v>
      </c>
      <c r="F1873" s="152" t="s">
        <v>421</v>
      </c>
      <c r="G1873" s="151" t="s">
        <v>7392</v>
      </c>
      <c r="H1873" s="153">
        <v>8.67</v>
      </c>
    </row>
    <row r="1874" spans="1:8" hidden="1">
      <c r="A1874" s="144" t="s">
        <v>9272</v>
      </c>
      <c r="B1874" s="149" t="s">
        <v>7358</v>
      </c>
      <c r="C1874" s="144" t="s">
        <v>7358</v>
      </c>
      <c r="D1874" s="150">
        <v>91170</v>
      </c>
      <c r="E1874" s="151" t="s">
        <v>9276</v>
      </c>
      <c r="F1874" s="152" t="s">
        <v>421</v>
      </c>
      <c r="G1874" s="151" t="s">
        <v>7392</v>
      </c>
      <c r="H1874" s="153">
        <v>2.4900000000000002</v>
      </c>
    </row>
    <row r="1875" spans="1:8" hidden="1">
      <c r="A1875" s="144" t="s">
        <v>9272</v>
      </c>
      <c r="B1875" s="149" t="s">
        <v>7358</v>
      </c>
      <c r="C1875" s="144" t="s">
        <v>7358</v>
      </c>
      <c r="D1875" s="150">
        <v>91171</v>
      </c>
      <c r="E1875" s="151" t="s">
        <v>9277</v>
      </c>
      <c r="F1875" s="152" t="s">
        <v>421</v>
      </c>
      <c r="G1875" s="151" t="s">
        <v>7392</v>
      </c>
      <c r="H1875" s="153">
        <v>3.11</v>
      </c>
    </row>
    <row r="1876" spans="1:8" hidden="1">
      <c r="A1876" s="144" t="s">
        <v>9272</v>
      </c>
      <c r="B1876" s="149" t="s">
        <v>7358</v>
      </c>
      <c r="C1876" s="144" t="s">
        <v>7358</v>
      </c>
      <c r="D1876" s="150">
        <v>91172</v>
      </c>
      <c r="E1876" s="151" t="s">
        <v>9278</v>
      </c>
      <c r="F1876" s="152" t="s">
        <v>421</v>
      </c>
      <c r="G1876" s="151" t="s">
        <v>7392</v>
      </c>
      <c r="H1876" s="153">
        <v>4.58</v>
      </c>
    </row>
    <row r="1877" spans="1:8" hidden="1">
      <c r="A1877" s="144" t="s">
        <v>9272</v>
      </c>
      <c r="B1877" s="149" t="s">
        <v>7358</v>
      </c>
      <c r="C1877" s="144" t="s">
        <v>7358</v>
      </c>
      <c r="D1877" s="150">
        <v>91173</v>
      </c>
      <c r="E1877" s="151" t="s">
        <v>9279</v>
      </c>
      <c r="F1877" s="152" t="s">
        <v>421</v>
      </c>
      <c r="G1877" s="151" t="s">
        <v>7392</v>
      </c>
      <c r="H1877" s="153">
        <v>1.26</v>
      </c>
    </row>
    <row r="1878" spans="1:8" hidden="1">
      <c r="A1878" s="144" t="s">
        <v>9272</v>
      </c>
      <c r="B1878" s="149" t="s">
        <v>7358</v>
      </c>
      <c r="C1878" s="144" t="s">
        <v>7358</v>
      </c>
      <c r="D1878" s="150">
        <v>91174</v>
      </c>
      <c r="E1878" s="151" t="s">
        <v>9280</v>
      </c>
      <c r="F1878" s="152" t="s">
        <v>421</v>
      </c>
      <c r="G1878" s="151" t="s">
        <v>7392</v>
      </c>
      <c r="H1878" s="153">
        <v>2.4700000000000002</v>
      </c>
    </row>
    <row r="1879" spans="1:8" hidden="1">
      <c r="A1879" s="144" t="s">
        <v>9272</v>
      </c>
      <c r="B1879" s="149" t="s">
        <v>7358</v>
      </c>
      <c r="C1879" s="144" t="s">
        <v>7358</v>
      </c>
      <c r="D1879" s="150">
        <v>91175</v>
      </c>
      <c r="E1879" s="151" t="s">
        <v>9281</v>
      </c>
      <c r="F1879" s="152" t="s">
        <v>421</v>
      </c>
      <c r="G1879" s="151" t="s">
        <v>7392</v>
      </c>
      <c r="H1879" s="153">
        <v>4.0199999999999996</v>
      </c>
    </row>
    <row r="1880" spans="1:8" hidden="1">
      <c r="A1880" s="144" t="s">
        <v>9272</v>
      </c>
      <c r="B1880" s="149" t="s">
        <v>7358</v>
      </c>
      <c r="C1880" s="144" t="s">
        <v>7358</v>
      </c>
      <c r="D1880" s="150">
        <v>91176</v>
      </c>
      <c r="E1880" s="151" t="s">
        <v>9282</v>
      </c>
      <c r="F1880" s="152" t="s">
        <v>421</v>
      </c>
      <c r="G1880" s="151" t="s">
        <v>7370</v>
      </c>
      <c r="H1880" s="153">
        <v>21.7</v>
      </c>
    </row>
    <row r="1881" spans="1:8" hidden="1">
      <c r="A1881" s="144" t="s">
        <v>9272</v>
      </c>
      <c r="B1881" s="149" t="s">
        <v>7358</v>
      </c>
      <c r="C1881" s="144" t="s">
        <v>7358</v>
      </c>
      <c r="D1881" s="150">
        <v>91177</v>
      </c>
      <c r="E1881" s="151" t="s">
        <v>9283</v>
      </c>
      <c r="F1881" s="152" t="s">
        <v>421</v>
      </c>
      <c r="G1881" s="151" t="s">
        <v>7370</v>
      </c>
      <c r="H1881" s="153">
        <v>10.63</v>
      </c>
    </row>
    <row r="1882" spans="1:8" hidden="1">
      <c r="A1882" s="144" t="s">
        <v>9272</v>
      </c>
      <c r="B1882" s="149" t="s">
        <v>7358</v>
      </c>
      <c r="C1882" s="144" t="s">
        <v>7358</v>
      </c>
      <c r="D1882" s="150">
        <v>91178</v>
      </c>
      <c r="E1882" s="151" t="s">
        <v>9284</v>
      </c>
      <c r="F1882" s="152" t="s">
        <v>421</v>
      </c>
      <c r="G1882" s="151" t="s">
        <v>7370</v>
      </c>
      <c r="H1882" s="153">
        <v>12.06</v>
      </c>
    </row>
    <row r="1883" spans="1:8" hidden="1">
      <c r="A1883" s="144" t="s">
        <v>9272</v>
      </c>
      <c r="B1883" s="149" t="s">
        <v>7358</v>
      </c>
      <c r="C1883" s="144" t="s">
        <v>7358</v>
      </c>
      <c r="D1883" s="150">
        <v>91179</v>
      </c>
      <c r="E1883" s="151" t="s">
        <v>9285</v>
      </c>
      <c r="F1883" s="152" t="s">
        <v>421</v>
      </c>
      <c r="G1883" s="151" t="s">
        <v>7370</v>
      </c>
      <c r="H1883" s="153">
        <v>5.57</v>
      </c>
    </row>
    <row r="1884" spans="1:8" hidden="1">
      <c r="A1884" s="144" t="s">
        <v>9272</v>
      </c>
      <c r="B1884" s="149" t="s">
        <v>7358</v>
      </c>
      <c r="C1884" s="144" t="s">
        <v>7358</v>
      </c>
      <c r="D1884" s="150">
        <v>91180</v>
      </c>
      <c r="E1884" s="151" t="s">
        <v>9286</v>
      </c>
      <c r="F1884" s="152" t="s">
        <v>421</v>
      </c>
      <c r="G1884" s="151" t="s">
        <v>7370</v>
      </c>
      <c r="H1884" s="153">
        <v>5.08</v>
      </c>
    </row>
    <row r="1885" spans="1:8" hidden="1">
      <c r="A1885" s="144" t="s">
        <v>9272</v>
      </c>
      <c r="B1885" s="149" t="s">
        <v>7358</v>
      </c>
      <c r="C1885" s="144" t="s">
        <v>7358</v>
      </c>
      <c r="D1885" s="150">
        <v>91181</v>
      </c>
      <c r="E1885" s="151" t="s">
        <v>9287</v>
      </c>
      <c r="F1885" s="152" t="s">
        <v>421</v>
      </c>
      <c r="G1885" s="151" t="s">
        <v>7370</v>
      </c>
      <c r="H1885" s="153">
        <v>5.77</v>
      </c>
    </row>
    <row r="1886" spans="1:8" hidden="1">
      <c r="A1886" s="144" t="s">
        <v>9272</v>
      </c>
      <c r="B1886" s="149" t="s">
        <v>7358</v>
      </c>
      <c r="C1886" s="144" t="s">
        <v>7358</v>
      </c>
      <c r="D1886" s="150">
        <v>91182</v>
      </c>
      <c r="E1886" s="151" t="s">
        <v>9288</v>
      </c>
      <c r="F1886" s="152" t="s">
        <v>421</v>
      </c>
      <c r="G1886" s="151" t="s">
        <v>7370</v>
      </c>
      <c r="H1886" s="153">
        <v>22.35</v>
      </c>
    </row>
    <row r="1887" spans="1:8" hidden="1">
      <c r="A1887" s="144" t="s">
        <v>9272</v>
      </c>
      <c r="B1887" s="149" t="s">
        <v>7358</v>
      </c>
      <c r="C1887" s="144" t="s">
        <v>7358</v>
      </c>
      <c r="D1887" s="150">
        <v>91183</v>
      </c>
      <c r="E1887" s="151" t="s">
        <v>9289</v>
      </c>
      <c r="F1887" s="152" t="s">
        <v>421</v>
      </c>
      <c r="G1887" s="151" t="s">
        <v>7370</v>
      </c>
      <c r="H1887" s="153">
        <v>11.07</v>
      </c>
    </row>
    <row r="1888" spans="1:8" hidden="1">
      <c r="A1888" s="144" t="s">
        <v>9272</v>
      </c>
      <c r="B1888" s="149" t="s">
        <v>7358</v>
      </c>
      <c r="C1888" s="144" t="s">
        <v>7358</v>
      </c>
      <c r="D1888" s="150">
        <v>91184</v>
      </c>
      <c r="E1888" s="151" t="s">
        <v>9290</v>
      </c>
      <c r="F1888" s="152" t="s">
        <v>421</v>
      </c>
      <c r="G1888" s="151" t="s">
        <v>7370</v>
      </c>
      <c r="H1888" s="153">
        <v>10.37</v>
      </c>
    </row>
    <row r="1889" spans="1:8" hidden="1">
      <c r="A1889" s="144" t="s">
        <v>9291</v>
      </c>
      <c r="B1889" s="149" t="s">
        <v>7358</v>
      </c>
      <c r="C1889" s="144" t="s">
        <v>7358</v>
      </c>
      <c r="D1889" s="150">
        <v>91185</v>
      </c>
      <c r="E1889" s="151" t="s">
        <v>9292</v>
      </c>
      <c r="F1889" s="152" t="s">
        <v>421</v>
      </c>
      <c r="G1889" s="151" t="s">
        <v>7370</v>
      </c>
      <c r="H1889" s="153">
        <v>5.73</v>
      </c>
    </row>
    <row r="1890" spans="1:8" hidden="1">
      <c r="A1890" s="144" t="s">
        <v>9291</v>
      </c>
      <c r="B1890" s="149" t="s">
        <v>7358</v>
      </c>
      <c r="C1890" s="144" t="s">
        <v>7358</v>
      </c>
      <c r="D1890" s="150">
        <v>91186</v>
      </c>
      <c r="E1890" s="151" t="s">
        <v>9293</v>
      </c>
      <c r="F1890" s="152" t="s">
        <v>421</v>
      </c>
      <c r="G1890" s="151" t="s">
        <v>7370</v>
      </c>
      <c r="H1890" s="153">
        <v>4.72</v>
      </c>
    </row>
    <row r="1891" spans="1:8" hidden="1">
      <c r="A1891" s="144" t="s">
        <v>9291</v>
      </c>
      <c r="B1891" s="149" t="s">
        <v>7358</v>
      </c>
      <c r="C1891" s="144" t="s">
        <v>7358</v>
      </c>
      <c r="D1891" s="150">
        <v>91187</v>
      </c>
      <c r="E1891" s="151" t="s">
        <v>9294</v>
      </c>
      <c r="F1891" s="152" t="s">
        <v>421</v>
      </c>
      <c r="G1891" s="151" t="s">
        <v>7370</v>
      </c>
      <c r="H1891" s="153">
        <v>5.48</v>
      </c>
    </row>
    <row r="1892" spans="1:8" hidden="1">
      <c r="A1892" s="144" t="s">
        <v>9291</v>
      </c>
      <c r="B1892" s="149" t="s">
        <v>7358</v>
      </c>
      <c r="C1892" s="144" t="s">
        <v>7358</v>
      </c>
      <c r="D1892" s="150">
        <v>91188</v>
      </c>
      <c r="E1892" s="151" t="s">
        <v>9295</v>
      </c>
      <c r="F1892" s="152" t="s">
        <v>1372</v>
      </c>
      <c r="G1892" s="151" t="s">
        <v>7392</v>
      </c>
      <c r="H1892" s="153">
        <v>6.07</v>
      </c>
    </row>
    <row r="1893" spans="1:8" hidden="1">
      <c r="A1893" s="144" t="s">
        <v>9291</v>
      </c>
      <c r="B1893" s="149" t="s">
        <v>7358</v>
      </c>
      <c r="C1893" s="144" t="s">
        <v>7358</v>
      </c>
      <c r="D1893" s="150">
        <v>91189</v>
      </c>
      <c r="E1893" s="151" t="s">
        <v>9296</v>
      </c>
      <c r="F1893" s="152" t="s">
        <v>1372</v>
      </c>
      <c r="G1893" s="151" t="s">
        <v>7392</v>
      </c>
      <c r="H1893" s="153">
        <v>43.59</v>
      </c>
    </row>
    <row r="1894" spans="1:8" hidden="1">
      <c r="A1894" s="144" t="s">
        <v>9291</v>
      </c>
      <c r="B1894" s="149" t="s">
        <v>7358</v>
      </c>
      <c r="C1894" s="144" t="s">
        <v>7358</v>
      </c>
      <c r="D1894" s="150">
        <v>91190</v>
      </c>
      <c r="E1894" s="151" t="s">
        <v>9297</v>
      </c>
      <c r="F1894" s="152" t="s">
        <v>1372</v>
      </c>
      <c r="G1894" s="151" t="s">
        <v>7392</v>
      </c>
      <c r="H1894" s="153">
        <v>4.2</v>
      </c>
    </row>
    <row r="1895" spans="1:8" hidden="1">
      <c r="A1895" s="144" t="s">
        <v>9291</v>
      </c>
      <c r="B1895" s="149" t="s">
        <v>7358</v>
      </c>
      <c r="C1895" s="144" t="s">
        <v>7358</v>
      </c>
      <c r="D1895" s="150">
        <v>91191</v>
      </c>
      <c r="E1895" s="151" t="s">
        <v>9298</v>
      </c>
      <c r="F1895" s="152" t="s">
        <v>1372</v>
      </c>
      <c r="G1895" s="151" t="s">
        <v>7392</v>
      </c>
      <c r="H1895" s="153">
        <v>4.46</v>
      </c>
    </row>
    <row r="1896" spans="1:8" hidden="1">
      <c r="A1896" s="144" t="s">
        <v>9291</v>
      </c>
      <c r="B1896" s="149" t="s">
        <v>7358</v>
      </c>
      <c r="C1896" s="144" t="s">
        <v>7358</v>
      </c>
      <c r="D1896" s="150">
        <v>91192</v>
      </c>
      <c r="E1896" s="151" t="s">
        <v>9299</v>
      </c>
      <c r="F1896" s="152" t="s">
        <v>1372</v>
      </c>
      <c r="G1896" s="151" t="s">
        <v>7392</v>
      </c>
      <c r="H1896" s="153">
        <v>4.9400000000000004</v>
      </c>
    </row>
    <row r="1897" spans="1:8" hidden="1">
      <c r="A1897" s="144" t="s">
        <v>9291</v>
      </c>
      <c r="B1897" s="149" t="s">
        <v>7358</v>
      </c>
      <c r="C1897" s="144" t="s">
        <v>7358</v>
      </c>
      <c r="D1897" s="150">
        <v>91222</v>
      </c>
      <c r="E1897" s="151" t="s">
        <v>9300</v>
      </c>
      <c r="F1897" s="152" t="s">
        <v>421</v>
      </c>
      <c r="G1897" s="151" t="s">
        <v>7392</v>
      </c>
      <c r="H1897" s="153">
        <v>11.64</v>
      </c>
    </row>
    <row r="1898" spans="1:8" hidden="1">
      <c r="A1898" s="144" t="s">
        <v>9291</v>
      </c>
      <c r="B1898" s="149" t="s">
        <v>7358</v>
      </c>
      <c r="C1898" s="144" t="s">
        <v>7358</v>
      </c>
      <c r="D1898" s="150">
        <v>91273</v>
      </c>
      <c r="E1898" s="151" t="s">
        <v>9301</v>
      </c>
      <c r="F1898" s="152" t="s">
        <v>1357</v>
      </c>
      <c r="G1898" s="151" t="s">
        <v>7370</v>
      </c>
      <c r="H1898" s="153">
        <v>0.46</v>
      </c>
    </row>
    <row r="1899" spans="1:8" hidden="1">
      <c r="A1899" s="144" t="s">
        <v>9291</v>
      </c>
      <c r="B1899" s="149" t="s">
        <v>7358</v>
      </c>
      <c r="C1899" s="144" t="s">
        <v>7358</v>
      </c>
      <c r="D1899" s="150">
        <v>91274</v>
      </c>
      <c r="E1899" s="151" t="s">
        <v>9302</v>
      </c>
      <c r="F1899" s="152" t="s">
        <v>1357</v>
      </c>
      <c r="G1899" s="151" t="s">
        <v>7370</v>
      </c>
      <c r="H1899" s="153">
        <v>0.06</v>
      </c>
    </row>
    <row r="1900" spans="1:8" hidden="1">
      <c r="A1900" s="144" t="s">
        <v>9291</v>
      </c>
      <c r="B1900" s="149" t="s">
        <v>7358</v>
      </c>
      <c r="C1900" s="144" t="s">
        <v>7358</v>
      </c>
      <c r="D1900" s="150">
        <v>91275</v>
      </c>
      <c r="E1900" s="151" t="s">
        <v>9303</v>
      </c>
      <c r="F1900" s="152" t="s">
        <v>1357</v>
      </c>
      <c r="G1900" s="151" t="s">
        <v>7370</v>
      </c>
      <c r="H1900" s="153">
        <v>0.57999999999999996</v>
      </c>
    </row>
    <row r="1901" spans="1:8" hidden="1">
      <c r="A1901" s="144" t="s">
        <v>9291</v>
      </c>
      <c r="B1901" s="149" t="s">
        <v>7358</v>
      </c>
      <c r="C1901" s="144" t="s">
        <v>7358</v>
      </c>
      <c r="D1901" s="150">
        <v>91276</v>
      </c>
      <c r="E1901" s="151" t="s">
        <v>9304</v>
      </c>
      <c r="F1901" s="152" t="s">
        <v>1357</v>
      </c>
      <c r="G1901" s="151" t="s">
        <v>7375</v>
      </c>
      <c r="H1901" s="153">
        <v>8.5399999999999991</v>
      </c>
    </row>
    <row r="1902" spans="1:8" hidden="1">
      <c r="A1902" s="144" t="s">
        <v>9291</v>
      </c>
      <c r="B1902" s="149" t="s">
        <v>7358</v>
      </c>
      <c r="C1902" s="144" t="s">
        <v>7358</v>
      </c>
      <c r="D1902" s="150">
        <v>91277</v>
      </c>
      <c r="E1902" s="151" t="s">
        <v>9305</v>
      </c>
      <c r="F1902" s="152" t="s">
        <v>1322</v>
      </c>
      <c r="G1902" s="151" t="s">
        <v>7370</v>
      </c>
      <c r="H1902" s="153">
        <v>9.64</v>
      </c>
    </row>
    <row r="1903" spans="1:8" hidden="1">
      <c r="A1903" s="144" t="s">
        <v>9291</v>
      </c>
      <c r="B1903" s="149" t="s">
        <v>7358</v>
      </c>
      <c r="C1903" s="144" t="s">
        <v>7358</v>
      </c>
      <c r="D1903" s="150">
        <v>91278</v>
      </c>
      <c r="E1903" s="151" t="s">
        <v>9306</v>
      </c>
      <c r="F1903" s="152" t="s">
        <v>1560</v>
      </c>
      <c r="G1903" s="151" t="s">
        <v>7370</v>
      </c>
      <c r="H1903" s="153">
        <v>0.52</v>
      </c>
    </row>
    <row r="1904" spans="1:8" hidden="1">
      <c r="A1904" s="144" t="s">
        <v>9291</v>
      </c>
      <c r="B1904" s="149" t="s">
        <v>7358</v>
      </c>
      <c r="C1904" s="144" t="s">
        <v>7358</v>
      </c>
      <c r="D1904" s="150">
        <v>91279</v>
      </c>
      <c r="E1904" s="151" t="s">
        <v>9307</v>
      </c>
      <c r="F1904" s="152" t="s">
        <v>1357</v>
      </c>
      <c r="G1904" s="151" t="s">
        <v>7392</v>
      </c>
      <c r="H1904" s="153">
        <v>0.59</v>
      </c>
    </row>
    <row r="1905" spans="1:8" hidden="1">
      <c r="A1905" s="144" t="s">
        <v>9291</v>
      </c>
      <c r="B1905" s="149" t="s">
        <v>7358</v>
      </c>
      <c r="C1905" s="144" t="s">
        <v>7358</v>
      </c>
      <c r="D1905" s="150">
        <v>91280</v>
      </c>
      <c r="E1905" s="151" t="s">
        <v>9308</v>
      </c>
      <c r="F1905" s="152" t="s">
        <v>1357</v>
      </c>
      <c r="G1905" s="151" t="s">
        <v>7392</v>
      </c>
      <c r="H1905" s="153">
        <v>0.06</v>
      </c>
    </row>
    <row r="1906" spans="1:8" hidden="1">
      <c r="A1906" s="144" t="s">
        <v>9291</v>
      </c>
      <c r="B1906" s="149" t="s">
        <v>7358</v>
      </c>
      <c r="C1906" s="144" t="s">
        <v>7358</v>
      </c>
      <c r="D1906" s="150">
        <v>91281</v>
      </c>
      <c r="E1906" s="151" t="s">
        <v>9309</v>
      </c>
      <c r="F1906" s="152" t="s">
        <v>1357</v>
      </c>
      <c r="G1906" s="151" t="s">
        <v>7392</v>
      </c>
      <c r="H1906" s="153">
        <v>0.73</v>
      </c>
    </row>
    <row r="1907" spans="1:8" hidden="1">
      <c r="A1907" s="144" t="s">
        <v>9291</v>
      </c>
      <c r="B1907" s="149" t="s">
        <v>7358</v>
      </c>
      <c r="C1907" s="144" t="s">
        <v>7358</v>
      </c>
      <c r="D1907" s="150">
        <v>91282</v>
      </c>
      <c r="E1907" s="151" t="s">
        <v>9310</v>
      </c>
      <c r="F1907" s="152" t="s">
        <v>1357</v>
      </c>
      <c r="G1907" s="151" t="s">
        <v>7375</v>
      </c>
      <c r="H1907" s="153">
        <v>20.43</v>
      </c>
    </row>
    <row r="1908" spans="1:8" hidden="1">
      <c r="A1908" s="144" t="s">
        <v>9291</v>
      </c>
      <c r="B1908" s="149" t="s">
        <v>7358</v>
      </c>
      <c r="C1908" s="144" t="s">
        <v>7358</v>
      </c>
      <c r="D1908" s="150">
        <v>91283</v>
      </c>
      <c r="E1908" s="151" t="s">
        <v>9311</v>
      </c>
      <c r="F1908" s="152" t="s">
        <v>1322</v>
      </c>
      <c r="G1908" s="151" t="s">
        <v>7392</v>
      </c>
      <c r="H1908" s="153">
        <v>21.81</v>
      </c>
    </row>
    <row r="1909" spans="1:8" hidden="1">
      <c r="A1909" s="144" t="s">
        <v>9291</v>
      </c>
      <c r="B1909" s="149" t="s">
        <v>7358</v>
      </c>
      <c r="C1909" s="144" t="s">
        <v>7358</v>
      </c>
      <c r="D1909" s="150">
        <v>91285</v>
      </c>
      <c r="E1909" s="151" t="s">
        <v>9312</v>
      </c>
      <c r="F1909" s="152" t="s">
        <v>1560</v>
      </c>
      <c r="G1909" s="151" t="s">
        <v>7392</v>
      </c>
      <c r="H1909" s="153">
        <v>0.65</v>
      </c>
    </row>
    <row r="1910" spans="1:8" hidden="1">
      <c r="A1910" s="144" t="s">
        <v>9291</v>
      </c>
      <c r="B1910" s="149" t="s">
        <v>7358</v>
      </c>
      <c r="C1910" s="144" t="s">
        <v>7358</v>
      </c>
      <c r="D1910" s="150">
        <v>91287</v>
      </c>
      <c r="E1910" s="151" t="s">
        <v>9313</v>
      </c>
      <c r="F1910" s="152" t="s">
        <v>1372</v>
      </c>
      <c r="G1910" s="151" t="s">
        <v>7392</v>
      </c>
      <c r="H1910" s="153">
        <v>176.29</v>
      </c>
    </row>
    <row r="1911" spans="1:8" hidden="1">
      <c r="A1911" s="144" t="s">
        <v>9291</v>
      </c>
      <c r="B1911" s="149" t="s">
        <v>7358</v>
      </c>
      <c r="C1911" s="144" t="s">
        <v>7358</v>
      </c>
      <c r="D1911" s="150">
        <v>91292</v>
      </c>
      <c r="E1911" s="151" t="s">
        <v>9314</v>
      </c>
      <c r="F1911" s="152" t="s">
        <v>1372</v>
      </c>
      <c r="G1911" s="151" t="s">
        <v>7392</v>
      </c>
      <c r="H1911" s="153">
        <v>243.19</v>
      </c>
    </row>
    <row r="1912" spans="1:8" hidden="1">
      <c r="A1912" s="144" t="s">
        <v>9291</v>
      </c>
      <c r="B1912" s="149" t="s">
        <v>7358</v>
      </c>
      <c r="C1912" s="144" t="s">
        <v>7358</v>
      </c>
      <c r="D1912" s="150">
        <v>91295</v>
      </c>
      <c r="E1912" s="151" t="s">
        <v>9315</v>
      </c>
      <c r="F1912" s="152" t="s">
        <v>1372</v>
      </c>
      <c r="G1912" s="151" t="s">
        <v>7392</v>
      </c>
      <c r="H1912" s="153">
        <v>271.97000000000003</v>
      </c>
    </row>
    <row r="1913" spans="1:8" hidden="1">
      <c r="A1913" s="144" t="s">
        <v>9291</v>
      </c>
      <c r="B1913" s="149" t="s">
        <v>7358</v>
      </c>
      <c r="C1913" s="144" t="s">
        <v>7358</v>
      </c>
      <c r="D1913" s="150">
        <v>91296</v>
      </c>
      <c r="E1913" s="151" t="s">
        <v>9316</v>
      </c>
      <c r="F1913" s="152" t="s">
        <v>1372</v>
      </c>
      <c r="G1913" s="151" t="s">
        <v>7392</v>
      </c>
      <c r="H1913" s="153">
        <v>291.58</v>
      </c>
    </row>
    <row r="1914" spans="1:8" hidden="1">
      <c r="A1914" s="144" t="s">
        <v>9291</v>
      </c>
      <c r="B1914" s="149" t="s">
        <v>7358</v>
      </c>
      <c r="C1914" s="144" t="s">
        <v>7358</v>
      </c>
      <c r="D1914" s="150">
        <v>91297</v>
      </c>
      <c r="E1914" s="151" t="s">
        <v>9317</v>
      </c>
      <c r="F1914" s="152" t="s">
        <v>1372</v>
      </c>
      <c r="G1914" s="151" t="s">
        <v>7392</v>
      </c>
      <c r="H1914" s="153">
        <v>321.23</v>
      </c>
    </row>
    <row r="1915" spans="1:8" hidden="1">
      <c r="A1915" s="144" t="s">
        <v>9291</v>
      </c>
      <c r="B1915" s="149" t="s">
        <v>7358</v>
      </c>
      <c r="C1915" s="144" t="s">
        <v>7358</v>
      </c>
      <c r="D1915" s="150">
        <v>91298</v>
      </c>
      <c r="E1915" s="151" t="s">
        <v>9318</v>
      </c>
      <c r="F1915" s="152" t="s">
        <v>1372</v>
      </c>
      <c r="G1915" s="151" t="s">
        <v>7392</v>
      </c>
      <c r="H1915" s="153">
        <v>1213.45</v>
      </c>
    </row>
    <row r="1916" spans="1:8" hidden="1">
      <c r="A1916" s="144" t="s">
        <v>9291</v>
      </c>
      <c r="B1916" s="149" t="s">
        <v>7358</v>
      </c>
      <c r="C1916" s="144" t="s">
        <v>7358</v>
      </c>
      <c r="D1916" s="150">
        <v>91299</v>
      </c>
      <c r="E1916" s="151" t="s">
        <v>9319</v>
      </c>
      <c r="F1916" s="152" t="s">
        <v>1372</v>
      </c>
      <c r="G1916" s="151" t="s">
        <v>7392</v>
      </c>
      <c r="H1916" s="153">
        <v>1718.69</v>
      </c>
    </row>
    <row r="1917" spans="1:8" hidden="1">
      <c r="A1917" s="144" t="s">
        <v>9291</v>
      </c>
      <c r="B1917" s="149" t="s">
        <v>7358</v>
      </c>
      <c r="C1917" s="144" t="s">
        <v>7358</v>
      </c>
      <c r="D1917" s="150">
        <v>91304</v>
      </c>
      <c r="E1917" s="151" t="s">
        <v>9320</v>
      </c>
      <c r="F1917" s="152" t="s">
        <v>1372</v>
      </c>
      <c r="G1917" s="151" t="s">
        <v>7392</v>
      </c>
      <c r="H1917" s="153">
        <v>82.1</v>
      </c>
    </row>
    <row r="1918" spans="1:8" hidden="1">
      <c r="A1918" s="144" t="s">
        <v>9291</v>
      </c>
      <c r="B1918" s="149" t="s">
        <v>7358</v>
      </c>
      <c r="C1918" s="144" t="s">
        <v>7358</v>
      </c>
      <c r="D1918" s="150">
        <v>91305</v>
      </c>
      <c r="E1918" s="151" t="s">
        <v>9321</v>
      </c>
      <c r="F1918" s="152" t="s">
        <v>1372</v>
      </c>
      <c r="G1918" s="151" t="s">
        <v>7392</v>
      </c>
      <c r="H1918" s="153">
        <v>82.86</v>
      </c>
    </row>
    <row r="1919" spans="1:8" hidden="1">
      <c r="A1919" s="144" t="s">
        <v>9291</v>
      </c>
      <c r="B1919" s="149" t="s">
        <v>7358</v>
      </c>
      <c r="C1919" s="144" t="s">
        <v>7358</v>
      </c>
      <c r="D1919" s="150">
        <v>91306</v>
      </c>
      <c r="E1919" s="151" t="s">
        <v>9322</v>
      </c>
      <c r="F1919" s="152" t="s">
        <v>1372</v>
      </c>
      <c r="G1919" s="151" t="s">
        <v>7392</v>
      </c>
      <c r="H1919" s="153">
        <v>120.89</v>
      </c>
    </row>
    <row r="1920" spans="1:8" hidden="1">
      <c r="A1920" s="144" t="s">
        <v>9291</v>
      </c>
      <c r="B1920" s="149" t="s">
        <v>7358</v>
      </c>
      <c r="C1920" s="144" t="s">
        <v>7358</v>
      </c>
      <c r="D1920" s="150">
        <v>91307</v>
      </c>
      <c r="E1920" s="151" t="s">
        <v>9323</v>
      </c>
      <c r="F1920" s="152" t="s">
        <v>1372</v>
      </c>
      <c r="G1920" s="151" t="s">
        <v>7392</v>
      </c>
      <c r="H1920" s="153">
        <v>70.03</v>
      </c>
    </row>
    <row r="1921" spans="1:8" hidden="1">
      <c r="A1921" s="144" t="s">
        <v>9291</v>
      </c>
      <c r="B1921" s="149" t="s">
        <v>7358</v>
      </c>
      <c r="C1921" s="144" t="s">
        <v>7358</v>
      </c>
      <c r="D1921" s="150">
        <v>91312</v>
      </c>
      <c r="E1921" s="151" t="s">
        <v>9324</v>
      </c>
      <c r="F1921" s="152" t="s">
        <v>1372</v>
      </c>
      <c r="G1921" s="151" t="s">
        <v>7392</v>
      </c>
      <c r="H1921" s="153">
        <v>640.07000000000005</v>
      </c>
    </row>
    <row r="1922" spans="1:8" hidden="1">
      <c r="A1922" s="144" t="s">
        <v>9291</v>
      </c>
      <c r="B1922" s="149" t="s">
        <v>7358</v>
      </c>
      <c r="C1922" s="144" t="s">
        <v>7358</v>
      </c>
      <c r="D1922" s="150">
        <v>91313</v>
      </c>
      <c r="E1922" s="151" t="s">
        <v>9325</v>
      </c>
      <c r="F1922" s="152" t="s">
        <v>1372</v>
      </c>
      <c r="G1922" s="151" t="s">
        <v>7392</v>
      </c>
      <c r="H1922" s="153">
        <v>633.34</v>
      </c>
    </row>
    <row r="1923" spans="1:8" hidden="1">
      <c r="A1923" s="144" t="s">
        <v>9291</v>
      </c>
      <c r="B1923" s="149" t="s">
        <v>7358</v>
      </c>
      <c r="C1923" s="144" t="s">
        <v>7358</v>
      </c>
      <c r="D1923" s="150">
        <v>91314</v>
      </c>
      <c r="E1923" s="151" t="s">
        <v>9326</v>
      </c>
      <c r="F1923" s="152" t="s">
        <v>1372</v>
      </c>
      <c r="G1923" s="151" t="s">
        <v>7392</v>
      </c>
      <c r="H1923" s="153">
        <v>665.52</v>
      </c>
    </row>
    <row r="1924" spans="1:8" hidden="1">
      <c r="A1924" s="144" t="s">
        <v>9291</v>
      </c>
      <c r="B1924" s="149" t="s">
        <v>7358</v>
      </c>
      <c r="C1924" s="144" t="s">
        <v>7358</v>
      </c>
      <c r="D1924" s="150">
        <v>91315</v>
      </c>
      <c r="E1924" s="151" t="s">
        <v>9327</v>
      </c>
      <c r="F1924" s="152" t="s">
        <v>1372</v>
      </c>
      <c r="G1924" s="151" t="s">
        <v>7392</v>
      </c>
      <c r="H1924" s="153">
        <v>731.61</v>
      </c>
    </row>
    <row r="1925" spans="1:8" hidden="1">
      <c r="A1925" s="144" t="s">
        <v>9291</v>
      </c>
      <c r="B1925" s="149" t="s">
        <v>7358</v>
      </c>
      <c r="C1925" s="144" t="s">
        <v>7358</v>
      </c>
      <c r="D1925" s="150">
        <v>91316</v>
      </c>
      <c r="E1925" s="151" t="s">
        <v>9328</v>
      </c>
      <c r="F1925" s="152" t="s">
        <v>1372</v>
      </c>
      <c r="G1925" s="151" t="s">
        <v>7392</v>
      </c>
      <c r="H1925" s="153">
        <v>879.44</v>
      </c>
    </row>
    <row r="1926" spans="1:8" hidden="1">
      <c r="A1926" s="144" t="s">
        <v>9291</v>
      </c>
      <c r="B1926" s="149" t="s">
        <v>7358</v>
      </c>
      <c r="C1926" s="144" t="s">
        <v>7358</v>
      </c>
      <c r="D1926" s="150">
        <v>91317</v>
      </c>
      <c r="E1926" s="151" t="s">
        <v>9329</v>
      </c>
      <c r="F1926" s="152" t="s">
        <v>1372</v>
      </c>
      <c r="G1926" s="151" t="s">
        <v>7392</v>
      </c>
      <c r="H1926" s="153">
        <v>937.01</v>
      </c>
    </row>
    <row r="1927" spans="1:8" hidden="1">
      <c r="A1927" s="144" t="s">
        <v>9330</v>
      </c>
      <c r="B1927" s="149" t="s">
        <v>7358</v>
      </c>
      <c r="C1927" s="144" t="s">
        <v>7358</v>
      </c>
      <c r="D1927" s="150">
        <v>91318</v>
      </c>
      <c r="E1927" s="151" t="s">
        <v>9331</v>
      </c>
      <c r="F1927" s="152" t="s">
        <v>1372</v>
      </c>
      <c r="G1927" s="151" t="s">
        <v>7392</v>
      </c>
      <c r="H1927" s="153">
        <v>557.21</v>
      </c>
    </row>
    <row r="1928" spans="1:8" hidden="1">
      <c r="A1928" s="144" t="s">
        <v>9330</v>
      </c>
      <c r="B1928" s="149" t="s">
        <v>7358</v>
      </c>
      <c r="C1928" s="144" t="s">
        <v>7358</v>
      </c>
      <c r="D1928" s="150">
        <v>91319</v>
      </c>
      <c r="E1928" s="151" t="s">
        <v>9332</v>
      </c>
      <c r="F1928" s="152" t="s">
        <v>1372</v>
      </c>
      <c r="G1928" s="151" t="s">
        <v>7392</v>
      </c>
      <c r="H1928" s="153">
        <v>563.30999999999995</v>
      </c>
    </row>
    <row r="1929" spans="1:8" hidden="1">
      <c r="A1929" s="144" t="s">
        <v>9330</v>
      </c>
      <c r="B1929" s="149" t="s">
        <v>7358</v>
      </c>
      <c r="C1929" s="144" t="s">
        <v>7358</v>
      </c>
      <c r="D1929" s="150">
        <v>91320</v>
      </c>
      <c r="E1929" s="151" t="s">
        <v>9333</v>
      </c>
      <c r="F1929" s="152" t="s">
        <v>1372</v>
      </c>
      <c r="G1929" s="151" t="s">
        <v>7392</v>
      </c>
      <c r="H1929" s="153">
        <v>583.41999999999996</v>
      </c>
    </row>
    <row r="1930" spans="1:8" hidden="1">
      <c r="A1930" s="144" t="s">
        <v>9330</v>
      </c>
      <c r="B1930" s="149" t="s">
        <v>7358</v>
      </c>
      <c r="C1930" s="144" t="s">
        <v>7358</v>
      </c>
      <c r="D1930" s="150">
        <v>91321</v>
      </c>
      <c r="E1930" s="151" t="s">
        <v>9334</v>
      </c>
      <c r="F1930" s="152" t="s">
        <v>1372</v>
      </c>
      <c r="G1930" s="151" t="s">
        <v>7392</v>
      </c>
      <c r="H1930" s="153">
        <v>649.51</v>
      </c>
    </row>
    <row r="1931" spans="1:8" hidden="1">
      <c r="A1931" s="144" t="s">
        <v>9330</v>
      </c>
      <c r="B1931" s="149" t="s">
        <v>7358</v>
      </c>
      <c r="C1931" s="144" t="s">
        <v>7358</v>
      </c>
      <c r="D1931" s="150">
        <v>91322</v>
      </c>
      <c r="E1931" s="151" t="s">
        <v>9335</v>
      </c>
      <c r="F1931" s="152" t="s">
        <v>1372</v>
      </c>
      <c r="G1931" s="151" t="s">
        <v>7392</v>
      </c>
      <c r="H1931" s="153">
        <v>797.34</v>
      </c>
    </row>
    <row r="1932" spans="1:8" hidden="1">
      <c r="A1932" s="144" t="s">
        <v>9330</v>
      </c>
      <c r="B1932" s="149" t="s">
        <v>7358</v>
      </c>
      <c r="C1932" s="144" t="s">
        <v>7358</v>
      </c>
      <c r="D1932" s="150">
        <v>91323</v>
      </c>
      <c r="E1932" s="151" t="s">
        <v>9336</v>
      </c>
      <c r="F1932" s="152" t="s">
        <v>1372</v>
      </c>
      <c r="G1932" s="151" t="s">
        <v>7392</v>
      </c>
      <c r="H1932" s="153">
        <v>854.91</v>
      </c>
    </row>
    <row r="1933" spans="1:8" hidden="1">
      <c r="A1933" s="144" t="s">
        <v>9330</v>
      </c>
      <c r="B1933" s="149" t="s">
        <v>7358</v>
      </c>
      <c r="C1933" s="144" t="s">
        <v>7358</v>
      </c>
      <c r="D1933" s="150">
        <v>91324</v>
      </c>
      <c r="E1933" s="151" t="s">
        <v>9337</v>
      </c>
      <c r="F1933" s="152" t="s">
        <v>1372</v>
      </c>
      <c r="G1933" s="151" t="s">
        <v>7392</v>
      </c>
      <c r="H1933" s="153">
        <v>566.41999999999996</v>
      </c>
    </row>
    <row r="1934" spans="1:8" hidden="1">
      <c r="A1934" s="144" t="s">
        <v>9330</v>
      </c>
      <c r="B1934" s="149" t="s">
        <v>7358</v>
      </c>
      <c r="C1934" s="144" t="s">
        <v>7358</v>
      </c>
      <c r="D1934" s="150">
        <v>91325</v>
      </c>
      <c r="E1934" s="151" t="s">
        <v>9338</v>
      </c>
      <c r="F1934" s="152" t="s">
        <v>1372</v>
      </c>
      <c r="G1934" s="151" t="s">
        <v>7392</v>
      </c>
      <c r="H1934" s="153">
        <v>572.96</v>
      </c>
    </row>
    <row r="1935" spans="1:8" hidden="1">
      <c r="A1935" s="144" t="s">
        <v>9330</v>
      </c>
      <c r="B1935" s="149" t="s">
        <v>7358</v>
      </c>
      <c r="C1935" s="144" t="s">
        <v>7358</v>
      </c>
      <c r="D1935" s="150">
        <v>91326</v>
      </c>
      <c r="E1935" s="151" t="s">
        <v>9339</v>
      </c>
      <c r="F1935" s="152" t="s">
        <v>1372</v>
      </c>
      <c r="G1935" s="151" t="s">
        <v>7392</v>
      </c>
      <c r="H1935" s="153">
        <v>620.79999999999995</v>
      </c>
    </row>
    <row r="1936" spans="1:8" hidden="1">
      <c r="A1936" s="144" t="s">
        <v>9330</v>
      </c>
      <c r="B1936" s="149" t="s">
        <v>7358</v>
      </c>
      <c r="C1936" s="144" t="s">
        <v>7358</v>
      </c>
      <c r="D1936" s="150">
        <v>91327</v>
      </c>
      <c r="E1936" s="151" t="s">
        <v>9340</v>
      </c>
      <c r="F1936" s="152" t="s">
        <v>1372</v>
      </c>
      <c r="G1936" s="151" t="s">
        <v>7392</v>
      </c>
      <c r="H1936" s="153">
        <v>657.67</v>
      </c>
    </row>
    <row r="1937" spans="1:8" hidden="1">
      <c r="A1937" s="144" t="s">
        <v>9330</v>
      </c>
      <c r="B1937" s="149" t="s">
        <v>7358</v>
      </c>
      <c r="C1937" s="144" t="s">
        <v>7358</v>
      </c>
      <c r="D1937" s="150">
        <v>91328</v>
      </c>
      <c r="E1937" s="151" t="s">
        <v>9341</v>
      </c>
      <c r="F1937" s="152" t="s">
        <v>1372</v>
      </c>
      <c r="G1937" s="151" t="s">
        <v>7392</v>
      </c>
      <c r="H1937" s="153">
        <v>666.57</v>
      </c>
    </row>
    <row r="1938" spans="1:8" hidden="1">
      <c r="A1938" s="144" t="s">
        <v>9330</v>
      </c>
      <c r="B1938" s="149" t="s">
        <v>7358</v>
      </c>
      <c r="C1938" s="144" t="s">
        <v>7358</v>
      </c>
      <c r="D1938" s="150">
        <v>91329</v>
      </c>
      <c r="E1938" s="151" t="s">
        <v>9342</v>
      </c>
      <c r="F1938" s="152" t="s">
        <v>1372</v>
      </c>
      <c r="G1938" s="151" t="s">
        <v>7392</v>
      </c>
      <c r="H1938" s="153">
        <v>574.39</v>
      </c>
    </row>
    <row r="1939" spans="1:8" hidden="1">
      <c r="A1939" s="144" t="s">
        <v>9330</v>
      </c>
      <c r="B1939" s="149" t="s">
        <v>7358</v>
      </c>
      <c r="C1939" s="144" t="s">
        <v>7358</v>
      </c>
      <c r="D1939" s="150">
        <v>91330</v>
      </c>
      <c r="E1939" s="151" t="s">
        <v>9343</v>
      </c>
      <c r="F1939" s="152" t="s">
        <v>1372</v>
      </c>
      <c r="G1939" s="151" t="s">
        <v>7392</v>
      </c>
      <c r="H1939" s="153">
        <v>687.99</v>
      </c>
    </row>
    <row r="1940" spans="1:8" hidden="1">
      <c r="A1940" s="144" t="s">
        <v>9330</v>
      </c>
      <c r="B1940" s="149" t="s">
        <v>7358</v>
      </c>
      <c r="C1940" s="144" t="s">
        <v>7358</v>
      </c>
      <c r="D1940" s="150">
        <v>91331</v>
      </c>
      <c r="E1940" s="151" t="s">
        <v>9344</v>
      </c>
      <c r="F1940" s="152" t="s">
        <v>1372</v>
      </c>
      <c r="G1940" s="151" t="s">
        <v>7392</v>
      </c>
      <c r="H1940" s="153">
        <v>595.23</v>
      </c>
    </row>
    <row r="1941" spans="1:8" hidden="1">
      <c r="A1941" s="144" t="s">
        <v>9330</v>
      </c>
      <c r="B1941" s="149" t="s">
        <v>7358</v>
      </c>
      <c r="C1941" s="144" t="s">
        <v>7358</v>
      </c>
      <c r="D1941" s="150">
        <v>91332</v>
      </c>
      <c r="E1941" s="151" t="s">
        <v>9345</v>
      </c>
      <c r="F1941" s="152" t="s">
        <v>1372</v>
      </c>
      <c r="G1941" s="151" t="s">
        <v>7392</v>
      </c>
      <c r="H1941" s="153">
        <v>719.46</v>
      </c>
    </row>
    <row r="1942" spans="1:8" hidden="1">
      <c r="A1942" s="144" t="s">
        <v>9330</v>
      </c>
      <c r="B1942" s="149" t="s">
        <v>7358</v>
      </c>
      <c r="C1942" s="144" t="s">
        <v>7358</v>
      </c>
      <c r="D1942" s="150">
        <v>91333</v>
      </c>
      <c r="E1942" s="151" t="s">
        <v>9346</v>
      </c>
      <c r="F1942" s="152" t="s">
        <v>1372</v>
      </c>
      <c r="G1942" s="151" t="s">
        <v>7392</v>
      </c>
      <c r="H1942" s="153">
        <v>626.12</v>
      </c>
    </row>
    <row r="1943" spans="1:8" hidden="1">
      <c r="A1943" s="144" t="s">
        <v>9330</v>
      </c>
      <c r="B1943" s="149" t="s">
        <v>7358</v>
      </c>
      <c r="C1943" s="144" t="s">
        <v>7358</v>
      </c>
      <c r="D1943" s="150">
        <v>91334</v>
      </c>
      <c r="E1943" s="151" t="s">
        <v>9347</v>
      </c>
      <c r="F1943" s="152" t="s">
        <v>1372</v>
      </c>
      <c r="G1943" s="151" t="s">
        <v>7392</v>
      </c>
      <c r="H1943" s="153">
        <v>1611.68</v>
      </c>
    </row>
    <row r="1944" spans="1:8" hidden="1">
      <c r="A1944" s="144" t="s">
        <v>9330</v>
      </c>
      <c r="B1944" s="149" t="s">
        <v>7358</v>
      </c>
      <c r="C1944" s="144" t="s">
        <v>7358</v>
      </c>
      <c r="D1944" s="150">
        <v>91335</v>
      </c>
      <c r="E1944" s="151" t="s">
        <v>9348</v>
      </c>
      <c r="F1944" s="152" t="s">
        <v>1372</v>
      </c>
      <c r="G1944" s="151" t="s">
        <v>7392</v>
      </c>
      <c r="H1944" s="153">
        <v>1518.34</v>
      </c>
    </row>
    <row r="1945" spans="1:8" hidden="1">
      <c r="A1945" s="144" t="s">
        <v>9330</v>
      </c>
      <c r="B1945" s="149" t="s">
        <v>7358</v>
      </c>
      <c r="C1945" s="144" t="s">
        <v>7358</v>
      </c>
      <c r="D1945" s="150">
        <v>91336</v>
      </c>
      <c r="E1945" s="151" t="s">
        <v>9349</v>
      </c>
      <c r="F1945" s="152" t="s">
        <v>1372</v>
      </c>
      <c r="G1945" s="151" t="s">
        <v>7392</v>
      </c>
      <c r="H1945" s="153">
        <v>2116.92</v>
      </c>
    </row>
    <row r="1946" spans="1:8" hidden="1">
      <c r="A1946" s="144" t="s">
        <v>9330</v>
      </c>
      <c r="B1946" s="149" t="s">
        <v>7358</v>
      </c>
      <c r="C1946" s="144" t="s">
        <v>7358</v>
      </c>
      <c r="D1946" s="150">
        <v>91337</v>
      </c>
      <c r="E1946" s="151" t="s">
        <v>9350</v>
      </c>
      <c r="F1946" s="152" t="s">
        <v>1372</v>
      </c>
      <c r="G1946" s="151" t="s">
        <v>7392</v>
      </c>
      <c r="H1946" s="153">
        <v>2023.58</v>
      </c>
    </row>
    <row r="1947" spans="1:8" hidden="1">
      <c r="A1947" s="144" t="s">
        <v>9330</v>
      </c>
      <c r="B1947" s="149" t="s">
        <v>7358</v>
      </c>
      <c r="C1947" s="144" t="s">
        <v>7358</v>
      </c>
      <c r="D1947" s="150">
        <v>91338</v>
      </c>
      <c r="E1947" s="151" t="s">
        <v>9351</v>
      </c>
      <c r="F1947" s="152" t="s">
        <v>1344</v>
      </c>
      <c r="G1947" s="151" t="s">
        <v>7370</v>
      </c>
      <c r="H1947" s="153">
        <v>650.79999999999995</v>
      </c>
    </row>
    <row r="1948" spans="1:8" hidden="1">
      <c r="A1948" s="144" t="s">
        <v>9352</v>
      </c>
      <c r="B1948" s="149" t="s">
        <v>7358</v>
      </c>
      <c r="C1948" s="144" t="s">
        <v>7358</v>
      </c>
      <c r="D1948" s="150">
        <v>91341</v>
      </c>
      <c r="E1948" s="151" t="s">
        <v>9353</v>
      </c>
      <c r="F1948" s="152" t="s">
        <v>1344</v>
      </c>
      <c r="G1948" s="151" t="s">
        <v>7370</v>
      </c>
      <c r="H1948" s="153">
        <v>482.09</v>
      </c>
    </row>
    <row r="1949" spans="1:8">
      <c r="A1949" s="144" t="s">
        <v>9352</v>
      </c>
      <c r="B1949" s="149" t="s">
        <v>7358</v>
      </c>
      <c r="C1949" s="144" t="s">
        <v>7358</v>
      </c>
      <c r="D1949" s="150">
        <v>91354</v>
      </c>
      <c r="E1949" s="151" t="s">
        <v>9354</v>
      </c>
      <c r="F1949" s="152" t="s">
        <v>1357</v>
      </c>
      <c r="G1949" s="151" t="s">
        <v>7370</v>
      </c>
      <c r="H1949" s="153">
        <v>11.37</v>
      </c>
    </row>
    <row r="1950" spans="1:8">
      <c r="A1950" s="144" t="s">
        <v>9352</v>
      </c>
      <c r="B1950" s="149" t="s">
        <v>7358</v>
      </c>
      <c r="C1950" s="144" t="s">
        <v>7358</v>
      </c>
      <c r="D1950" s="150">
        <v>91355</v>
      </c>
      <c r="E1950" s="151" t="s">
        <v>9355</v>
      </c>
      <c r="F1950" s="152" t="s">
        <v>1357</v>
      </c>
      <c r="G1950" s="151" t="s">
        <v>7370</v>
      </c>
      <c r="H1950" s="153">
        <v>2.38</v>
      </c>
    </row>
    <row r="1951" spans="1:8">
      <c r="A1951" s="144" t="s">
        <v>9352</v>
      </c>
      <c r="B1951" s="149" t="s">
        <v>7358</v>
      </c>
      <c r="C1951" s="144" t="s">
        <v>7358</v>
      </c>
      <c r="D1951" s="150">
        <v>91356</v>
      </c>
      <c r="E1951" s="151" t="s">
        <v>9356</v>
      </c>
      <c r="F1951" s="152" t="s">
        <v>1357</v>
      </c>
      <c r="G1951" s="151" t="s">
        <v>7370</v>
      </c>
      <c r="H1951" s="153">
        <v>0.92</v>
      </c>
    </row>
    <row r="1952" spans="1:8" hidden="1">
      <c r="A1952" s="144" t="s">
        <v>9352</v>
      </c>
      <c r="B1952" s="149" t="s">
        <v>7358</v>
      </c>
      <c r="C1952" s="144" t="s">
        <v>7358</v>
      </c>
      <c r="D1952" s="150">
        <v>91359</v>
      </c>
      <c r="E1952" s="151" t="s">
        <v>9357</v>
      </c>
      <c r="F1952" s="152" t="s">
        <v>1357</v>
      </c>
      <c r="G1952" s="151" t="s">
        <v>7370</v>
      </c>
      <c r="H1952" s="153">
        <v>13.2</v>
      </c>
    </row>
    <row r="1953" spans="1:8" hidden="1">
      <c r="A1953" s="144" t="s">
        <v>9352</v>
      </c>
      <c r="B1953" s="149" t="s">
        <v>7358</v>
      </c>
      <c r="C1953" s="144" t="s">
        <v>7358</v>
      </c>
      <c r="D1953" s="150">
        <v>91360</v>
      </c>
      <c r="E1953" s="151" t="s">
        <v>9358</v>
      </c>
      <c r="F1953" s="152" t="s">
        <v>1357</v>
      </c>
      <c r="G1953" s="151" t="s">
        <v>7370</v>
      </c>
      <c r="H1953" s="153">
        <v>2.76</v>
      </c>
    </row>
    <row r="1954" spans="1:8" hidden="1">
      <c r="A1954" s="144" t="s">
        <v>9352</v>
      </c>
      <c r="B1954" s="149" t="s">
        <v>7358</v>
      </c>
      <c r="C1954" s="144" t="s">
        <v>7358</v>
      </c>
      <c r="D1954" s="150">
        <v>91361</v>
      </c>
      <c r="E1954" s="151" t="s">
        <v>9359</v>
      </c>
      <c r="F1954" s="152" t="s">
        <v>1357</v>
      </c>
      <c r="G1954" s="151" t="s">
        <v>7370</v>
      </c>
      <c r="H1954" s="153">
        <v>1.06</v>
      </c>
    </row>
    <row r="1955" spans="1:8" hidden="1">
      <c r="A1955" s="144" t="s">
        <v>9352</v>
      </c>
      <c r="B1955" s="149" t="s">
        <v>7358</v>
      </c>
      <c r="C1955" s="144" t="s">
        <v>7358</v>
      </c>
      <c r="D1955" s="150">
        <v>91367</v>
      </c>
      <c r="E1955" s="151" t="s">
        <v>9360</v>
      </c>
      <c r="F1955" s="152" t="s">
        <v>1357</v>
      </c>
      <c r="G1955" s="151" t="s">
        <v>7370</v>
      </c>
      <c r="H1955" s="153">
        <v>17.100000000000001</v>
      </c>
    </row>
    <row r="1956" spans="1:8" hidden="1">
      <c r="A1956" s="144" t="s">
        <v>9352</v>
      </c>
      <c r="B1956" s="149" t="s">
        <v>7358</v>
      </c>
      <c r="C1956" s="144" t="s">
        <v>7358</v>
      </c>
      <c r="D1956" s="150">
        <v>91368</v>
      </c>
      <c r="E1956" s="151" t="s">
        <v>9361</v>
      </c>
      <c r="F1956" s="152" t="s">
        <v>1357</v>
      </c>
      <c r="G1956" s="151" t="s">
        <v>7370</v>
      </c>
      <c r="H1956" s="153">
        <v>3.15</v>
      </c>
    </row>
    <row r="1957" spans="1:8" hidden="1">
      <c r="A1957" s="144" t="s">
        <v>9352</v>
      </c>
      <c r="B1957" s="149" t="s">
        <v>7358</v>
      </c>
      <c r="C1957" s="144" t="s">
        <v>7358</v>
      </c>
      <c r="D1957" s="150">
        <v>91369</v>
      </c>
      <c r="E1957" s="151" t="s">
        <v>9362</v>
      </c>
      <c r="F1957" s="152" t="s">
        <v>1357</v>
      </c>
      <c r="G1957" s="151" t="s">
        <v>7370</v>
      </c>
      <c r="H1957" s="153">
        <v>1.23</v>
      </c>
    </row>
    <row r="1958" spans="1:8">
      <c r="A1958" s="144" t="s">
        <v>9352</v>
      </c>
      <c r="B1958" s="149" t="s">
        <v>7358</v>
      </c>
      <c r="C1958" s="144" t="s">
        <v>7358</v>
      </c>
      <c r="D1958" s="150">
        <v>91375</v>
      </c>
      <c r="E1958" s="151" t="s">
        <v>9363</v>
      </c>
      <c r="F1958" s="152" t="s">
        <v>1357</v>
      </c>
      <c r="G1958" s="151" t="s">
        <v>7370</v>
      </c>
      <c r="H1958" s="153">
        <v>9.58</v>
      </c>
    </row>
    <row r="1959" spans="1:8">
      <c r="A1959" s="144" t="s">
        <v>9352</v>
      </c>
      <c r="B1959" s="149" t="s">
        <v>7358</v>
      </c>
      <c r="C1959" s="144" t="s">
        <v>7358</v>
      </c>
      <c r="D1959" s="150">
        <v>91376</v>
      </c>
      <c r="E1959" s="151" t="s">
        <v>9364</v>
      </c>
      <c r="F1959" s="152" t="s">
        <v>1357</v>
      </c>
      <c r="G1959" s="151" t="s">
        <v>7370</v>
      </c>
      <c r="H1959" s="153">
        <v>2.0099999999999998</v>
      </c>
    </row>
    <row r="1960" spans="1:8">
      <c r="A1960" s="144" t="s">
        <v>9352</v>
      </c>
      <c r="B1960" s="149" t="s">
        <v>7358</v>
      </c>
      <c r="C1960" s="144" t="s">
        <v>7358</v>
      </c>
      <c r="D1960" s="150">
        <v>91377</v>
      </c>
      <c r="E1960" s="151" t="s">
        <v>9365</v>
      </c>
      <c r="F1960" s="152" t="s">
        <v>1357</v>
      </c>
      <c r="G1960" s="151" t="s">
        <v>7370</v>
      </c>
      <c r="H1960" s="153">
        <v>0.78</v>
      </c>
    </row>
    <row r="1961" spans="1:8" hidden="1">
      <c r="A1961" s="144" t="s">
        <v>9352</v>
      </c>
      <c r="B1961" s="149" t="s">
        <v>7358</v>
      </c>
      <c r="C1961" s="144" t="s">
        <v>7358</v>
      </c>
      <c r="D1961" s="150">
        <v>91380</v>
      </c>
      <c r="E1961" s="151" t="s">
        <v>9366</v>
      </c>
      <c r="F1961" s="152" t="s">
        <v>1357</v>
      </c>
      <c r="G1961" s="151" t="s">
        <v>7370</v>
      </c>
      <c r="H1961" s="153">
        <v>19.41</v>
      </c>
    </row>
    <row r="1962" spans="1:8" hidden="1">
      <c r="A1962" s="144" t="s">
        <v>9352</v>
      </c>
      <c r="B1962" s="149" t="s">
        <v>7358</v>
      </c>
      <c r="C1962" s="144" t="s">
        <v>7358</v>
      </c>
      <c r="D1962" s="150">
        <v>91381</v>
      </c>
      <c r="E1962" s="151" t="s">
        <v>9367</v>
      </c>
      <c r="F1962" s="152" t="s">
        <v>1357</v>
      </c>
      <c r="G1962" s="151" t="s">
        <v>7370</v>
      </c>
      <c r="H1962" s="153">
        <v>3.59</v>
      </c>
    </row>
    <row r="1963" spans="1:8" hidden="1">
      <c r="A1963" s="144" t="s">
        <v>9352</v>
      </c>
      <c r="B1963" s="149" t="s">
        <v>7358</v>
      </c>
      <c r="C1963" s="144" t="s">
        <v>7358</v>
      </c>
      <c r="D1963" s="150">
        <v>91382</v>
      </c>
      <c r="E1963" s="151" t="s">
        <v>9368</v>
      </c>
      <c r="F1963" s="152" t="s">
        <v>1357</v>
      </c>
      <c r="G1963" s="151" t="s">
        <v>7370</v>
      </c>
      <c r="H1963" s="153">
        <v>1.4</v>
      </c>
    </row>
    <row r="1964" spans="1:8" hidden="1">
      <c r="A1964" s="144" t="s">
        <v>9352</v>
      </c>
      <c r="B1964" s="149" t="s">
        <v>7358</v>
      </c>
      <c r="C1964" s="144" t="s">
        <v>7358</v>
      </c>
      <c r="D1964" s="150">
        <v>91383</v>
      </c>
      <c r="E1964" s="151" t="s">
        <v>9369</v>
      </c>
      <c r="F1964" s="152" t="s">
        <v>1357</v>
      </c>
      <c r="G1964" s="151" t="s">
        <v>7370</v>
      </c>
      <c r="H1964" s="153">
        <v>36.4</v>
      </c>
    </row>
    <row r="1965" spans="1:8" hidden="1">
      <c r="A1965" s="144" t="s">
        <v>9352</v>
      </c>
      <c r="B1965" s="149" t="s">
        <v>7358</v>
      </c>
      <c r="C1965" s="144" t="s">
        <v>7358</v>
      </c>
      <c r="D1965" s="150">
        <v>91384</v>
      </c>
      <c r="E1965" s="151" t="s">
        <v>9370</v>
      </c>
      <c r="F1965" s="152" t="s">
        <v>1357</v>
      </c>
      <c r="G1965" s="151" t="s">
        <v>7375</v>
      </c>
      <c r="H1965" s="153">
        <v>116.13</v>
      </c>
    </row>
    <row r="1966" spans="1:8" hidden="1">
      <c r="A1966" s="144" t="s">
        <v>9352</v>
      </c>
      <c r="B1966" s="149" t="s">
        <v>7358</v>
      </c>
      <c r="C1966" s="144" t="s">
        <v>7358</v>
      </c>
      <c r="D1966" s="150">
        <v>91386</v>
      </c>
      <c r="E1966" s="151" t="s">
        <v>1838</v>
      </c>
      <c r="F1966" s="152" t="s">
        <v>1322</v>
      </c>
      <c r="G1966" s="151" t="s">
        <v>7370</v>
      </c>
      <c r="H1966" s="153">
        <v>192.54</v>
      </c>
    </row>
    <row r="1967" spans="1:8" hidden="1">
      <c r="A1967" s="144" t="s">
        <v>9352</v>
      </c>
      <c r="B1967" s="149" t="s">
        <v>7358</v>
      </c>
      <c r="C1967" s="144" t="s">
        <v>7358</v>
      </c>
      <c r="D1967" s="150">
        <v>91387</v>
      </c>
      <c r="E1967" s="151" t="s">
        <v>9371</v>
      </c>
      <c r="F1967" s="152" t="s">
        <v>1560</v>
      </c>
      <c r="G1967" s="151" t="s">
        <v>7370</v>
      </c>
      <c r="H1967" s="153">
        <v>40.01</v>
      </c>
    </row>
    <row r="1968" spans="1:8">
      <c r="A1968" s="144" t="s">
        <v>9352</v>
      </c>
      <c r="B1968" s="149" t="s">
        <v>7358</v>
      </c>
      <c r="C1968" s="144" t="s">
        <v>7358</v>
      </c>
      <c r="D1968" s="150">
        <v>91390</v>
      </c>
      <c r="E1968" s="151" t="s">
        <v>9372</v>
      </c>
      <c r="F1968" s="152" t="s">
        <v>1357</v>
      </c>
      <c r="G1968" s="151" t="s">
        <v>7370</v>
      </c>
      <c r="H1968" s="153">
        <v>12.49</v>
      </c>
    </row>
    <row r="1969" spans="1:8">
      <c r="A1969" s="144" t="s">
        <v>9352</v>
      </c>
      <c r="B1969" s="149" t="s">
        <v>7358</v>
      </c>
      <c r="C1969" s="144" t="s">
        <v>7358</v>
      </c>
      <c r="D1969" s="150">
        <v>91391</v>
      </c>
      <c r="E1969" s="151" t="s">
        <v>9373</v>
      </c>
      <c r="F1969" s="152" t="s">
        <v>1357</v>
      </c>
      <c r="G1969" s="151" t="s">
        <v>7370</v>
      </c>
      <c r="H1969" s="153">
        <v>2.62</v>
      </c>
    </row>
    <row r="1970" spans="1:8">
      <c r="A1970" s="144" t="s">
        <v>9352</v>
      </c>
      <c r="B1970" s="149" t="s">
        <v>7358</v>
      </c>
      <c r="C1970" s="144" t="s">
        <v>7358</v>
      </c>
      <c r="D1970" s="150">
        <v>91392</v>
      </c>
      <c r="E1970" s="151" t="s">
        <v>9374</v>
      </c>
      <c r="F1970" s="152" t="s">
        <v>1357</v>
      </c>
      <c r="G1970" s="151" t="s">
        <v>7370</v>
      </c>
      <c r="H1970" s="153">
        <v>1.01</v>
      </c>
    </row>
    <row r="1971" spans="1:8">
      <c r="A1971" s="144" t="s">
        <v>9352</v>
      </c>
      <c r="B1971" s="149" t="s">
        <v>7358</v>
      </c>
      <c r="C1971" s="144" t="s">
        <v>7358</v>
      </c>
      <c r="D1971" s="150">
        <v>91395</v>
      </c>
      <c r="E1971" s="151" t="s">
        <v>9375</v>
      </c>
      <c r="F1971" s="152" t="s">
        <v>1560</v>
      </c>
      <c r="G1971" s="151" t="s">
        <v>7370</v>
      </c>
      <c r="H1971" s="153">
        <v>32.47</v>
      </c>
    </row>
    <row r="1972" spans="1:8" hidden="1">
      <c r="A1972" s="144" t="s">
        <v>9352</v>
      </c>
      <c r="B1972" s="149" t="s">
        <v>7358</v>
      </c>
      <c r="C1972" s="144" t="s">
        <v>7358</v>
      </c>
      <c r="D1972" s="150">
        <v>91396</v>
      </c>
      <c r="E1972" s="151" t="s">
        <v>9376</v>
      </c>
      <c r="F1972" s="152" t="s">
        <v>1357</v>
      </c>
      <c r="G1972" s="151" t="s">
        <v>7370</v>
      </c>
      <c r="H1972" s="153">
        <v>16.91</v>
      </c>
    </row>
    <row r="1973" spans="1:8" hidden="1">
      <c r="A1973" s="144" t="s">
        <v>9352</v>
      </c>
      <c r="B1973" s="149" t="s">
        <v>7358</v>
      </c>
      <c r="C1973" s="144" t="s">
        <v>7358</v>
      </c>
      <c r="D1973" s="150">
        <v>91397</v>
      </c>
      <c r="E1973" s="151" t="s">
        <v>9377</v>
      </c>
      <c r="F1973" s="152" t="s">
        <v>1357</v>
      </c>
      <c r="G1973" s="151" t="s">
        <v>7370</v>
      </c>
      <c r="H1973" s="153">
        <v>3.54</v>
      </c>
    </row>
    <row r="1974" spans="1:8" hidden="1">
      <c r="A1974" s="144" t="s">
        <v>9352</v>
      </c>
      <c r="B1974" s="149" t="s">
        <v>7358</v>
      </c>
      <c r="C1974" s="144" t="s">
        <v>7358</v>
      </c>
      <c r="D1974" s="150">
        <v>91398</v>
      </c>
      <c r="E1974" s="151" t="s">
        <v>9378</v>
      </c>
      <c r="F1974" s="152" t="s">
        <v>1357</v>
      </c>
      <c r="G1974" s="151" t="s">
        <v>7370</v>
      </c>
      <c r="H1974" s="153">
        <v>1.37</v>
      </c>
    </row>
    <row r="1975" spans="1:8" hidden="1">
      <c r="A1975" s="144" t="s">
        <v>9352</v>
      </c>
      <c r="B1975" s="149" t="s">
        <v>7358</v>
      </c>
      <c r="C1975" s="144" t="s">
        <v>7358</v>
      </c>
      <c r="D1975" s="150">
        <v>91402</v>
      </c>
      <c r="E1975" s="151" t="s">
        <v>9379</v>
      </c>
      <c r="F1975" s="152" t="s">
        <v>1357</v>
      </c>
      <c r="G1975" s="151" t="s">
        <v>7370</v>
      </c>
      <c r="H1975" s="153">
        <v>1.17</v>
      </c>
    </row>
    <row r="1976" spans="1:8" hidden="1">
      <c r="A1976" s="144" t="s">
        <v>9352</v>
      </c>
      <c r="B1976" s="149" t="s">
        <v>7358</v>
      </c>
      <c r="C1976" s="144" t="s">
        <v>7358</v>
      </c>
      <c r="D1976" s="150">
        <v>91466</v>
      </c>
      <c r="E1976" s="151" t="s">
        <v>9380</v>
      </c>
      <c r="F1976" s="152" t="s">
        <v>1357</v>
      </c>
      <c r="G1976" s="151" t="s">
        <v>7370</v>
      </c>
      <c r="H1976" s="153">
        <v>1.1000000000000001</v>
      </c>
    </row>
    <row r="1977" spans="1:8" hidden="1">
      <c r="A1977" s="144" t="s">
        <v>9352</v>
      </c>
      <c r="B1977" s="149" t="s">
        <v>7358</v>
      </c>
      <c r="C1977" s="144" t="s">
        <v>7358</v>
      </c>
      <c r="D1977" s="150">
        <v>91467</v>
      </c>
      <c r="E1977" s="151" t="s">
        <v>9381</v>
      </c>
      <c r="F1977" s="152" t="s">
        <v>1357</v>
      </c>
      <c r="G1977" s="151" t="s">
        <v>7375</v>
      </c>
      <c r="H1977" s="153">
        <v>129.5</v>
      </c>
    </row>
    <row r="1978" spans="1:8" hidden="1">
      <c r="A1978" s="144" t="s">
        <v>9352</v>
      </c>
      <c r="B1978" s="149" t="s">
        <v>7358</v>
      </c>
      <c r="C1978" s="144" t="s">
        <v>7358</v>
      </c>
      <c r="D1978" s="150">
        <v>91468</v>
      </c>
      <c r="E1978" s="151" t="s">
        <v>9382</v>
      </c>
      <c r="F1978" s="152" t="s">
        <v>1357</v>
      </c>
      <c r="G1978" s="151" t="s">
        <v>7370</v>
      </c>
      <c r="H1978" s="153">
        <v>18.41</v>
      </c>
    </row>
    <row r="1979" spans="1:8" hidden="1">
      <c r="A1979" s="144" t="s">
        <v>9352</v>
      </c>
      <c r="B1979" s="149" t="s">
        <v>7358</v>
      </c>
      <c r="C1979" s="144" t="s">
        <v>7358</v>
      </c>
      <c r="D1979" s="150">
        <v>91469</v>
      </c>
      <c r="E1979" s="151" t="s">
        <v>9383</v>
      </c>
      <c r="F1979" s="152" t="s">
        <v>1357</v>
      </c>
      <c r="G1979" s="151" t="s">
        <v>7370</v>
      </c>
      <c r="H1979" s="153">
        <v>3.97</v>
      </c>
    </row>
    <row r="1980" spans="1:8" hidden="1">
      <c r="A1980" s="144" t="s">
        <v>9352</v>
      </c>
      <c r="B1980" s="149" t="s">
        <v>7358</v>
      </c>
      <c r="C1980" s="144" t="s">
        <v>7358</v>
      </c>
      <c r="D1980" s="150">
        <v>91484</v>
      </c>
      <c r="E1980" s="151" t="s">
        <v>9384</v>
      </c>
      <c r="F1980" s="152" t="s">
        <v>1357</v>
      </c>
      <c r="G1980" s="151" t="s">
        <v>7370</v>
      </c>
      <c r="H1980" s="153">
        <v>1.26</v>
      </c>
    </row>
    <row r="1981" spans="1:8" hidden="1">
      <c r="A1981" s="144" t="s">
        <v>9352</v>
      </c>
      <c r="B1981" s="149" t="s">
        <v>7358</v>
      </c>
      <c r="C1981" s="144" t="s">
        <v>7358</v>
      </c>
      <c r="D1981" s="150">
        <v>91485</v>
      </c>
      <c r="E1981" s="151" t="s">
        <v>9385</v>
      </c>
      <c r="F1981" s="152" t="s">
        <v>1357</v>
      </c>
      <c r="G1981" s="151" t="s">
        <v>7375</v>
      </c>
      <c r="H1981" s="153">
        <v>175.76</v>
      </c>
    </row>
    <row r="1982" spans="1:8" hidden="1">
      <c r="A1982" s="144" t="s">
        <v>9352</v>
      </c>
      <c r="B1982" s="149" t="s">
        <v>7358</v>
      </c>
      <c r="C1982" s="144" t="s">
        <v>7358</v>
      </c>
      <c r="D1982" s="150">
        <v>91486</v>
      </c>
      <c r="E1982" s="151" t="s">
        <v>9386</v>
      </c>
      <c r="F1982" s="152" t="s">
        <v>1560</v>
      </c>
      <c r="G1982" s="151" t="s">
        <v>7370</v>
      </c>
      <c r="H1982" s="153">
        <v>39.99</v>
      </c>
    </row>
    <row r="1983" spans="1:8" hidden="1">
      <c r="A1983" s="144" t="s">
        <v>9352</v>
      </c>
      <c r="B1983" s="149" t="s">
        <v>7358</v>
      </c>
      <c r="C1983" s="144" t="s">
        <v>7358</v>
      </c>
      <c r="D1983" s="150">
        <v>91514</v>
      </c>
      <c r="E1983" s="151" t="s">
        <v>9387</v>
      </c>
      <c r="F1983" s="152" t="s">
        <v>1344</v>
      </c>
      <c r="G1983" s="151" t="s">
        <v>7392</v>
      </c>
      <c r="H1983" s="153">
        <v>4.82</v>
      </c>
    </row>
    <row r="1984" spans="1:8" hidden="1">
      <c r="A1984" s="144" t="s">
        <v>9352</v>
      </c>
      <c r="B1984" s="149" t="s">
        <v>7358</v>
      </c>
      <c r="C1984" s="144" t="s">
        <v>7358</v>
      </c>
      <c r="D1984" s="150">
        <v>91515</v>
      </c>
      <c r="E1984" s="151" t="s">
        <v>9388</v>
      </c>
      <c r="F1984" s="152" t="s">
        <v>1344</v>
      </c>
      <c r="G1984" s="151" t="s">
        <v>7392</v>
      </c>
      <c r="H1984" s="153">
        <v>6.38</v>
      </c>
    </row>
    <row r="1985" spans="1:8" hidden="1">
      <c r="A1985" s="144" t="s">
        <v>9352</v>
      </c>
      <c r="B1985" s="149" t="s">
        <v>7358</v>
      </c>
      <c r="C1985" s="144" t="s">
        <v>7358</v>
      </c>
      <c r="D1985" s="150">
        <v>91516</v>
      </c>
      <c r="E1985" s="151" t="s">
        <v>9389</v>
      </c>
      <c r="F1985" s="152" t="s">
        <v>1344</v>
      </c>
      <c r="G1985" s="151" t="s">
        <v>7392</v>
      </c>
      <c r="H1985" s="153">
        <v>9.31</v>
      </c>
    </row>
    <row r="1986" spans="1:8" hidden="1">
      <c r="A1986" s="144" t="s">
        <v>9352</v>
      </c>
      <c r="B1986" s="149" t="s">
        <v>7358</v>
      </c>
      <c r="C1986" s="144" t="s">
        <v>7358</v>
      </c>
      <c r="D1986" s="150">
        <v>91517</v>
      </c>
      <c r="E1986" s="151" t="s">
        <v>9390</v>
      </c>
      <c r="F1986" s="152" t="s">
        <v>1344</v>
      </c>
      <c r="G1986" s="151" t="s">
        <v>7392</v>
      </c>
      <c r="H1986" s="153">
        <v>10.38</v>
      </c>
    </row>
    <row r="1987" spans="1:8" hidden="1">
      <c r="A1987" s="144" t="s">
        <v>9352</v>
      </c>
      <c r="B1987" s="149" t="s">
        <v>7358</v>
      </c>
      <c r="C1987" s="144" t="s">
        <v>7358</v>
      </c>
      <c r="D1987" s="150">
        <v>91519</v>
      </c>
      <c r="E1987" s="151" t="s">
        <v>9391</v>
      </c>
      <c r="F1987" s="152" t="s">
        <v>1344</v>
      </c>
      <c r="G1987" s="151" t="s">
        <v>7392</v>
      </c>
      <c r="H1987" s="153">
        <v>11.92</v>
      </c>
    </row>
    <row r="1988" spans="1:8" hidden="1">
      <c r="A1988" s="144" t="s">
        <v>9352</v>
      </c>
      <c r="B1988" s="149" t="s">
        <v>7358</v>
      </c>
      <c r="C1988" s="144" t="s">
        <v>7358</v>
      </c>
      <c r="D1988" s="150">
        <v>91520</v>
      </c>
      <c r="E1988" s="151" t="s">
        <v>9392</v>
      </c>
      <c r="F1988" s="152" t="s">
        <v>1344</v>
      </c>
      <c r="G1988" s="151" t="s">
        <v>7392</v>
      </c>
      <c r="H1988" s="153">
        <v>1.75</v>
      </c>
    </row>
    <row r="1989" spans="1:8" hidden="1">
      <c r="A1989" s="144" t="s">
        <v>9352</v>
      </c>
      <c r="B1989" s="149" t="s">
        <v>7358</v>
      </c>
      <c r="C1989" s="144" t="s">
        <v>7358</v>
      </c>
      <c r="D1989" s="150">
        <v>91522</v>
      </c>
      <c r="E1989" s="151" t="s">
        <v>9393</v>
      </c>
      <c r="F1989" s="152" t="s">
        <v>1344</v>
      </c>
      <c r="G1989" s="151" t="s">
        <v>7392</v>
      </c>
      <c r="H1989" s="153">
        <v>2.11</v>
      </c>
    </row>
    <row r="1990" spans="1:8" hidden="1">
      <c r="A1990" s="144" t="s">
        <v>9352</v>
      </c>
      <c r="B1990" s="149" t="s">
        <v>7358</v>
      </c>
      <c r="C1990" s="144" t="s">
        <v>7358</v>
      </c>
      <c r="D1990" s="150">
        <v>91525</v>
      </c>
      <c r="E1990" s="151" t="s">
        <v>9394</v>
      </c>
      <c r="F1990" s="152" t="s">
        <v>1344</v>
      </c>
      <c r="G1990" s="151" t="s">
        <v>7392</v>
      </c>
      <c r="H1990" s="153">
        <v>3.9</v>
      </c>
    </row>
    <row r="1991" spans="1:8" hidden="1">
      <c r="A1991" s="144" t="s">
        <v>9352</v>
      </c>
      <c r="B1991" s="149" t="s">
        <v>7358</v>
      </c>
      <c r="C1991" s="144" t="s">
        <v>7358</v>
      </c>
      <c r="D1991" s="150">
        <v>91529</v>
      </c>
      <c r="E1991" s="151" t="s">
        <v>9395</v>
      </c>
      <c r="F1991" s="152" t="s">
        <v>1357</v>
      </c>
      <c r="G1991" s="151" t="s">
        <v>7370</v>
      </c>
      <c r="H1991" s="153">
        <v>0.68</v>
      </c>
    </row>
    <row r="1992" spans="1:8" hidden="1">
      <c r="A1992" s="144" t="s">
        <v>9352</v>
      </c>
      <c r="B1992" s="149" t="s">
        <v>7358</v>
      </c>
      <c r="C1992" s="144" t="s">
        <v>7358</v>
      </c>
      <c r="D1992" s="150">
        <v>91530</v>
      </c>
      <c r="E1992" s="151" t="s">
        <v>9396</v>
      </c>
      <c r="F1992" s="152" t="s">
        <v>1357</v>
      </c>
      <c r="G1992" s="151" t="s">
        <v>7370</v>
      </c>
      <c r="H1992" s="153">
        <v>0.09</v>
      </c>
    </row>
    <row r="1993" spans="1:8" hidden="1">
      <c r="A1993" s="144" t="s">
        <v>9352</v>
      </c>
      <c r="B1993" s="149" t="s">
        <v>7358</v>
      </c>
      <c r="C1993" s="144" t="s">
        <v>7358</v>
      </c>
      <c r="D1993" s="150">
        <v>91531</v>
      </c>
      <c r="E1993" s="151" t="s">
        <v>9397</v>
      </c>
      <c r="F1993" s="152" t="s">
        <v>1357</v>
      </c>
      <c r="G1993" s="151" t="s">
        <v>7370</v>
      </c>
      <c r="H1993" s="153">
        <v>0.85</v>
      </c>
    </row>
    <row r="1994" spans="1:8" hidden="1">
      <c r="A1994" s="144" t="s">
        <v>9352</v>
      </c>
      <c r="B1994" s="149" t="s">
        <v>7358</v>
      </c>
      <c r="C1994" s="144" t="s">
        <v>7358</v>
      </c>
      <c r="D1994" s="150">
        <v>91532</v>
      </c>
      <c r="E1994" s="151" t="s">
        <v>9398</v>
      </c>
      <c r="F1994" s="152" t="s">
        <v>1357</v>
      </c>
      <c r="G1994" s="151" t="s">
        <v>7375</v>
      </c>
      <c r="H1994" s="153">
        <v>6.2</v>
      </c>
    </row>
    <row r="1995" spans="1:8" hidden="1">
      <c r="A1995" s="144" t="s">
        <v>9352</v>
      </c>
      <c r="B1995" s="149" t="s">
        <v>7358</v>
      </c>
      <c r="C1995" s="144" t="s">
        <v>7358</v>
      </c>
      <c r="D1995" s="150">
        <v>91533</v>
      </c>
      <c r="E1995" s="151" t="s">
        <v>9399</v>
      </c>
      <c r="F1995" s="152" t="s">
        <v>1322</v>
      </c>
      <c r="G1995" s="151" t="s">
        <v>7370</v>
      </c>
      <c r="H1995" s="153">
        <v>25.44</v>
      </c>
    </row>
    <row r="1996" spans="1:8" hidden="1">
      <c r="A1996" s="144" t="s">
        <v>9352</v>
      </c>
      <c r="B1996" s="149" t="s">
        <v>7358</v>
      </c>
      <c r="C1996" s="144" t="s">
        <v>7358</v>
      </c>
      <c r="D1996" s="150">
        <v>91534</v>
      </c>
      <c r="E1996" s="151" t="s">
        <v>9400</v>
      </c>
      <c r="F1996" s="152" t="s">
        <v>1560</v>
      </c>
      <c r="G1996" s="151" t="s">
        <v>7370</v>
      </c>
      <c r="H1996" s="153">
        <v>18.39</v>
      </c>
    </row>
    <row r="1997" spans="1:8" hidden="1">
      <c r="A1997" s="144" t="s">
        <v>9352</v>
      </c>
      <c r="B1997" s="149" t="s">
        <v>7358</v>
      </c>
      <c r="C1997" s="144" t="s">
        <v>7358</v>
      </c>
      <c r="D1997" s="150">
        <v>91593</v>
      </c>
      <c r="E1997" s="151" t="s">
        <v>9401</v>
      </c>
      <c r="F1997" s="152" t="s">
        <v>1362</v>
      </c>
      <c r="G1997" s="151" t="s">
        <v>7370</v>
      </c>
      <c r="H1997" s="153">
        <v>17.79</v>
      </c>
    </row>
    <row r="1998" spans="1:8" hidden="1">
      <c r="A1998" s="144" t="s">
        <v>9352</v>
      </c>
      <c r="B1998" s="149" t="s">
        <v>7358</v>
      </c>
      <c r="C1998" s="144" t="s">
        <v>7358</v>
      </c>
      <c r="D1998" s="150">
        <v>91594</v>
      </c>
      <c r="E1998" s="151" t="s">
        <v>9402</v>
      </c>
      <c r="F1998" s="152" t="s">
        <v>1362</v>
      </c>
      <c r="G1998" s="151" t="s">
        <v>7370</v>
      </c>
      <c r="H1998" s="153">
        <v>18.100000000000001</v>
      </c>
    </row>
    <row r="1999" spans="1:8" hidden="1">
      <c r="A1999" s="144" t="s">
        <v>9352</v>
      </c>
      <c r="B1999" s="149" t="s">
        <v>7358</v>
      </c>
      <c r="C1999" s="144" t="s">
        <v>7358</v>
      </c>
      <c r="D1999" s="150">
        <v>91595</v>
      </c>
      <c r="E1999" s="151" t="s">
        <v>9403</v>
      </c>
      <c r="F1999" s="152" t="s">
        <v>1362</v>
      </c>
      <c r="G1999" s="151" t="s">
        <v>7370</v>
      </c>
      <c r="H1999" s="153">
        <v>18.46</v>
      </c>
    </row>
    <row r="2000" spans="1:8" hidden="1">
      <c r="A2000" s="144" t="s">
        <v>9352</v>
      </c>
      <c r="B2000" s="149" t="s">
        <v>7358</v>
      </c>
      <c r="C2000" s="144" t="s">
        <v>7358</v>
      </c>
      <c r="D2000" s="150">
        <v>91596</v>
      </c>
      <c r="E2000" s="151" t="s">
        <v>9404</v>
      </c>
      <c r="F2000" s="152" t="s">
        <v>1362</v>
      </c>
      <c r="G2000" s="151" t="s">
        <v>7370</v>
      </c>
      <c r="H2000" s="153">
        <v>18.010000000000002</v>
      </c>
    </row>
    <row r="2001" spans="1:8" hidden="1">
      <c r="A2001" s="144" t="s">
        <v>9352</v>
      </c>
      <c r="B2001" s="149" t="s">
        <v>7358</v>
      </c>
      <c r="C2001" s="144" t="s">
        <v>7358</v>
      </c>
      <c r="D2001" s="150">
        <v>91597</v>
      </c>
      <c r="E2001" s="151" t="s">
        <v>9405</v>
      </c>
      <c r="F2001" s="152" t="s">
        <v>1362</v>
      </c>
      <c r="G2001" s="151" t="s">
        <v>7370</v>
      </c>
      <c r="H2001" s="153">
        <v>12.44</v>
      </c>
    </row>
    <row r="2002" spans="1:8" hidden="1">
      <c r="A2002" s="144" t="s">
        <v>9352</v>
      </c>
      <c r="B2002" s="149" t="s">
        <v>7358</v>
      </c>
      <c r="C2002" s="144" t="s">
        <v>7358</v>
      </c>
      <c r="D2002" s="150">
        <v>91598</v>
      </c>
      <c r="E2002" s="151" t="s">
        <v>9406</v>
      </c>
      <c r="F2002" s="152" t="s">
        <v>1362</v>
      </c>
      <c r="G2002" s="151" t="s">
        <v>7370</v>
      </c>
      <c r="H2002" s="153">
        <v>17.39</v>
      </c>
    </row>
    <row r="2003" spans="1:8" hidden="1">
      <c r="A2003" s="144" t="s">
        <v>9352</v>
      </c>
      <c r="B2003" s="149" t="s">
        <v>7358</v>
      </c>
      <c r="C2003" s="144" t="s">
        <v>7358</v>
      </c>
      <c r="D2003" s="150">
        <v>91599</v>
      </c>
      <c r="E2003" s="151" t="s">
        <v>9407</v>
      </c>
      <c r="F2003" s="152" t="s">
        <v>1362</v>
      </c>
      <c r="G2003" s="151" t="s">
        <v>7370</v>
      </c>
      <c r="H2003" s="153">
        <v>12.79</v>
      </c>
    </row>
    <row r="2004" spans="1:8" hidden="1">
      <c r="A2004" s="144" t="s">
        <v>9352</v>
      </c>
      <c r="B2004" s="149" t="s">
        <v>7358</v>
      </c>
      <c r="C2004" s="144" t="s">
        <v>7358</v>
      </c>
      <c r="D2004" s="150">
        <v>91600</v>
      </c>
      <c r="E2004" s="151" t="s">
        <v>9408</v>
      </c>
      <c r="F2004" s="152" t="s">
        <v>1362</v>
      </c>
      <c r="G2004" s="151" t="s">
        <v>7370</v>
      </c>
      <c r="H2004" s="153">
        <v>19.8</v>
      </c>
    </row>
    <row r="2005" spans="1:8" hidden="1">
      <c r="A2005" s="144" t="s">
        <v>9352</v>
      </c>
      <c r="B2005" s="149" t="s">
        <v>7358</v>
      </c>
      <c r="C2005" s="144" t="s">
        <v>7358</v>
      </c>
      <c r="D2005" s="150">
        <v>91601</v>
      </c>
      <c r="E2005" s="151" t="s">
        <v>9409</v>
      </c>
      <c r="F2005" s="152" t="s">
        <v>1362</v>
      </c>
      <c r="G2005" s="151" t="s">
        <v>7392</v>
      </c>
      <c r="H2005" s="153">
        <v>16.77</v>
      </c>
    </row>
    <row r="2006" spans="1:8" hidden="1">
      <c r="A2006" s="144" t="s">
        <v>9352</v>
      </c>
      <c r="B2006" s="149" t="s">
        <v>7358</v>
      </c>
      <c r="C2006" s="144" t="s">
        <v>7358</v>
      </c>
      <c r="D2006" s="150">
        <v>91602</v>
      </c>
      <c r="E2006" s="151" t="s">
        <v>9410</v>
      </c>
      <c r="F2006" s="152" t="s">
        <v>1362</v>
      </c>
      <c r="G2006" s="151" t="s">
        <v>7392</v>
      </c>
      <c r="H2006" s="153">
        <v>16.14</v>
      </c>
    </row>
    <row r="2007" spans="1:8" hidden="1">
      <c r="A2007" s="144" t="s">
        <v>9352</v>
      </c>
      <c r="B2007" s="149" t="s">
        <v>7358</v>
      </c>
      <c r="C2007" s="144" t="s">
        <v>7358</v>
      </c>
      <c r="D2007" s="150">
        <v>91603</v>
      </c>
      <c r="E2007" s="151" t="s">
        <v>9411</v>
      </c>
      <c r="F2007" s="152" t="s">
        <v>1362</v>
      </c>
      <c r="G2007" s="151" t="s">
        <v>7392</v>
      </c>
      <c r="H2007" s="153">
        <v>15.25</v>
      </c>
    </row>
    <row r="2008" spans="1:8" hidden="1">
      <c r="A2008" s="144" t="s">
        <v>9352</v>
      </c>
      <c r="B2008" s="149" t="s">
        <v>7358</v>
      </c>
      <c r="C2008" s="144" t="s">
        <v>7358</v>
      </c>
      <c r="D2008" s="150">
        <v>91629</v>
      </c>
      <c r="E2008" s="151" t="s">
        <v>9412</v>
      </c>
      <c r="F2008" s="152" t="s">
        <v>1357</v>
      </c>
      <c r="G2008" s="151" t="s">
        <v>7370</v>
      </c>
      <c r="H2008" s="153">
        <v>12.45</v>
      </c>
    </row>
    <row r="2009" spans="1:8" hidden="1">
      <c r="A2009" s="144" t="s">
        <v>9352</v>
      </c>
      <c r="B2009" s="149" t="s">
        <v>7358</v>
      </c>
      <c r="C2009" s="144" t="s">
        <v>7358</v>
      </c>
      <c r="D2009" s="150">
        <v>91630</v>
      </c>
      <c r="E2009" s="151" t="s">
        <v>9413</v>
      </c>
      <c r="F2009" s="152" t="s">
        <v>1357</v>
      </c>
      <c r="G2009" s="151" t="s">
        <v>7370</v>
      </c>
      <c r="H2009" s="153">
        <v>2.61</v>
      </c>
    </row>
    <row r="2010" spans="1:8" hidden="1">
      <c r="A2010" s="144" t="s">
        <v>9352</v>
      </c>
      <c r="B2010" s="149" t="s">
        <v>7358</v>
      </c>
      <c r="C2010" s="144" t="s">
        <v>7358</v>
      </c>
      <c r="D2010" s="150">
        <v>91631</v>
      </c>
      <c r="E2010" s="151" t="s">
        <v>9414</v>
      </c>
      <c r="F2010" s="152" t="s">
        <v>1357</v>
      </c>
      <c r="G2010" s="151" t="s">
        <v>7370</v>
      </c>
      <c r="H2010" s="153">
        <v>1.01</v>
      </c>
    </row>
    <row r="2011" spans="1:8" hidden="1">
      <c r="A2011" s="144" t="s">
        <v>9352</v>
      </c>
      <c r="B2011" s="149" t="s">
        <v>7358</v>
      </c>
      <c r="C2011" s="144" t="s">
        <v>7358</v>
      </c>
      <c r="D2011" s="150">
        <v>91632</v>
      </c>
      <c r="E2011" s="151" t="s">
        <v>9415</v>
      </c>
      <c r="F2011" s="152" t="s">
        <v>1357</v>
      </c>
      <c r="G2011" s="151" t="s">
        <v>7370</v>
      </c>
      <c r="H2011" s="153">
        <v>23.34</v>
      </c>
    </row>
    <row r="2012" spans="1:8" hidden="1">
      <c r="A2012" s="144" t="s">
        <v>9352</v>
      </c>
      <c r="B2012" s="149" t="s">
        <v>7358</v>
      </c>
      <c r="C2012" s="144" t="s">
        <v>7358</v>
      </c>
      <c r="D2012" s="150">
        <v>91633</v>
      </c>
      <c r="E2012" s="151" t="s">
        <v>9416</v>
      </c>
      <c r="F2012" s="152" t="s">
        <v>1357</v>
      </c>
      <c r="G2012" s="151" t="s">
        <v>7375</v>
      </c>
      <c r="H2012" s="153">
        <v>109.61</v>
      </c>
    </row>
    <row r="2013" spans="1:8" hidden="1">
      <c r="A2013" s="144" t="s">
        <v>9352</v>
      </c>
      <c r="B2013" s="149" t="s">
        <v>7358</v>
      </c>
      <c r="C2013" s="144" t="s">
        <v>7358</v>
      </c>
      <c r="D2013" s="150">
        <v>91634</v>
      </c>
      <c r="E2013" s="151" t="s">
        <v>9417</v>
      </c>
      <c r="F2013" s="152" t="s">
        <v>1322</v>
      </c>
      <c r="G2013" s="151" t="s">
        <v>7370</v>
      </c>
      <c r="H2013" s="153">
        <v>165.31</v>
      </c>
    </row>
    <row r="2014" spans="1:8" hidden="1">
      <c r="A2014" s="144" t="s">
        <v>9352</v>
      </c>
      <c r="B2014" s="149" t="s">
        <v>7358</v>
      </c>
      <c r="C2014" s="144" t="s">
        <v>7358</v>
      </c>
      <c r="D2014" s="150">
        <v>91635</v>
      </c>
      <c r="E2014" s="151" t="s">
        <v>9418</v>
      </c>
      <c r="F2014" s="152" t="s">
        <v>1560</v>
      </c>
      <c r="G2014" s="151" t="s">
        <v>7370</v>
      </c>
      <c r="H2014" s="153">
        <v>32.36</v>
      </c>
    </row>
    <row r="2015" spans="1:8" hidden="1">
      <c r="A2015" s="144" t="s">
        <v>9352</v>
      </c>
      <c r="B2015" s="149" t="s">
        <v>7358</v>
      </c>
      <c r="C2015" s="144" t="s">
        <v>7358</v>
      </c>
      <c r="D2015" s="150">
        <v>91640</v>
      </c>
      <c r="E2015" s="151" t="s">
        <v>9419</v>
      </c>
      <c r="F2015" s="152" t="s">
        <v>1357</v>
      </c>
      <c r="G2015" s="151" t="s">
        <v>7370</v>
      </c>
      <c r="H2015" s="153">
        <v>24.92</v>
      </c>
    </row>
    <row r="2016" spans="1:8" hidden="1">
      <c r="A2016" s="144" t="s">
        <v>9352</v>
      </c>
      <c r="B2016" s="149" t="s">
        <v>7358</v>
      </c>
      <c r="C2016" s="144" t="s">
        <v>7358</v>
      </c>
      <c r="D2016" s="150">
        <v>91641</v>
      </c>
      <c r="E2016" s="151" t="s">
        <v>9420</v>
      </c>
      <c r="F2016" s="152" t="s">
        <v>1357</v>
      </c>
      <c r="G2016" s="151" t="s">
        <v>7370</v>
      </c>
      <c r="H2016" s="153">
        <v>5.22</v>
      </c>
    </row>
    <row r="2017" spans="1:8" hidden="1">
      <c r="A2017" s="144" t="s">
        <v>9352</v>
      </c>
      <c r="B2017" s="149" t="s">
        <v>7358</v>
      </c>
      <c r="C2017" s="144" t="s">
        <v>7358</v>
      </c>
      <c r="D2017" s="150">
        <v>91642</v>
      </c>
      <c r="E2017" s="151" t="s">
        <v>9421</v>
      </c>
      <c r="F2017" s="152" t="s">
        <v>1357</v>
      </c>
      <c r="G2017" s="151" t="s">
        <v>7370</v>
      </c>
      <c r="H2017" s="153">
        <v>2.02</v>
      </c>
    </row>
    <row r="2018" spans="1:8" hidden="1">
      <c r="A2018" s="144" t="s">
        <v>9352</v>
      </c>
      <c r="B2018" s="149" t="s">
        <v>7358</v>
      </c>
      <c r="C2018" s="144" t="s">
        <v>7358</v>
      </c>
      <c r="D2018" s="150">
        <v>91643</v>
      </c>
      <c r="E2018" s="151" t="s">
        <v>9422</v>
      </c>
      <c r="F2018" s="152" t="s">
        <v>1357</v>
      </c>
      <c r="G2018" s="151" t="s">
        <v>7370</v>
      </c>
      <c r="H2018" s="153">
        <v>46.74</v>
      </c>
    </row>
    <row r="2019" spans="1:8" hidden="1">
      <c r="A2019" s="144" t="s">
        <v>9352</v>
      </c>
      <c r="B2019" s="149" t="s">
        <v>7358</v>
      </c>
      <c r="C2019" s="144" t="s">
        <v>7358</v>
      </c>
      <c r="D2019" s="150">
        <v>91644</v>
      </c>
      <c r="E2019" s="151" t="s">
        <v>9423</v>
      </c>
      <c r="F2019" s="152" t="s">
        <v>1357</v>
      </c>
      <c r="G2019" s="151" t="s">
        <v>7375</v>
      </c>
      <c r="H2019" s="153">
        <v>246.66</v>
      </c>
    </row>
    <row r="2020" spans="1:8" hidden="1">
      <c r="A2020" s="144" t="s">
        <v>9352</v>
      </c>
      <c r="B2020" s="149" t="s">
        <v>7358</v>
      </c>
      <c r="C2020" s="144" t="s">
        <v>7358</v>
      </c>
      <c r="D2020" s="150">
        <v>91645</v>
      </c>
      <c r="E2020" s="151" t="s">
        <v>9424</v>
      </c>
      <c r="F2020" s="152" t="s">
        <v>1322</v>
      </c>
      <c r="G2020" s="151" t="s">
        <v>7370</v>
      </c>
      <c r="H2020" s="153">
        <v>346.33</v>
      </c>
    </row>
    <row r="2021" spans="1:8" hidden="1">
      <c r="A2021" s="144" t="s">
        <v>9352</v>
      </c>
      <c r="B2021" s="149" t="s">
        <v>7358</v>
      </c>
      <c r="C2021" s="144" t="s">
        <v>7358</v>
      </c>
      <c r="D2021" s="150">
        <v>91646</v>
      </c>
      <c r="E2021" s="151" t="s">
        <v>9425</v>
      </c>
      <c r="F2021" s="152" t="s">
        <v>1560</v>
      </c>
      <c r="G2021" s="151" t="s">
        <v>7370</v>
      </c>
      <c r="H2021" s="153">
        <v>52.93</v>
      </c>
    </row>
    <row r="2022" spans="1:8" hidden="1">
      <c r="A2022" s="144" t="s">
        <v>9352</v>
      </c>
      <c r="B2022" s="149" t="s">
        <v>7358</v>
      </c>
      <c r="C2022" s="144" t="s">
        <v>7358</v>
      </c>
      <c r="D2022" s="150">
        <v>91677</v>
      </c>
      <c r="E2022" s="151" t="s">
        <v>9426</v>
      </c>
      <c r="F2022" s="152" t="s">
        <v>1357</v>
      </c>
      <c r="G2022" s="151" t="s">
        <v>7392</v>
      </c>
      <c r="H2022" s="153">
        <v>89.04</v>
      </c>
    </row>
    <row r="2023" spans="1:8" hidden="1">
      <c r="A2023" s="144" t="s">
        <v>9352</v>
      </c>
      <c r="B2023" s="149" t="s">
        <v>7358</v>
      </c>
      <c r="C2023" s="144" t="s">
        <v>7358</v>
      </c>
      <c r="D2023" s="150">
        <v>91678</v>
      </c>
      <c r="E2023" s="151" t="s">
        <v>9427</v>
      </c>
      <c r="F2023" s="152" t="s">
        <v>1357</v>
      </c>
      <c r="G2023" s="151" t="s">
        <v>7392</v>
      </c>
      <c r="H2023" s="153">
        <v>87.36</v>
      </c>
    </row>
    <row r="2024" spans="1:8" hidden="1">
      <c r="A2024" s="144" t="s">
        <v>9352</v>
      </c>
      <c r="B2024" s="149" t="s">
        <v>7358</v>
      </c>
      <c r="C2024" s="144" t="s">
        <v>7358</v>
      </c>
      <c r="D2024" s="150">
        <v>91688</v>
      </c>
      <c r="E2024" s="151" t="s">
        <v>9428</v>
      </c>
      <c r="F2024" s="152" t="s">
        <v>1357</v>
      </c>
      <c r="G2024" s="151" t="s">
        <v>7392</v>
      </c>
      <c r="H2024" s="153">
        <v>0.06</v>
      </c>
    </row>
    <row r="2025" spans="1:8" hidden="1">
      <c r="A2025" s="144" t="s">
        <v>9352</v>
      </c>
      <c r="B2025" s="149" t="s">
        <v>7358</v>
      </c>
      <c r="C2025" s="144" t="s">
        <v>7358</v>
      </c>
      <c r="D2025" s="150">
        <v>91689</v>
      </c>
      <c r="E2025" s="151" t="s">
        <v>9429</v>
      </c>
      <c r="F2025" s="152" t="s">
        <v>1357</v>
      </c>
      <c r="G2025" s="151" t="s">
        <v>7392</v>
      </c>
      <c r="H2025" s="153">
        <v>0.01</v>
      </c>
    </row>
    <row r="2026" spans="1:8" hidden="1">
      <c r="A2026" s="144" t="s">
        <v>9352</v>
      </c>
      <c r="B2026" s="149" t="s">
        <v>7358</v>
      </c>
      <c r="C2026" s="144" t="s">
        <v>7358</v>
      </c>
      <c r="D2026" s="150">
        <v>91690</v>
      </c>
      <c r="E2026" s="151" t="s">
        <v>9430</v>
      </c>
      <c r="F2026" s="152" t="s">
        <v>1357</v>
      </c>
      <c r="G2026" s="151" t="s">
        <v>7392</v>
      </c>
      <c r="H2026" s="153">
        <v>0.04</v>
      </c>
    </row>
    <row r="2027" spans="1:8" hidden="1">
      <c r="A2027" s="144" t="s">
        <v>9352</v>
      </c>
      <c r="B2027" s="149" t="s">
        <v>7358</v>
      </c>
      <c r="C2027" s="144" t="s">
        <v>7358</v>
      </c>
      <c r="D2027" s="150">
        <v>91691</v>
      </c>
      <c r="E2027" s="151" t="s">
        <v>9431</v>
      </c>
      <c r="F2027" s="152" t="s">
        <v>1357</v>
      </c>
      <c r="G2027" s="151" t="s">
        <v>7392</v>
      </c>
      <c r="H2027" s="153">
        <v>3.17</v>
      </c>
    </row>
    <row r="2028" spans="1:8" hidden="1">
      <c r="A2028" s="144" t="s">
        <v>9352</v>
      </c>
      <c r="B2028" s="149" t="s">
        <v>7358</v>
      </c>
      <c r="C2028" s="144" t="s">
        <v>7358</v>
      </c>
      <c r="D2028" s="150">
        <v>91692</v>
      </c>
      <c r="E2028" s="151" t="s">
        <v>9432</v>
      </c>
      <c r="F2028" s="152" t="s">
        <v>1322</v>
      </c>
      <c r="G2028" s="151" t="s">
        <v>7392</v>
      </c>
      <c r="H2028" s="153">
        <v>20.9</v>
      </c>
    </row>
    <row r="2029" spans="1:8" hidden="1">
      <c r="A2029" s="144" t="s">
        <v>9352</v>
      </c>
      <c r="B2029" s="149" t="s">
        <v>7358</v>
      </c>
      <c r="C2029" s="144" t="s">
        <v>7358</v>
      </c>
      <c r="D2029" s="150">
        <v>91693</v>
      </c>
      <c r="E2029" s="151" t="s">
        <v>9433</v>
      </c>
      <c r="F2029" s="152" t="s">
        <v>1560</v>
      </c>
      <c r="G2029" s="151" t="s">
        <v>7392</v>
      </c>
      <c r="H2029" s="153">
        <v>17.690000000000001</v>
      </c>
    </row>
    <row r="2030" spans="1:8" hidden="1">
      <c r="A2030" s="144" t="s">
        <v>9352</v>
      </c>
      <c r="B2030" s="149" t="s">
        <v>7358</v>
      </c>
      <c r="C2030" s="144" t="s">
        <v>7358</v>
      </c>
      <c r="D2030" s="150">
        <v>91784</v>
      </c>
      <c r="E2030" s="151" t="s">
        <v>9434</v>
      </c>
      <c r="F2030" s="152" t="s">
        <v>421</v>
      </c>
      <c r="G2030" s="151" t="s">
        <v>7392</v>
      </c>
      <c r="H2030" s="153">
        <v>37.43</v>
      </c>
    </row>
    <row r="2031" spans="1:8" hidden="1">
      <c r="A2031" s="144" t="s">
        <v>9352</v>
      </c>
      <c r="B2031" s="149" t="s">
        <v>7358</v>
      </c>
      <c r="C2031" s="144" t="s">
        <v>7358</v>
      </c>
      <c r="D2031" s="150">
        <v>91785</v>
      </c>
      <c r="E2031" s="151" t="s">
        <v>9435</v>
      </c>
      <c r="F2031" s="152" t="s">
        <v>421</v>
      </c>
      <c r="G2031" s="151" t="s">
        <v>7370</v>
      </c>
      <c r="H2031" s="153">
        <v>37.130000000000003</v>
      </c>
    </row>
    <row r="2032" spans="1:8" hidden="1">
      <c r="A2032" s="144" t="s">
        <v>9352</v>
      </c>
      <c r="B2032" s="149" t="s">
        <v>7358</v>
      </c>
      <c r="C2032" s="144" t="s">
        <v>7358</v>
      </c>
      <c r="D2032" s="150">
        <v>91786</v>
      </c>
      <c r="E2032" s="151" t="s">
        <v>9436</v>
      </c>
      <c r="F2032" s="152" t="s">
        <v>421</v>
      </c>
      <c r="G2032" s="151" t="s">
        <v>7392</v>
      </c>
      <c r="H2032" s="153">
        <v>27.41</v>
      </c>
    </row>
    <row r="2033" spans="1:8" hidden="1">
      <c r="A2033" s="144" t="s">
        <v>9352</v>
      </c>
      <c r="B2033" s="149" t="s">
        <v>7358</v>
      </c>
      <c r="C2033" s="144" t="s">
        <v>7358</v>
      </c>
      <c r="D2033" s="150">
        <v>91787</v>
      </c>
      <c r="E2033" s="151" t="s">
        <v>9437</v>
      </c>
      <c r="F2033" s="152" t="s">
        <v>421</v>
      </c>
      <c r="G2033" s="151" t="s">
        <v>7370</v>
      </c>
      <c r="H2033" s="153">
        <v>32.51</v>
      </c>
    </row>
    <row r="2034" spans="1:8" hidden="1">
      <c r="A2034" s="144" t="s">
        <v>9352</v>
      </c>
      <c r="B2034" s="149" t="s">
        <v>7358</v>
      </c>
      <c r="C2034" s="144" t="s">
        <v>7358</v>
      </c>
      <c r="D2034" s="150">
        <v>91788</v>
      </c>
      <c r="E2034" s="151" t="s">
        <v>9438</v>
      </c>
      <c r="F2034" s="152" t="s">
        <v>421</v>
      </c>
      <c r="G2034" s="151" t="s">
        <v>7370</v>
      </c>
      <c r="H2034" s="153">
        <v>40.97</v>
      </c>
    </row>
    <row r="2035" spans="1:8" hidden="1">
      <c r="A2035" s="144" t="s">
        <v>9352</v>
      </c>
      <c r="B2035" s="149" t="s">
        <v>7358</v>
      </c>
      <c r="C2035" s="144" t="s">
        <v>7358</v>
      </c>
      <c r="D2035" s="150">
        <v>91789</v>
      </c>
      <c r="E2035" s="151" t="s">
        <v>9439</v>
      </c>
      <c r="F2035" s="152" t="s">
        <v>421</v>
      </c>
      <c r="G2035" s="151" t="s">
        <v>7392</v>
      </c>
      <c r="H2035" s="153">
        <v>45.43</v>
      </c>
    </row>
    <row r="2036" spans="1:8" hidden="1">
      <c r="A2036" s="144" t="s">
        <v>9352</v>
      </c>
      <c r="B2036" s="149" t="s">
        <v>7358</v>
      </c>
      <c r="C2036" s="144" t="s">
        <v>7358</v>
      </c>
      <c r="D2036" s="150">
        <v>91790</v>
      </c>
      <c r="E2036" s="151" t="s">
        <v>9440</v>
      </c>
      <c r="F2036" s="152" t="s">
        <v>421</v>
      </c>
      <c r="G2036" s="151" t="s">
        <v>7370</v>
      </c>
      <c r="H2036" s="153">
        <v>68.11</v>
      </c>
    </row>
    <row r="2037" spans="1:8" hidden="1">
      <c r="A2037" s="144" t="s">
        <v>9352</v>
      </c>
      <c r="B2037" s="149" t="s">
        <v>7358</v>
      </c>
      <c r="C2037" s="144" t="s">
        <v>7358</v>
      </c>
      <c r="D2037" s="150">
        <v>91791</v>
      </c>
      <c r="E2037" s="151" t="s">
        <v>9441</v>
      </c>
      <c r="F2037" s="152" t="s">
        <v>421</v>
      </c>
      <c r="G2037" s="151" t="s">
        <v>7370</v>
      </c>
      <c r="H2037" s="153">
        <v>94.64</v>
      </c>
    </row>
    <row r="2038" spans="1:8" hidden="1">
      <c r="A2038" s="144" t="s">
        <v>9352</v>
      </c>
      <c r="B2038" s="149" t="s">
        <v>7358</v>
      </c>
      <c r="C2038" s="144" t="s">
        <v>7358</v>
      </c>
      <c r="D2038" s="150">
        <v>91792</v>
      </c>
      <c r="E2038" s="151" t="s">
        <v>9442</v>
      </c>
      <c r="F2038" s="152" t="s">
        <v>421</v>
      </c>
      <c r="G2038" s="151" t="s">
        <v>7370</v>
      </c>
      <c r="H2038" s="153">
        <v>49.89</v>
      </c>
    </row>
    <row r="2039" spans="1:8" hidden="1">
      <c r="A2039" s="144" t="s">
        <v>9352</v>
      </c>
      <c r="B2039" s="149" t="s">
        <v>7358</v>
      </c>
      <c r="C2039" s="144" t="s">
        <v>7358</v>
      </c>
      <c r="D2039" s="150">
        <v>91793</v>
      </c>
      <c r="E2039" s="151" t="s">
        <v>9443</v>
      </c>
      <c r="F2039" s="152" t="s">
        <v>421</v>
      </c>
      <c r="G2039" s="151" t="s">
        <v>7370</v>
      </c>
      <c r="H2039" s="153">
        <v>77.67</v>
      </c>
    </row>
    <row r="2040" spans="1:8" hidden="1">
      <c r="A2040" s="144" t="s">
        <v>9352</v>
      </c>
      <c r="B2040" s="149" t="s">
        <v>7358</v>
      </c>
      <c r="C2040" s="144" t="s">
        <v>7358</v>
      </c>
      <c r="D2040" s="150">
        <v>91794</v>
      </c>
      <c r="E2040" s="151" t="s">
        <v>9444</v>
      </c>
      <c r="F2040" s="152" t="s">
        <v>421</v>
      </c>
      <c r="G2040" s="151" t="s">
        <v>7370</v>
      </c>
      <c r="H2040" s="153">
        <v>38.54</v>
      </c>
    </row>
    <row r="2041" spans="1:8" hidden="1">
      <c r="A2041" s="144" t="s">
        <v>9352</v>
      </c>
      <c r="B2041" s="149" t="s">
        <v>7358</v>
      </c>
      <c r="C2041" s="144" t="s">
        <v>7358</v>
      </c>
      <c r="D2041" s="150">
        <v>91795</v>
      </c>
      <c r="E2041" s="151" t="s">
        <v>9445</v>
      </c>
      <c r="F2041" s="152" t="s">
        <v>421</v>
      </c>
      <c r="G2041" s="151" t="s">
        <v>7370</v>
      </c>
      <c r="H2041" s="153">
        <v>63.65</v>
      </c>
    </row>
    <row r="2042" spans="1:8" hidden="1">
      <c r="A2042" s="144" t="s">
        <v>9352</v>
      </c>
      <c r="B2042" s="149" t="s">
        <v>7358</v>
      </c>
      <c r="C2042" s="144" t="s">
        <v>7358</v>
      </c>
      <c r="D2042" s="150">
        <v>91796</v>
      </c>
      <c r="E2042" s="151" t="s">
        <v>9446</v>
      </c>
      <c r="F2042" s="152" t="s">
        <v>421</v>
      </c>
      <c r="G2042" s="151" t="s">
        <v>7392</v>
      </c>
      <c r="H2042" s="153">
        <v>71.069999999999993</v>
      </c>
    </row>
    <row r="2043" spans="1:8" hidden="1">
      <c r="A2043" s="144" t="s">
        <v>9352</v>
      </c>
      <c r="B2043" s="149" t="s">
        <v>7358</v>
      </c>
      <c r="C2043" s="144" t="s">
        <v>7358</v>
      </c>
      <c r="D2043" s="150">
        <v>91815</v>
      </c>
      <c r="E2043" s="151" t="s">
        <v>9447</v>
      </c>
      <c r="F2043" s="152" t="s">
        <v>1344</v>
      </c>
      <c r="G2043" s="151" t="s">
        <v>7392</v>
      </c>
      <c r="H2043" s="153">
        <v>60.16</v>
      </c>
    </row>
    <row r="2044" spans="1:8" hidden="1">
      <c r="A2044" s="144" t="s">
        <v>9352</v>
      </c>
      <c r="B2044" s="149" t="s">
        <v>7358</v>
      </c>
      <c r="C2044" s="144" t="s">
        <v>7358</v>
      </c>
      <c r="D2044" s="150">
        <v>91816</v>
      </c>
      <c r="E2044" s="151" t="s">
        <v>9448</v>
      </c>
      <c r="F2044" s="152" t="s">
        <v>1344</v>
      </c>
      <c r="G2044" s="151" t="s">
        <v>7392</v>
      </c>
      <c r="H2044" s="153">
        <v>71.94</v>
      </c>
    </row>
    <row r="2045" spans="1:8" hidden="1">
      <c r="A2045" s="144" t="s">
        <v>9352</v>
      </c>
      <c r="B2045" s="149" t="s">
        <v>7358</v>
      </c>
      <c r="C2045" s="144" t="s">
        <v>7358</v>
      </c>
      <c r="D2045" s="150">
        <v>91831</v>
      </c>
      <c r="E2045" s="151" t="s">
        <v>9449</v>
      </c>
      <c r="F2045" s="152" t="s">
        <v>421</v>
      </c>
      <c r="G2045" s="151" t="s">
        <v>7392</v>
      </c>
      <c r="H2045" s="153">
        <v>6.59</v>
      </c>
    </row>
    <row r="2046" spans="1:8" hidden="1">
      <c r="A2046" s="144" t="s">
        <v>9352</v>
      </c>
      <c r="B2046" s="149" t="s">
        <v>7358</v>
      </c>
      <c r="C2046" s="144" t="s">
        <v>7358</v>
      </c>
      <c r="D2046" s="150">
        <v>91833</v>
      </c>
      <c r="E2046" s="151" t="s">
        <v>9450</v>
      </c>
      <c r="F2046" s="152" t="s">
        <v>421</v>
      </c>
      <c r="G2046" s="151" t="s">
        <v>7392</v>
      </c>
      <c r="H2046" s="153">
        <v>7.03</v>
      </c>
    </row>
    <row r="2047" spans="1:8" hidden="1">
      <c r="A2047" s="144" t="s">
        <v>9352</v>
      </c>
      <c r="B2047" s="149" t="s">
        <v>7358</v>
      </c>
      <c r="C2047" s="144" t="s">
        <v>7358</v>
      </c>
      <c r="D2047" s="150">
        <v>91834</v>
      </c>
      <c r="E2047" s="151" t="s">
        <v>9451</v>
      </c>
      <c r="F2047" s="152" t="s">
        <v>421</v>
      </c>
      <c r="G2047" s="151" t="s">
        <v>7392</v>
      </c>
      <c r="H2047" s="153">
        <v>7.34</v>
      </c>
    </row>
    <row r="2048" spans="1:8" hidden="1">
      <c r="A2048" s="144" t="s">
        <v>9352</v>
      </c>
      <c r="B2048" s="149" t="s">
        <v>7358</v>
      </c>
      <c r="C2048" s="144" t="s">
        <v>7358</v>
      </c>
      <c r="D2048" s="150">
        <v>91835</v>
      </c>
      <c r="E2048" s="151" t="s">
        <v>9452</v>
      </c>
      <c r="F2048" s="152" t="s">
        <v>421</v>
      </c>
      <c r="G2048" s="151" t="s">
        <v>7392</v>
      </c>
      <c r="H2048" s="153">
        <v>8.4600000000000009</v>
      </c>
    </row>
    <row r="2049" spans="1:8" hidden="1">
      <c r="A2049" s="144" t="s">
        <v>9352</v>
      </c>
      <c r="B2049" s="149" t="s">
        <v>7358</v>
      </c>
      <c r="C2049" s="144" t="s">
        <v>7358</v>
      </c>
      <c r="D2049" s="150">
        <v>91836</v>
      </c>
      <c r="E2049" s="151" t="s">
        <v>9453</v>
      </c>
      <c r="F2049" s="152" t="s">
        <v>421</v>
      </c>
      <c r="G2049" s="151" t="s">
        <v>7392</v>
      </c>
      <c r="H2049" s="153">
        <v>9.65</v>
      </c>
    </row>
    <row r="2050" spans="1:8" hidden="1">
      <c r="A2050" s="144" t="s">
        <v>9352</v>
      </c>
      <c r="B2050" s="149" t="s">
        <v>7358</v>
      </c>
      <c r="C2050" s="144" t="s">
        <v>7358</v>
      </c>
      <c r="D2050" s="150">
        <v>91837</v>
      </c>
      <c r="E2050" s="151" t="s">
        <v>9454</v>
      </c>
      <c r="F2050" s="152" t="s">
        <v>421</v>
      </c>
      <c r="G2050" s="151" t="s">
        <v>7392</v>
      </c>
      <c r="H2050" s="153">
        <v>12.27</v>
      </c>
    </row>
    <row r="2051" spans="1:8" hidden="1">
      <c r="A2051" s="144" t="s">
        <v>9352</v>
      </c>
      <c r="B2051" s="149" t="s">
        <v>7358</v>
      </c>
      <c r="C2051" s="144" t="s">
        <v>7358</v>
      </c>
      <c r="D2051" s="150">
        <v>91839</v>
      </c>
      <c r="E2051" s="151" t="s">
        <v>9455</v>
      </c>
      <c r="F2051" s="152" t="s">
        <v>421</v>
      </c>
      <c r="G2051" s="151" t="s">
        <v>7392</v>
      </c>
      <c r="H2051" s="153">
        <v>9.44</v>
      </c>
    </row>
    <row r="2052" spans="1:8" hidden="1">
      <c r="A2052" s="144" t="s">
        <v>9352</v>
      </c>
      <c r="B2052" s="149" t="s">
        <v>7358</v>
      </c>
      <c r="C2052" s="144" t="s">
        <v>7358</v>
      </c>
      <c r="D2052" s="150">
        <v>91840</v>
      </c>
      <c r="E2052" s="151" t="s">
        <v>9456</v>
      </c>
      <c r="F2052" s="152" t="s">
        <v>421</v>
      </c>
      <c r="G2052" s="151" t="s">
        <v>7392</v>
      </c>
      <c r="H2052" s="153">
        <v>12.1</v>
      </c>
    </row>
    <row r="2053" spans="1:8" hidden="1">
      <c r="A2053" s="144" t="s">
        <v>9352</v>
      </c>
      <c r="B2053" s="149" t="s">
        <v>7358</v>
      </c>
      <c r="C2053" s="144" t="s">
        <v>7358</v>
      </c>
      <c r="D2053" s="150">
        <v>91841</v>
      </c>
      <c r="E2053" s="151" t="s">
        <v>9457</v>
      </c>
      <c r="F2053" s="152" t="s">
        <v>421</v>
      </c>
      <c r="G2053" s="151" t="s">
        <v>7392</v>
      </c>
      <c r="H2053" s="153">
        <v>11.31</v>
      </c>
    </row>
    <row r="2054" spans="1:8" hidden="1">
      <c r="A2054" s="144" t="s">
        <v>9352</v>
      </c>
      <c r="B2054" s="149" t="s">
        <v>7358</v>
      </c>
      <c r="C2054" s="144" t="s">
        <v>7358</v>
      </c>
      <c r="D2054" s="150">
        <v>91842</v>
      </c>
      <c r="E2054" s="151" t="s">
        <v>9458</v>
      </c>
      <c r="F2054" s="152" t="s">
        <v>421</v>
      </c>
      <c r="G2054" s="151" t="s">
        <v>7392</v>
      </c>
      <c r="H2054" s="153">
        <v>4.8099999999999996</v>
      </c>
    </row>
    <row r="2055" spans="1:8" hidden="1">
      <c r="A2055" s="144" t="s">
        <v>9352</v>
      </c>
      <c r="B2055" s="149" t="s">
        <v>7358</v>
      </c>
      <c r="C2055" s="144" t="s">
        <v>7358</v>
      </c>
      <c r="D2055" s="150">
        <v>91843</v>
      </c>
      <c r="E2055" s="151" t="s">
        <v>9459</v>
      </c>
      <c r="F2055" s="152" t="s">
        <v>421</v>
      </c>
      <c r="G2055" s="151" t="s">
        <v>7392</v>
      </c>
      <c r="H2055" s="153">
        <v>5.25</v>
      </c>
    </row>
    <row r="2056" spans="1:8" hidden="1">
      <c r="A2056" s="144" t="s">
        <v>9352</v>
      </c>
      <c r="B2056" s="149" t="s">
        <v>7358</v>
      </c>
      <c r="C2056" s="144" t="s">
        <v>7358</v>
      </c>
      <c r="D2056" s="150">
        <v>91844</v>
      </c>
      <c r="E2056" s="151" t="s">
        <v>9460</v>
      </c>
      <c r="F2056" s="152" t="s">
        <v>421</v>
      </c>
      <c r="G2056" s="151" t="s">
        <v>7392</v>
      </c>
      <c r="H2056" s="153">
        <v>5.56</v>
      </c>
    </row>
    <row r="2057" spans="1:8" hidden="1">
      <c r="A2057" s="144" t="s">
        <v>9352</v>
      </c>
      <c r="B2057" s="149" t="s">
        <v>7358</v>
      </c>
      <c r="C2057" s="144" t="s">
        <v>7358</v>
      </c>
      <c r="D2057" s="150">
        <v>91845</v>
      </c>
      <c r="E2057" s="151" t="s">
        <v>9461</v>
      </c>
      <c r="F2057" s="152" t="s">
        <v>421</v>
      </c>
      <c r="G2057" s="151" t="s">
        <v>7392</v>
      </c>
      <c r="H2057" s="153">
        <v>6.68</v>
      </c>
    </row>
    <row r="2058" spans="1:8" hidden="1">
      <c r="A2058" s="144" t="s">
        <v>9352</v>
      </c>
      <c r="B2058" s="149" t="s">
        <v>7358</v>
      </c>
      <c r="C2058" s="144" t="s">
        <v>7358</v>
      </c>
      <c r="D2058" s="150">
        <v>91846</v>
      </c>
      <c r="E2058" s="151" t="s">
        <v>9462</v>
      </c>
      <c r="F2058" s="152" t="s">
        <v>421</v>
      </c>
      <c r="G2058" s="151" t="s">
        <v>7392</v>
      </c>
      <c r="H2058" s="153">
        <v>7.87</v>
      </c>
    </row>
    <row r="2059" spans="1:8" hidden="1">
      <c r="A2059" s="144" t="s">
        <v>9352</v>
      </c>
      <c r="B2059" s="149" t="s">
        <v>7358</v>
      </c>
      <c r="C2059" s="144" t="s">
        <v>7358</v>
      </c>
      <c r="D2059" s="150">
        <v>91847</v>
      </c>
      <c r="E2059" s="151" t="s">
        <v>9463</v>
      </c>
      <c r="F2059" s="152" t="s">
        <v>421</v>
      </c>
      <c r="G2059" s="151" t="s">
        <v>7392</v>
      </c>
      <c r="H2059" s="153">
        <v>10.49</v>
      </c>
    </row>
    <row r="2060" spans="1:8" hidden="1">
      <c r="A2060" s="144" t="s">
        <v>9352</v>
      </c>
      <c r="B2060" s="149" t="s">
        <v>7358</v>
      </c>
      <c r="C2060" s="144" t="s">
        <v>7358</v>
      </c>
      <c r="D2060" s="150">
        <v>91849</v>
      </c>
      <c r="E2060" s="151" t="s">
        <v>9464</v>
      </c>
      <c r="F2060" s="152" t="s">
        <v>421</v>
      </c>
      <c r="G2060" s="151" t="s">
        <v>7392</v>
      </c>
      <c r="H2060" s="153">
        <v>7.66</v>
      </c>
    </row>
    <row r="2061" spans="1:8" hidden="1">
      <c r="A2061" s="144" t="s">
        <v>9352</v>
      </c>
      <c r="B2061" s="149" t="s">
        <v>7358</v>
      </c>
      <c r="C2061" s="144" t="s">
        <v>7358</v>
      </c>
      <c r="D2061" s="150">
        <v>91850</v>
      </c>
      <c r="E2061" s="151" t="s">
        <v>9465</v>
      </c>
      <c r="F2061" s="152" t="s">
        <v>421</v>
      </c>
      <c r="G2061" s="151" t="s">
        <v>7392</v>
      </c>
      <c r="H2061" s="153">
        <v>10.36</v>
      </c>
    </row>
    <row r="2062" spans="1:8" hidden="1">
      <c r="A2062" s="144" t="s">
        <v>9352</v>
      </c>
      <c r="B2062" s="149" t="s">
        <v>7358</v>
      </c>
      <c r="C2062" s="144" t="s">
        <v>7358</v>
      </c>
      <c r="D2062" s="150">
        <v>91851</v>
      </c>
      <c r="E2062" s="151" t="s">
        <v>9466</v>
      </c>
      <c r="F2062" s="152" t="s">
        <v>421</v>
      </c>
      <c r="G2062" s="151" t="s">
        <v>7392</v>
      </c>
      <c r="H2062" s="153">
        <v>9.57</v>
      </c>
    </row>
    <row r="2063" spans="1:8" hidden="1">
      <c r="A2063" s="144" t="s">
        <v>9352</v>
      </c>
      <c r="B2063" s="149" t="s">
        <v>7358</v>
      </c>
      <c r="C2063" s="144" t="s">
        <v>7358</v>
      </c>
      <c r="D2063" s="150">
        <v>91852</v>
      </c>
      <c r="E2063" s="151" t="s">
        <v>9467</v>
      </c>
      <c r="F2063" s="152" t="s">
        <v>421</v>
      </c>
      <c r="G2063" s="151" t="s">
        <v>7392</v>
      </c>
      <c r="H2063" s="153">
        <v>6.85</v>
      </c>
    </row>
    <row r="2064" spans="1:8" hidden="1">
      <c r="A2064" s="144" t="s">
        <v>9352</v>
      </c>
      <c r="B2064" s="149" t="s">
        <v>7358</v>
      </c>
      <c r="C2064" s="144" t="s">
        <v>7358</v>
      </c>
      <c r="D2064" s="150">
        <v>91853</v>
      </c>
      <c r="E2064" s="151" t="s">
        <v>9468</v>
      </c>
      <c r="F2064" s="152" t="s">
        <v>421</v>
      </c>
      <c r="G2064" s="151" t="s">
        <v>7392</v>
      </c>
      <c r="H2064" s="153">
        <v>7.25</v>
      </c>
    </row>
    <row r="2065" spans="1:8" hidden="1">
      <c r="A2065" s="144" t="s">
        <v>9352</v>
      </c>
      <c r="B2065" s="149" t="s">
        <v>7358</v>
      </c>
      <c r="C2065" s="144" t="s">
        <v>7358</v>
      </c>
      <c r="D2065" s="150">
        <v>91854</v>
      </c>
      <c r="E2065" s="151" t="s">
        <v>9469</v>
      </c>
      <c r="F2065" s="152" t="s">
        <v>421</v>
      </c>
      <c r="G2065" s="151" t="s">
        <v>7392</v>
      </c>
      <c r="H2065" s="153">
        <v>7.59</v>
      </c>
    </row>
    <row r="2066" spans="1:8" hidden="1">
      <c r="A2066" s="144" t="s">
        <v>9352</v>
      </c>
      <c r="B2066" s="149" t="s">
        <v>7358</v>
      </c>
      <c r="C2066" s="144" t="s">
        <v>7358</v>
      </c>
      <c r="D2066" s="150">
        <v>91855</v>
      </c>
      <c r="E2066" s="151" t="s">
        <v>9470</v>
      </c>
      <c r="F2066" s="152" t="s">
        <v>421</v>
      </c>
      <c r="G2066" s="151" t="s">
        <v>7392</v>
      </c>
      <c r="H2066" s="153">
        <v>8.6300000000000008</v>
      </c>
    </row>
    <row r="2067" spans="1:8" hidden="1">
      <c r="A2067" s="144" t="s">
        <v>9352</v>
      </c>
      <c r="B2067" s="149" t="s">
        <v>7358</v>
      </c>
      <c r="C2067" s="144" t="s">
        <v>7358</v>
      </c>
      <c r="D2067" s="150">
        <v>91856</v>
      </c>
      <c r="E2067" s="151" t="s">
        <v>9471</v>
      </c>
      <c r="F2067" s="152" t="s">
        <v>421</v>
      </c>
      <c r="G2067" s="151" t="s">
        <v>7392</v>
      </c>
      <c r="H2067" s="153">
        <v>9.77</v>
      </c>
    </row>
    <row r="2068" spans="1:8" hidden="1">
      <c r="A2068" s="144" t="s">
        <v>9352</v>
      </c>
      <c r="B2068" s="149" t="s">
        <v>7358</v>
      </c>
      <c r="C2068" s="144" t="s">
        <v>7358</v>
      </c>
      <c r="D2068" s="150">
        <v>91857</v>
      </c>
      <c r="E2068" s="151" t="s">
        <v>9472</v>
      </c>
      <c r="F2068" s="152" t="s">
        <v>421</v>
      </c>
      <c r="G2068" s="151" t="s">
        <v>7392</v>
      </c>
      <c r="H2068" s="153">
        <v>12.19</v>
      </c>
    </row>
    <row r="2069" spans="1:8" hidden="1">
      <c r="A2069" s="144" t="s">
        <v>9352</v>
      </c>
      <c r="B2069" s="149" t="s">
        <v>7358</v>
      </c>
      <c r="C2069" s="144" t="s">
        <v>7358</v>
      </c>
      <c r="D2069" s="150">
        <v>91859</v>
      </c>
      <c r="E2069" s="151" t="s">
        <v>9473</v>
      </c>
      <c r="F2069" s="152" t="s">
        <v>421</v>
      </c>
      <c r="G2069" s="151" t="s">
        <v>7392</v>
      </c>
      <c r="H2069" s="153">
        <v>9.58</v>
      </c>
    </row>
    <row r="2070" spans="1:8" hidden="1">
      <c r="A2070" s="144" t="s">
        <v>9352</v>
      </c>
      <c r="B2070" s="149" t="s">
        <v>7358</v>
      </c>
      <c r="C2070" s="144" t="s">
        <v>7358</v>
      </c>
      <c r="D2070" s="150">
        <v>91860</v>
      </c>
      <c r="E2070" s="151" t="s">
        <v>9474</v>
      </c>
      <c r="F2070" s="152" t="s">
        <v>421</v>
      </c>
      <c r="G2070" s="151" t="s">
        <v>7392</v>
      </c>
      <c r="H2070" s="153">
        <v>12.14</v>
      </c>
    </row>
    <row r="2071" spans="1:8" hidden="1">
      <c r="A2071" s="144" t="s">
        <v>9352</v>
      </c>
      <c r="B2071" s="149" t="s">
        <v>7358</v>
      </c>
      <c r="C2071" s="144" t="s">
        <v>7358</v>
      </c>
      <c r="D2071" s="150">
        <v>91861</v>
      </c>
      <c r="E2071" s="151" t="s">
        <v>9475</v>
      </c>
      <c r="F2071" s="152" t="s">
        <v>421</v>
      </c>
      <c r="G2071" s="151" t="s">
        <v>7392</v>
      </c>
      <c r="H2071" s="153">
        <v>11.4</v>
      </c>
    </row>
    <row r="2072" spans="1:8" hidden="1">
      <c r="A2072" s="144" t="s">
        <v>9352</v>
      </c>
      <c r="B2072" s="149" t="s">
        <v>7358</v>
      </c>
      <c r="C2072" s="144" t="s">
        <v>7358</v>
      </c>
      <c r="D2072" s="150">
        <v>91862</v>
      </c>
      <c r="E2072" s="151" t="s">
        <v>9476</v>
      </c>
      <c r="F2072" s="152" t="s">
        <v>421</v>
      </c>
      <c r="G2072" s="151" t="s">
        <v>7392</v>
      </c>
      <c r="H2072" s="153">
        <v>8.0399999999999991</v>
      </c>
    </row>
    <row r="2073" spans="1:8" hidden="1">
      <c r="A2073" s="144" t="s">
        <v>9352</v>
      </c>
      <c r="B2073" s="149" t="s">
        <v>7358</v>
      </c>
      <c r="C2073" s="144" t="s">
        <v>7358</v>
      </c>
      <c r="D2073" s="150">
        <v>91863</v>
      </c>
      <c r="E2073" s="151" t="s">
        <v>9477</v>
      </c>
      <c r="F2073" s="152" t="s">
        <v>421</v>
      </c>
      <c r="G2073" s="151" t="s">
        <v>7392</v>
      </c>
      <c r="H2073" s="153">
        <v>9.44</v>
      </c>
    </row>
    <row r="2074" spans="1:8" hidden="1">
      <c r="A2074" s="144" t="s">
        <v>9352</v>
      </c>
      <c r="B2074" s="149" t="s">
        <v>7358</v>
      </c>
      <c r="C2074" s="144" t="s">
        <v>7358</v>
      </c>
      <c r="D2074" s="150">
        <v>91864</v>
      </c>
      <c r="E2074" s="151" t="s">
        <v>9478</v>
      </c>
      <c r="F2074" s="152" t="s">
        <v>421</v>
      </c>
      <c r="G2074" s="151" t="s">
        <v>7392</v>
      </c>
      <c r="H2074" s="153">
        <v>12.49</v>
      </c>
    </row>
    <row r="2075" spans="1:8" hidden="1">
      <c r="A2075" s="144" t="s">
        <v>9352</v>
      </c>
      <c r="B2075" s="149" t="s">
        <v>7358</v>
      </c>
      <c r="C2075" s="144" t="s">
        <v>7358</v>
      </c>
      <c r="D2075" s="150">
        <v>91865</v>
      </c>
      <c r="E2075" s="151" t="s">
        <v>9479</v>
      </c>
      <c r="F2075" s="152" t="s">
        <v>421</v>
      </c>
      <c r="G2075" s="151" t="s">
        <v>7392</v>
      </c>
      <c r="H2075" s="153">
        <v>15.53</v>
      </c>
    </row>
    <row r="2076" spans="1:8" hidden="1">
      <c r="A2076" s="144" t="s">
        <v>9352</v>
      </c>
      <c r="B2076" s="149" t="s">
        <v>7358</v>
      </c>
      <c r="C2076" s="144" t="s">
        <v>7358</v>
      </c>
      <c r="D2076" s="150">
        <v>91866</v>
      </c>
      <c r="E2076" s="151" t="s">
        <v>9480</v>
      </c>
      <c r="F2076" s="152" t="s">
        <v>421</v>
      </c>
      <c r="G2076" s="151" t="s">
        <v>7392</v>
      </c>
      <c r="H2076" s="153">
        <v>6.37</v>
      </c>
    </row>
    <row r="2077" spans="1:8" hidden="1">
      <c r="A2077" s="144" t="s">
        <v>9352</v>
      </c>
      <c r="B2077" s="149" t="s">
        <v>7358</v>
      </c>
      <c r="C2077" s="144" t="s">
        <v>7358</v>
      </c>
      <c r="D2077" s="150">
        <v>91867</v>
      </c>
      <c r="E2077" s="151" t="s">
        <v>9481</v>
      </c>
      <c r="F2077" s="152" t="s">
        <v>421</v>
      </c>
      <c r="G2077" s="151" t="s">
        <v>7392</v>
      </c>
      <c r="H2077" s="153">
        <v>7.76</v>
      </c>
    </row>
    <row r="2078" spans="1:8" hidden="1">
      <c r="A2078" s="144" t="s">
        <v>9352</v>
      </c>
      <c r="B2078" s="149" t="s">
        <v>7358</v>
      </c>
      <c r="C2078" s="144" t="s">
        <v>7358</v>
      </c>
      <c r="D2078" s="150">
        <v>91868</v>
      </c>
      <c r="E2078" s="151" t="s">
        <v>9482</v>
      </c>
      <c r="F2078" s="152" t="s">
        <v>421</v>
      </c>
      <c r="G2078" s="151" t="s">
        <v>7392</v>
      </c>
      <c r="H2078" s="153">
        <v>10.84</v>
      </c>
    </row>
    <row r="2079" spans="1:8" hidden="1">
      <c r="A2079" s="144" t="s">
        <v>9352</v>
      </c>
      <c r="B2079" s="149" t="s">
        <v>7358</v>
      </c>
      <c r="C2079" s="144" t="s">
        <v>7358</v>
      </c>
      <c r="D2079" s="150">
        <v>91869</v>
      </c>
      <c r="E2079" s="151" t="s">
        <v>9483</v>
      </c>
      <c r="F2079" s="152" t="s">
        <v>421</v>
      </c>
      <c r="G2079" s="151" t="s">
        <v>7392</v>
      </c>
      <c r="H2079" s="153">
        <v>13.88</v>
      </c>
    </row>
    <row r="2080" spans="1:8" hidden="1">
      <c r="A2080" s="144" t="s">
        <v>9352</v>
      </c>
      <c r="B2080" s="149" t="s">
        <v>7358</v>
      </c>
      <c r="C2080" s="144" t="s">
        <v>7358</v>
      </c>
      <c r="D2080" s="150">
        <v>91870</v>
      </c>
      <c r="E2080" s="151" t="s">
        <v>9484</v>
      </c>
      <c r="F2080" s="152" t="s">
        <v>421</v>
      </c>
      <c r="G2080" s="151" t="s">
        <v>7392</v>
      </c>
      <c r="H2080" s="153">
        <v>8.94</v>
      </c>
    </row>
    <row r="2081" spans="1:8" hidden="1">
      <c r="A2081" s="144" t="s">
        <v>9352</v>
      </c>
      <c r="B2081" s="149" t="s">
        <v>7358</v>
      </c>
      <c r="C2081" s="144" t="s">
        <v>7358</v>
      </c>
      <c r="D2081" s="150">
        <v>91871</v>
      </c>
      <c r="E2081" s="151" t="s">
        <v>9485</v>
      </c>
      <c r="F2081" s="152" t="s">
        <v>421</v>
      </c>
      <c r="G2081" s="151" t="s">
        <v>7392</v>
      </c>
      <c r="H2081" s="153">
        <v>10.38</v>
      </c>
    </row>
    <row r="2082" spans="1:8" hidden="1">
      <c r="A2082" s="144" t="s">
        <v>9352</v>
      </c>
      <c r="B2082" s="149" t="s">
        <v>7358</v>
      </c>
      <c r="C2082" s="144" t="s">
        <v>7358</v>
      </c>
      <c r="D2082" s="150">
        <v>91872</v>
      </c>
      <c r="E2082" s="151" t="s">
        <v>9486</v>
      </c>
      <c r="F2082" s="152" t="s">
        <v>421</v>
      </c>
      <c r="G2082" s="151" t="s">
        <v>7392</v>
      </c>
      <c r="H2082" s="153">
        <v>13.44</v>
      </c>
    </row>
    <row r="2083" spans="1:8" hidden="1">
      <c r="A2083" s="144" t="s">
        <v>9352</v>
      </c>
      <c r="B2083" s="149" t="s">
        <v>7358</v>
      </c>
      <c r="C2083" s="144" t="s">
        <v>7358</v>
      </c>
      <c r="D2083" s="150">
        <v>91873</v>
      </c>
      <c r="E2083" s="151" t="s">
        <v>9487</v>
      </c>
      <c r="F2083" s="152" t="s">
        <v>421</v>
      </c>
      <c r="G2083" s="151" t="s">
        <v>7392</v>
      </c>
      <c r="H2083" s="153">
        <v>16.45</v>
      </c>
    </row>
    <row r="2084" spans="1:8" hidden="1">
      <c r="A2084" s="144" t="s">
        <v>9352</v>
      </c>
      <c r="B2084" s="149" t="s">
        <v>7358</v>
      </c>
      <c r="C2084" s="144" t="s">
        <v>7358</v>
      </c>
      <c r="D2084" s="150">
        <v>91874</v>
      </c>
      <c r="E2084" s="151" t="s">
        <v>9488</v>
      </c>
      <c r="F2084" s="152" t="s">
        <v>1372</v>
      </c>
      <c r="G2084" s="151" t="s">
        <v>7392</v>
      </c>
      <c r="H2084" s="153">
        <v>4.03</v>
      </c>
    </row>
    <row r="2085" spans="1:8" hidden="1">
      <c r="A2085" s="144" t="s">
        <v>9489</v>
      </c>
      <c r="B2085" s="149" t="s">
        <v>7358</v>
      </c>
      <c r="C2085" s="144" t="s">
        <v>7358</v>
      </c>
      <c r="D2085" s="150">
        <v>91875</v>
      </c>
      <c r="E2085" s="151" t="s">
        <v>9490</v>
      </c>
      <c r="F2085" s="152" t="s">
        <v>1372</v>
      </c>
      <c r="G2085" s="151" t="s">
        <v>7392</v>
      </c>
      <c r="H2085" s="153">
        <v>5.35</v>
      </c>
    </row>
    <row r="2086" spans="1:8" hidden="1">
      <c r="A2086" s="144" t="s">
        <v>9489</v>
      </c>
      <c r="B2086" s="149" t="s">
        <v>7358</v>
      </c>
      <c r="C2086" s="144" t="s">
        <v>7358</v>
      </c>
      <c r="D2086" s="150">
        <v>91876</v>
      </c>
      <c r="E2086" s="151" t="s">
        <v>9491</v>
      </c>
      <c r="F2086" s="152" t="s">
        <v>1372</v>
      </c>
      <c r="G2086" s="151" t="s">
        <v>7392</v>
      </c>
      <c r="H2086" s="153">
        <v>7.07</v>
      </c>
    </row>
    <row r="2087" spans="1:8" hidden="1">
      <c r="A2087" s="144" t="s">
        <v>9489</v>
      </c>
      <c r="B2087" s="149" t="s">
        <v>7358</v>
      </c>
      <c r="C2087" s="144" t="s">
        <v>7358</v>
      </c>
      <c r="D2087" s="150">
        <v>91877</v>
      </c>
      <c r="E2087" s="151" t="s">
        <v>9492</v>
      </c>
      <c r="F2087" s="152" t="s">
        <v>1372</v>
      </c>
      <c r="G2087" s="151" t="s">
        <v>7392</v>
      </c>
      <c r="H2087" s="153">
        <v>9.44</v>
      </c>
    </row>
    <row r="2088" spans="1:8" hidden="1">
      <c r="A2088" s="144" t="s">
        <v>9489</v>
      </c>
      <c r="B2088" s="149" t="s">
        <v>7358</v>
      </c>
      <c r="C2088" s="144" t="s">
        <v>7358</v>
      </c>
      <c r="D2088" s="150">
        <v>91878</v>
      </c>
      <c r="E2088" s="151" t="s">
        <v>9493</v>
      </c>
      <c r="F2088" s="152" t="s">
        <v>1372</v>
      </c>
      <c r="G2088" s="151" t="s">
        <v>7392</v>
      </c>
      <c r="H2088" s="153">
        <v>5.16</v>
      </c>
    </row>
    <row r="2089" spans="1:8" hidden="1">
      <c r="A2089" s="144" t="s">
        <v>9489</v>
      </c>
      <c r="B2089" s="149" t="s">
        <v>7358</v>
      </c>
      <c r="C2089" s="144" t="s">
        <v>7358</v>
      </c>
      <c r="D2089" s="150">
        <v>91879</v>
      </c>
      <c r="E2089" s="151" t="s">
        <v>9494</v>
      </c>
      <c r="F2089" s="152" t="s">
        <v>1372</v>
      </c>
      <c r="G2089" s="151" t="s">
        <v>7392</v>
      </c>
      <c r="H2089" s="153">
        <v>6.45</v>
      </c>
    </row>
    <row r="2090" spans="1:8" hidden="1">
      <c r="A2090" s="144" t="s">
        <v>9489</v>
      </c>
      <c r="B2090" s="149" t="s">
        <v>7358</v>
      </c>
      <c r="C2090" s="144" t="s">
        <v>7358</v>
      </c>
      <c r="D2090" s="150">
        <v>91880</v>
      </c>
      <c r="E2090" s="151" t="s">
        <v>9495</v>
      </c>
      <c r="F2090" s="152" t="s">
        <v>1372</v>
      </c>
      <c r="G2090" s="151" t="s">
        <v>7392</v>
      </c>
      <c r="H2090" s="153">
        <v>8.1999999999999993</v>
      </c>
    </row>
    <row r="2091" spans="1:8" hidden="1">
      <c r="A2091" s="144" t="s">
        <v>9489</v>
      </c>
      <c r="B2091" s="149" t="s">
        <v>7358</v>
      </c>
      <c r="C2091" s="144" t="s">
        <v>7358</v>
      </c>
      <c r="D2091" s="150">
        <v>91881</v>
      </c>
      <c r="E2091" s="151" t="s">
        <v>9496</v>
      </c>
      <c r="F2091" s="152" t="s">
        <v>1372</v>
      </c>
      <c r="G2091" s="151" t="s">
        <v>7392</v>
      </c>
      <c r="H2091" s="153">
        <v>10.57</v>
      </c>
    </row>
    <row r="2092" spans="1:8" hidden="1">
      <c r="A2092" s="144" t="s">
        <v>9489</v>
      </c>
      <c r="B2092" s="149" t="s">
        <v>7358</v>
      </c>
      <c r="C2092" s="144" t="s">
        <v>7358</v>
      </c>
      <c r="D2092" s="150">
        <v>91882</v>
      </c>
      <c r="E2092" s="151" t="s">
        <v>9497</v>
      </c>
      <c r="F2092" s="152" t="s">
        <v>1372</v>
      </c>
      <c r="G2092" s="151" t="s">
        <v>7392</v>
      </c>
      <c r="H2092" s="153">
        <v>6.37</v>
      </c>
    </row>
    <row r="2093" spans="1:8" hidden="1">
      <c r="A2093" s="144" t="s">
        <v>9489</v>
      </c>
      <c r="B2093" s="149" t="s">
        <v>7358</v>
      </c>
      <c r="C2093" s="144" t="s">
        <v>7358</v>
      </c>
      <c r="D2093" s="150">
        <v>91884</v>
      </c>
      <c r="E2093" s="151" t="s">
        <v>9498</v>
      </c>
      <c r="F2093" s="152" t="s">
        <v>1372</v>
      </c>
      <c r="G2093" s="151" t="s">
        <v>7392</v>
      </c>
      <c r="H2093" s="153">
        <v>7.38</v>
      </c>
    </row>
    <row r="2094" spans="1:8" hidden="1">
      <c r="A2094" s="144" t="s">
        <v>9489</v>
      </c>
      <c r="B2094" s="149" t="s">
        <v>7358</v>
      </c>
      <c r="C2094" s="144" t="s">
        <v>7358</v>
      </c>
      <c r="D2094" s="150">
        <v>91885</v>
      </c>
      <c r="E2094" s="151" t="s">
        <v>9499</v>
      </c>
      <c r="F2094" s="152" t="s">
        <v>1372</v>
      </c>
      <c r="G2094" s="151" t="s">
        <v>7392</v>
      </c>
      <c r="H2094" s="153">
        <v>8.75</v>
      </c>
    </row>
    <row r="2095" spans="1:8" hidden="1">
      <c r="A2095" s="144" t="s">
        <v>9489</v>
      </c>
      <c r="B2095" s="149" t="s">
        <v>7358</v>
      </c>
      <c r="C2095" s="144" t="s">
        <v>7358</v>
      </c>
      <c r="D2095" s="150">
        <v>91886</v>
      </c>
      <c r="E2095" s="151" t="s">
        <v>9500</v>
      </c>
      <c r="F2095" s="152" t="s">
        <v>1372</v>
      </c>
      <c r="G2095" s="151" t="s">
        <v>7392</v>
      </c>
      <c r="H2095" s="153">
        <v>10.69</v>
      </c>
    </row>
    <row r="2096" spans="1:8" hidden="1">
      <c r="A2096" s="144" t="s">
        <v>9489</v>
      </c>
      <c r="B2096" s="149" t="s">
        <v>7358</v>
      </c>
      <c r="C2096" s="144" t="s">
        <v>7358</v>
      </c>
      <c r="D2096" s="150">
        <v>91887</v>
      </c>
      <c r="E2096" s="151" t="s">
        <v>9501</v>
      </c>
      <c r="F2096" s="152" t="s">
        <v>1372</v>
      </c>
      <c r="G2096" s="151" t="s">
        <v>7392</v>
      </c>
      <c r="H2096" s="153">
        <v>7.57</v>
      </c>
    </row>
    <row r="2097" spans="1:8" hidden="1">
      <c r="A2097" s="144" t="s">
        <v>9489</v>
      </c>
      <c r="B2097" s="149" t="s">
        <v>7358</v>
      </c>
      <c r="C2097" s="144" t="s">
        <v>7358</v>
      </c>
      <c r="D2097" s="150">
        <v>91889</v>
      </c>
      <c r="E2097" s="151" t="s">
        <v>9502</v>
      </c>
      <c r="F2097" s="152" t="s">
        <v>1372</v>
      </c>
      <c r="G2097" s="151" t="s">
        <v>7392</v>
      </c>
      <c r="H2097" s="153">
        <v>7.28</v>
      </c>
    </row>
    <row r="2098" spans="1:8" hidden="1">
      <c r="A2098" s="144" t="s">
        <v>9489</v>
      </c>
      <c r="B2098" s="149" t="s">
        <v>7358</v>
      </c>
      <c r="C2098" s="144" t="s">
        <v>7358</v>
      </c>
      <c r="D2098" s="150">
        <v>91890</v>
      </c>
      <c r="E2098" s="151" t="s">
        <v>9503</v>
      </c>
      <c r="F2098" s="152" t="s">
        <v>1372</v>
      </c>
      <c r="G2098" s="151" t="s">
        <v>7392</v>
      </c>
      <c r="H2098" s="153">
        <v>8.9700000000000006</v>
      </c>
    </row>
    <row r="2099" spans="1:8" hidden="1">
      <c r="A2099" s="144" t="s">
        <v>9489</v>
      </c>
      <c r="B2099" s="149" t="s">
        <v>7358</v>
      </c>
      <c r="C2099" s="144" t="s">
        <v>7358</v>
      </c>
      <c r="D2099" s="150">
        <v>91892</v>
      </c>
      <c r="E2099" s="151" t="s">
        <v>9504</v>
      </c>
      <c r="F2099" s="152" t="s">
        <v>1372</v>
      </c>
      <c r="G2099" s="151" t="s">
        <v>7392</v>
      </c>
      <c r="H2099" s="153">
        <v>10.93</v>
      </c>
    </row>
    <row r="2100" spans="1:8" hidden="1">
      <c r="A2100" s="144" t="s">
        <v>9489</v>
      </c>
      <c r="B2100" s="149" t="s">
        <v>7358</v>
      </c>
      <c r="C2100" s="144" t="s">
        <v>7358</v>
      </c>
      <c r="D2100" s="150">
        <v>91893</v>
      </c>
      <c r="E2100" s="151" t="s">
        <v>9505</v>
      </c>
      <c r="F2100" s="152" t="s">
        <v>1372</v>
      </c>
      <c r="G2100" s="151" t="s">
        <v>7392</v>
      </c>
      <c r="H2100" s="153">
        <v>12.29</v>
      </c>
    </row>
    <row r="2101" spans="1:8" hidden="1">
      <c r="A2101" s="144" t="s">
        <v>9489</v>
      </c>
      <c r="B2101" s="149" t="s">
        <v>7358</v>
      </c>
      <c r="C2101" s="144" t="s">
        <v>7358</v>
      </c>
      <c r="D2101" s="150">
        <v>91895</v>
      </c>
      <c r="E2101" s="151" t="s">
        <v>9506</v>
      </c>
      <c r="F2101" s="152" t="s">
        <v>1372</v>
      </c>
      <c r="G2101" s="151" t="s">
        <v>7392</v>
      </c>
      <c r="H2101" s="153">
        <v>14.28</v>
      </c>
    </row>
    <row r="2102" spans="1:8" hidden="1">
      <c r="A2102" s="144" t="s">
        <v>9489</v>
      </c>
      <c r="B2102" s="149" t="s">
        <v>7358</v>
      </c>
      <c r="C2102" s="144" t="s">
        <v>7358</v>
      </c>
      <c r="D2102" s="150">
        <v>91896</v>
      </c>
      <c r="E2102" s="151" t="s">
        <v>9507</v>
      </c>
      <c r="F2102" s="152" t="s">
        <v>1372</v>
      </c>
      <c r="G2102" s="151" t="s">
        <v>7392</v>
      </c>
      <c r="H2102" s="153">
        <v>14.97</v>
      </c>
    </row>
    <row r="2103" spans="1:8" hidden="1">
      <c r="A2103" s="144" t="s">
        <v>9489</v>
      </c>
      <c r="B2103" s="149" t="s">
        <v>7358</v>
      </c>
      <c r="C2103" s="144" t="s">
        <v>7358</v>
      </c>
      <c r="D2103" s="150">
        <v>91898</v>
      </c>
      <c r="E2103" s="151" t="s">
        <v>9508</v>
      </c>
      <c r="F2103" s="152" t="s">
        <v>1372</v>
      </c>
      <c r="G2103" s="151" t="s">
        <v>7392</v>
      </c>
      <c r="H2103" s="153">
        <v>17.100000000000001</v>
      </c>
    </row>
    <row r="2104" spans="1:8" hidden="1">
      <c r="A2104" s="144" t="s">
        <v>9489</v>
      </c>
      <c r="B2104" s="149" t="s">
        <v>7358</v>
      </c>
      <c r="C2104" s="144" t="s">
        <v>7358</v>
      </c>
      <c r="D2104" s="150">
        <v>91899</v>
      </c>
      <c r="E2104" s="151" t="s">
        <v>9509</v>
      </c>
      <c r="F2104" s="152" t="s">
        <v>1372</v>
      </c>
      <c r="G2104" s="151" t="s">
        <v>7392</v>
      </c>
      <c r="H2104" s="153">
        <v>9.2200000000000006</v>
      </c>
    </row>
    <row r="2105" spans="1:8" hidden="1">
      <c r="A2105" s="144" t="s">
        <v>9489</v>
      </c>
      <c r="B2105" s="149" t="s">
        <v>7358</v>
      </c>
      <c r="C2105" s="144" t="s">
        <v>7358</v>
      </c>
      <c r="D2105" s="150">
        <v>91901</v>
      </c>
      <c r="E2105" s="151" t="s">
        <v>9510</v>
      </c>
      <c r="F2105" s="152" t="s">
        <v>1372</v>
      </c>
      <c r="G2105" s="151" t="s">
        <v>7392</v>
      </c>
      <c r="H2105" s="153">
        <v>8.93</v>
      </c>
    </row>
    <row r="2106" spans="1:8" hidden="1">
      <c r="A2106" s="144" t="s">
        <v>9489</v>
      </c>
      <c r="B2106" s="149" t="s">
        <v>7358</v>
      </c>
      <c r="C2106" s="144" t="s">
        <v>7358</v>
      </c>
      <c r="D2106" s="150">
        <v>91902</v>
      </c>
      <c r="E2106" s="151" t="s">
        <v>9511</v>
      </c>
      <c r="F2106" s="152" t="s">
        <v>1372</v>
      </c>
      <c r="G2106" s="151" t="s">
        <v>7392</v>
      </c>
      <c r="H2106" s="153">
        <v>10.62</v>
      </c>
    </row>
    <row r="2107" spans="1:8" hidden="1">
      <c r="A2107" s="144" t="s">
        <v>9489</v>
      </c>
      <c r="B2107" s="149" t="s">
        <v>7358</v>
      </c>
      <c r="C2107" s="144" t="s">
        <v>7358</v>
      </c>
      <c r="D2107" s="150">
        <v>91904</v>
      </c>
      <c r="E2107" s="151" t="s">
        <v>9512</v>
      </c>
      <c r="F2107" s="152" t="s">
        <v>1372</v>
      </c>
      <c r="G2107" s="151" t="s">
        <v>7392</v>
      </c>
      <c r="H2107" s="153">
        <v>12.58</v>
      </c>
    </row>
    <row r="2108" spans="1:8" hidden="1">
      <c r="A2108" s="144" t="s">
        <v>9489</v>
      </c>
      <c r="B2108" s="149" t="s">
        <v>7358</v>
      </c>
      <c r="C2108" s="144" t="s">
        <v>7358</v>
      </c>
      <c r="D2108" s="150">
        <v>91905</v>
      </c>
      <c r="E2108" s="151" t="s">
        <v>9513</v>
      </c>
      <c r="F2108" s="152" t="s">
        <v>1372</v>
      </c>
      <c r="G2108" s="151" t="s">
        <v>7392</v>
      </c>
      <c r="H2108" s="153">
        <v>13.93</v>
      </c>
    </row>
    <row r="2109" spans="1:8" hidden="1">
      <c r="A2109" s="144" t="s">
        <v>9489</v>
      </c>
      <c r="B2109" s="149" t="s">
        <v>7358</v>
      </c>
      <c r="C2109" s="144" t="s">
        <v>7358</v>
      </c>
      <c r="D2109" s="150">
        <v>91907</v>
      </c>
      <c r="E2109" s="151" t="s">
        <v>9514</v>
      </c>
      <c r="F2109" s="152" t="s">
        <v>1372</v>
      </c>
      <c r="G2109" s="151" t="s">
        <v>7392</v>
      </c>
      <c r="H2109" s="153">
        <v>15.92</v>
      </c>
    </row>
    <row r="2110" spans="1:8" hidden="1">
      <c r="A2110" s="144" t="s">
        <v>9489</v>
      </c>
      <c r="B2110" s="149" t="s">
        <v>7358</v>
      </c>
      <c r="C2110" s="144" t="s">
        <v>7358</v>
      </c>
      <c r="D2110" s="150">
        <v>91908</v>
      </c>
      <c r="E2110" s="151" t="s">
        <v>9515</v>
      </c>
      <c r="F2110" s="152" t="s">
        <v>1372</v>
      </c>
      <c r="G2110" s="151" t="s">
        <v>7392</v>
      </c>
      <c r="H2110" s="153">
        <v>16.649999999999999</v>
      </c>
    </row>
    <row r="2111" spans="1:8" hidden="1">
      <c r="A2111" s="144" t="s">
        <v>9489</v>
      </c>
      <c r="B2111" s="149" t="s">
        <v>7358</v>
      </c>
      <c r="C2111" s="144" t="s">
        <v>7358</v>
      </c>
      <c r="D2111" s="150">
        <v>91910</v>
      </c>
      <c r="E2111" s="151" t="s">
        <v>9516</v>
      </c>
      <c r="F2111" s="152" t="s">
        <v>1372</v>
      </c>
      <c r="G2111" s="151" t="s">
        <v>7392</v>
      </c>
      <c r="H2111" s="153">
        <v>18.78</v>
      </c>
    </row>
    <row r="2112" spans="1:8" hidden="1">
      <c r="A2112" s="144" t="s">
        <v>9489</v>
      </c>
      <c r="B2112" s="149" t="s">
        <v>7358</v>
      </c>
      <c r="C2112" s="144" t="s">
        <v>7358</v>
      </c>
      <c r="D2112" s="150">
        <v>91911</v>
      </c>
      <c r="E2112" s="151" t="s">
        <v>9517</v>
      </c>
      <c r="F2112" s="152" t="s">
        <v>1372</v>
      </c>
      <c r="G2112" s="151" t="s">
        <v>7392</v>
      </c>
      <c r="H2112" s="153">
        <v>11.09</v>
      </c>
    </row>
    <row r="2113" spans="1:8" hidden="1">
      <c r="A2113" s="144" t="s">
        <v>9489</v>
      </c>
      <c r="B2113" s="149" t="s">
        <v>7358</v>
      </c>
      <c r="C2113" s="144" t="s">
        <v>7358</v>
      </c>
      <c r="D2113" s="150">
        <v>91913</v>
      </c>
      <c r="E2113" s="151" t="s">
        <v>9518</v>
      </c>
      <c r="F2113" s="152" t="s">
        <v>1372</v>
      </c>
      <c r="G2113" s="151" t="s">
        <v>7392</v>
      </c>
      <c r="H2113" s="153">
        <v>10.8</v>
      </c>
    </row>
    <row r="2114" spans="1:8" hidden="1">
      <c r="A2114" s="144" t="s">
        <v>9489</v>
      </c>
      <c r="B2114" s="149" t="s">
        <v>7358</v>
      </c>
      <c r="C2114" s="144" t="s">
        <v>7358</v>
      </c>
      <c r="D2114" s="150">
        <v>91914</v>
      </c>
      <c r="E2114" s="151" t="s">
        <v>9519</v>
      </c>
      <c r="F2114" s="152" t="s">
        <v>1372</v>
      </c>
      <c r="G2114" s="151" t="s">
        <v>7392</v>
      </c>
      <c r="H2114" s="153">
        <v>12.06</v>
      </c>
    </row>
    <row r="2115" spans="1:8" hidden="1">
      <c r="A2115" s="144" t="s">
        <v>9489</v>
      </c>
      <c r="B2115" s="149" t="s">
        <v>7358</v>
      </c>
      <c r="C2115" s="144" t="s">
        <v>7358</v>
      </c>
      <c r="D2115" s="150">
        <v>91916</v>
      </c>
      <c r="E2115" s="151" t="s">
        <v>9520</v>
      </c>
      <c r="F2115" s="152" t="s">
        <v>1372</v>
      </c>
      <c r="G2115" s="151" t="s">
        <v>7392</v>
      </c>
      <c r="H2115" s="153">
        <v>14.02</v>
      </c>
    </row>
    <row r="2116" spans="1:8" hidden="1">
      <c r="A2116" s="144" t="s">
        <v>9489</v>
      </c>
      <c r="B2116" s="149" t="s">
        <v>7358</v>
      </c>
      <c r="C2116" s="144" t="s">
        <v>7358</v>
      </c>
      <c r="D2116" s="150">
        <v>91917</v>
      </c>
      <c r="E2116" s="151" t="s">
        <v>9521</v>
      </c>
      <c r="F2116" s="152" t="s">
        <v>1372</v>
      </c>
      <c r="G2116" s="151" t="s">
        <v>7392</v>
      </c>
      <c r="H2116" s="153">
        <v>14.79</v>
      </c>
    </row>
    <row r="2117" spans="1:8" hidden="1">
      <c r="A2117" s="144" t="s">
        <v>9489</v>
      </c>
      <c r="B2117" s="149" t="s">
        <v>7358</v>
      </c>
      <c r="C2117" s="144" t="s">
        <v>7358</v>
      </c>
      <c r="D2117" s="150">
        <v>91919</v>
      </c>
      <c r="E2117" s="151" t="s">
        <v>9522</v>
      </c>
      <c r="F2117" s="152" t="s">
        <v>1372</v>
      </c>
      <c r="G2117" s="151" t="s">
        <v>7392</v>
      </c>
      <c r="H2117" s="153">
        <v>16.78</v>
      </c>
    </row>
    <row r="2118" spans="1:8" hidden="1">
      <c r="A2118" s="144" t="s">
        <v>9489</v>
      </c>
      <c r="B2118" s="149" t="s">
        <v>7358</v>
      </c>
      <c r="C2118" s="144" t="s">
        <v>7358</v>
      </c>
      <c r="D2118" s="150">
        <v>91920</v>
      </c>
      <c r="E2118" s="151" t="s">
        <v>9523</v>
      </c>
      <c r="F2118" s="152" t="s">
        <v>1372</v>
      </c>
      <c r="G2118" s="151" t="s">
        <v>7392</v>
      </c>
      <c r="H2118" s="153">
        <v>16.850000000000001</v>
      </c>
    </row>
    <row r="2119" spans="1:8" hidden="1">
      <c r="A2119" s="144" t="s">
        <v>9489</v>
      </c>
      <c r="B2119" s="149" t="s">
        <v>7358</v>
      </c>
      <c r="C2119" s="144" t="s">
        <v>7358</v>
      </c>
      <c r="D2119" s="150">
        <v>91922</v>
      </c>
      <c r="E2119" s="151" t="s">
        <v>9524</v>
      </c>
      <c r="F2119" s="152" t="s">
        <v>1372</v>
      </c>
      <c r="G2119" s="151" t="s">
        <v>7392</v>
      </c>
      <c r="H2119" s="153">
        <v>18.98</v>
      </c>
    </row>
    <row r="2120" spans="1:8" hidden="1">
      <c r="A2120" s="144" t="s">
        <v>9489</v>
      </c>
      <c r="B2120" s="149" t="s">
        <v>7358</v>
      </c>
      <c r="C2120" s="144" t="s">
        <v>7358</v>
      </c>
      <c r="D2120" s="150">
        <v>91924</v>
      </c>
      <c r="E2120" s="151" t="s">
        <v>9525</v>
      </c>
      <c r="F2120" s="152" t="s">
        <v>421</v>
      </c>
      <c r="G2120" s="151" t="s">
        <v>7392</v>
      </c>
      <c r="H2120" s="153">
        <v>2.92</v>
      </c>
    </row>
    <row r="2121" spans="1:8" hidden="1">
      <c r="A2121" s="144" t="s">
        <v>9489</v>
      </c>
      <c r="B2121" s="149" t="s">
        <v>7358</v>
      </c>
      <c r="C2121" s="144" t="s">
        <v>7358</v>
      </c>
      <c r="D2121" s="150">
        <v>91925</v>
      </c>
      <c r="E2121" s="151" t="s">
        <v>9526</v>
      </c>
      <c r="F2121" s="152" t="s">
        <v>421</v>
      </c>
      <c r="G2121" s="151" t="s">
        <v>7392</v>
      </c>
      <c r="H2121" s="153">
        <v>4.3099999999999996</v>
      </c>
    </row>
    <row r="2122" spans="1:8" hidden="1">
      <c r="A2122" s="144" t="s">
        <v>9489</v>
      </c>
      <c r="B2122" s="149" t="s">
        <v>7358</v>
      </c>
      <c r="C2122" s="144" t="s">
        <v>7358</v>
      </c>
      <c r="D2122" s="150">
        <v>91926</v>
      </c>
      <c r="E2122" s="151" t="s">
        <v>9527</v>
      </c>
      <c r="F2122" s="152" t="s">
        <v>421</v>
      </c>
      <c r="G2122" s="151" t="s">
        <v>7392</v>
      </c>
      <c r="H2122" s="153">
        <v>4.32</v>
      </c>
    </row>
    <row r="2123" spans="1:8" hidden="1">
      <c r="A2123" s="144" t="s">
        <v>9489</v>
      </c>
      <c r="B2123" s="149" t="s">
        <v>7358</v>
      </c>
      <c r="C2123" s="144" t="s">
        <v>7358</v>
      </c>
      <c r="D2123" s="150">
        <v>91927</v>
      </c>
      <c r="E2123" s="151" t="s">
        <v>9528</v>
      </c>
      <c r="F2123" s="152" t="s">
        <v>421</v>
      </c>
      <c r="G2123" s="151" t="s">
        <v>7392</v>
      </c>
      <c r="H2123" s="153">
        <v>5.84</v>
      </c>
    </row>
    <row r="2124" spans="1:8" hidden="1">
      <c r="A2124" s="144" t="s">
        <v>9489</v>
      </c>
      <c r="B2124" s="149" t="s">
        <v>7358</v>
      </c>
      <c r="C2124" s="144" t="s">
        <v>7358</v>
      </c>
      <c r="D2124" s="150">
        <v>91928</v>
      </c>
      <c r="E2124" s="151" t="s">
        <v>9529</v>
      </c>
      <c r="F2124" s="152" t="s">
        <v>421</v>
      </c>
      <c r="G2124" s="151" t="s">
        <v>7392</v>
      </c>
      <c r="H2124" s="153">
        <v>7.18</v>
      </c>
    </row>
    <row r="2125" spans="1:8" hidden="1">
      <c r="A2125" s="144" t="s">
        <v>9489</v>
      </c>
      <c r="B2125" s="149" t="s">
        <v>7358</v>
      </c>
      <c r="C2125" s="144" t="s">
        <v>7358</v>
      </c>
      <c r="D2125" s="150">
        <v>91929</v>
      </c>
      <c r="E2125" s="151" t="s">
        <v>9530</v>
      </c>
      <c r="F2125" s="152" t="s">
        <v>421</v>
      </c>
      <c r="G2125" s="151" t="s">
        <v>7392</v>
      </c>
      <c r="H2125" s="153">
        <v>8.25</v>
      </c>
    </row>
    <row r="2126" spans="1:8" hidden="1">
      <c r="A2126" s="144" t="s">
        <v>9489</v>
      </c>
      <c r="B2126" s="149" t="s">
        <v>7358</v>
      </c>
      <c r="C2126" s="144" t="s">
        <v>7358</v>
      </c>
      <c r="D2126" s="150">
        <v>91930</v>
      </c>
      <c r="E2126" s="151" t="s">
        <v>9531</v>
      </c>
      <c r="F2126" s="152" t="s">
        <v>421</v>
      </c>
      <c r="G2126" s="151" t="s">
        <v>7392</v>
      </c>
      <c r="H2126" s="153">
        <v>9.89</v>
      </c>
    </row>
    <row r="2127" spans="1:8" hidden="1">
      <c r="A2127" s="144" t="s">
        <v>9489</v>
      </c>
      <c r="B2127" s="149" t="s">
        <v>7358</v>
      </c>
      <c r="C2127" s="144" t="s">
        <v>7358</v>
      </c>
      <c r="D2127" s="150">
        <v>91931</v>
      </c>
      <c r="E2127" s="151" t="s">
        <v>9532</v>
      </c>
      <c r="F2127" s="152" t="s">
        <v>421</v>
      </c>
      <c r="G2127" s="151" t="s">
        <v>7392</v>
      </c>
      <c r="H2127" s="153">
        <v>11.17</v>
      </c>
    </row>
    <row r="2128" spans="1:8" hidden="1">
      <c r="A2128" s="144" t="s">
        <v>9489</v>
      </c>
      <c r="B2128" s="149" t="s">
        <v>7358</v>
      </c>
      <c r="C2128" s="144" t="s">
        <v>7358</v>
      </c>
      <c r="D2128" s="150">
        <v>91932</v>
      </c>
      <c r="E2128" s="151" t="s">
        <v>9533</v>
      </c>
      <c r="F2128" s="152" t="s">
        <v>421</v>
      </c>
      <c r="G2128" s="151" t="s">
        <v>7392</v>
      </c>
      <c r="H2128" s="153">
        <v>16.45</v>
      </c>
    </row>
    <row r="2129" spans="1:8" hidden="1">
      <c r="A2129" s="144" t="s">
        <v>9489</v>
      </c>
      <c r="B2129" s="149" t="s">
        <v>7358</v>
      </c>
      <c r="C2129" s="144" t="s">
        <v>7358</v>
      </c>
      <c r="D2129" s="150">
        <v>91933</v>
      </c>
      <c r="E2129" s="151" t="s">
        <v>9534</v>
      </c>
      <c r="F2129" s="152" t="s">
        <v>421</v>
      </c>
      <c r="G2129" s="151" t="s">
        <v>7392</v>
      </c>
      <c r="H2129" s="153">
        <v>17.649999999999999</v>
      </c>
    </row>
    <row r="2130" spans="1:8" hidden="1">
      <c r="A2130" s="144" t="s">
        <v>9489</v>
      </c>
      <c r="B2130" s="149" t="s">
        <v>7358</v>
      </c>
      <c r="C2130" s="144" t="s">
        <v>7358</v>
      </c>
      <c r="D2130" s="150">
        <v>91934</v>
      </c>
      <c r="E2130" s="151" t="s">
        <v>9535</v>
      </c>
      <c r="F2130" s="152" t="s">
        <v>421</v>
      </c>
      <c r="G2130" s="151" t="s">
        <v>7392</v>
      </c>
      <c r="H2130" s="153">
        <v>25.19</v>
      </c>
    </row>
    <row r="2131" spans="1:8" hidden="1">
      <c r="A2131" s="144" t="s">
        <v>9489</v>
      </c>
      <c r="B2131" s="149" t="s">
        <v>7358</v>
      </c>
      <c r="C2131" s="144" t="s">
        <v>7358</v>
      </c>
      <c r="D2131" s="150">
        <v>91935</v>
      </c>
      <c r="E2131" s="151" t="s">
        <v>9536</v>
      </c>
      <c r="F2131" s="152" t="s">
        <v>421</v>
      </c>
      <c r="G2131" s="151" t="s">
        <v>7392</v>
      </c>
      <c r="H2131" s="153">
        <v>26.95</v>
      </c>
    </row>
    <row r="2132" spans="1:8" hidden="1">
      <c r="A2132" s="144" t="s">
        <v>9489</v>
      </c>
      <c r="B2132" s="149" t="s">
        <v>7358</v>
      </c>
      <c r="C2132" s="144" t="s">
        <v>7358</v>
      </c>
      <c r="D2132" s="150">
        <v>91936</v>
      </c>
      <c r="E2132" s="151" t="s">
        <v>9537</v>
      </c>
      <c r="F2132" s="152" t="s">
        <v>1372</v>
      </c>
      <c r="G2132" s="151" t="s">
        <v>7392</v>
      </c>
      <c r="H2132" s="153">
        <v>11.67</v>
      </c>
    </row>
    <row r="2133" spans="1:8" hidden="1">
      <c r="A2133" s="144" t="s">
        <v>9489</v>
      </c>
      <c r="B2133" s="149" t="s">
        <v>7358</v>
      </c>
      <c r="C2133" s="144" t="s">
        <v>7358</v>
      </c>
      <c r="D2133" s="150">
        <v>91937</v>
      </c>
      <c r="E2133" s="151" t="s">
        <v>9538</v>
      </c>
      <c r="F2133" s="152" t="s">
        <v>1372</v>
      </c>
      <c r="G2133" s="151" t="s">
        <v>7392</v>
      </c>
      <c r="H2133" s="153">
        <v>9.7899999999999991</v>
      </c>
    </row>
    <row r="2134" spans="1:8" hidden="1">
      <c r="A2134" s="144" t="s">
        <v>9489</v>
      </c>
      <c r="B2134" s="149" t="s">
        <v>7358</v>
      </c>
      <c r="C2134" s="144" t="s">
        <v>7358</v>
      </c>
      <c r="D2134" s="150">
        <v>91939</v>
      </c>
      <c r="E2134" s="151" t="s">
        <v>9539</v>
      </c>
      <c r="F2134" s="152" t="s">
        <v>1372</v>
      </c>
      <c r="G2134" s="151" t="s">
        <v>7392</v>
      </c>
      <c r="H2134" s="153">
        <v>23.08</v>
      </c>
    </row>
    <row r="2135" spans="1:8" hidden="1">
      <c r="A2135" s="144" t="s">
        <v>9489</v>
      </c>
      <c r="B2135" s="149" t="s">
        <v>7358</v>
      </c>
      <c r="C2135" s="144" t="s">
        <v>7358</v>
      </c>
      <c r="D2135" s="150">
        <v>91940</v>
      </c>
      <c r="E2135" s="151" t="s">
        <v>9540</v>
      </c>
      <c r="F2135" s="152" t="s">
        <v>1372</v>
      </c>
      <c r="G2135" s="151" t="s">
        <v>7392</v>
      </c>
      <c r="H2135" s="153">
        <v>12.46</v>
      </c>
    </row>
    <row r="2136" spans="1:8" hidden="1">
      <c r="A2136" s="144" t="s">
        <v>9489</v>
      </c>
      <c r="B2136" s="149" t="s">
        <v>7358</v>
      </c>
      <c r="C2136" s="144" t="s">
        <v>7358</v>
      </c>
      <c r="D2136" s="150">
        <v>91941</v>
      </c>
      <c r="E2136" s="151" t="s">
        <v>9541</v>
      </c>
      <c r="F2136" s="152" t="s">
        <v>1372</v>
      </c>
      <c r="G2136" s="151" t="s">
        <v>7392</v>
      </c>
      <c r="H2136" s="153">
        <v>8.48</v>
      </c>
    </row>
    <row r="2137" spans="1:8" hidden="1">
      <c r="A2137" s="144" t="s">
        <v>9489</v>
      </c>
      <c r="B2137" s="149" t="s">
        <v>7358</v>
      </c>
      <c r="C2137" s="144" t="s">
        <v>7358</v>
      </c>
      <c r="D2137" s="150">
        <v>91942</v>
      </c>
      <c r="E2137" s="151" t="s">
        <v>9542</v>
      </c>
      <c r="F2137" s="152" t="s">
        <v>1372</v>
      </c>
      <c r="G2137" s="151" t="s">
        <v>7392</v>
      </c>
      <c r="H2137" s="153">
        <v>28.58</v>
      </c>
    </row>
    <row r="2138" spans="1:8" hidden="1">
      <c r="A2138" s="144" t="s">
        <v>9489</v>
      </c>
      <c r="B2138" s="149" t="s">
        <v>7358</v>
      </c>
      <c r="C2138" s="144" t="s">
        <v>7358</v>
      </c>
      <c r="D2138" s="150">
        <v>91943</v>
      </c>
      <c r="E2138" s="151" t="s">
        <v>9543</v>
      </c>
      <c r="F2138" s="152" t="s">
        <v>1372</v>
      </c>
      <c r="G2138" s="151" t="s">
        <v>7392</v>
      </c>
      <c r="H2138" s="153">
        <v>16.36</v>
      </c>
    </row>
    <row r="2139" spans="1:8" hidden="1">
      <c r="A2139" s="144" t="s">
        <v>9489</v>
      </c>
      <c r="B2139" s="149" t="s">
        <v>7358</v>
      </c>
      <c r="C2139" s="144" t="s">
        <v>7358</v>
      </c>
      <c r="D2139" s="150">
        <v>91944</v>
      </c>
      <c r="E2139" s="151" t="s">
        <v>9544</v>
      </c>
      <c r="F2139" s="152" t="s">
        <v>1372</v>
      </c>
      <c r="G2139" s="151" t="s">
        <v>7392</v>
      </c>
      <c r="H2139" s="153">
        <v>11.79</v>
      </c>
    </row>
    <row r="2140" spans="1:8" hidden="1">
      <c r="A2140" s="144" t="s">
        <v>9489</v>
      </c>
      <c r="B2140" s="149" t="s">
        <v>7358</v>
      </c>
      <c r="C2140" s="144" t="s">
        <v>7358</v>
      </c>
      <c r="D2140" s="150">
        <v>91945</v>
      </c>
      <c r="E2140" s="151" t="s">
        <v>9545</v>
      </c>
      <c r="F2140" s="152" t="s">
        <v>1372</v>
      </c>
      <c r="G2140" s="151" t="s">
        <v>7392</v>
      </c>
      <c r="H2140" s="153">
        <v>9.81</v>
      </c>
    </row>
    <row r="2141" spans="1:8" hidden="1">
      <c r="A2141" s="144" t="s">
        <v>9489</v>
      </c>
      <c r="B2141" s="149" t="s">
        <v>7358</v>
      </c>
      <c r="C2141" s="144" t="s">
        <v>7358</v>
      </c>
      <c r="D2141" s="150">
        <v>91946</v>
      </c>
      <c r="E2141" s="151" t="s">
        <v>9546</v>
      </c>
      <c r="F2141" s="152" t="s">
        <v>1372</v>
      </c>
      <c r="G2141" s="151" t="s">
        <v>7392</v>
      </c>
      <c r="H2141" s="153">
        <v>8.52</v>
      </c>
    </row>
    <row r="2142" spans="1:8" hidden="1">
      <c r="A2142" s="144" t="s">
        <v>9489</v>
      </c>
      <c r="B2142" s="149" t="s">
        <v>7358</v>
      </c>
      <c r="C2142" s="144" t="s">
        <v>7358</v>
      </c>
      <c r="D2142" s="150">
        <v>91947</v>
      </c>
      <c r="E2142" s="151" t="s">
        <v>9547</v>
      </c>
      <c r="F2142" s="152" t="s">
        <v>1372</v>
      </c>
      <c r="G2142" s="151" t="s">
        <v>7392</v>
      </c>
      <c r="H2142" s="153">
        <v>7.72</v>
      </c>
    </row>
    <row r="2143" spans="1:8" hidden="1">
      <c r="A2143" s="144" t="s">
        <v>9489</v>
      </c>
      <c r="B2143" s="149" t="s">
        <v>7358</v>
      </c>
      <c r="C2143" s="144" t="s">
        <v>7358</v>
      </c>
      <c r="D2143" s="150">
        <v>91949</v>
      </c>
      <c r="E2143" s="151" t="s">
        <v>9548</v>
      </c>
      <c r="F2143" s="152" t="s">
        <v>1372</v>
      </c>
      <c r="G2143" s="151" t="s">
        <v>7392</v>
      </c>
      <c r="H2143" s="153">
        <v>15.75</v>
      </c>
    </row>
    <row r="2144" spans="1:8" hidden="1">
      <c r="A2144" s="144" t="s">
        <v>9489</v>
      </c>
      <c r="B2144" s="149" t="s">
        <v>7358</v>
      </c>
      <c r="C2144" s="144" t="s">
        <v>7358</v>
      </c>
      <c r="D2144" s="150">
        <v>91950</v>
      </c>
      <c r="E2144" s="151" t="s">
        <v>9549</v>
      </c>
      <c r="F2144" s="152" t="s">
        <v>1372</v>
      </c>
      <c r="G2144" s="151" t="s">
        <v>7392</v>
      </c>
      <c r="H2144" s="153">
        <v>14.19</v>
      </c>
    </row>
    <row r="2145" spans="1:8" hidden="1">
      <c r="A2145" s="144" t="s">
        <v>9489</v>
      </c>
      <c r="B2145" s="149" t="s">
        <v>7358</v>
      </c>
      <c r="C2145" s="144" t="s">
        <v>7358</v>
      </c>
      <c r="D2145" s="150">
        <v>91951</v>
      </c>
      <c r="E2145" s="151" t="s">
        <v>9550</v>
      </c>
      <c r="F2145" s="152" t="s">
        <v>1372</v>
      </c>
      <c r="G2145" s="151" t="s">
        <v>7392</v>
      </c>
      <c r="H2145" s="153">
        <v>13.26</v>
      </c>
    </row>
    <row r="2146" spans="1:8" hidden="1">
      <c r="A2146" s="144" t="s">
        <v>9489</v>
      </c>
      <c r="B2146" s="149" t="s">
        <v>7358</v>
      </c>
      <c r="C2146" s="144" t="s">
        <v>7358</v>
      </c>
      <c r="D2146" s="150">
        <v>91952</v>
      </c>
      <c r="E2146" s="151" t="s">
        <v>9551</v>
      </c>
      <c r="F2146" s="152" t="s">
        <v>1372</v>
      </c>
      <c r="G2146" s="151" t="s">
        <v>7392</v>
      </c>
      <c r="H2146" s="153">
        <v>17.739999999999998</v>
      </c>
    </row>
    <row r="2147" spans="1:8" hidden="1">
      <c r="A2147" s="144" t="s">
        <v>9489</v>
      </c>
      <c r="B2147" s="149" t="s">
        <v>7358</v>
      </c>
      <c r="C2147" s="144" t="s">
        <v>7358</v>
      </c>
      <c r="D2147" s="150">
        <v>91953</v>
      </c>
      <c r="E2147" s="151" t="s">
        <v>9552</v>
      </c>
      <c r="F2147" s="152" t="s">
        <v>1372</v>
      </c>
      <c r="G2147" s="151" t="s">
        <v>7392</v>
      </c>
      <c r="H2147" s="153">
        <v>26.26</v>
      </c>
    </row>
    <row r="2148" spans="1:8" hidden="1">
      <c r="A2148" s="144" t="s">
        <v>9489</v>
      </c>
      <c r="B2148" s="149" t="s">
        <v>7358</v>
      </c>
      <c r="C2148" s="144" t="s">
        <v>7358</v>
      </c>
      <c r="D2148" s="150">
        <v>91954</v>
      </c>
      <c r="E2148" s="151" t="s">
        <v>9553</v>
      </c>
      <c r="F2148" s="152" t="s">
        <v>1372</v>
      </c>
      <c r="G2148" s="151" t="s">
        <v>7392</v>
      </c>
      <c r="H2148" s="153">
        <v>23.7</v>
      </c>
    </row>
    <row r="2149" spans="1:8" hidden="1">
      <c r="A2149" s="144" t="s">
        <v>9489</v>
      </c>
      <c r="B2149" s="149" t="s">
        <v>7358</v>
      </c>
      <c r="C2149" s="144" t="s">
        <v>7358</v>
      </c>
      <c r="D2149" s="150">
        <v>91955</v>
      </c>
      <c r="E2149" s="151" t="s">
        <v>9554</v>
      </c>
      <c r="F2149" s="152" t="s">
        <v>1372</v>
      </c>
      <c r="G2149" s="151" t="s">
        <v>7392</v>
      </c>
      <c r="H2149" s="153">
        <v>32.22</v>
      </c>
    </row>
    <row r="2150" spans="1:8" hidden="1">
      <c r="A2150" s="144" t="s">
        <v>9489</v>
      </c>
      <c r="B2150" s="149" t="s">
        <v>7358</v>
      </c>
      <c r="C2150" s="144" t="s">
        <v>7358</v>
      </c>
      <c r="D2150" s="150">
        <v>91956</v>
      </c>
      <c r="E2150" s="151" t="s">
        <v>9555</v>
      </c>
      <c r="F2150" s="152" t="s">
        <v>1372</v>
      </c>
      <c r="G2150" s="151" t="s">
        <v>7392</v>
      </c>
      <c r="H2150" s="153">
        <v>39.07</v>
      </c>
    </row>
    <row r="2151" spans="1:8" hidden="1">
      <c r="A2151" s="144" t="s">
        <v>9489</v>
      </c>
      <c r="B2151" s="149" t="s">
        <v>7358</v>
      </c>
      <c r="C2151" s="144" t="s">
        <v>7358</v>
      </c>
      <c r="D2151" s="150">
        <v>91957</v>
      </c>
      <c r="E2151" s="151" t="s">
        <v>9556</v>
      </c>
      <c r="F2151" s="152" t="s">
        <v>1372</v>
      </c>
      <c r="G2151" s="151" t="s">
        <v>7392</v>
      </c>
      <c r="H2151" s="153">
        <v>47.59</v>
      </c>
    </row>
    <row r="2152" spans="1:8" hidden="1">
      <c r="A2152" s="144" t="s">
        <v>9489</v>
      </c>
      <c r="B2152" s="149" t="s">
        <v>7358</v>
      </c>
      <c r="C2152" s="144" t="s">
        <v>7358</v>
      </c>
      <c r="D2152" s="150">
        <v>91958</v>
      </c>
      <c r="E2152" s="151" t="s">
        <v>9557</v>
      </c>
      <c r="F2152" s="152" t="s">
        <v>1372</v>
      </c>
      <c r="G2152" s="151" t="s">
        <v>7392</v>
      </c>
      <c r="H2152" s="153">
        <v>33.14</v>
      </c>
    </row>
    <row r="2153" spans="1:8" hidden="1">
      <c r="A2153" s="144" t="s">
        <v>9489</v>
      </c>
      <c r="B2153" s="149" t="s">
        <v>7358</v>
      </c>
      <c r="C2153" s="144" t="s">
        <v>7358</v>
      </c>
      <c r="D2153" s="150">
        <v>91959</v>
      </c>
      <c r="E2153" s="151" t="s">
        <v>9558</v>
      </c>
      <c r="F2153" s="152" t="s">
        <v>1372</v>
      </c>
      <c r="G2153" s="151" t="s">
        <v>7392</v>
      </c>
      <c r="H2153" s="153">
        <v>41.66</v>
      </c>
    </row>
    <row r="2154" spans="1:8" hidden="1">
      <c r="A2154" s="144" t="s">
        <v>9489</v>
      </c>
      <c r="B2154" s="149" t="s">
        <v>7358</v>
      </c>
      <c r="C2154" s="144" t="s">
        <v>7358</v>
      </c>
      <c r="D2154" s="150">
        <v>91960</v>
      </c>
      <c r="E2154" s="151" t="s">
        <v>9559</v>
      </c>
      <c r="F2154" s="152" t="s">
        <v>1372</v>
      </c>
      <c r="G2154" s="151" t="s">
        <v>7392</v>
      </c>
      <c r="H2154" s="153">
        <v>45.03</v>
      </c>
    </row>
    <row r="2155" spans="1:8" hidden="1">
      <c r="A2155" s="144" t="s">
        <v>9489</v>
      </c>
      <c r="B2155" s="149" t="s">
        <v>7358</v>
      </c>
      <c r="C2155" s="144" t="s">
        <v>7358</v>
      </c>
      <c r="D2155" s="150">
        <v>91961</v>
      </c>
      <c r="E2155" s="151" t="s">
        <v>9560</v>
      </c>
      <c r="F2155" s="152" t="s">
        <v>1372</v>
      </c>
      <c r="G2155" s="151" t="s">
        <v>7392</v>
      </c>
      <c r="H2155" s="153">
        <v>53.55</v>
      </c>
    </row>
    <row r="2156" spans="1:8" hidden="1">
      <c r="A2156" s="144" t="s">
        <v>9489</v>
      </c>
      <c r="B2156" s="149" t="s">
        <v>7358</v>
      </c>
      <c r="C2156" s="144" t="s">
        <v>7358</v>
      </c>
      <c r="D2156" s="150">
        <v>91962</v>
      </c>
      <c r="E2156" s="151" t="s">
        <v>9561</v>
      </c>
      <c r="F2156" s="152" t="s">
        <v>1372</v>
      </c>
      <c r="G2156" s="151" t="s">
        <v>7392</v>
      </c>
      <c r="H2156" s="153">
        <v>60.44</v>
      </c>
    </row>
    <row r="2157" spans="1:8" hidden="1">
      <c r="A2157" s="144" t="s">
        <v>9489</v>
      </c>
      <c r="B2157" s="149" t="s">
        <v>7358</v>
      </c>
      <c r="C2157" s="144" t="s">
        <v>7358</v>
      </c>
      <c r="D2157" s="150">
        <v>91963</v>
      </c>
      <c r="E2157" s="151" t="s">
        <v>9562</v>
      </c>
      <c r="F2157" s="152" t="s">
        <v>1372</v>
      </c>
      <c r="G2157" s="151" t="s">
        <v>7392</v>
      </c>
      <c r="H2157" s="153">
        <v>68.959999999999994</v>
      </c>
    </row>
    <row r="2158" spans="1:8" hidden="1">
      <c r="A2158" s="144" t="s">
        <v>9489</v>
      </c>
      <c r="B2158" s="149" t="s">
        <v>7358</v>
      </c>
      <c r="C2158" s="144" t="s">
        <v>7358</v>
      </c>
      <c r="D2158" s="150">
        <v>91964</v>
      </c>
      <c r="E2158" s="151" t="s">
        <v>9563</v>
      </c>
      <c r="F2158" s="152" t="s">
        <v>1372</v>
      </c>
      <c r="G2158" s="151" t="s">
        <v>7392</v>
      </c>
      <c r="H2158" s="153">
        <v>54.48</v>
      </c>
    </row>
    <row r="2159" spans="1:8" hidden="1">
      <c r="A2159" s="144" t="s">
        <v>9489</v>
      </c>
      <c r="B2159" s="149" t="s">
        <v>7358</v>
      </c>
      <c r="C2159" s="144" t="s">
        <v>7358</v>
      </c>
      <c r="D2159" s="150">
        <v>91965</v>
      </c>
      <c r="E2159" s="151" t="s">
        <v>9564</v>
      </c>
      <c r="F2159" s="152" t="s">
        <v>1372</v>
      </c>
      <c r="G2159" s="151" t="s">
        <v>7392</v>
      </c>
      <c r="H2159" s="153">
        <v>63</v>
      </c>
    </row>
    <row r="2160" spans="1:8" hidden="1">
      <c r="A2160" s="144" t="s">
        <v>9489</v>
      </c>
      <c r="B2160" s="149" t="s">
        <v>7358</v>
      </c>
      <c r="C2160" s="144" t="s">
        <v>7358</v>
      </c>
      <c r="D2160" s="150">
        <v>91966</v>
      </c>
      <c r="E2160" s="151" t="s">
        <v>9565</v>
      </c>
      <c r="F2160" s="152" t="s">
        <v>1372</v>
      </c>
      <c r="G2160" s="151" t="s">
        <v>7392</v>
      </c>
      <c r="H2160" s="153">
        <v>48.55</v>
      </c>
    </row>
    <row r="2161" spans="1:8" hidden="1">
      <c r="A2161" s="144" t="s">
        <v>9489</v>
      </c>
      <c r="B2161" s="149" t="s">
        <v>7358</v>
      </c>
      <c r="C2161" s="144" t="s">
        <v>7358</v>
      </c>
      <c r="D2161" s="150">
        <v>91967</v>
      </c>
      <c r="E2161" s="151" t="s">
        <v>9566</v>
      </c>
      <c r="F2161" s="152" t="s">
        <v>1372</v>
      </c>
      <c r="G2161" s="151" t="s">
        <v>7392</v>
      </c>
      <c r="H2161" s="153">
        <v>57.07</v>
      </c>
    </row>
    <row r="2162" spans="1:8" hidden="1">
      <c r="A2162" s="144" t="s">
        <v>9489</v>
      </c>
      <c r="B2162" s="149" t="s">
        <v>7358</v>
      </c>
      <c r="C2162" s="144" t="s">
        <v>7358</v>
      </c>
      <c r="D2162" s="150">
        <v>91968</v>
      </c>
      <c r="E2162" s="151" t="s">
        <v>9567</v>
      </c>
      <c r="F2162" s="152" t="s">
        <v>1372</v>
      </c>
      <c r="G2162" s="151" t="s">
        <v>7392</v>
      </c>
      <c r="H2162" s="153">
        <v>66.36</v>
      </c>
    </row>
    <row r="2163" spans="1:8" hidden="1">
      <c r="A2163" s="144" t="s">
        <v>9489</v>
      </c>
      <c r="B2163" s="149" t="s">
        <v>7358</v>
      </c>
      <c r="C2163" s="144" t="s">
        <v>7358</v>
      </c>
      <c r="D2163" s="150">
        <v>91969</v>
      </c>
      <c r="E2163" s="151" t="s">
        <v>9568</v>
      </c>
      <c r="F2163" s="152" t="s">
        <v>1372</v>
      </c>
      <c r="G2163" s="151" t="s">
        <v>7392</v>
      </c>
      <c r="H2163" s="153">
        <v>74.88</v>
      </c>
    </row>
    <row r="2164" spans="1:8" hidden="1">
      <c r="A2164" s="144" t="s">
        <v>9489</v>
      </c>
      <c r="B2164" s="149" t="s">
        <v>7358</v>
      </c>
      <c r="C2164" s="144" t="s">
        <v>7358</v>
      </c>
      <c r="D2164" s="150">
        <v>91970</v>
      </c>
      <c r="E2164" s="151" t="s">
        <v>9569</v>
      </c>
      <c r="F2164" s="152" t="s">
        <v>1372</v>
      </c>
      <c r="G2164" s="151" t="s">
        <v>7392</v>
      </c>
      <c r="H2164" s="153">
        <v>70.16</v>
      </c>
    </row>
    <row r="2165" spans="1:8" hidden="1">
      <c r="A2165" s="144" t="s">
        <v>9489</v>
      </c>
      <c r="B2165" s="149" t="s">
        <v>7358</v>
      </c>
      <c r="C2165" s="144" t="s">
        <v>7358</v>
      </c>
      <c r="D2165" s="150">
        <v>91971</v>
      </c>
      <c r="E2165" s="151" t="s">
        <v>9570</v>
      </c>
      <c r="F2165" s="152" t="s">
        <v>1372</v>
      </c>
      <c r="G2165" s="151" t="s">
        <v>7392</v>
      </c>
      <c r="H2165" s="153">
        <v>84.35</v>
      </c>
    </row>
    <row r="2166" spans="1:8" hidden="1">
      <c r="A2166" s="144" t="s">
        <v>9489</v>
      </c>
      <c r="B2166" s="149" t="s">
        <v>7358</v>
      </c>
      <c r="C2166" s="144" t="s">
        <v>7358</v>
      </c>
      <c r="D2166" s="150">
        <v>91972</v>
      </c>
      <c r="E2166" s="151" t="s">
        <v>9571</v>
      </c>
      <c r="F2166" s="152" t="s">
        <v>1372</v>
      </c>
      <c r="G2166" s="151" t="s">
        <v>7392</v>
      </c>
      <c r="H2166" s="153">
        <v>76.12</v>
      </c>
    </row>
    <row r="2167" spans="1:8" hidden="1">
      <c r="A2167" s="144" t="s">
        <v>9489</v>
      </c>
      <c r="B2167" s="149" t="s">
        <v>7358</v>
      </c>
      <c r="C2167" s="144" t="s">
        <v>7358</v>
      </c>
      <c r="D2167" s="150">
        <v>91973</v>
      </c>
      <c r="E2167" s="151" t="s">
        <v>9572</v>
      </c>
      <c r="F2167" s="152" t="s">
        <v>1372</v>
      </c>
      <c r="G2167" s="151" t="s">
        <v>7392</v>
      </c>
      <c r="H2167" s="153">
        <v>90.31</v>
      </c>
    </row>
    <row r="2168" spans="1:8" hidden="1">
      <c r="A2168" s="144" t="s">
        <v>9489</v>
      </c>
      <c r="B2168" s="149" t="s">
        <v>7358</v>
      </c>
      <c r="C2168" s="144" t="s">
        <v>7358</v>
      </c>
      <c r="D2168" s="150">
        <v>91974</v>
      </c>
      <c r="E2168" s="151" t="s">
        <v>9573</v>
      </c>
      <c r="F2168" s="152" t="s">
        <v>1372</v>
      </c>
      <c r="G2168" s="151" t="s">
        <v>7392</v>
      </c>
      <c r="H2168" s="153">
        <v>64.19</v>
      </c>
    </row>
    <row r="2169" spans="1:8" hidden="1">
      <c r="A2169" s="144" t="s">
        <v>9489</v>
      </c>
      <c r="B2169" s="149" t="s">
        <v>7358</v>
      </c>
      <c r="C2169" s="144" t="s">
        <v>7358</v>
      </c>
      <c r="D2169" s="150">
        <v>91975</v>
      </c>
      <c r="E2169" s="151" t="s">
        <v>9574</v>
      </c>
      <c r="F2169" s="152" t="s">
        <v>1372</v>
      </c>
      <c r="G2169" s="151" t="s">
        <v>7392</v>
      </c>
      <c r="H2169" s="153">
        <v>78.38</v>
      </c>
    </row>
    <row r="2170" spans="1:8" hidden="1">
      <c r="A2170" s="144" t="s">
        <v>9489</v>
      </c>
      <c r="B2170" s="149" t="s">
        <v>7358</v>
      </c>
      <c r="C2170" s="144" t="s">
        <v>7358</v>
      </c>
      <c r="D2170" s="150">
        <v>91976</v>
      </c>
      <c r="E2170" s="151" t="s">
        <v>9575</v>
      </c>
      <c r="F2170" s="152" t="s">
        <v>1372</v>
      </c>
      <c r="G2170" s="151" t="s">
        <v>7392</v>
      </c>
      <c r="H2170" s="153">
        <v>95.08</v>
      </c>
    </row>
    <row r="2171" spans="1:8" hidden="1">
      <c r="A2171" s="144" t="s">
        <v>9489</v>
      </c>
      <c r="B2171" s="149" t="s">
        <v>7358</v>
      </c>
      <c r="C2171" s="144" t="s">
        <v>7358</v>
      </c>
      <c r="D2171" s="150">
        <v>91977</v>
      </c>
      <c r="E2171" s="151" t="s">
        <v>9576</v>
      </c>
      <c r="F2171" s="152" t="s">
        <v>1372</v>
      </c>
      <c r="G2171" s="151" t="s">
        <v>7392</v>
      </c>
      <c r="H2171" s="153">
        <v>109.27</v>
      </c>
    </row>
    <row r="2172" spans="1:8" hidden="1">
      <c r="A2172" s="144" t="s">
        <v>9489</v>
      </c>
      <c r="B2172" s="149" t="s">
        <v>7358</v>
      </c>
      <c r="C2172" s="144" t="s">
        <v>7358</v>
      </c>
      <c r="D2172" s="150">
        <v>91978</v>
      </c>
      <c r="E2172" s="151" t="s">
        <v>9577</v>
      </c>
      <c r="F2172" s="152" t="s">
        <v>1372</v>
      </c>
      <c r="G2172" s="151" t="s">
        <v>7392</v>
      </c>
      <c r="H2172" s="153">
        <v>40.020000000000003</v>
      </c>
    </row>
    <row r="2173" spans="1:8" hidden="1">
      <c r="A2173" s="144" t="s">
        <v>9489</v>
      </c>
      <c r="B2173" s="149" t="s">
        <v>7358</v>
      </c>
      <c r="C2173" s="144" t="s">
        <v>7358</v>
      </c>
      <c r="D2173" s="150">
        <v>91979</v>
      </c>
      <c r="E2173" s="151" t="s">
        <v>9578</v>
      </c>
      <c r="F2173" s="152" t="s">
        <v>1372</v>
      </c>
      <c r="G2173" s="151" t="s">
        <v>7392</v>
      </c>
      <c r="H2173" s="153">
        <v>48.54</v>
      </c>
    </row>
    <row r="2174" spans="1:8" hidden="1">
      <c r="A2174" s="144" t="s">
        <v>9489</v>
      </c>
      <c r="B2174" s="149" t="s">
        <v>7358</v>
      </c>
      <c r="C2174" s="144" t="s">
        <v>7358</v>
      </c>
      <c r="D2174" s="150">
        <v>91980</v>
      </c>
      <c r="E2174" s="151" t="s">
        <v>9579</v>
      </c>
      <c r="F2174" s="152" t="s">
        <v>1372</v>
      </c>
      <c r="G2174" s="151" t="s">
        <v>7392</v>
      </c>
      <c r="H2174" s="153">
        <v>38.450000000000003</v>
      </c>
    </row>
    <row r="2175" spans="1:8" hidden="1">
      <c r="A2175" s="144" t="s">
        <v>9489</v>
      </c>
      <c r="B2175" s="149" t="s">
        <v>7358</v>
      </c>
      <c r="C2175" s="144" t="s">
        <v>7358</v>
      </c>
      <c r="D2175" s="150">
        <v>91981</v>
      </c>
      <c r="E2175" s="151" t="s">
        <v>9580</v>
      </c>
      <c r="F2175" s="152" t="s">
        <v>1372</v>
      </c>
      <c r="G2175" s="151" t="s">
        <v>7392</v>
      </c>
      <c r="H2175" s="153">
        <v>46.97</v>
      </c>
    </row>
    <row r="2176" spans="1:8" hidden="1">
      <c r="A2176" s="144" t="s">
        <v>9489</v>
      </c>
      <c r="B2176" s="149" t="s">
        <v>7358</v>
      </c>
      <c r="C2176" s="144" t="s">
        <v>7358</v>
      </c>
      <c r="D2176" s="150">
        <v>91982</v>
      </c>
      <c r="E2176" s="151" t="s">
        <v>9581</v>
      </c>
      <c r="F2176" s="152" t="s">
        <v>1372</v>
      </c>
      <c r="G2176" s="151" t="s">
        <v>7392</v>
      </c>
      <c r="H2176" s="153">
        <v>108.58</v>
      </c>
    </row>
    <row r="2177" spans="1:8" hidden="1">
      <c r="A2177" s="144" t="s">
        <v>9489</v>
      </c>
      <c r="B2177" s="149" t="s">
        <v>7358</v>
      </c>
      <c r="C2177" s="144" t="s">
        <v>7358</v>
      </c>
      <c r="D2177" s="150">
        <v>91983</v>
      </c>
      <c r="E2177" s="151" t="s">
        <v>9582</v>
      </c>
      <c r="F2177" s="152" t="s">
        <v>1372</v>
      </c>
      <c r="G2177" s="151" t="s">
        <v>7392</v>
      </c>
      <c r="H2177" s="153">
        <v>117.1</v>
      </c>
    </row>
    <row r="2178" spans="1:8" hidden="1">
      <c r="A2178" s="144" t="s">
        <v>9489</v>
      </c>
      <c r="B2178" s="149" t="s">
        <v>7358</v>
      </c>
      <c r="C2178" s="144" t="s">
        <v>7358</v>
      </c>
      <c r="D2178" s="150">
        <v>91984</v>
      </c>
      <c r="E2178" s="151" t="s">
        <v>9583</v>
      </c>
      <c r="F2178" s="152" t="s">
        <v>1372</v>
      </c>
      <c r="G2178" s="151" t="s">
        <v>7392</v>
      </c>
      <c r="H2178" s="153">
        <v>16.29</v>
      </c>
    </row>
    <row r="2179" spans="1:8" hidden="1">
      <c r="A2179" s="144" t="s">
        <v>9489</v>
      </c>
      <c r="B2179" s="149" t="s">
        <v>7358</v>
      </c>
      <c r="C2179" s="144" t="s">
        <v>7358</v>
      </c>
      <c r="D2179" s="150">
        <v>91985</v>
      </c>
      <c r="E2179" s="151" t="s">
        <v>9584</v>
      </c>
      <c r="F2179" s="152" t="s">
        <v>1372</v>
      </c>
      <c r="G2179" s="151" t="s">
        <v>7392</v>
      </c>
      <c r="H2179" s="153">
        <v>24.81</v>
      </c>
    </row>
    <row r="2180" spans="1:8" hidden="1">
      <c r="A2180" s="144" t="s">
        <v>9489</v>
      </c>
      <c r="B2180" s="149" t="s">
        <v>7358</v>
      </c>
      <c r="C2180" s="144" t="s">
        <v>7358</v>
      </c>
      <c r="D2180" s="150">
        <v>91986</v>
      </c>
      <c r="E2180" s="151" t="s">
        <v>9585</v>
      </c>
      <c r="F2180" s="152" t="s">
        <v>1372</v>
      </c>
      <c r="G2180" s="151" t="s">
        <v>7392</v>
      </c>
      <c r="H2180" s="153">
        <v>37.74</v>
      </c>
    </row>
    <row r="2181" spans="1:8" hidden="1">
      <c r="A2181" s="144" t="s">
        <v>9489</v>
      </c>
      <c r="B2181" s="149" t="s">
        <v>7358</v>
      </c>
      <c r="C2181" s="144" t="s">
        <v>7358</v>
      </c>
      <c r="D2181" s="150">
        <v>91987</v>
      </c>
      <c r="E2181" s="151" t="s">
        <v>9586</v>
      </c>
      <c r="F2181" s="152" t="s">
        <v>1372</v>
      </c>
      <c r="G2181" s="151" t="s">
        <v>7392</v>
      </c>
      <c r="H2181" s="153">
        <v>46.26</v>
      </c>
    </row>
    <row r="2182" spans="1:8" hidden="1">
      <c r="A2182" s="144" t="s">
        <v>9489</v>
      </c>
      <c r="B2182" s="149" t="s">
        <v>7358</v>
      </c>
      <c r="C2182" s="144" t="s">
        <v>7358</v>
      </c>
      <c r="D2182" s="150">
        <v>91988</v>
      </c>
      <c r="E2182" s="151" t="s">
        <v>9587</v>
      </c>
      <c r="F2182" s="152" t="s">
        <v>1372</v>
      </c>
      <c r="G2182" s="151" t="s">
        <v>7392</v>
      </c>
      <c r="H2182" s="153">
        <v>21.57</v>
      </c>
    </row>
    <row r="2183" spans="1:8" hidden="1">
      <c r="A2183" s="144" t="s">
        <v>9489</v>
      </c>
      <c r="B2183" s="149" t="s">
        <v>7358</v>
      </c>
      <c r="C2183" s="144" t="s">
        <v>7358</v>
      </c>
      <c r="D2183" s="150">
        <v>91989</v>
      </c>
      <c r="E2183" s="151" t="s">
        <v>9588</v>
      </c>
      <c r="F2183" s="152" t="s">
        <v>1372</v>
      </c>
      <c r="G2183" s="151" t="s">
        <v>7392</v>
      </c>
      <c r="H2183" s="153">
        <v>30.09</v>
      </c>
    </row>
    <row r="2184" spans="1:8" hidden="1">
      <c r="A2184" s="144" t="s">
        <v>9489</v>
      </c>
      <c r="B2184" s="149" t="s">
        <v>7358</v>
      </c>
      <c r="C2184" s="144" t="s">
        <v>7358</v>
      </c>
      <c r="D2184" s="150">
        <v>91990</v>
      </c>
      <c r="E2184" s="151" t="s">
        <v>9589</v>
      </c>
      <c r="F2184" s="152" t="s">
        <v>1372</v>
      </c>
      <c r="G2184" s="151" t="s">
        <v>7392</v>
      </c>
      <c r="H2184" s="153">
        <v>29.57</v>
      </c>
    </row>
    <row r="2185" spans="1:8" hidden="1">
      <c r="A2185" s="144" t="s">
        <v>9489</v>
      </c>
      <c r="B2185" s="149" t="s">
        <v>7358</v>
      </c>
      <c r="C2185" s="144" t="s">
        <v>7358</v>
      </c>
      <c r="D2185" s="150">
        <v>91991</v>
      </c>
      <c r="E2185" s="151" t="s">
        <v>9590</v>
      </c>
      <c r="F2185" s="152" t="s">
        <v>1372</v>
      </c>
      <c r="G2185" s="151" t="s">
        <v>7392</v>
      </c>
      <c r="H2185" s="153">
        <v>32.42</v>
      </c>
    </row>
    <row r="2186" spans="1:8" hidden="1">
      <c r="A2186" s="144" t="s">
        <v>9489</v>
      </c>
      <c r="B2186" s="149" t="s">
        <v>7358</v>
      </c>
      <c r="C2186" s="144" t="s">
        <v>7358</v>
      </c>
      <c r="D2186" s="150">
        <v>91992</v>
      </c>
      <c r="E2186" s="151" t="s">
        <v>9591</v>
      </c>
      <c r="F2186" s="152" t="s">
        <v>1372</v>
      </c>
      <c r="G2186" s="151" t="s">
        <v>7392</v>
      </c>
      <c r="H2186" s="153">
        <v>38.090000000000003</v>
      </c>
    </row>
    <row r="2187" spans="1:8" hidden="1">
      <c r="A2187" s="144" t="s">
        <v>9489</v>
      </c>
      <c r="B2187" s="149" t="s">
        <v>7358</v>
      </c>
      <c r="C2187" s="144" t="s">
        <v>7358</v>
      </c>
      <c r="D2187" s="150">
        <v>91993</v>
      </c>
      <c r="E2187" s="151" t="s">
        <v>9592</v>
      </c>
      <c r="F2187" s="152" t="s">
        <v>1372</v>
      </c>
      <c r="G2187" s="151" t="s">
        <v>7392</v>
      </c>
      <c r="H2187" s="153">
        <v>40.94</v>
      </c>
    </row>
    <row r="2188" spans="1:8" hidden="1">
      <c r="A2188" s="144" t="s">
        <v>9489</v>
      </c>
      <c r="B2188" s="149" t="s">
        <v>7358</v>
      </c>
      <c r="C2188" s="144" t="s">
        <v>7358</v>
      </c>
      <c r="D2188" s="150">
        <v>91994</v>
      </c>
      <c r="E2188" s="151" t="s">
        <v>9593</v>
      </c>
      <c r="F2188" s="152" t="s">
        <v>1372</v>
      </c>
      <c r="G2188" s="151" t="s">
        <v>7392</v>
      </c>
      <c r="H2188" s="153">
        <v>22.22</v>
      </c>
    </row>
    <row r="2189" spans="1:8" hidden="1">
      <c r="A2189" s="144" t="s">
        <v>9489</v>
      </c>
      <c r="B2189" s="149" t="s">
        <v>7358</v>
      </c>
      <c r="C2189" s="144" t="s">
        <v>7358</v>
      </c>
      <c r="D2189" s="150">
        <v>91995</v>
      </c>
      <c r="E2189" s="151" t="s">
        <v>9594</v>
      </c>
      <c r="F2189" s="152" t="s">
        <v>1372</v>
      </c>
      <c r="G2189" s="151" t="s">
        <v>7392</v>
      </c>
      <c r="H2189" s="153">
        <v>25.07</v>
      </c>
    </row>
    <row r="2190" spans="1:8" hidden="1">
      <c r="A2190" s="144" t="s">
        <v>9489</v>
      </c>
      <c r="B2190" s="149" t="s">
        <v>7358</v>
      </c>
      <c r="C2190" s="144" t="s">
        <v>7358</v>
      </c>
      <c r="D2190" s="150">
        <v>91996</v>
      </c>
      <c r="E2190" s="151" t="s">
        <v>9595</v>
      </c>
      <c r="F2190" s="152" t="s">
        <v>1372</v>
      </c>
      <c r="G2190" s="151" t="s">
        <v>7392</v>
      </c>
      <c r="H2190" s="153">
        <v>30.74</v>
      </c>
    </row>
    <row r="2191" spans="1:8" hidden="1">
      <c r="A2191" s="144" t="s">
        <v>9489</v>
      </c>
      <c r="B2191" s="149" t="s">
        <v>7358</v>
      </c>
      <c r="C2191" s="144" t="s">
        <v>7358</v>
      </c>
      <c r="D2191" s="150">
        <v>91997</v>
      </c>
      <c r="E2191" s="151" t="s">
        <v>9596</v>
      </c>
      <c r="F2191" s="152" t="s">
        <v>1372</v>
      </c>
      <c r="G2191" s="151" t="s">
        <v>7392</v>
      </c>
      <c r="H2191" s="153">
        <v>33.590000000000003</v>
      </c>
    </row>
    <row r="2192" spans="1:8" hidden="1">
      <c r="A2192" s="144" t="s">
        <v>9489</v>
      </c>
      <c r="B2192" s="149" t="s">
        <v>7358</v>
      </c>
      <c r="C2192" s="144" t="s">
        <v>7358</v>
      </c>
      <c r="D2192" s="150">
        <v>91998</v>
      </c>
      <c r="E2192" s="151" t="s">
        <v>9597</v>
      </c>
      <c r="F2192" s="152" t="s">
        <v>1372</v>
      </c>
      <c r="G2192" s="151" t="s">
        <v>7392</v>
      </c>
      <c r="H2192" s="153">
        <v>19.37</v>
      </c>
    </row>
    <row r="2193" spans="1:8" hidden="1">
      <c r="A2193" s="144" t="s">
        <v>9489</v>
      </c>
      <c r="B2193" s="149" t="s">
        <v>7358</v>
      </c>
      <c r="C2193" s="144" t="s">
        <v>7358</v>
      </c>
      <c r="D2193" s="150">
        <v>91999</v>
      </c>
      <c r="E2193" s="151" t="s">
        <v>9598</v>
      </c>
      <c r="F2193" s="152" t="s">
        <v>1372</v>
      </c>
      <c r="G2193" s="151" t="s">
        <v>7392</v>
      </c>
      <c r="H2193" s="153">
        <v>22.22</v>
      </c>
    </row>
    <row r="2194" spans="1:8" hidden="1">
      <c r="A2194" s="144" t="s">
        <v>9489</v>
      </c>
      <c r="B2194" s="149" t="s">
        <v>7358</v>
      </c>
      <c r="C2194" s="144" t="s">
        <v>7358</v>
      </c>
      <c r="D2194" s="150">
        <v>92000</v>
      </c>
      <c r="E2194" s="151" t="s">
        <v>9599</v>
      </c>
      <c r="F2194" s="152" t="s">
        <v>1372</v>
      </c>
      <c r="G2194" s="151" t="s">
        <v>7392</v>
      </c>
      <c r="H2194" s="153">
        <v>27.89</v>
      </c>
    </row>
    <row r="2195" spans="1:8" hidden="1">
      <c r="A2195" s="144" t="s">
        <v>9489</v>
      </c>
      <c r="B2195" s="149" t="s">
        <v>7358</v>
      </c>
      <c r="C2195" s="144" t="s">
        <v>7358</v>
      </c>
      <c r="D2195" s="150">
        <v>92001</v>
      </c>
      <c r="E2195" s="151" t="s">
        <v>9600</v>
      </c>
      <c r="F2195" s="152" t="s">
        <v>1372</v>
      </c>
      <c r="G2195" s="151" t="s">
        <v>7392</v>
      </c>
      <c r="H2195" s="153">
        <v>30.74</v>
      </c>
    </row>
    <row r="2196" spans="1:8" hidden="1">
      <c r="A2196" s="144" t="s">
        <v>9489</v>
      </c>
      <c r="B2196" s="149" t="s">
        <v>7358</v>
      </c>
      <c r="C2196" s="144" t="s">
        <v>7358</v>
      </c>
      <c r="D2196" s="150">
        <v>92002</v>
      </c>
      <c r="E2196" s="151" t="s">
        <v>9601</v>
      </c>
      <c r="F2196" s="152" t="s">
        <v>1372</v>
      </c>
      <c r="G2196" s="151" t="s">
        <v>7392</v>
      </c>
      <c r="H2196" s="153">
        <v>42.07</v>
      </c>
    </row>
    <row r="2197" spans="1:8" hidden="1">
      <c r="A2197" s="144" t="s">
        <v>9489</v>
      </c>
      <c r="B2197" s="149" t="s">
        <v>7358</v>
      </c>
      <c r="C2197" s="144" t="s">
        <v>7358</v>
      </c>
      <c r="D2197" s="150">
        <v>92003</v>
      </c>
      <c r="E2197" s="151" t="s">
        <v>9602</v>
      </c>
      <c r="F2197" s="152" t="s">
        <v>1372</v>
      </c>
      <c r="G2197" s="151" t="s">
        <v>7392</v>
      </c>
      <c r="H2197" s="153">
        <v>47.77</v>
      </c>
    </row>
    <row r="2198" spans="1:8" hidden="1">
      <c r="A2198" s="144" t="s">
        <v>9489</v>
      </c>
      <c r="B2198" s="149" t="s">
        <v>7358</v>
      </c>
      <c r="C2198" s="144" t="s">
        <v>7358</v>
      </c>
      <c r="D2198" s="150">
        <v>92004</v>
      </c>
      <c r="E2198" s="151" t="s">
        <v>9603</v>
      </c>
      <c r="F2198" s="152" t="s">
        <v>1372</v>
      </c>
      <c r="G2198" s="151" t="s">
        <v>7392</v>
      </c>
      <c r="H2198" s="153">
        <v>50.59</v>
      </c>
    </row>
    <row r="2199" spans="1:8" hidden="1">
      <c r="A2199" s="144" t="s">
        <v>9489</v>
      </c>
      <c r="B2199" s="149" t="s">
        <v>7358</v>
      </c>
      <c r="C2199" s="144" t="s">
        <v>7358</v>
      </c>
      <c r="D2199" s="150">
        <v>92005</v>
      </c>
      <c r="E2199" s="151" t="s">
        <v>9604</v>
      </c>
      <c r="F2199" s="152" t="s">
        <v>1372</v>
      </c>
      <c r="G2199" s="151" t="s">
        <v>7392</v>
      </c>
      <c r="H2199" s="153">
        <v>56.29</v>
      </c>
    </row>
    <row r="2200" spans="1:8" hidden="1">
      <c r="A2200" s="144" t="s">
        <v>9489</v>
      </c>
      <c r="B2200" s="149" t="s">
        <v>7358</v>
      </c>
      <c r="C2200" s="144" t="s">
        <v>7358</v>
      </c>
      <c r="D2200" s="150">
        <v>92006</v>
      </c>
      <c r="E2200" s="151" t="s">
        <v>9605</v>
      </c>
      <c r="F2200" s="152" t="s">
        <v>1372</v>
      </c>
      <c r="G2200" s="151" t="s">
        <v>7392</v>
      </c>
      <c r="H2200" s="153">
        <v>36.369999999999997</v>
      </c>
    </row>
    <row r="2201" spans="1:8" hidden="1">
      <c r="A2201" s="144" t="s">
        <v>9489</v>
      </c>
      <c r="B2201" s="149" t="s">
        <v>7358</v>
      </c>
      <c r="C2201" s="144" t="s">
        <v>7358</v>
      </c>
      <c r="D2201" s="150">
        <v>92007</v>
      </c>
      <c r="E2201" s="151" t="s">
        <v>9606</v>
      </c>
      <c r="F2201" s="152" t="s">
        <v>1372</v>
      </c>
      <c r="G2201" s="151" t="s">
        <v>7392</v>
      </c>
      <c r="H2201" s="153">
        <v>42.07</v>
      </c>
    </row>
    <row r="2202" spans="1:8" hidden="1">
      <c r="A2202" s="144" t="s">
        <v>9489</v>
      </c>
      <c r="B2202" s="149" t="s">
        <v>7358</v>
      </c>
      <c r="C2202" s="144" t="s">
        <v>7358</v>
      </c>
      <c r="D2202" s="150">
        <v>92008</v>
      </c>
      <c r="E2202" s="151" t="s">
        <v>9607</v>
      </c>
      <c r="F2202" s="152" t="s">
        <v>1372</v>
      </c>
      <c r="G2202" s="151" t="s">
        <v>7392</v>
      </c>
      <c r="H2202" s="153">
        <v>44.89</v>
      </c>
    </row>
    <row r="2203" spans="1:8" hidden="1">
      <c r="A2203" s="144" t="s">
        <v>9489</v>
      </c>
      <c r="B2203" s="149" t="s">
        <v>7358</v>
      </c>
      <c r="C2203" s="144" t="s">
        <v>7358</v>
      </c>
      <c r="D2203" s="150">
        <v>92009</v>
      </c>
      <c r="E2203" s="151" t="s">
        <v>9608</v>
      </c>
      <c r="F2203" s="152" t="s">
        <v>1372</v>
      </c>
      <c r="G2203" s="151" t="s">
        <v>7392</v>
      </c>
      <c r="H2203" s="153">
        <v>50.59</v>
      </c>
    </row>
    <row r="2204" spans="1:8" hidden="1">
      <c r="A2204" s="144" t="s">
        <v>9489</v>
      </c>
      <c r="B2204" s="149" t="s">
        <v>7358</v>
      </c>
      <c r="C2204" s="144" t="s">
        <v>7358</v>
      </c>
      <c r="D2204" s="150">
        <v>92010</v>
      </c>
      <c r="E2204" s="151" t="s">
        <v>9609</v>
      </c>
      <c r="F2204" s="152" t="s">
        <v>1372</v>
      </c>
      <c r="G2204" s="151" t="s">
        <v>7392</v>
      </c>
      <c r="H2204" s="153">
        <v>61.92</v>
      </c>
    </row>
    <row r="2205" spans="1:8" hidden="1">
      <c r="A2205" s="144" t="s">
        <v>9489</v>
      </c>
      <c r="B2205" s="149" t="s">
        <v>7358</v>
      </c>
      <c r="C2205" s="144" t="s">
        <v>7358</v>
      </c>
      <c r="D2205" s="150">
        <v>92011</v>
      </c>
      <c r="E2205" s="151" t="s">
        <v>9610</v>
      </c>
      <c r="F2205" s="152" t="s">
        <v>1372</v>
      </c>
      <c r="G2205" s="151" t="s">
        <v>7392</v>
      </c>
      <c r="H2205" s="153">
        <v>70.47</v>
      </c>
    </row>
    <row r="2206" spans="1:8" hidden="1">
      <c r="A2206" s="144" t="s">
        <v>9489</v>
      </c>
      <c r="B2206" s="149" t="s">
        <v>7358</v>
      </c>
      <c r="C2206" s="144" t="s">
        <v>7358</v>
      </c>
      <c r="D2206" s="150">
        <v>92012</v>
      </c>
      <c r="E2206" s="151" t="s">
        <v>9611</v>
      </c>
      <c r="F2206" s="152" t="s">
        <v>1372</v>
      </c>
      <c r="G2206" s="151" t="s">
        <v>7392</v>
      </c>
      <c r="H2206" s="153">
        <v>70.44</v>
      </c>
    </row>
    <row r="2207" spans="1:8" hidden="1">
      <c r="A2207" s="144" t="s">
        <v>9489</v>
      </c>
      <c r="B2207" s="149" t="s">
        <v>7358</v>
      </c>
      <c r="C2207" s="144" t="s">
        <v>7358</v>
      </c>
      <c r="D2207" s="150">
        <v>92013</v>
      </c>
      <c r="E2207" s="151" t="s">
        <v>9612</v>
      </c>
      <c r="F2207" s="152" t="s">
        <v>1372</v>
      </c>
      <c r="G2207" s="151" t="s">
        <v>7392</v>
      </c>
      <c r="H2207" s="153">
        <v>78.989999999999995</v>
      </c>
    </row>
    <row r="2208" spans="1:8" hidden="1">
      <c r="A2208" s="144" t="s">
        <v>9613</v>
      </c>
      <c r="B2208" s="149" t="s">
        <v>7358</v>
      </c>
      <c r="C2208" s="144" t="s">
        <v>7358</v>
      </c>
      <c r="D2208" s="150">
        <v>92014</v>
      </c>
      <c r="E2208" s="151" t="s">
        <v>9614</v>
      </c>
      <c r="F2208" s="152" t="s">
        <v>1372</v>
      </c>
      <c r="G2208" s="151" t="s">
        <v>7392</v>
      </c>
      <c r="H2208" s="153">
        <v>53.37</v>
      </c>
    </row>
    <row r="2209" spans="1:8" hidden="1">
      <c r="A2209" s="144" t="s">
        <v>9613</v>
      </c>
      <c r="B2209" s="149" t="s">
        <v>7358</v>
      </c>
      <c r="C2209" s="144" t="s">
        <v>7358</v>
      </c>
      <c r="D2209" s="150">
        <v>92015</v>
      </c>
      <c r="E2209" s="151" t="s">
        <v>9615</v>
      </c>
      <c r="F2209" s="152" t="s">
        <v>1372</v>
      </c>
      <c r="G2209" s="151" t="s">
        <v>7392</v>
      </c>
      <c r="H2209" s="153">
        <v>61.92</v>
      </c>
    </row>
    <row r="2210" spans="1:8" hidden="1">
      <c r="A2210" s="144" t="s">
        <v>9613</v>
      </c>
      <c r="B2210" s="149" t="s">
        <v>7358</v>
      </c>
      <c r="C2210" s="144" t="s">
        <v>7358</v>
      </c>
      <c r="D2210" s="150">
        <v>92016</v>
      </c>
      <c r="E2210" s="151" t="s">
        <v>9616</v>
      </c>
      <c r="F2210" s="152" t="s">
        <v>1372</v>
      </c>
      <c r="G2210" s="151" t="s">
        <v>7392</v>
      </c>
      <c r="H2210" s="153">
        <v>61.89</v>
      </c>
    </row>
    <row r="2211" spans="1:8" hidden="1">
      <c r="A2211" s="144" t="s">
        <v>9613</v>
      </c>
      <c r="B2211" s="149" t="s">
        <v>7358</v>
      </c>
      <c r="C2211" s="144" t="s">
        <v>7358</v>
      </c>
      <c r="D2211" s="150">
        <v>92017</v>
      </c>
      <c r="E2211" s="151" t="s">
        <v>9617</v>
      </c>
      <c r="F2211" s="152" t="s">
        <v>1372</v>
      </c>
      <c r="G2211" s="151" t="s">
        <v>7392</v>
      </c>
      <c r="H2211" s="153">
        <v>70.44</v>
      </c>
    </row>
    <row r="2212" spans="1:8" hidden="1">
      <c r="A2212" s="144" t="s">
        <v>9613</v>
      </c>
      <c r="B2212" s="149" t="s">
        <v>7358</v>
      </c>
      <c r="C2212" s="144" t="s">
        <v>7358</v>
      </c>
      <c r="D2212" s="150">
        <v>92018</v>
      </c>
      <c r="E2212" s="151" t="s">
        <v>9618</v>
      </c>
      <c r="F2212" s="152" t="s">
        <v>1372</v>
      </c>
      <c r="G2212" s="151" t="s">
        <v>7392</v>
      </c>
      <c r="H2212" s="153">
        <v>70.760000000000005</v>
      </c>
    </row>
    <row r="2213" spans="1:8" hidden="1">
      <c r="A2213" s="144" t="s">
        <v>9613</v>
      </c>
      <c r="B2213" s="149" t="s">
        <v>7358</v>
      </c>
      <c r="C2213" s="144" t="s">
        <v>7358</v>
      </c>
      <c r="D2213" s="150">
        <v>92019</v>
      </c>
      <c r="E2213" s="151" t="s">
        <v>9619</v>
      </c>
      <c r="F2213" s="152" t="s">
        <v>1372</v>
      </c>
      <c r="G2213" s="151" t="s">
        <v>7392</v>
      </c>
      <c r="H2213" s="153">
        <v>84.95</v>
      </c>
    </row>
    <row r="2214" spans="1:8" hidden="1">
      <c r="A2214" s="144" t="s">
        <v>9613</v>
      </c>
      <c r="B2214" s="149" t="s">
        <v>7358</v>
      </c>
      <c r="C2214" s="144" t="s">
        <v>7358</v>
      </c>
      <c r="D2214" s="150">
        <v>92020</v>
      </c>
      <c r="E2214" s="151" t="s">
        <v>9620</v>
      </c>
      <c r="F2214" s="152" t="s">
        <v>1372</v>
      </c>
      <c r="G2214" s="151" t="s">
        <v>7392</v>
      </c>
      <c r="H2214" s="153">
        <v>104.95</v>
      </c>
    </row>
    <row r="2215" spans="1:8" hidden="1">
      <c r="A2215" s="144" t="s">
        <v>9613</v>
      </c>
      <c r="B2215" s="149" t="s">
        <v>7358</v>
      </c>
      <c r="C2215" s="144" t="s">
        <v>7358</v>
      </c>
      <c r="D2215" s="150">
        <v>92021</v>
      </c>
      <c r="E2215" s="151" t="s">
        <v>9621</v>
      </c>
      <c r="F2215" s="152" t="s">
        <v>1372</v>
      </c>
      <c r="G2215" s="151" t="s">
        <v>7392</v>
      </c>
      <c r="H2215" s="153">
        <v>119.14</v>
      </c>
    </row>
    <row r="2216" spans="1:8" hidden="1">
      <c r="A2216" s="144" t="s">
        <v>9613</v>
      </c>
      <c r="B2216" s="149" t="s">
        <v>7358</v>
      </c>
      <c r="C2216" s="144" t="s">
        <v>7358</v>
      </c>
      <c r="D2216" s="150">
        <v>92022</v>
      </c>
      <c r="E2216" s="151" t="s">
        <v>9622</v>
      </c>
      <c r="F2216" s="152" t="s">
        <v>1372</v>
      </c>
      <c r="G2216" s="151" t="s">
        <v>7392</v>
      </c>
      <c r="H2216" s="153">
        <v>37.590000000000003</v>
      </c>
    </row>
    <row r="2217" spans="1:8" hidden="1">
      <c r="A2217" s="144" t="s">
        <v>9613</v>
      </c>
      <c r="B2217" s="149" t="s">
        <v>7358</v>
      </c>
      <c r="C2217" s="144" t="s">
        <v>7358</v>
      </c>
      <c r="D2217" s="150">
        <v>92023</v>
      </c>
      <c r="E2217" s="151" t="s">
        <v>9623</v>
      </c>
      <c r="F2217" s="152" t="s">
        <v>1372</v>
      </c>
      <c r="G2217" s="151" t="s">
        <v>7392</v>
      </c>
      <c r="H2217" s="153">
        <v>46.11</v>
      </c>
    </row>
    <row r="2218" spans="1:8" hidden="1">
      <c r="A2218" s="144" t="s">
        <v>9613</v>
      </c>
      <c r="B2218" s="149" t="s">
        <v>7358</v>
      </c>
      <c r="C2218" s="144" t="s">
        <v>7358</v>
      </c>
      <c r="D2218" s="150">
        <v>92024</v>
      </c>
      <c r="E2218" s="151" t="s">
        <v>9624</v>
      </c>
      <c r="F2218" s="152" t="s">
        <v>1372</v>
      </c>
      <c r="G2218" s="151" t="s">
        <v>7392</v>
      </c>
      <c r="H2218" s="153">
        <v>57.48</v>
      </c>
    </row>
    <row r="2219" spans="1:8" hidden="1">
      <c r="A2219" s="144" t="s">
        <v>9613</v>
      </c>
      <c r="B2219" s="149" t="s">
        <v>7358</v>
      </c>
      <c r="C2219" s="144" t="s">
        <v>7358</v>
      </c>
      <c r="D2219" s="150">
        <v>92025</v>
      </c>
      <c r="E2219" s="151" t="s">
        <v>9625</v>
      </c>
      <c r="F2219" s="152" t="s">
        <v>1372</v>
      </c>
      <c r="G2219" s="151" t="s">
        <v>7392</v>
      </c>
      <c r="H2219" s="153">
        <v>66</v>
      </c>
    </row>
    <row r="2220" spans="1:8" hidden="1">
      <c r="A2220" s="144" t="s">
        <v>9613</v>
      </c>
      <c r="B2220" s="149" t="s">
        <v>7358</v>
      </c>
      <c r="C2220" s="144" t="s">
        <v>7358</v>
      </c>
      <c r="D2220" s="150">
        <v>92026</v>
      </c>
      <c r="E2220" s="151" t="s">
        <v>9626</v>
      </c>
      <c r="F2220" s="152" t="s">
        <v>1372</v>
      </c>
      <c r="G2220" s="151" t="s">
        <v>7392</v>
      </c>
      <c r="H2220" s="153">
        <v>53</v>
      </c>
    </row>
    <row r="2221" spans="1:8" hidden="1">
      <c r="A2221" s="144" t="s">
        <v>9613</v>
      </c>
      <c r="B2221" s="149" t="s">
        <v>7358</v>
      </c>
      <c r="C2221" s="144" t="s">
        <v>7358</v>
      </c>
      <c r="D2221" s="150">
        <v>92027</v>
      </c>
      <c r="E2221" s="151" t="s">
        <v>9627</v>
      </c>
      <c r="F2221" s="152" t="s">
        <v>1372</v>
      </c>
      <c r="G2221" s="151" t="s">
        <v>7392</v>
      </c>
      <c r="H2221" s="153">
        <v>61.52</v>
      </c>
    </row>
    <row r="2222" spans="1:8" hidden="1">
      <c r="A2222" s="144" t="s">
        <v>9613</v>
      </c>
      <c r="B2222" s="149" t="s">
        <v>7358</v>
      </c>
      <c r="C2222" s="144" t="s">
        <v>7358</v>
      </c>
      <c r="D2222" s="150">
        <v>92028</v>
      </c>
      <c r="E2222" s="151" t="s">
        <v>9628</v>
      </c>
      <c r="F2222" s="152" t="s">
        <v>1372</v>
      </c>
      <c r="G2222" s="151" t="s">
        <v>7392</v>
      </c>
      <c r="H2222" s="153">
        <v>43.55</v>
      </c>
    </row>
    <row r="2223" spans="1:8" hidden="1">
      <c r="A2223" s="144" t="s">
        <v>9613</v>
      </c>
      <c r="B2223" s="149" t="s">
        <v>7358</v>
      </c>
      <c r="C2223" s="144" t="s">
        <v>7358</v>
      </c>
      <c r="D2223" s="150">
        <v>92029</v>
      </c>
      <c r="E2223" s="151" t="s">
        <v>9629</v>
      </c>
      <c r="F2223" s="152" t="s">
        <v>1372</v>
      </c>
      <c r="G2223" s="151" t="s">
        <v>7392</v>
      </c>
      <c r="H2223" s="153">
        <v>52.07</v>
      </c>
    </row>
    <row r="2224" spans="1:8" hidden="1">
      <c r="A2224" s="144" t="s">
        <v>9613</v>
      </c>
      <c r="B2224" s="149" t="s">
        <v>7358</v>
      </c>
      <c r="C2224" s="144" t="s">
        <v>7358</v>
      </c>
      <c r="D2224" s="150">
        <v>92030</v>
      </c>
      <c r="E2224" s="151" t="s">
        <v>9630</v>
      </c>
      <c r="F2224" s="152" t="s">
        <v>1372</v>
      </c>
      <c r="G2224" s="151" t="s">
        <v>7392</v>
      </c>
      <c r="H2224" s="153">
        <v>63.4</v>
      </c>
    </row>
    <row r="2225" spans="1:8" hidden="1">
      <c r="A2225" s="144" t="s">
        <v>9613</v>
      </c>
      <c r="B2225" s="149" t="s">
        <v>7358</v>
      </c>
      <c r="C2225" s="144" t="s">
        <v>7358</v>
      </c>
      <c r="D2225" s="150">
        <v>92031</v>
      </c>
      <c r="E2225" s="151" t="s">
        <v>9631</v>
      </c>
      <c r="F2225" s="152" t="s">
        <v>1372</v>
      </c>
      <c r="G2225" s="151" t="s">
        <v>7392</v>
      </c>
      <c r="H2225" s="153">
        <v>71.92</v>
      </c>
    </row>
    <row r="2226" spans="1:8" hidden="1">
      <c r="A2226" s="144" t="s">
        <v>9613</v>
      </c>
      <c r="B2226" s="149" t="s">
        <v>7358</v>
      </c>
      <c r="C2226" s="144" t="s">
        <v>7358</v>
      </c>
      <c r="D2226" s="150">
        <v>92032</v>
      </c>
      <c r="E2226" s="151" t="s">
        <v>9632</v>
      </c>
      <c r="F2226" s="152" t="s">
        <v>1372</v>
      </c>
      <c r="G2226" s="151" t="s">
        <v>7392</v>
      </c>
      <c r="H2226" s="153">
        <v>64.88</v>
      </c>
    </row>
    <row r="2227" spans="1:8" hidden="1">
      <c r="A2227" s="144" t="s">
        <v>9613</v>
      </c>
      <c r="B2227" s="149" t="s">
        <v>7358</v>
      </c>
      <c r="C2227" s="144" t="s">
        <v>7358</v>
      </c>
      <c r="D2227" s="150">
        <v>92033</v>
      </c>
      <c r="E2227" s="151" t="s">
        <v>9633</v>
      </c>
      <c r="F2227" s="152" t="s">
        <v>1372</v>
      </c>
      <c r="G2227" s="151" t="s">
        <v>7392</v>
      </c>
      <c r="H2227" s="153">
        <v>73.400000000000006</v>
      </c>
    </row>
    <row r="2228" spans="1:8" hidden="1">
      <c r="A2228" s="144" t="s">
        <v>9613</v>
      </c>
      <c r="B2228" s="149" t="s">
        <v>7358</v>
      </c>
      <c r="C2228" s="144" t="s">
        <v>7358</v>
      </c>
      <c r="D2228" s="150">
        <v>92034</v>
      </c>
      <c r="E2228" s="151" t="s">
        <v>9634</v>
      </c>
      <c r="F2228" s="152" t="s">
        <v>1372</v>
      </c>
      <c r="G2228" s="151" t="s">
        <v>7392</v>
      </c>
      <c r="H2228" s="153">
        <v>58.96</v>
      </c>
    </row>
    <row r="2229" spans="1:8" hidden="1">
      <c r="A2229" s="144" t="s">
        <v>9613</v>
      </c>
      <c r="B2229" s="149" t="s">
        <v>7358</v>
      </c>
      <c r="C2229" s="144" t="s">
        <v>7358</v>
      </c>
      <c r="D2229" s="150">
        <v>92035</v>
      </c>
      <c r="E2229" s="151" t="s">
        <v>9635</v>
      </c>
      <c r="F2229" s="152" t="s">
        <v>1372</v>
      </c>
      <c r="G2229" s="151" t="s">
        <v>7392</v>
      </c>
      <c r="H2229" s="153">
        <v>67.48</v>
      </c>
    </row>
    <row r="2230" spans="1:8" hidden="1">
      <c r="A2230" s="144" t="s">
        <v>9613</v>
      </c>
      <c r="B2230" s="149" t="s">
        <v>7358</v>
      </c>
      <c r="C2230" s="144" t="s">
        <v>7358</v>
      </c>
      <c r="D2230" s="150">
        <v>92040</v>
      </c>
      <c r="E2230" s="151" t="s">
        <v>9636</v>
      </c>
      <c r="F2230" s="152" t="s">
        <v>1357</v>
      </c>
      <c r="G2230" s="151" t="s">
        <v>7370</v>
      </c>
      <c r="H2230" s="153">
        <v>5.82</v>
      </c>
    </row>
    <row r="2231" spans="1:8" hidden="1">
      <c r="A2231" s="144" t="s">
        <v>9613</v>
      </c>
      <c r="B2231" s="149" t="s">
        <v>7358</v>
      </c>
      <c r="C2231" s="144" t="s">
        <v>7358</v>
      </c>
      <c r="D2231" s="150">
        <v>92041</v>
      </c>
      <c r="E2231" s="151" t="s">
        <v>9637</v>
      </c>
      <c r="F2231" s="152" t="s">
        <v>1357</v>
      </c>
      <c r="G2231" s="151" t="s">
        <v>7370</v>
      </c>
      <c r="H2231" s="153">
        <v>0.61</v>
      </c>
    </row>
    <row r="2232" spans="1:8" hidden="1">
      <c r="A2232" s="144" t="s">
        <v>9613</v>
      </c>
      <c r="B2232" s="149" t="s">
        <v>7358</v>
      </c>
      <c r="C2232" s="144" t="s">
        <v>7358</v>
      </c>
      <c r="D2232" s="150">
        <v>92042</v>
      </c>
      <c r="E2232" s="151" t="s">
        <v>9638</v>
      </c>
      <c r="F2232" s="152" t="s">
        <v>1357</v>
      </c>
      <c r="G2232" s="151" t="s">
        <v>7370</v>
      </c>
      <c r="H2232" s="153">
        <v>4.8499999999999996</v>
      </c>
    </row>
    <row r="2233" spans="1:8" hidden="1">
      <c r="A2233" s="144" t="s">
        <v>9613</v>
      </c>
      <c r="B2233" s="149" t="s">
        <v>7358</v>
      </c>
      <c r="C2233" s="144" t="s">
        <v>7358</v>
      </c>
      <c r="D2233" s="150">
        <v>92043</v>
      </c>
      <c r="E2233" s="151" t="s">
        <v>9639</v>
      </c>
      <c r="F2233" s="152" t="s">
        <v>1322</v>
      </c>
      <c r="G2233" s="151" t="s">
        <v>7370</v>
      </c>
      <c r="H2233" s="153">
        <v>11.28</v>
      </c>
    </row>
    <row r="2234" spans="1:8" hidden="1">
      <c r="A2234" s="144" t="s">
        <v>9613</v>
      </c>
      <c r="B2234" s="149" t="s">
        <v>7358</v>
      </c>
      <c r="C2234" s="144" t="s">
        <v>7358</v>
      </c>
      <c r="D2234" s="150">
        <v>92044</v>
      </c>
      <c r="E2234" s="151" t="s">
        <v>9640</v>
      </c>
      <c r="F2234" s="152" t="s">
        <v>1560</v>
      </c>
      <c r="G2234" s="151" t="s">
        <v>7370</v>
      </c>
      <c r="H2234" s="153">
        <v>6.43</v>
      </c>
    </row>
    <row r="2235" spans="1:8" hidden="1">
      <c r="A2235" s="144" t="s">
        <v>9613</v>
      </c>
      <c r="B2235" s="149" t="s">
        <v>7358</v>
      </c>
      <c r="C2235" s="144" t="s">
        <v>7358</v>
      </c>
      <c r="D2235" s="150">
        <v>92101</v>
      </c>
      <c r="E2235" s="151" t="s">
        <v>9641</v>
      </c>
      <c r="F2235" s="152" t="s">
        <v>1357</v>
      </c>
      <c r="G2235" s="151" t="s">
        <v>7370</v>
      </c>
      <c r="H2235" s="153">
        <v>18.59</v>
      </c>
    </row>
    <row r="2236" spans="1:8" hidden="1">
      <c r="A2236" s="144" t="s">
        <v>9613</v>
      </c>
      <c r="B2236" s="149" t="s">
        <v>7358</v>
      </c>
      <c r="C2236" s="144" t="s">
        <v>7358</v>
      </c>
      <c r="D2236" s="150">
        <v>92102</v>
      </c>
      <c r="E2236" s="151" t="s">
        <v>9642</v>
      </c>
      <c r="F2236" s="152" t="s">
        <v>1357</v>
      </c>
      <c r="G2236" s="151" t="s">
        <v>7370</v>
      </c>
      <c r="H2236" s="153">
        <v>3.89</v>
      </c>
    </row>
    <row r="2237" spans="1:8" hidden="1">
      <c r="A2237" s="144" t="s">
        <v>9613</v>
      </c>
      <c r="B2237" s="149" t="s">
        <v>7358</v>
      </c>
      <c r="C2237" s="144" t="s">
        <v>7358</v>
      </c>
      <c r="D2237" s="150">
        <v>92103</v>
      </c>
      <c r="E2237" s="151" t="s">
        <v>9643</v>
      </c>
      <c r="F2237" s="152" t="s">
        <v>1357</v>
      </c>
      <c r="G2237" s="151" t="s">
        <v>7370</v>
      </c>
      <c r="H2237" s="153">
        <v>1.51</v>
      </c>
    </row>
    <row r="2238" spans="1:8" hidden="1">
      <c r="A2238" s="144" t="s">
        <v>9613</v>
      </c>
      <c r="B2238" s="149" t="s">
        <v>7358</v>
      </c>
      <c r="C2238" s="144" t="s">
        <v>7358</v>
      </c>
      <c r="D2238" s="150">
        <v>92104</v>
      </c>
      <c r="E2238" s="151" t="s">
        <v>9644</v>
      </c>
      <c r="F2238" s="152" t="s">
        <v>1357</v>
      </c>
      <c r="G2238" s="151" t="s">
        <v>7370</v>
      </c>
      <c r="H2238" s="153">
        <v>34.85</v>
      </c>
    </row>
    <row r="2239" spans="1:8" hidden="1">
      <c r="A2239" s="144" t="s">
        <v>9613</v>
      </c>
      <c r="B2239" s="149" t="s">
        <v>7358</v>
      </c>
      <c r="C2239" s="144" t="s">
        <v>7358</v>
      </c>
      <c r="D2239" s="150">
        <v>92105</v>
      </c>
      <c r="E2239" s="151" t="s">
        <v>9645</v>
      </c>
      <c r="F2239" s="152" t="s">
        <v>1357</v>
      </c>
      <c r="G2239" s="151" t="s">
        <v>7375</v>
      </c>
      <c r="H2239" s="153">
        <v>157.58000000000001</v>
      </c>
    </row>
    <row r="2240" spans="1:8" hidden="1">
      <c r="A2240" s="144" t="s">
        <v>9613</v>
      </c>
      <c r="B2240" s="149" t="s">
        <v>7358</v>
      </c>
      <c r="C2240" s="144" t="s">
        <v>7358</v>
      </c>
      <c r="D2240" s="150">
        <v>92106</v>
      </c>
      <c r="E2240" s="151" t="s">
        <v>9646</v>
      </c>
      <c r="F2240" s="152" t="s">
        <v>1322</v>
      </c>
      <c r="G2240" s="151" t="s">
        <v>7370</v>
      </c>
      <c r="H2240" s="153">
        <v>232.77</v>
      </c>
    </row>
    <row r="2241" spans="1:8" hidden="1">
      <c r="A2241" s="144" t="s">
        <v>9613</v>
      </c>
      <c r="B2241" s="149" t="s">
        <v>7358</v>
      </c>
      <c r="C2241" s="144" t="s">
        <v>7358</v>
      </c>
      <c r="D2241" s="150">
        <v>92107</v>
      </c>
      <c r="E2241" s="151" t="s">
        <v>9647</v>
      </c>
      <c r="F2241" s="152" t="s">
        <v>1560</v>
      </c>
      <c r="G2241" s="151" t="s">
        <v>7370</v>
      </c>
      <c r="H2241" s="153">
        <v>40.340000000000003</v>
      </c>
    </row>
    <row r="2242" spans="1:8" hidden="1">
      <c r="A2242" s="144" t="s">
        <v>9613</v>
      </c>
      <c r="B2242" s="149" t="s">
        <v>7358</v>
      </c>
      <c r="C2242" s="144" t="s">
        <v>7358</v>
      </c>
      <c r="D2242" s="150">
        <v>92108</v>
      </c>
      <c r="E2242" s="151" t="s">
        <v>9648</v>
      </c>
      <c r="F2242" s="152" t="s">
        <v>1357</v>
      </c>
      <c r="G2242" s="151" t="s">
        <v>7392</v>
      </c>
      <c r="H2242" s="153">
        <v>1.03</v>
      </c>
    </row>
    <row r="2243" spans="1:8" hidden="1">
      <c r="A2243" s="144" t="s">
        <v>9613</v>
      </c>
      <c r="B2243" s="149" t="s">
        <v>7358</v>
      </c>
      <c r="C2243" s="144" t="s">
        <v>7358</v>
      </c>
      <c r="D2243" s="150">
        <v>92109</v>
      </c>
      <c r="E2243" s="151" t="s">
        <v>9649</v>
      </c>
      <c r="F2243" s="152" t="s">
        <v>1357</v>
      </c>
      <c r="G2243" s="151" t="s">
        <v>7392</v>
      </c>
      <c r="H2243" s="153">
        <v>0.12</v>
      </c>
    </row>
    <row r="2244" spans="1:8" hidden="1">
      <c r="A2244" s="144" t="s">
        <v>9613</v>
      </c>
      <c r="B2244" s="149" t="s">
        <v>7358</v>
      </c>
      <c r="C2244" s="144" t="s">
        <v>7358</v>
      </c>
      <c r="D2244" s="150">
        <v>92110</v>
      </c>
      <c r="E2244" s="151" t="s">
        <v>9650</v>
      </c>
      <c r="F2244" s="152" t="s">
        <v>1357</v>
      </c>
      <c r="G2244" s="151" t="s">
        <v>7392</v>
      </c>
      <c r="H2244" s="153">
        <v>0.8</v>
      </c>
    </row>
    <row r="2245" spans="1:8" hidden="1">
      <c r="A2245" s="144" t="s">
        <v>9613</v>
      </c>
      <c r="B2245" s="149" t="s">
        <v>7358</v>
      </c>
      <c r="C2245" s="144" t="s">
        <v>7358</v>
      </c>
      <c r="D2245" s="150">
        <v>92111</v>
      </c>
      <c r="E2245" s="151" t="s">
        <v>9651</v>
      </c>
      <c r="F2245" s="152" t="s">
        <v>1357</v>
      </c>
      <c r="G2245" s="151" t="s">
        <v>7392</v>
      </c>
      <c r="H2245" s="153">
        <v>1.25</v>
      </c>
    </row>
    <row r="2246" spans="1:8" hidden="1">
      <c r="A2246" s="144" t="s">
        <v>9613</v>
      </c>
      <c r="B2246" s="149" t="s">
        <v>7358</v>
      </c>
      <c r="C2246" s="144" t="s">
        <v>7358</v>
      </c>
      <c r="D2246" s="150">
        <v>92112</v>
      </c>
      <c r="E2246" s="151" t="s">
        <v>9652</v>
      </c>
      <c r="F2246" s="152" t="s">
        <v>1322</v>
      </c>
      <c r="G2246" s="151" t="s">
        <v>7392</v>
      </c>
      <c r="H2246" s="153">
        <v>3.2</v>
      </c>
    </row>
    <row r="2247" spans="1:8" hidden="1">
      <c r="A2247" s="144" t="s">
        <v>9613</v>
      </c>
      <c r="B2247" s="149" t="s">
        <v>7358</v>
      </c>
      <c r="C2247" s="144" t="s">
        <v>7358</v>
      </c>
      <c r="D2247" s="150">
        <v>92113</v>
      </c>
      <c r="E2247" s="151" t="s">
        <v>9653</v>
      </c>
      <c r="F2247" s="152" t="s">
        <v>1560</v>
      </c>
      <c r="G2247" s="151" t="s">
        <v>7392</v>
      </c>
      <c r="H2247" s="153">
        <v>1.1499999999999999</v>
      </c>
    </row>
    <row r="2248" spans="1:8" hidden="1">
      <c r="A2248" s="144" t="s">
        <v>9613</v>
      </c>
      <c r="B2248" s="149" t="s">
        <v>7358</v>
      </c>
      <c r="C2248" s="144" t="s">
        <v>7358</v>
      </c>
      <c r="D2248" s="150">
        <v>92114</v>
      </c>
      <c r="E2248" s="151" t="s">
        <v>9654</v>
      </c>
      <c r="F2248" s="152" t="s">
        <v>1357</v>
      </c>
      <c r="G2248" s="151" t="s">
        <v>7392</v>
      </c>
      <c r="H2248" s="153">
        <v>0.11</v>
      </c>
    </row>
    <row r="2249" spans="1:8" hidden="1">
      <c r="A2249" s="144" t="s">
        <v>9613</v>
      </c>
      <c r="B2249" s="149" t="s">
        <v>7358</v>
      </c>
      <c r="C2249" s="144" t="s">
        <v>7358</v>
      </c>
      <c r="D2249" s="150">
        <v>92115</v>
      </c>
      <c r="E2249" s="151" t="s">
        <v>9655</v>
      </c>
      <c r="F2249" s="152" t="s">
        <v>1357</v>
      </c>
      <c r="G2249" s="151" t="s">
        <v>7392</v>
      </c>
      <c r="H2249" s="153">
        <v>0.01</v>
      </c>
    </row>
    <row r="2250" spans="1:8" hidden="1">
      <c r="A2250" s="144" t="s">
        <v>9613</v>
      </c>
      <c r="B2250" s="149" t="s">
        <v>7358</v>
      </c>
      <c r="C2250" s="144" t="s">
        <v>7358</v>
      </c>
      <c r="D2250" s="150">
        <v>92116</v>
      </c>
      <c r="E2250" s="151" t="s">
        <v>9656</v>
      </c>
      <c r="F2250" s="152" t="s">
        <v>1357</v>
      </c>
      <c r="G2250" s="151" t="s">
        <v>7392</v>
      </c>
      <c r="H2250" s="153">
        <v>0.14000000000000001</v>
      </c>
    </row>
    <row r="2251" spans="1:8" hidden="1">
      <c r="A2251" s="144" t="s">
        <v>9613</v>
      </c>
      <c r="B2251" s="149" t="s">
        <v>7358</v>
      </c>
      <c r="C2251" s="144" t="s">
        <v>7358</v>
      </c>
      <c r="D2251" s="150">
        <v>92118</v>
      </c>
      <c r="E2251" s="151" t="s">
        <v>9657</v>
      </c>
      <c r="F2251" s="152" t="s">
        <v>1322</v>
      </c>
      <c r="G2251" s="151" t="s">
        <v>7392</v>
      </c>
      <c r="H2251" s="153">
        <v>0.26</v>
      </c>
    </row>
    <row r="2252" spans="1:8" hidden="1">
      <c r="A2252" s="144" t="s">
        <v>9613</v>
      </c>
      <c r="B2252" s="149" t="s">
        <v>7358</v>
      </c>
      <c r="C2252" s="144" t="s">
        <v>7358</v>
      </c>
      <c r="D2252" s="150">
        <v>92119</v>
      </c>
      <c r="E2252" s="151" t="s">
        <v>9658</v>
      </c>
      <c r="F2252" s="152" t="s">
        <v>1560</v>
      </c>
      <c r="G2252" s="151" t="s">
        <v>7392</v>
      </c>
      <c r="H2252" s="153">
        <v>0.12</v>
      </c>
    </row>
    <row r="2253" spans="1:8" hidden="1">
      <c r="A2253" s="144" t="s">
        <v>9613</v>
      </c>
      <c r="B2253" s="149" t="s">
        <v>7358</v>
      </c>
      <c r="C2253" s="144" t="s">
        <v>7358</v>
      </c>
      <c r="D2253" s="150">
        <v>92121</v>
      </c>
      <c r="E2253" s="151" t="s">
        <v>9659</v>
      </c>
      <c r="F2253" s="152" t="s">
        <v>1346</v>
      </c>
      <c r="G2253" s="151" t="s">
        <v>7392</v>
      </c>
      <c r="H2253" s="153">
        <v>21.97</v>
      </c>
    </row>
    <row r="2254" spans="1:8" hidden="1">
      <c r="A2254" s="144" t="s">
        <v>9613</v>
      </c>
      <c r="B2254" s="149" t="s">
        <v>7358</v>
      </c>
      <c r="C2254" s="144" t="s">
        <v>7358</v>
      </c>
      <c r="D2254" s="150">
        <v>92122</v>
      </c>
      <c r="E2254" s="151" t="s">
        <v>9660</v>
      </c>
      <c r="F2254" s="152" t="s">
        <v>1346</v>
      </c>
      <c r="G2254" s="151" t="s">
        <v>7375</v>
      </c>
      <c r="H2254" s="153">
        <v>35.58</v>
      </c>
    </row>
    <row r="2255" spans="1:8" hidden="1">
      <c r="A2255" s="144" t="s">
        <v>9613</v>
      </c>
      <c r="B2255" s="149" t="s">
        <v>7358</v>
      </c>
      <c r="C2255" s="144" t="s">
        <v>7358</v>
      </c>
      <c r="D2255" s="150">
        <v>92123</v>
      </c>
      <c r="E2255" s="151" t="s">
        <v>9661</v>
      </c>
      <c r="F2255" s="152" t="s">
        <v>1346</v>
      </c>
      <c r="G2255" s="151" t="s">
        <v>7370</v>
      </c>
      <c r="H2255" s="153">
        <v>42.16</v>
      </c>
    </row>
    <row r="2256" spans="1:8" hidden="1">
      <c r="A2256" s="144" t="s">
        <v>9613</v>
      </c>
      <c r="B2256" s="149" t="s">
        <v>7358</v>
      </c>
      <c r="C2256" s="144" t="s">
        <v>7358</v>
      </c>
      <c r="D2256" s="150">
        <v>92133</v>
      </c>
      <c r="E2256" s="151" t="s">
        <v>9662</v>
      </c>
      <c r="F2256" s="152" t="s">
        <v>1357</v>
      </c>
      <c r="G2256" s="151" t="s">
        <v>7375</v>
      </c>
      <c r="H2256" s="153">
        <v>9.57</v>
      </c>
    </row>
    <row r="2257" spans="1:8" hidden="1">
      <c r="A2257" s="144" t="s">
        <v>9613</v>
      </c>
      <c r="B2257" s="149" t="s">
        <v>7358</v>
      </c>
      <c r="C2257" s="144" t="s">
        <v>7358</v>
      </c>
      <c r="D2257" s="150">
        <v>92134</v>
      </c>
      <c r="E2257" s="151" t="s">
        <v>9663</v>
      </c>
      <c r="F2257" s="152" t="s">
        <v>1357</v>
      </c>
      <c r="G2257" s="151" t="s">
        <v>7375</v>
      </c>
      <c r="H2257" s="153">
        <v>1.51</v>
      </c>
    </row>
    <row r="2258" spans="1:8" hidden="1">
      <c r="A2258" s="144" t="s">
        <v>9613</v>
      </c>
      <c r="B2258" s="149" t="s">
        <v>7358</v>
      </c>
      <c r="C2258" s="144" t="s">
        <v>7358</v>
      </c>
      <c r="D2258" s="150">
        <v>92135</v>
      </c>
      <c r="E2258" s="151" t="s">
        <v>9664</v>
      </c>
      <c r="F2258" s="152" t="s">
        <v>1357</v>
      </c>
      <c r="G2258" s="151" t="s">
        <v>7375</v>
      </c>
      <c r="H2258" s="153">
        <v>0.59</v>
      </c>
    </row>
    <row r="2259" spans="1:8" hidden="1">
      <c r="A2259" s="144" t="s">
        <v>9613</v>
      </c>
      <c r="B2259" s="149" t="s">
        <v>7358</v>
      </c>
      <c r="C2259" s="144" t="s">
        <v>7358</v>
      </c>
      <c r="D2259" s="150">
        <v>92136</v>
      </c>
      <c r="E2259" s="151" t="s">
        <v>9665</v>
      </c>
      <c r="F2259" s="152" t="s">
        <v>1357</v>
      </c>
      <c r="G2259" s="151" t="s">
        <v>7375</v>
      </c>
      <c r="H2259" s="153">
        <v>11.96</v>
      </c>
    </row>
    <row r="2260" spans="1:8" hidden="1">
      <c r="A2260" s="144" t="s">
        <v>9613</v>
      </c>
      <c r="B2260" s="149" t="s">
        <v>7358</v>
      </c>
      <c r="C2260" s="144" t="s">
        <v>7358</v>
      </c>
      <c r="D2260" s="150">
        <v>92137</v>
      </c>
      <c r="E2260" s="151" t="s">
        <v>9666</v>
      </c>
      <c r="F2260" s="152" t="s">
        <v>1357</v>
      </c>
      <c r="G2260" s="151" t="s">
        <v>7375</v>
      </c>
      <c r="H2260" s="153">
        <v>32.43</v>
      </c>
    </row>
    <row r="2261" spans="1:8" hidden="1">
      <c r="A2261" s="144" t="s">
        <v>9613</v>
      </c>
      <c r="B2261" s="149" t="s">
        <v>7358</v>
      </c>
      <c r="C2261" s="144" t="s">
        <v>7358</v>
      </c>
      <c r="D2261" s="150">
        <v>92138</v>
      </c>
      <c r="E2261" s="151" t="s">
        <v>9667</v>
      </c>
      <c r="F2261" s="152" t="s">
        <v>1322</v>
      </c>
      <c r="G2261" s="151" t="s">
        <v>7392</v>
      </c>
      <c r="H2261" s="153">
        <v>72.650000000000006</v>
      </c>
    </row>
    <row r="2262" spans="1:8" hidden="1">
      <c r="A2262" s="144" t="s">
        <v>9613</v>
      </c>
      <c r="B2262" s="149" t="s">
        <v>7358</v>
      </c>
      <c r="C2262" s="144" t="s">
        <v>7358</v>
      </c>
      <c r="D2262" s="150">
        <v>92139</v>
      </c>
      <c r="E2262" s="151" t="s">
        <v>9668</v>
      </c>
      <c r="F2262" s="152" t="s">
        <v>1560</v>
      </c>
      <c r="G2262" s="151" t="s">
        <v>7392</v>
      </c>
      <c r="H2262" s="153">
        <v>28.26</v>
      </c>
    </row>
    <row r="2263" spans="1:8" hidden="1">
      <c r="A2263" s="144" t="s">
        <v>9613</v>
      </c>
      <c r="B2263" s="149" t="s">
        <v>7358</v>
      </c>
      <c r="C2263" s="144" t="s">
        <v>7358</v>
      </c>
      <c r="D2263" s="150">
        <v>92140</v>
      </c>
      <c r="E2263" s="151" t="s">
        <v>9669</v>
      </c>
      <c r="F2263" s="152" t="s">
        <v>1357</v>
      </c>
      <c r="G2263" s="151" t="s">
        <v>7392</v>
      </c>
      <c r="H2263" s="153">
        <v>2.91</v>
      </c>
    </row>
    <row r="2264" spans="1:8" hidden="1">
      <c r="A2264" s="144" t="s">
        <v>9613</v>
      </c>
      <c r="B2264" s="149" t="s">
        <v>7358</v>
      </c>
      <c r="C2264" s="144" t="s">
        <v>7358</v>
      </c>
      <c r="D2264" s="150">
        <v>92141</v>
      </c>
      <c r="E2264" s="151" t="s">
        <v>9670</v>
      </c>
      <c r="F2264" s="152" t="s">
        <v>1357</v>
      </c>
      <c r="G2264" s="151" t="s">
        <v>7392</v>
      </c>
      <c r="H2264" s="153">
        <v>0.46</v>
      </c>
    </row>
    <row r="2265" spans="1:8" hidden="1">
      <c r="A2265" s="144" t="s">
        <v>9613</v>
      </c>
      <c r="B2265" s="149" t="s">
        <v>7358</v>
      </c>
      <c r="C2265" s="144" t="s">
        <v>7358</v>
      </c>
      <c r="D2265" s="150">
        <v>92142</v>
      </c>
      <c r="E2265" s="151" t="s">
        <v>9671</v>
      </c>
      <c r="F2265" s="152" t="s">
        <v>1357</v>
      </c>
      <c r="G2265" s="151" t="s">
        <v>7392</v>
      </c>
      <c r="H2265" s="153">
        <v>0.18</v>
      </c>
    </row>
    <row r="2266" spans="1:8" hidden="1">
      <c r="A2266" s="144" t="s">
        <v>9613</v>
      </c>
      <c r="B2266" s="149" t="s">
        <v>7358</v>
      </c>
      <c r="C2266" s="144" t="s">
        <v>7358</v>
      </c>
      <c r="D2266" s="150">
        <v>92143</v>
      </c>
      <c r="E2266" s="151" t="s">
        <v>9672</v>
      </c>
      <c r="F2266" s="152" t="s">
        <v>1357</v>
      </c>
      <c r="G2266" s="151" t="s">
        <v>7392</v>
      </c>
      <c r="H2266" s="153">
        <v>3.64</v>
      </c>
    </row>
    <row r="2267" spans="1:8" hidden="1">
      <c r="A2267" s="144" t="s">
        <v>9613</v>
      </c>
      <c r="B2267" s="149" t="s">
        <v>7358</v>
      </c>
      <c r="C2267" s="144" t="s">
        <v>7358</v>
      </c>
      <c r="D2267" s="150">
        <v>92144</v>
      </c>
      <c r="E2267" s="151" t="s">
        <v>9673</v>
      </c>
      <c r="F2267" s="152" t="s">
        <v>1357</v>
      </c>
      <c r="G2267" s="151" t="s">
        <v>7375</v>
      </c>
      <c r="H2267" s="153">
        <v>40.270000000000003</v>
      </c>
    </row>
    <row r="2268" spans="1:8" hidden="1">
      <c r="A2268" s="144" t="s">
        <v>9613</v>
      </c>
      <c r="B2268" s="149" t="s">
        <v>7358</v>
      </c>
      <c r="C2268" s="144" t="s">
        <v>7358</v>
      </c>
      <c r="D2268" s="150">
        <v>92145</v>
      </c>
      <c r="E2268" s="151" t="s">
        <v>9674</v>
      </c>
      <c r="F2268" s="152" t="s">
        <v>1322</v>
      </c>
      <c r="G2268" s="151" t="s">
        <v>7392</v>
      </c>
      <c r="H2268" s="153">
        <v>64.05</v>
      </c>
    </row>
    <row r="2269" spans="1:8" hidden="1">
      <c r="A2269" s="144" t="s">
        <v>9613</v>
      </c>
      <c r="B2269" s="149" t="s">
        <v>7358</v>
      </c>
      <c r="C2269" s="144" t="s">
        <v>7358</v>
      </c>
      <c r="D2269" s="150">
        <v>92146</v>
      </c>
      <c r="E2269" s="151" t="s">
        <v>9675</v>
      </c>
      <c r="F2269" s="152" t="s">
        <v>1560</v>
      </c>
      <c r="G2269" s="151" t="s">
        <v>7392</v>
      </c>
      <c r="H2269" s="153">
        <v>20.14</v>
      </c>
    </row>
    <row r="2270" spans="1:8" hidden="1">
      <c r="A2270" s="144" t="s">
        <v>9613</v>
      </c>
      <c r="B2270" s="149" t="s">
        <v>7358</v>
      </c>
      <c r="C2270" s="144" t="s">
        <v>7358</v>
      </c>
      <c r="D2270" s="150">
        <v>92210</v>
      </c>
      <c r="E2270" s="151" t="s">
        <v>9676</v>
      </c>
      <c r="F2270" s="152" t="s">
        <v>421</v>
      </c>
      <c r="G2270" s="151" t="s">
        <v>7370</v>
      </c>
      <c r="H2270" s="153">
        <v>107.11</v>
      </c>
    </row>
    <row r="2271" spans="1:8" hidden="1">
      <c r="A2271" s="144" t="s">
        <v>9613</v>
      </c>
      <c r="B2271" s="149" t="s">
        <v>7358</v>
      </c>
      <c r="C2271" s="144" t="s">
        <v>7358</v>
      </c>
      <c r="D2271" s="150">
        <v>92211</v>
      </c>
      <c r="E2271" s="151" t="s">
        <v>9677</v>
      </c>
      <c r="F2271" s="152" t="s">
        <v>421</v>
      </c>
      <c r="G2271" s="151" t="s">
        <v>7370</v>
      </c>
      <c r="H2271" s="153">
        <v>128.86000000000001</v>
      </c>
    </row>
    <row r="2272" spans="1:8" hidden="1">
      <c r="A2272" s="144" t="s">
        <v>9613</v>
      </c>
      <c r="B2272" s="149" t="s">
        <v>7358</v>
      </c>
      <c r="C2272" s="144" t="s">
        <v>7358</v>
      </c>
      <c r="D2272" s="150">
        <v>92212</v>
      </c>
      <c r="E2272" s="151" t="s">
        <v>9678</v>
      </c>
      <c r="F2272" s="152" t="s">
        <v>421</v>
      </c>
      <c r="G2272" s="151" t="s">
        <v>7370</v>
      </c>
      <c r="H2272" s="153">
        <v>189.7</v>
      </c>
    </row>
    <row r="2273" spans="1:8" hidden="1">
      <c r="A2273" s="144" t="s">
        <v>9613</v>
      </c>
      <c r="B2273" s="149" t="s">
        <v>7358</v>
      </c>
      <c r="C2273" s="144" t="s">
        <v>7358</v>
      </c>
      <c r="D2273" s="150">
        <v>92213</v>
      </c>
      <c r="E2273" s="151" t="s">
        <v>9679</v>
      </c>
      <c r="F2273" s="152" t="s">
        <v>421</v>
      </c>
      <c r="G2273" s="151" t="s">
        <v>7370</v>
      </c>
      <c r="H2273" s="153">
        <v>247.74</v>
      </c>
    </row>
    <row r="2274" spans="1:8" hidden="1">
      <c r="A2274" s="144" t="s">
        <v>9613</v>
      </c>
      <c r="B2274" s="149" t="s">
        <v>7358</v>
      </c>
      <c r="C2274" s="144" t="s">
        <v>7358</v>
      </c>
      <c r="D2274" s="150">
        <v>92214</v>
      </c>
      <c r="E2274" s="151" t="s">
        <v>9680</v>
      </c>
      <c r="F2274" s="152" t="s">
        <v>421</v>
      </c>
      <c r="G2274" s="151" t="s">
        <v>7370</v>
      </c>
      <c r="H2274" s="153">
        <v>299</v>
      </c>
    </row>
    <row r="2275" spans="1:8" hidden="1">
      <c r="A2275" s="144" t="s">
        <v>9613</v>
      </c>
      <c r="B2275" s="149" t="s">
        <v>7358</v>
      </c>
      <c r="C2275" s="144" t="s">
        <v>7358</v>
      </c>
      <c r="D2275" s="150">
        <v>92215</v>
      </c>
      <c r="E2275" s="151" t="s">
        <v>9681</v>
      </c>
      <c r="F2275" s="152" t="s">
        <v>421</v>
      </c>
      <c r="G2275" s="151" t="s">
        <v>7370</v>
      </c>
      <c r="H2275" s="153">
        <v>343.57</v>
      </c>
    </row>
    <row r="2276" spans="1:8" hidden="1">
      <c r="A2276" s="144" t="s">
        <v>9613</v>
      </c>
      <c r="B2276" s="149" t="s">
        <v>7358</v>
      </c>
      <c r="C2276" s="144" t="s">
        <v>7358</v>
      </c>
      <c r="D2276" s="150">
        <v>92216</v>
      </c>
      <c r="E2276" s="151" t="s">
        <v>9682</v>
      </c>
      <c r="F2276" s="152" t="s">
        <v>421</v>
      </c>
      <c r="G2276" s="151" t="s">
        <v>7370</v>
      </c>
      <c r="H2276" s="153">
        <v>361.34</v>
      </c>
    </row>
    <row r="2277" spans="1:8" hidden="1">
      <c r="A2277" s="144" t="s">
        <v>9613</v>
      </c>
      <c r="B2277" s="149" t="s">
        <v>7358</v>
      </c>
      <c r="C2277" s="144" t="s">
        <v>7358</v>
      </c>
      <c r="D2277" s="150">
        <v>92219</v>
      </c>
      <c r="E2277" s="151" t="s">
        <v>9683</v>
      </c>
      <c r="F2277" s="152" t="s">
        <v>421</v>
      </c>
      <c r="G2277" s="151" t="s">
        <v>7370</v>
      </c>
      <c r="H2277" s="153">
        <v>114.13</v>
      </c>
    </row>
    <row r="2278" spans="1:8" hidden="1">
      <c r="A2278" s="144" t="s">
        <v>9613</v>
      </c>
      <c r="B2278" s="149" t="s">
        <v>7358</v>
      </c>
      <c r="C2278" s="144" t="s">
        <v>7358</v>
      </c>
      <c r="D2278" s="150">
        <v>92220</v>
      </c>
      <c r="E2278" s="151" t="s">
        <v>9684</v>
      </c>
      <c r="F2278" s="152" t="s">
        <v>421</v>
      </c>
      <c r="G2278" s="151" t="s">
        <v>7370</v>
      </c>
      <c r="H2278" s="153">
        <v>137.54</v>
      </c>
    </row>
    <row r="2279" spans="1:8" hidden="1">
      <c r="A2279" s="144" t="s">
        <v>9613</v>
      </c>
      <c r="B2279" s="149" t="s">
        <v>7358</v>
      </c>
      <c r="C2279" s="144" t="s">
        <v>7358</v>
      </c>
      <c r="D2279" s="150">
        <v>92221</v>
      </c>
      <c r="E2279" s="151" t="s">
        <v>9685</v>
      </c>
      <c r="F2279" s="152" t="s">
        <v>421</v>
      </c>
      <c r="G2279" s="151" t="s">
        <v>7370</v>
      </c>
      <c r="H2279" s="153">
        <v>199.85</v>
      </c>
    </row>
    <row r="2280" spans="1:8" hidden="1">
      <c r="A2280" s="144" t="s">
        <v>9613</v>
      </c>
      <c r="B2280" s="149" t="s">
        <v>7358</v>
      </c>
      <c r="C2280" s="144" t="s">
        <v>7358</v>
      </c>
      <c r="D2280" s="150">
        <v>92222</v>
      </c>
      <c r="E2280" s="151" t="s">
        <v>9686</v>
      </c>
      <c r="F2280" s="152" t="s">
        <v>421</v>
      </c>
      <c r="G2280" s="151" t="s">
        <v>7370</v>
      </c>
      <c r="H2280" s="153">
        <v>259.57</v>
      </c>
    </row>
    <row r="2281" spans="1:8" hidden="1">
      <c r="A2281" s="144" t="s">
        <v>9613</v>
      </c>
      <c r="B2281" s="149" t="s">
        <v>7358</v>
      </c>
      <c r="C2281" s="144" t="s">
        <v>7358</v>
      </c>
      <c r="D2281" s="150">
        <v>92223</v>
      </c>
      <c r="E2281" s="151" t="s">
        <v>9687</v>
      </c>
      <c r="F2281" s="152" t="s">
        <v>421</v>
      </c>
      <c r="G2281" s="151" t="s">
        <v>7370</v>
      </c>
      <c r="H2281" s="153">
        <v>312.22000000000003</v>
      </c>
    </row>
    <row r="2282" spans="1:8" hidden="1">
      <c r="A2282" s="144" t="s">
        <v>9688</v>
      </c>
      <c r="B2282" s="149">
        <v>74141</v>
      </c>
      <c r="C2282" s="144" t="s">
        <v>9689</v>
      </c>
      <c r="D2282" s="151">
        <v>92224</v>
      </c>
      <c r="E2282" s="151" t="s">
        <v>9690</v>
      </c>
      <c r="F2282" s="152" t="s">
        <v>421</v>
      </c>
      <c r="G2282" s="151" t="s">
        <v>7370</v>
      </c>
      <c r="H2282" s="153">
        <v>358.24</v>
      </c>
    </row>
    <row r="2283" spans="1:8" hidden="1">
      <c r="A2283" s="144" t="s">
        <v>9688</v>
      </c>
      <c r="B2283" s="149">
        <v>74141</v>
      </c>
      <c r="C2283" s="144" t="s">
        <v>9689</v>
      </c>
      <c r="D2283" s="151">
        <v>92226</v>
      </c>
      <c r="E2283" s="151" t="s">
        <v>9691</v>
      </c>
      <c r="F2283" s="152" t="s">
        <v>421</v>
      </c>
      <c r="G2283" s="151" t="s">
        <v>7370</v>
      </c>
      <c r="H2283" s="153">
        <v>377.77</v>
      </c>
    </row>
    <row r="2284" spans="1:8" hidden="1">
      <c r="A2284" s="144" t="s">
        <v>9688</v>
      </c>
      <c r="B2284" s="149">
        <v>74141</v>
      </c>
      <c r="C2284" s="144" t="s">
        <v>9689</v>
      </c>
      <c r="D2284" s="151">
        <v>92237</v>
      </c>
      <c r="E2284" s="151" t="s">
        <v>9692</v>
      </c>
      <c r="F2284" s="152" t="s">
        <v>1357</v>
      </c>
      <c r="G2284" s="151" t="s">
        <v>7370</v>
      </c>
      <c r="H2284" s="153">
        <v>18.34</v>
      </c>
    </row>
    <row r="2285" spans="1:8" hidden="1">
      <c r="A2285" s="144" t="s">
        <v>9688</v>
      </c>
      <c r="B2285" s="149">
        <v>74141</v>
      </c>
      <c r="C2285" s="144" t="s">
        <v>9689</v>
      </c>
      <c r="D2285" s="151">
        <v>92238</v>
      </c>
      <c r="E2285" s="151" t="s">
        <v>9693</v>
      </c>
      <c r="F2285" s="152" t="s">
        <v>1357</v>
      </c>
      <c r="G2285" s="151" t="s">
        <v>7370</v>
      </c>
      <c r="H2285" s="153">
        <v>3.85</v>
      </c>
    </row>
    <row r="2286" spans="1:8" hidden="1">
      <c r="A2286" s="144" t="s">
        <v>9688</v>
      </c>
      <c r="B2286" s="149">
        <v>74202</v>
      </c>
      <c r="C2286" s="144" t="s">
        <v>9689</v>
      </c>
      <c r="D2286" s="151">
        <v>92239</v>
      </c>
      <c r="E2286" s="151" t="s">
        <v>9694</v>
      </c>
      <c r="F2286" s="152" t="s">
        <v>1357</v>
      </c>
      <c r="G2286" s="151" t="s">
        <v>7370</v>
      </c>
      <c r="H2286" s="153">
        <v>1.49</v>
      </c>
    </row>
    <row r="2287" spans="1:8" hidden="1">
      <c r="A2287" s="144" t="s">
        <v>9688</v>
      </c>
      <c r="B2287" s="149">
        <v>74202</v>
      </c>
      <c r="C2287" s="144" t="s">
        <v>9689</v>
      </c>
      <c r="D2287" s="151">
        <v>92240</v>
      </c>
      <c r="E2287" s="151" t="s">
        <v>9695</v>
      </c>
      <c r="F2287" s="152" t="s">
        <v>1357</v>
      </c>
      <c r="G2287" s="151" t="s">
        <v>7370</v>
      </c>
      <c r="H2287" s="153">
        <v>34.369999999999997</v>
      </c>
    </row>
    <row r="2288" spans="1:8" hidden="1">
      <c r="A2288" s="144" t="s">
        <v>9696</v>
      </c>
      <c r="B2288" s="149" t="s">
        <v>7358</v>
      </c>
      <c r="C2288" s="144" t="s">
        <v>7358</v>
      </c>
      <c r="D2288" s="150">
        <v>92241</v>
      </c>
      <c r="E2288" s="151" t="s">
        <v>9697</v>
      </c>
      <c r="F2288" s="152" t="s">
        <v>1357</v>
      </c>
      <c r="G2288" s="151" t="s">
        <v>7375</v>
      </c>
      <c r="H2288" s="153">
        <v>226.13</v>
      </c>
    </row>
    <row r="2289" spans="1:8" hidden="1">
      <c r="A2289" s="144" t="s">
        <v>9696</v>
      </c>
      <c r="B2289" s="149" t="s">
        <v>7358</v>
      </c>
      <c r="C2289" s="144" t="s">
        <v>7358</v>
      </c>
      <c r="D2289" s="150">
        <v>92242</v>
      </c>
      <c r="E2289" s="151" t="s">
        <v>1839</v>
      </c>
      <c r="F2289" s="152" t="s">
        <v>1322</v>
      </c>
      <c r="G2289" s="151" t="s">
        <v>7370</v>
      </c>
      <c r="H2289" s="153">
        <v>304.95</v>
      </c>
    </row>
    <row r="2290" spans="1:8" hidden="1">
      <c r="A2290" s="144" t="s">
        <v>9698</v>
      </c>
      <c r="B2290" s="149" t="s">
        <v>7358</v>
      </c>
      <c r="C2290" s="144" t="s">
        <v>7358</v>
      </c>
      <c r="D2290" s="150">
        <v>92243</v>
      </c>
      <c r="E2290" s="151" t="s">
        <v>1840</v>
      </c>
      <c r="F2290" s="152" t="s">
        <v>1560</v>
      </c>
      <c r="G2290" s="151" t="s">
        <v>7370</v>
      </c>
      <c r="H2290" s="153">
        <v>44.45</v>
      </c>
    </row>
    <row r="2291" spans="1:8" hidden="1">
      <c r="A2291" s="144" t="s">
        <v>9699</v>
      </c>
      <c r="B2291" s="149" t="s">
        <v>7358</v>
      </c>
      <c r="C2291" s="144" t="s">
        <v>7358</v>
      </c>
      <c r="D2291" s="150">
        <v>92255</v>
      </c>
      <c r="E2291" s="151" t="s">
        <v>9700</v>
      </c>
      <c r="F2291" s="152" t="s">
        <v>1372</v>
      </c>
      <c r="G2291" s="151" t="s">
        <v>7370</v>
      </c>
      <c r="H2291" s="153">
        <v>148.66</v>
      </c>
    </row>
    <row r="2292" spans="1:8" hidden="1">
      <c r="A2292" s="144" t="s">
        <v>9699</v>
      </c>
      <c r="B2292" s="149" t="s">
        <v>7358</v>
      </c>
      <c r="C2292" s="144" t="s">
        <v>7358</v>
      </c>
      <c r="D2292" s="150">
        <v>92256</v>
      </c>
      <c r="E2292" s="151" t="s">
        <v>9701</v>
      </c>
      <c r="F2292" s="152" t="s">
        <v>1372</v>
      </c>
      <c r="G2292" s="151" t="s">
        <v>7370</v>
      </c>
      <c r="H2292" s="153">
        <v>176.76</v>
      </c>
    </row>
    <row r="2293" spans="1:8" hidden="1">
      <c r="A2293" s="144" t="s">
        <v>9699</v>
      </c>
      <c r="B2293" s="149" t="s">
        <v>7358</v>
      </c>
      <c r="C2293" s="144" t="s">
        <v>7358</v>
      </c>
      <c r="D2293" s="150">
        <v>92257</v>
      </c>
      <c r="E2293" s="151" t="s">
        <v>9702</v>
      </c>
      <c r="F2293" s="152" t="s">
        <v>1372</v>
      </c>
      <c r="G2293" s="151" t="s">
        <v>7370</v>
      </c>
      <c r="H2293" s="153">
        <v>204.6</v>
      </c>
    </row>
    <row r="2294" spans="1:8" hidden="1">
      <c r="A2294" s="144" t="s">
        <v>9699</v>
      </c>
      <c r="B2294" s="149" t="s">
        <v>7358</v>
      </c>
      <c r="C2294" s="144" t="s">
        <v>7358</v>
      </c>
      <c r="D2294" s="150">
        <v>92258</v>
      </c>
      <c r="E2294" s="151" t="s">
        <v>9703</v>
      </c>
      <c r="F2294" s="152" t="s">
        <v>1372</v>
      </c>
      <c r="G2294" s="151" t="s">
        <v>7370</v>
      </c>
      <c r="H2294" s="153">
        <v>249.37</v>
      </c>
    </row>
    <row r="2295" spans="1:8" hidden="1">
      <c r="A2295" s="144" t="s">
        <v>9699</v>
      </c>
      <c r="B2295" s="149" t="s">
        <v>7358</v>
      </c>
      <c r="C2295" s="144" t="s">
        <v>7358</v>
      </c>
      <c r="D2295" s="150">
        <v>92259</v>
      </c>
      <c r="E2295" s="151" t="s">
        <v>9704</v>
      </c>
      <c r="F2295" s="152" t="s">
        <v>1372</v>
      </c>
      <c r="G2295" s="151" t="s">
        <v>7370</v>
      </c>
      <c r="H2295" s="153">
        <v>373.5</v>
      </c>
    </row>
    <row r="2296" spans="1:8" hidden="1">
      <c r="A2296" s="144" t="s">
        <v>9699</v>
      </c>
      <c r="B2296" s="149" t="s">
        <v>7358</v>
      </c>
      <c r="C2296" s="144" t="s">
        <v>7358</v>
      </c>
      <c r="D2296" s="150">
        <v>92260</v>
      </c>
      <c r="E2296" s="151" t="s">
        <v>9705</v>
      </c>
      <c r="F2296" s="152" t="s">
        <v>1372</v>
      </c>
      <c r="G2296" s="151" t="s">
        <v>7370</v>
      </c>
      <c r="H2296" s="153">
        <v>416.69</v>
      </c>
    </row>
    <row r="2297" spans="1:8" hidden="1">
      <c r="A2297" s="144" t="s">
        <v>9699</v>
      </c>
      <c r="B2297" s="149" t="s">
        <v>7358</v>
      </c>
      <c r="C2297" s="144" t="s">
        <v>7358</v>
      </c>
      <c r="D2297" s="150">
        <v>92261</v>
      </c>
      <c r="E2297" s="151" t="s">
        <v>9706</v>
      </c>
      <c r="F2297" s="152" t="s">
        <v>1372</v>
      </c>
      <c r="G2297" s="151" t="s">
        <v>7370</v>
      </c>
      <c r="H2297" s="153">
        <v>458.55</v>
      </c>
    </row>
    <row r="2298" spans="1:8" hidden="1">
      <c r="A2298" s="144" t="s">
        <v>9699</v>
      </c>
      <c r="B2298" s="149" t="s">
        <v>7358</v>
      </c>
      <c r="C2298" s="144" t="s">
        <v>7358</v>
      </c>
      <c r="D2298" s="150">
        <v>92262</v>
      </c>
      <c r="E2298" s="151" t="s">
        <v>9707</v>
      </c>
      <c r="F2298" s="152" t="s">
        <v>1372</v>
      </c>
      <c r="G2298" s="151" t="s">
        <v>7370</v>
      </c>
      <c r="H2298" s="153">
        <v>525.96</v>
      </c>
    </row>
    <row r="2299" spans="1:8" hidden="1">
      <c r="A2299" s="144" t="s">
        <v>9699</v>
      </c>
      <c r="B2299" s="149" t="s">
        <v>7358</v>
      </c>
      <c r="C2299" s="144" t="s">
        <v>7358</v>
      </c>
      <c r="D2299" s="150">
        <v>92263</v>
      </c>
      <c r="E2299" s="151" t="s">
        <v>9708</v>
      </c>
      <c r="F2299" s="152" t="s">
        <v>1344</v>
      </c>
      <c r="G2299" s="151" t="s">
        <v>7392</v>
      </c>
      <c r="H2299" s="153">
        <v>165.89</v>
      </c>
    </row>
    <row r="2300" spans="1:8" hidden="1">
      <c r="A2300" s="144" t="s">
        <v>9699</v>
      </c>
      <c r="B2300" s="149" t="s">
        <v>7358</v>
      </c>
      <c r="C2300" s="144" t="s">
        <v>7358</v>
      </c>
      <c r="D2300" s="150">
        <v>92264</v>
      </c>
      <c r="E2300" s="151" t="s">
        <v>9709</v>
      </c>
      <c r="F2300" s="152" t="s">
        <v>1344</v>
      </c>
      <c r="G2300" s="151" t="s">
        <v>7392</v>
      </c>
      <c r="H2300" s="153">
        <v>185.58</v>
      </c>
    </row>
    <row r="2301" spans="1:8" hidden="1">
      <c r="A2301" s="144" t="s">
        <v>9699</v>
      </c>
      <c r="B2301" s="149" t="s">
        <v>7358</v>
      </c>
      <c r="C2301" s="144" t="s">
        <v>7358</v>
      </c>
      <c r="D2301" s="150">
        <v>92265</v>
      </c>
      <c r="E2301" s="151" t="s">
        <v>9710</v>
      </c>
      <c r="F2301" s="152" t="s">
        <v>1344</v>
      </c>
      <c r="G2301" s="151" t="s">
        <v>7392</v>
      </c>
      <c r="H2301" s="153">
        <v>114.13</v>
      </c>
    </row>
    <row r="2302" spans="1:8" hidden="1">
      <c r="A2302" s="144" t="s">
        <v>9699</v>
      </c>
      <c r="B2302" s="149" t="s">
        <v>7358</v>
      </c>
      <c r="C2302" s="144" t="s">
        <v>7358</v>
      </c>
      <c r="D2302" s="150">
        <v>92266</v>
      </c>
      <c r="E2302" s="151" t="s">
        <v>9711</v>
      </c>
      <c r="F2302" s="152" t="s">
        <v>1344</v>
      </c>
      <c r="G2302" s="151" t="s">
        <v>7392</v>
      </c>
      <c r="H2302" s="153">
        <v>131.02000000000001</v>
      </c>
    </row>
    <row r="2303" spans="1:8" hidden="1">
      <c r="A2303" s="144" t="s">
        <v>9699</v>
      </c>
      <c r="B2303" s="149" t="s">
        <v>7358</v>
      </c>
      <c r="C2303" s="144" t="s">
        <v>7358</v>
      </c>
      <c r="D2303" s="150">
        <v>92267</v>
      </c>
      <c r="E2303" s="151" t="s">
        <v>9712</v>
      </c>
      <c r="F2303" s="152" t="s">
        <v>1344</v>
      </c>
      <c r="G2303" s="151" t="s">
        <v>7392</v>
      </c>
      <c r="H2303" s="153">
        <v>49.89</v>
      </c>
    </row>
    <row r="2304" spans="1:8" hidden="1">
      <c r="A2304" s="144" t="s">
        <v>9699</v>
      </c>
      <c r="B2304" s="149" t="s">
        <v>7358</v>
      </c>
      <c r="C2304" s="144" t="s">
        <v>7358</v>
      </c>
      <c r="D2304" s="150">
        <v>92268</v>
      </c>
      <c r="E2304" s="151" t="s">
        <v>9713</v>
      </c>
      <c r="F2304" s="152" t="s">
        <v>1344</v>
      </c>
      <c r="G2304" s="151" t="s">
        <v>7392</v>
      </c>
      <c r="H2304" s="153">
        <v>65.37</v>
      </c>
    </row>
    <row r="2305" spans="1:8" hidden="1">
      <c r="A2305" s="144" t="s">
        <v>9699</v>
      </c>
      <c r="B2305" s="149" t="s">
        <v>7358</v>
      </c>
      <c r="C2305" s="144" t="s">
        <v>7358</v>
      </c>
      <c r="D2305" s="150">
        <v>92269</v>
      </c>
      <c r="E2305" s="151" t="s">
        <v>9714</v>
      </c>
      <c r="F2305" s="152" t="s">
        <v>1344</v>
      </c>
      <c r="G2305" s="151" t="s">
        <v>7392</v>
      </c>
      <c r="H2305" s="153">
        <v>173.29</v>
      </c>
    </row>
    <row r="2306" spans="1:8" hidden="1">
      <c r="A2306" s="144" t="s">
        <v>9699</v>
      </c>
      <c r="B2306" s="149" t="s">
        <v>7358</v>
      </c>
      <c r="C2306" s="144" t="s">
        <v>7358</v>
      </c>
      <c r="D2306" s="150">
        <v>92270</v>
      </c>
      <c r="E2306" s="151" t="s">
        <v>9715</v>
      </c>
      <c r="F2306" s="152" t="s">
        <v>1344</v>
      </c>
      <c r="G2306" s="151" t="s">
        <v>7392</v>
      </c>
      <c r="H2306" s="153">
        <v>134.9</v>
      </c>
    </row>
    <row r="2307" spans="1:8" hidden="1">
      <c r="A2307" s="144" t="s">
        <v>9699</v>
      </c>
      <c r="B2307" s="149" t="s">
        <v>7358</v>
      </c>
      <c r="C2307" s="144" t="s">
        <v>7358</v>
      </c>
      <c r="D2307" s="150">
        <v>92271</v>
      </c>
      <c r="E2307" s="151" t="s">
        <v>9716</v>
      </c>
      <c r="F2307" s="152" t="s">
        <v>1344</v>
      </c>
      <c r="G2307" s="151" t="s">
        <v>7392</v>
      </c>
      <c r="H2307" s="153">
        <v>79.819999999999993</v>
      </c>
    </row>
    <row r="2308" spans="1:8" hidden="1">
      <c r="A2308" s="144" t="s">
        <v>9699</v>
      </c>
      <c r="B2308" s="149" t="s">
        <v>7358</v>
      </c>
      <c r="C2308" s="144" t="s">
        <v>7358</v>
      </c>
      <c r="D2308" s="150">
        <v>92272</v>
      </c>
      <c r="E2308" s="151" t="s">
        <v>9717</v>
      </c>
      <c r="F2308" s="152" t="s">
        <v>421</v>
      </c>
      <c r="G2308" s="151" t="s">
        <v>7392</v>
      </c>
      <c r="H2308" s="153">
        <v>41.18</v>
      </c>
    </row>
    <row r="2309" spans="1:8" hidden="1">
      <c r="A2309" s="144" t="s">
        <v>9699</v>
      </c>
      <c r="B2309" s="149" t="s">
        <v>7358</v>
      </c>
      <c r="C2309" s="144" t="s">
        <v>7358</v>
      </c>
      <c r="D2309" s="150">
        <v>92273</v>
      </c>
      <c r="E2309" s="151" t="s">
        <v>9718</v>
      </c>
      <c r="F2309" s="152" t="s">
        <v>421</v>
      </c>
      <c r="G2309" s="151" t="s">
        <v>7392</v>
      </c>
      <c r="H2309" s="153">
        <v>19.079999999999998</v>
      </c>
    </row>
    <row r="2310" spans="1:8" hidden="1">
      <c r="A2310" s="144" t="s">
        <v>9699</v>
      </c>
      <c r="B2310" s="149" t="s">
        <v>7358</v>
      </c>
      <c r="C2310" s="144" t="s">
        <v>7358</v>
      </c>
      <c r="D2310" s="150">
        <v>92275</v>
      </c>
      <c r="E2310" s="151" t="s">
        <v>9719</v>
      </c>
      <c r="F2310" s="152" t="s">
        <v>421</v>
      </c>
      <c r="G2310" s="151" t="s">
        <v>7370</v>
      </c>
      <c r="H2310" s="153">
        <v>57.91</v>
      </c>
    </row>
    <row r="2311" spans="1:8" hidden="1">
      <c r="A2311" s="144" t="s">
        <v>9699</v>
      </c>
      <c r="B2311" s="149" t="s">
        <v>7358</v>
      </c>
      <c r="C2311" s="144" t="s">
        <v>7358</v>
      </c>
      <c r="D2311" s="150">
        <v>92276</v>
      </c>
      <c r="E2311" s="151" t="s">
        <v>9720</v>
      </c>
      <c r="F2311" s="152" t="s">
        <v>421</v>
      </c>
      <c r="G2311" s="151" t="s">
        <v>7370</v>
      </c>
      <c r="H2311" s="153">
        <v>73.349999999999994</v>
      </c>
    </row>
    <row r="2312" spans="1:8" hidden="1">
      <c r="A2312" s="144" t="s">
        <v>9699</v>
      </c>
      <c r="B2312" s="149" t="s">
        <v>7358</v>
      </c>
      <c r="C2312" s="144" t="s">
        <v>7358</v>
      </c>
      <c r="D2312" s="150">
        <v>92277</v>
      </c>
      <c r="E2312" s="151" t="s">
        <v>9721</v>
      </c>
      <c r="F2312" s="152" t="s">
        <v>421</v>
      </c>
      <c r="G2312" s="151" t="s">
        <v>7370</v>
      </c>
      <c r="H2312" s="153">
        <v>105.95</v>
      </c>
    </row>
    <row r="2313" spans="1:8" hidden="1">
      <c r="A2313" s="144" t="s">
        <v>9699</v>
      </c>
      <c r="B2313" s="149" t="s">
        <v>7358</v>
      </c>
      <c r="C2313" s="144" t="s">
        <v>7358</v>
      </c>
      <c r="D2313" s="150">
        <v>92278</v>
      </c>
      <c r="E2313" s="151" t="s">
        <v>9722</v>
      </c>
      <c r="F2313" s="152" t="s">
        <v>421</v>
      </c>
      <c r="G2313" s="151" t="s">
        <v>7370</v>
      </c>
      <c r="H2313" s="153">
        <v>142.58000000000001</v>
      </c>
    </row>
    <row r="2314" spans="1:8" hidden="1">
      <c r="A2314" s="144" t="s">
        <v>9699</v>
      </c>
      <c r="B2314" s="149" t="s">
        <v>7358</v>
      </c>
      <c r="C2314" s="144" t="s">
        <v>7358</v>
      </c>
      <c r="D2314" s="150">
        <v>92279</v>
      </c>
      <c r="E2314" s="151" t="s">
        <v>9723</v>
      </c>
      <c r="F2314" s="152" t="s">
        <v>421</v>
      </c>
      <c r="G2314" s="151" t="s">
        <v>7370</v>
      </c>
      <c r="H2314" s="153">
        <v>206.16</v>
      </c>
    </row>
    <row r="2315" spans="1:8" hidden="1">
      <c r="A2315" s="144" t="s">
        <v>9724</v>
      </c>
      <c r="B2315" s="149" t="s">
        <v>7358</v>
      </c>
      <c r="C2315" s="144" t="s">
        <v>7358</v>
      </c>
      <c r="D2315" s="150">
        <v>92280</v>
      </c>
      <c r="E2315" s="151" t="s">
        <v>9725</v>
      </c>
      <c r="F2315" s="152" t="s">
        <v>421</v>
      </c>
      <c r="G2315" s="151" t="s">
        <v>7370</v>
      </c>
      <c r="H2315" s="154">
        <v>289.64999999999998</v>
      </c>
    </row>
    <row r="2316" spans="1:8" hidden="1">
      <c r="A2316" s="144" t="s">
        <v>9724</v>
      </c>
      <c r="B2316" s="149" t="s">
        <v>7358</v>
      </c>
      <c r="C2316" s="144" t="s">
        <v>7358</v>
      </c>
      <c r="D2316" s="150">
        <v>92281</v>
      </c>
      <c r="E2316" s="151" t="s">
        <v>9726</v>
      </c>
      <c r="F2316" s="152" t="s">
        <v>421</v>
      </c>
      <c r="G2316" s="151" t="s">
        <v>7370</v>
      </c>
      <c r="H2316" s="154">
        <v>154.35</v>
      </c>
    </row>
    <row r="2317" spans="1:8" hidden="1">
      <c r="A2317" s="144" t="s">
        <v>9724</v>
      </c>
      <c r="B2317" s="149" t="s">
        <v>7358</v>
      </c>
      <c r="C2317" s="144" t="s">
        <v>7358</v>
      </c>
      <c r="D2317" s="150">
        <v>92282</v>
      </c>
      <c r="E2317" s="151" t="s">
        <v>9727</v>
      </c>
      <c r="F2317" s="152" t="s">
        <v>421</v>
      </c>
      <c r="G2317" s="151" t="s">
        <v>7370</v>
      </c>
      <c r="H2317" s="154">
        <v>173.71</v>
      </c>
    </row>
    <row r="2318" spans="1:8" hidden="1">
      <c r="A2318" s="144" t="s">
        <v>9724</v>
      </c>
      <c r="B2318" s="149" t="s">
        <v>7358</v>
      </c>
      <c r="C2318" s="144" t="s">
        <v>7358</v>
      </c>
      <c r="D2318" s="150">
        <v>92283</v>
      </c>
      <c r="E2318" s="151" t="s">
        <v>9728</v>
      </c>
      <c r="F2318" s="152" t="s">
        <v>421</v>
      </c>
      <c r="G2318" s="151" t="s">
        <v>7370</v>
      </c>
      <c r="H2318" s="154">
        <v>232.91</v>
      </c>
    </row>
    <row r="2319" spans="1:8" hidden="1">
      <c r="A2319" s="144" t="s">
        <v>9724</v>
      </c>
      <c r="B2319" s="149" t="s">
        <v>7358</v>
      </c>
      <c r="C2319" s="144" t="s">
        <v>7358</v>
      </c>
      <c r="D2319" s="150">
        <v>92284</v>
      </c>
      <c r="E2319" s="151" t="s">
        <v>9729</v>
      </c>
      <c r="F2319" s="152" t="s">
        <v>421</v>
      </c>
      <c r="G2319" s="151" t="s">
        <v>7370</v>
      </c>
      <c r="H2319" s="154">
        <v>287.39999999999998</v>
      </c>
    </row>
    <row r="2320" spans="1:8" hidden="1">
      <c r="A2320" s="144" t="s">
        <v>9724</v>
      </c>
      <c r="B2320" s="149" t="s">
        <v>7358</v>
      </c>
      <c r="C2320" s="144" t="s">
        <v>7358</v>
      </c>
      <c r="D2320" s="150">
        <v>92285</v>
      </c>
      <c r="E2320" s="151" t="s">
        <v>9730</v>
      </c>
      <c r="F2320" s="152" t="s">
        <v>421</v>
      </c>
      <c r="G2320" s="151" t="s">
        <v>7370</v>
      </c>
      <c r="H2320" s="154">
        <v>379.26</v>
      </c>
    </row>
    <row r="2321" spans="1:8" hidden="1">
      <c r="A2321" s="144" t="s">
        <v>9724</v>
      </c>
      <c r="B2321" s="149" t="s">
        <v>7358</v>
      </c>
      <c r="C2321" s="144" t="s">
        <v>7358</v>
      </c>
      <c r="D2321" s="150">
        <v>92286</v>
      </c>
      <c r="E2321" s="151" t="s">
        <v>9731</v>
      </c>
      <c r="F2321" s="152" t="s">
        <v>421</v>
      </c>
      <c r="G2321" s="151" t="s">
        <v>7370</v>
      </c>
      <c r="H2321" s="154">
        <v>465.19</v>
      </c>
    </row>
    <row r="2322" spans="1:8" hidden="1">
      <c r="A2322" s="144" t="s">
        <v>9724</v>
      </c>
      <c r="B2322" s="149" t="s">
        <v>7358</v>
      </c>
      <c r="C2322" s="144" t="s">
        <v>7358</v>
      </c>
      <c r="D2322" s="150">
        <v>92287</v>
      </c>
      <c r="E2322" s="151" t="s">
        <v>9732</v>
      </c>
      <c r="F2322" s="152" t="s">
        <v>1372</v>
      </c>
      <c r="G2322" s="151" t="s">
        <v>7370</v>
      </c>
      <c r="H2322" s="154">
        <v>17.59</v>
      </c>
    </row>
    <row r="2323" spans="1:8" hidden="1">
      <c r="A2323" s="144" t="s">
        <v>9724</v>
      </c>
      <c r="B2323" s="149" t="s">
        <v>7358</v>
      </c>
      <c r="C2323" s="144" t="s">
        <v>7358</v>
      </c>
      <c r="D2323" s="150">
        <v>92288</v>
      </c>
      <c r="E2323" s="151" t="s">
        <v>9733</v>
      </c>
      <c r="F2323" s="152" t="s">
        <v>1372</v>
      </c>
      <c r="G2323" s="151" t="s">
        <v>7370</v>
      </c>
      <c r="H2323" s="154">
        <v>27.57</v>
      </c>
    </row>
    <row r="2324" spans="1:8" hidden="1">
      <c r="A2324" s="144" t="s">
        <v>9724</v>
      </c>
      <c r="B2324" s="149" t="s">
        <v>7358</v>
      </c>
      <c r="C2324" s="144" t="s">
        <v>7358</v>
      </c>
      <c r="D2324" s="150">
        <v>92289</v>
      </c>
      <c r="E2324" s="151" t="s">
        <v>9734</v>
      </c>
      <c r="F2324" s="152" t="s">
        <v>1372</v>
      </c>
      <c r="G2324" s="151" t="s">
        <v>7370</v>
      </c>
      <c r="H2324" s="154">
        <v>49.17</v>
      </c>
    </row>
    <row r="2325" spans="1:8" hidden="1">
      <c r="A2325" s="144" t="s">
        <v>9724</v>
      </c>
      <c r="B2325" s="149" t="s">
        <v>7358</v>
      </c>
      <c r="C2325" s="144" t="s">
        <v>7358</v>
      </c>
      <c r="D2325" s="150">
        <v>92290</v>
      </c>
      <c r="E2325" s="151" t="s">
        <v>9735</v>
      </c>
      <c r="F2325" s="152" t="s">
        <v>1372</v>
      </c>
      <c r="G2325" s="151" t="s">
        <v>7370</v>
      </c>
      <c r="H2325" s="154">
        <v>75.3</v>
      </c>
    </row>
    <row r="2326" spans="1:8" hidden="1">
      <c r="A2326" s="144" t="s">
        <v>9724</v>
      </c>
      <c r="B2326" s="149" t="s">
        <v>7358</v>
      </c>
      <c r="C2326" s="144" t="s">
        <v>7358</v>
      </c>
      <c r="D2326" s="150">
        <v>92291</v>
      </c>
      <c r="E2326" s="151" t="s">
        <v>9736</v>
      </c>
      <c r="F2326" s="152" t="s">
        <v>1372</v>
      </c>
      <c r="G2326" s="151" t="s">
        <v>7370</v>
      </c>
      <c r="H2326" s="154">
        <v>115.95</v>
      </c>
    </row>
    <row r="2327" spans="1:8" hidden="1">
      <c r="A2327" s="144" t="s">
        <v>9724</v>
      </c>
      <c r="B2327" s="149" t="s">
        <v>7358</v>
      </c>
      <c r="C2327" s="144" t="s">
        <v>7358</v>
      </c>
      <c r="D2327" s="150">
        <v>92292</v>
      </c>
      <c r="E2327" s="151" t="s">
        <v>9737</v>
      </c>
      <c r="F2327" s="152" t="s">
        <v>1372</v>
      </c>
      <c r="G2327" s="151" t="s">
        <v>7370</v>
      </c>
      <c r="H2327" s="154">
        <v>366.7</v>
      </c>
    </row>
    <row r="2328" spans="1:8" hidden="1">
      <c r="A2328" s="144" t="s">
        <v>9724</v>
      </c>
      <c r="B2328" s="149" t="s">
        <v>7358</v>
      </c>
      <c r="C2328" s="144" t="s">
        <v>7358</v>
      </c>
      <c r="D2328" s="150">
        <v>92293</v>
      </c>
      <c r="E2328" s="151" t="s">
        <v>9738</v>
      </c>
      <c r="F2328" s="152" t="s">
        <v>1372</v>
      </c>
      <c r="G2328" s="151" t="s">
        <v>7370</v>
      </c>
      <c r="H2328" s="154">
        <v>10</v>
      </c>
    </row>
    <row r="2329" spans="1:8" hidden="1">
      <c r="A2329" s="144" t="s">
        <v>9724</v>
      </c>
      <c r="B2329" s="149" t="s">
        <v>7358</v>
      </c>
      <c r="C2329" s="144" t="s">
        <v>7358</v>
      </c>
      <c r="D2329" s="150">
        <v>92294</v>
      </c>
      <c r="E2329" s="151" t="s">
        <v>9739</v>
      </c>
      <c r="F2329" s="152" t="s">
        <v>1372</v>
      </c>
      <c r="G2329" s="151" t="s">
        <v>7370</v>
      </c>
      <c r="H2329" s="154">
        <v>16.829999999999998</v>
      </c>
    </row>
    <row r="2330" spans="1:8" hidden="1">
      <c r="A2330" s="144" t="s">
        <v>9724</v>
      </c>
      <c r="B2330" s="149" t="s">
        <v>7358</v>
      </c>
      <c r="C2330" s="144" t="s">
        <v>7358</v>
      </c>
      <c r="D2330" s="150">
        <v>92295</v>
      </c>
      <c r="E2330" s="151" t="s">
        <v>9740</v>
      </c>
      <c r="F2330" s="152" t="s">
        <v>1372</v>
      </c>
      <c r="G2330" s="151" t="s">
        <v>7370</v>
      </c>
      <c r="H2330" s="154">
        <v>31.97</v>
      </c>
    </row>
    <row r="2331" spans="1:8" hidden="1">
      <c r="A2331" s="144" t="s">
        <v>9724</v>
      </c>
      <c r="B2331" s="149" t="s">
        <v>7358</v>
      </c>
      <c r="C2331" s="144" t="s">
        <v>7358</v>
      </c>
      <c r="D2331" s="150">
        <v>92296</v>
      </c>
      <c r="E2331" s="151" t="s">
        <v>9741</v>
      </c>
      <c r="F2331" s="152" t="s">
        <v>1372</v>
      </c>
      <c r="G2331" s="151" t="s">
        <v>7370</v>
      </c>
      <c r="H2331" s="153">
        <v>42.78</v>
      </c>
    </row>
    <row r="2332" spans="1:8" hidden="1">
      <c r="A2332" s="144" t="s">
        <v>9724</v>
      </c>
      <c r="B2332" s="149" t="s">
        <v>7358</v>
      </c>
      <c r="C2332" s="144" t="s">
        <v>7358</v>
      </c>
      <c r="D2332" s="150">
        <v>92297</v>
      </c>
      <c r="E2332" s="151" t="s">
        <v>9742</v>
      </c>
      <c r="F2332" s="152" t="s">
        <v>1372</v>
      </c>
      <c r="G2332" s="151" t="s">
        <v>7370</v>
      </c>
      <c r="H2332" s="153">
        <v>66.540000000000006</v>
      </c>
    </row>
    <row r="2333" spans="1:8" hidden="1">
      <c r="A2333" s="144" t="s">
        <v>9724</v>
      </c>
      <c r="B2333" s="149" t="s">
        <v>7358</v>
      </c>
      <c r="C2333" s="144" t="s">
        <v>7358</v>
      </c>
      <c r="D2333" s="150">
        <v>92298</v>
      </c>
      <c r="E2333" s="151" t="s">
        <v>9743</v>
      </c>
      <c r="F2333" s="152" t="s">
        <v>1372</v>
      </c>
      <c r="G2333" s="151" t="s">
        <v>7370</v>
      </c>
      <c r="H2333" s="153">
        <v>189.38</v>
      </c>
    </row>
    <row r="2334" spans="1:8" hidden="1">
      <c r="A2334" s="144" t="s">
        <v>9724</v>
      </c>
      <c r="B2334" s="149" t="s">
        <v>7358</v>
      </c>
      <c r="C2334" s="144" t="s">
        <v>7358</v>
      </c>
      <c r="D2334" s="150">
        <v>92299</v>
      </c>
      <c r="E2334" s="151" t="s">
        <v>9744</v>
      </c>
      <c r="F2334" s="152" t="s">
        <v>1372</v>
      </c>
      <c r="G2334" s="151" t="s">
        <v>7370</v>
      </c>
      <c r="H2334" s="153">
        <v>23.18</v>
      </c>
    </row>
    <row r="2335" spans="1:8" hidden="1">
      <c r="A2335" s="144" t="s">
        <v>9724</v>
      </c>
      <c r="B2335" s="149" t="s">
        <v>7358</v>
      </c>
      <c r="C2335" s="144" t="s">
        <v>7358</v>
      </c>
      <c r="D2335" s="150">
        <v>92300</v>
      </c>
      <c r="E2335" s="151" t="s">
        <v>9745</v>
      </c>
      <c r="F2335" s="152" t="s">
        <v>1372</v>
      </c>
      <c r="G2335" s="151" t="s">
        <v>7370</v>
      </c>
      <c r="H2335" s="153">
        <v>35.04</v>
      </c>
    </row>
    <row r="2336" spans="1:8" hidden="1">
      <c r="A2336" s="144" t="s">
        <v>9724</v>
      </c>
      <c r="B2336" s="149" t="s">
        <v>7358</v>
      </c>
      <c r="C2336" s="144" t="s">
        <v>7358</v>
      </c>
      <c r="D2336" s="150">
        <v>92301</v>
      </c>
      <c r="E2336" s="151" t="s">
        <v>9746</v>
      </c>
      <c r="F2336" s="152" t="s">
        <v>1372</v>
      </c>
      <c r="G2336" s="151" t="s">
        <v>7370</v>
      </c>
      <c r="H2336" s="153">
        <v>70.11</v>
      </c>
    </row>
    <row r="2337" spans="1:8" hidden="1">
      <c r="A2337" s="144" t="s">
        <v>9724</v>
      </c>
      <c r="B2337" s="149" t="s">
        <v>7358</v>
      </c>
      <c r="C2337" s="144" t="s">
        <v>7358</v>
      </c>
      <c r="D2337" s="150">
        <v>92302</v>
      </c>
      <c r="E2337" s="151" t="s">
        <v>9747</v>
      </c>
      <c r="F2337" s="152" t="s">
        <v>1372</v>
      </c>
      <c r="G2337" s="151" t="s">
        <v>7370</v>
      </c>
      <c r="H2337" s="153">
        <v>93.19</v>
      </c>
    </row>
    <row r="2338" spans="1:8" hidden="1">
      <c r="A2338" s="144" t="s">
        <v>9724</v>
      </c>
      <c r="B2338" s="149" t="s">
        <v>7358</v>
      </c>
      <c r="C2338" s="144" t="s">
        <v>7358</v>
      </c>
      <c r="D2338" s="150">
        <v>92303</v>
      </c>
      <c r="E2338" s="151" t="s">
        <v>9748</v>
      </c>
      <c r="F2338" s="152" t="s">
        <v>1372</v>
      </c>
      <c r="G2338" s="151" t="s">
        <v>7370</v>
      </c>
      <c r="H2338" s="153">
        <v>172.21</v>
      </c>
    </row>
    <row r="2339" spans="1:8" hidden="1">
      <c r="A2339" s="144" t="s">
        <v>9724</v>
      </c>
      <c r="B2339" s="149" t="s">
        <v>7358</v>
      </c>
      <c r="C2339" s="144" t="s">
        <v>7358</v>
      </c>
      <c r="D2339" s="150">
        <v>92304</v>
      </c>
      <c r="E2339" s="151" t="s">
        <v>9749</v>
      </c>
      <c r="F2339" s="152" t="s">
        <v>1372</v>
      </c>
      <c r="G2339" s="151" t="s">
        <v>7370</v>
      </c>
      <c r="H2339" s="153">
        <v>452.25</v>
      </c>
    </row>
    <row r="2340" spans="1:8" hidden="1">
      <c r="A2340" s="144" t="s">
        <v>9724</v>
      </c>
      <c r="B2340" s="149" t="s">
        <v>7358</v>
      </c>
      <c r="C2340" s="144" t="s">
        <v>7358</v>
      </c>
      <c r="D2340" s="150">
        <v>92305</v>
      </c>
      <c r="E2340" s="151" t="s">
        <v>9750</v>
      </c>
      <c r="F2340" s="152" t="s">
        <v>421</v>
      </c>
      <c r="G2340" s="151" t="s">
        <v>7370</v>
      </c>
      <c r="H2340" s="153">
        <v>37.36</v>
      </c>
    </row>
    <row r="2341" spans="1:8" hidden="1">
      <c r="A2341" s="144" t="s">
        <v>9724</v>
      </c>
      <c r="B2341" s="149" t="s">
        <v>7358</v>
      </c>
      <c r="C2341" s="144" t="s">
        <v>7358</v>
      </c>
      <c r="D2341" s="150">
        <v>92306</v>
      </c>
      <c r="E2341" s="151" t="s">
        <v>9751</v>
      </c>
      <c r="F2341" s="152" t="s">
        <v>421</v>
      </c>
      <c r="G2341" s="151" t="s">
        <v>7370</v>
      </c>
      <c r="H2341" s="153">
        <v>61.59</v>
      </c>
    </row>
    <row r="2342" spans="1:8" hidden="1">
      <c r="A2342" s="144" t="s">
        <v>9724</v>
      </c>
      <c r="B2342" s="149" t="s">
        <v>7358</v>
      </c>
      <c r="C2342" s="144" t="s">
        <v>7358</v>
      </c>
      <c r="D2342" s="150">
        <v>92307</v>
      </c>
      <c r="E2342" s="151" t="s">
        <v>9752</v>
      </c>
      <c r="F2342" s="152" t="s">
        <v>421</v>
      </c>
      <c r="G2342" s="151" t="s">
        <v>7370</v>
      </c>
      <c r="H2342" s="153">
        <v>77.290000000000006</v>
      </c>
    </row>
    <row r="2343" spans="1:8" hidden="1">
      <c r="A2343" s="144" t="s">
        <v>9724</v>
      </c>
      <c r="B2343" s="149" t="s">
        <v>7358</v>
      </c>
      <c r="C2343" s="144" t="s">
        <v>7358</v>
      </c>
      <c r="D2343" s="150">
        <v>92308</v>
      </c>
      <c r="E2343" s="151" t="s">
        <v>9753</v>
      </c>
      <c r="F2343" s="152" t="s">
        <v>421</v>
      </c>
      <c r="G2343" s="151" t="s">
        <v>7370</v>
      </c>
      <c r="H2343" s="153">
        <v>59.38</v>
      </c>
    </row>
    <row r="2344" spans="1:8" hidden="1">
      <c r="A2344" s="144" t="s">
        <v>9724</v>
      </c>
      <c r="B2344" s="149" t="s">
        <v>7358</v>
      </c>
      <c r="C2344" s="144" t="s">
        <v>7358</v>
      </c>
      <c r="D2344" s="150">
        <v>92309</v>
      </c>
      <c r="E2344" s="151" t="s">
        <v>9754</v>
      </c>
      <c r="F2344" s="152" t="s">
        <v>421</v>
      </c>
      <c r="G2344" s="151" t="s">
        <v>7370</v>
      </c>
      <c r="H2344" s="153">
        <v>159.88999999999999</v>
      </c>
    </row>
    <row r="2345" spans="1:8" hidden="1">
      <c r="A2345" s="144" t="s">
        <v>9724</v>
      </c>
      <c r="B2345" s="149" t="s">
        <v>7358</v>
      </c>
      <c r="C2345" s="144" t="s">
        <v>7358</v>
      </c>
      <c r="D2345" s="150">
        <v>92310</v>
      </c>
      <c r="E2345" s="151" t="s">
        <v>9755</v>
      </c>
      <c r="F2345" s="152" t="s">
        <v>421</v>
      </c>
      <c r="G2345" s="151" t="s">
        <v>7370</v>
      </c>
      <c r="H2345" s="153">
        <v>179.55</v>
      </c>
    </row>
    <row r="2346" spans="1:8" hidden="1">
      <c r="A2346" s="144" t="s">
        <v>9724</v>
      </c>
      <c r="B2346" s="149" t="s">
        <v>7358</v>
      </c>
      <c r="C2346" s="144" t="s">
        <v>7358</v>
      </c>
      <c r="D2346" s="150">
        <v>92311</v>
      </c>
      <c r="E2346" s="151" t="s">
        <v>9756</v>
      </c>
      <c r="F2346" s="152" t="s">
        <v>1372</v>
      </c>
      <c r="G2346" s="151" t="s">
        <v>7370</v>
      </c>
      <c r="H2346" s="153">
        <v>11.66</v>
      </c>
    </row>
    <row r="2347" spans="1:8" hidden="1">
      <c r="A2347" s="144" t="s">
        <v>9724</v>
      </c>
      <c r="B2347" s="149" t="s">
        <v>7358</v>
      </c>
      <c r="C2347" s="144" t="s">
        <v>7358</v>
      </c>
      <c r="D2347" s="150">
        <v>92312</v>
      </c>
      <c r="E2347" s="151" t="s">
        <v>9757</v>
      </c>
      <c r="F2347" s="152" t="s">
        <v>1372</v>
      </c>
      <c r="G2347" s="151" t="s">
        <v>7370</v>
      </c>
      <c r="H2347" s="153">
        <v>19.96</v>
      </c>
    </row>
    <row r="2348" spans="1:8" hidden="1">
      <c r="A2348" s="144" t="s">
        <v>9724</v>
      </c>
      <c r="B2348" s="149" t="s">
        <v>7358</v>
      </c>
      <c r="C2348" s="144" t="s">
        <v>7358</v>
      </c>
      <c r="D2348" s="150">
        <v>92313</v>
      </c>
      <c r="E2348" s="151" t="s">
        <v>9758</v>
      </c>
      <c r="F2348" s="152" t="s">
        <v>1372</v>
      </c>
      <c r="G2348" s="151" t="s">
        <v>7370</v>
      </c>
      <c r="H2348" s="153">
        <v>29.93</v>
      </c>
    </row>
    <row r="2349" spans="1:8" hidden="1">
      <c r="A2349" s="144" t="s">
        <v>9724</v>
      </c>
      <c r="B2349" s="149" t="s">
        <v>7358</v>
      </c>
      <c r="C2349" s="144" t="s">
        <v>7358</v>
      </c>
      <c r="D2349" s="150">
        <v>92314</v>
      </c>
      <c r="E2349" s="151" t="s">
        <v>9759</v>
      </c>
      <c r="F2349" s="152" t="s">
        <v>1372</v>
      </c>
      <c r="G2349" s="151" t="s">
        <v>7370</v>
      </c>
      <c r="H2349" s="153">
        <v>7.53</v>
      </c>
    </row>
    <row r="2350" spans="1:8" hidden="1">
      <c r="A2350" s="144" t="s">
        <v>9724</v>
      </c>
      <c r="B2350" s="149" t="s">
        <v>7358</v>
      </c>
      <c r="C2350" s="144" t="s">
        <v>7358</v>
      </c>
      <c r="D2350" s="150">
        <v>92315</v>
      </c>
      <c r="E2350" s="151" t="s">
        <v>9760</v>
      </c>
      <c r="F2350" s="152" t="s">
        <v>1372</v>
      </c>
      <c r="G2350" s="151" t="s">
        <v>7370</v>
      </c>
      <c r="H2350" s="153">
        <v>11.61</v>
      </c>
    </row>
    <row r="2351" spans="1:8" hidden="1">
      <c r="A2351" s="144" t="s">
        <v>9724</v>
      </c>
      <c r="B2351" s="149" t="s">
        <v>7358</v>
      </c>
      <c r="C2351" s="144" t="s">
        <v>7358</v>
      </c>
      <c r="D2351" s="150">
        <v>92316</v>
      </c>
      <c r="E2351" s="151" t="s">
        <v>9761</v>
      </c>
      <c r="F2351" s="152" t="s">
        <v>1372</v>
      </c>
      <c r="G2351" s="151" t="s">
        <v>7370</v>
      </c>
      <c r="H2351" s="153">
        <v>18.43</v>
      </c>
    </row>
    <row r="2352" spans="1:8" hidden="1">
      <c r="A2352" s="144" t="s">
        <v>9724</v>
      </c>
      <c r="B2352" s="149" t="s">
        <v>7358</v>
      </c>
      <c r="C2352" s="144" t="s">
        <v>7358</v>
      </c>
      <c r="D2352" s="150">
        <v>92317</v>
      </c>
      <c r="E2352" s="151" t="s">
        <v>9762</v>
      </c>
      <c r="F2352" s="152" t="s">
        <v>1372</v>
      </c>
      <c r="G2352" s="151" t="s">
        <v>7370</v>
      </c>
      <c r="H2352" s="153">
        <v>15.89</v>
      </c>
    </row>
    <row r="2353" spans="1:8" hidden="1">
      <c r="A2353" s="144" t="s">
        <v>9724</v>
      </c>
      <c r="B2353" s="149" t="s">
        <v>7358</v>
      </c>
      <c r="C2353" s="144" t="s">
        <v>7358</v>
      </c>
      <c r="D2353" s="150">
        <v>92318</v>
      </c>
      <c r="E2353" s="151" t="s">
        <v>9763</v>
      </c>
      <c r="F2353" s="152" t="s">
        <v>1372</v>
      </c>
      <c r="G2353" s="151" t="s">
        <v>7370</v>
      </c>
      <c r="H2353" s="153">
        <v>26.34</v>
      </c>
    </row>
    <row r="2354" spans="1:8" hidden="1">
      <c r="A2354" s="144" t="s">
        <v>9724</v>
      </c>
      <c r="B2354" s="149" t="s">
        <v>7358</v>
      </c>
      <c r="C2354" s="144" t="s">
        <v>7358</v>
      </c>
      <c r="D2354" s="150">
        <v>92319</v>
      </c>
      <c r="E2354" s="151" t="s">
        <v>9764</v>
      </c>
      <c r="F2354" s="152" t="s">
        <v>1372</v>
      </c>
      <c r="G2354" s="151" t="s">
        <v>7370</v>
      </c>
      <c r="H2354" s="153">
        <v>38.200000000000003</v>
      </c>
    </row>
    <row r="2355" spans="1:8" hidden="1">
      <c r="A2355" s="144" t="s">
        <v>9724</v>
      </c>
      <c r="B2355" s="149" t="s">
        <v>7358</v>
      </c>
      <c r="C2355" s="144" t="s">
        <v>7358</v>
      </c>
      <c r="D2355" s="150">
        <v>92320</v>
      </c>
      <c r="E2355" s="151" t="s">
        <v>9765</v>
      </c>
      <c r="F2355" s="152" t="s">
        <v>421</v>
      </c>
      <c r="G2355" s="151" t="s">
        <v>7370</v>
      </c>
      <c r="H2355" s="153">
        <v>45.43</v>
      </c>
    </row>
    <row r="2356" spans="1:8" hidden="1">
      <c r="A2356" s="144" t="s">
        <v>9724</v>
      </c>
      <c r="B2356" s="149" t="s">
        <v>7358</v>
      </c>
      <c r="C2356" s="144" t="s">
        <v>7358</v>
      </c>
      <c r="D2356" s="150">
        <v>92321</v>
      </c>
      <c r="E2356" s="151" t="s">
        <v>9766</v>
      </c>
      <c r="F2356" s="152" t="s">
        <v>421</v>
      </c>
      <c r="G2356" s="151" t="s">
        <v>7370</v>
      </c>
      <c r="H2356" s="153">
        <v>75.45</v>
      </c>
    </row>
    <row r="2357" spans="1:8" hidden="1">
      <c r="A2357" s="144" t="s">
        <v>9724</v>
      </c>
      <c r="B2357" s="149" t="s">
        <v>7358</v>
      </c>
      <c r="C2357" s="144" t="s">
        <v>7358</v>
      </c>
      <c r="D2357" s="150">
        <v>92322</v>
      </c>
      <c r="E2357" s="151" t="s">
        <v>9767</v>
      </c>
      <c r="F2357" s="152" t="s">
        <v>421</v>
      </c>
      <c r="G2357" s="151" t="s">
        <v>7370</v>
      </c>
      <c r="H2357" s="153">
        <v>96.19</v>
      </c>
    </row>
    <row r="2358" spans="1:8" hidden="1">
      <c r="A2358" s="144" t="s">
        <v>9724</v>
      </c>
      <c r="B2358" s="149" t="s">
        <v>7358</v>
      </c>
      <c r="C2358" s="144" t="s">
        <v>7358</v>
      </c>
      <c r="D2358" s="150">
        <v>92323</v>
      </c>
      <c r="E2358" s="151" t="s">
        <v>9768</v>
      </c>
      <c r="F2358" s="152" t="s">
        <v>421</v>
      </c>
      <c r="G2358" s="151" t="s">
        <v>7370</v>
      </c>
      <c r="H2358" s="153">
        <v>65.510000000000005</v>
      </c>
    </row>
    <row r="2359" spans="1:8" hidden="1">
      <c r="A2359" s="144" t="s">
        <v>9724</v>
      </c>
      <c r="B2359" s="149" t="s">
        <v>7358</v>
      </c>
      <c r="C2359" s="144" t="s">
        <v>7358</v>
      </c>
      <c r="D2359" s="150">
        <v>92324</v>
      </c>
      <c r="E2359" s="151" t="s">
        <v>9769</v>
      </c>
      <c r="F2359" s="152" t="s">
        <v>421</v>
      </c>
      <c r="G2359" s="151" t="s">
        <v>7370</v>
      </c>
      <c r="H2359" s="153">
        <v>171.82</v>
      </c>
    </row>
    <row r="2360" spans="1:8" hidden="1">
      <c r="A2360" s="144" t="s">
        <v>9724</v>
      </c>
      <c r="B2360" s="149" t="s">
        <v>7358</v>
      </c>
      <c r="C2360" s="144" t="s">
        <v>7358</v>
      </c>
      <c r="D2360" s="150">
        <v>92325</v>
      </c>
      <c r="E2360" s="151" t="s">
        <v>9770</v>
      </c>
      <c r="F2360" s="152" t="s">
        <v>421</v>
      </c>
      <c r="G2360" s="151" t="s">
        <v>7370</v>
      </c>
      <c r="H2360" s="153">
        <v>196.48</v>
      </c>
    </row>
    <row r="2361" spans="1:8" hidden="1">
      <c r="A2361" s="144" t="s">
        <v>9724</v>
      </c>
      <c r="B2361" s="149" t="s">
        <v>7358</v>
      </c>
      <c r="C2361" s="144" t="s">
        <v>7358</v>
      </c>
      <c r="D2361" s="150">
        <v>92326</v>
      </c>
      <c r="E2361" s="151" t="s">
        <v>9771</v>
      </c>
      <c r="F2361" s="152" t="s">
        <v>1372</v>
      </c>
      <c r="G2361" s="151" t="s">
        <v>7370</v>
      </c>
      <c r="H2361" s="153">
        <v>12.71</v>
      </c>
    </row>
    <row r="2362" spans="1:8" hidden="1">
      <c r="A2362" s="144" t="s">
        <v>9724</v>
      </c>
      <c r="B2362" s="149" t="s">
        <v>7358</v>
      </c>
      <c r="C2362" s="144" t="s">
        <v>7358</v>
      </c>
      <c r="D2362" s="150">
        <v>92327</v>
      </c>
      <c r="E2362" s="151" t="s">
        <v>9772</v>
      </c>
      <c r="F2362" s="152" t="s">
        <v>1372</v>
      </c>
      <c r="G2362" s="151" t="s">
        <v>7370</v>
      </c>
      <c r="H2362" s="153">
        <v>22.15</v>
      </c>
    </row>
    <row r="2363" spans="1:8" hidden="1">
      <c r="A2363" s="144" t="s">
        <v>9724</v>
      </c>
      <c r="B2363" s="149" t="s">
        <v>7358</v>
      </c>
      <c r="C2363" s="144" t="s">
        <v>7358</v>
      </c>
      <c r="D2363" s="150">
        <v>92328</v>
      </c>
      <c r="E2363" s="151" t="s">
        <v>9773</v>
      </c>
      <c r="F2363" s="152" t="s">
        <v>1372</v>
      </c>
      <c r="G2363" s="151" t="s">
        <v>7370</v>
      </c>
      <c r="H2363" s="153">
        <v>33.799999999999997</v>
      </c>
    </row>
    <row r="2364" spans="1:8" hidden="1">
      <c r="A2364" s="144" t="s">
        <v>9724</v>
      </c>
      <c r="B2364" s="149" t="s">
        <v>7358</v>
      </c>
      <c r="C2364" s="144" t="s">
        <v>7358</v>
      </c>
      <c r="D2364" s="150">
        <v>92329</v>
      </c>
      <c r="E2364" s="151" t="s">
        <v>9774</v>
      </c>
      <c r="F2364" s="152" t="s">
        <v>1372</v>
      </c>
      <c r="G2364" s="151" t="s">
        <v>7370</v>
      </c>
      <c r="H2364" s="153">
        <v>7.68</v>
      </c>
    </row>
    <row r="2365" spans="1:8" hidden="1">
      <c r="A2365" s="144" t="s">
        <v>9724</v>
      </c>
      <c r="B2365" s="149" t="s">
        <v>7358</v>
      </c>
      <c r="C2365" s="144" t="s">
        <v>7358</v>
      </c>
      <c r="D2365" s="150">
        <v>92330</v>
      </c>
      <c r="E2365" s="151" t="s">
        <v>9775</v>
      </c>
      <c r="F2365" s="152" t="s">
        <v>1372</v>
      </c>
      <c r="G2365" s="151" t="s">
        <v>7370</v>
      </c>
      <c r="H2365" s="153">
        <v>13.04</v>
      </c>
    </row>
    <row r="2366" spans="1:8" hidden="1">
      <c r="A2366" s="144" t="s">
        <v>9724</v>
      </c>
      <c r="B2366" s="149" t="s">
        <v>7358</v>
      </c>
      <c r="C2366" s="144" t="s">
        <v>7358</v>
      </c>
      <c r="D2366" s="150">
        <v>92331</v>
      </c>
      <c r="E2366" s="151" t="s">
        <v>9776</v>
      </c>
      <c r="F2366" s="152" t="s">
        <v>1372</v>
      </c>
      <c r="G2366" s="151" t="s">
        <v>7370</v>
      </c>
      <c r="H2366" s="153">
        <v>21.02</v>
      </c>
    </row>
    <row r="2367" spans="1:8" hidden="1">
      <c r="A2367" s="144" t="s">
        <v>9724</v>
      </c>
      <c r="B2367" s="149" t="s">
        <v>7358</v>
      </c>
      <c r="C2367" s="144" t="s">
        <v>7358</v>
      </c>
      <c r="D2367" s="150">
        <v>92332</v>
      </c>
      <c r="E2367" s="151" t="s">
        <v>9777</v>
      </c>
      <c r="F2367" s="152" t="s">
        <v>1372</v>
      </c>
      <c r="G2367" s="151" t="s">
        <v>7370</v>
      </c>
      <c r="H2367" s="153">
        <v>16.12</v>
      </c>
    </row>
    <row r="2368" spans="1:8" hidden="1">
      <c r="A2368" s="144" t="s">
        <v>9724</v>
      </c>
      <c r="B2368" s="149" t="s">
        <v>7358</v>
      </c>
      <c r="C2368" s="144" t="s">
        <v>7358</v>
      </c>
      <c r="D2368" s="150">
        <v>92333</v>
      </c>
      <c r="E2368" s="151" t="s">
        <v>9778</v>
      </c>
      <c r="F2368" s="152" t="s">
        <v>1372</v>
      </c>
      <c r="G2368" s="151" t="s">
        <v>7370</v>
      </c>
      <c r="H2368" s="153">
        <v>29.23</v>
      </c>
    </row>
    <row r="2369" spans="1:8" hidden="1">
      <c r="A2369" s="144" t="s">
        <v>9724</v>
      </c>
      <c r="B2369" s="149" t="s">
        <v>7358</v>
      </c>
      <c r="C2369" s="144" t="s">
        <v>7358</v>
      </c>
      <c r="D2369" s="150">
        <v>92334</v>
      </c>
      <c r="E2369" s="151" t="s">
        <v>9779</v>
      </c>
      <c r="F2369" s="152" t="s">
        <v>1372</v>
      </c>
      <c r="G2369" s="151" t="s">
        <v>7370</v>
      </c>
      <c r="H2369" s="153">
        <v>43.34</v>
      </c>
    </row>
    <row r="2370" spans="1:8" hidden="1">
      <c r="A2370" s="144" t="s">
        <v>9780</v>
      </c>
      <c r="B2370" s="149" t="s">
        <v>7358</v>
      </c>
      <c r="C2370" s="144" t="s">
        <v>7358</v>
      </c>
      <c r="D2370" s="150">
        <v>92335</v>
      </c>
      <c r="E2370" s="151" t="s">
        <v>9781</v>
      </c>
      <c r="F2370" s="152" t="s">
        <v>421</v>
      </c>
      <c r="G2370" s="151" t="s">
        <v>7370</v>
      </c>
      <c r="H2370" s="153">
        <v>123.21</v>
      </c>
    </row>
    <row r="2371" spans="1:8" hidden="1">
      <c r="A2371" s="144" t="s">
        <v>9780</v>
      </c>
      <c r="B2371" s="149" t="s">
        <v>7358</v>
      </c>
      <c r="C2371" s="144" t="s">
        <v>7358</v>
      </c>
      <c r="D2371" s="150">
        <v>92336</v>
      </c>
      <c r="E2371" s="151" t="s">
        <v>9782</v>
      </c>
      <c r="F2371" s="152" t="s">
        <v>421</v>
      </c>
      <c r="G2371" s="151" t="s">
        <v>7370</v>
      </c>
      <c r="H2371" s="153">
        <v>152.03</v>
      </c>
    </row>
    <row r="2372" spans="1:8" hidden="1">
      <c r="A2372" s="144" t="s">
        <v>9780</v>
      </c>
      <c r="B2372" s="149" t="s">
        <v>7358</v>
      </c>
      <c r="C2372" s="144" t="s">
        <v>7358</v>
      </c>
      <c r="D2372" s="150">
        <v>92337</v>
      </c>
      <c r="E2372" s="151" t="s">
        <v>9783</v>
      </c>
      <c r="F2372" s="152" t="s">
        <v>421</v>
      </c>
      <c r="G2372" s="151" t="s">
        <v>7370</v>
      </c>
      <c r="H2372" s="153">
        <v>202.09</v>
      </c>
    </row>
    <row r="2373" spans="1:8" hidden="1">
      <c r="A2373" s="144" t="s">
        <v>9784</v>
      </c>
      <c r="B2373" s="149" t="s">
        <v>7358</v>
      </c>
      <c r="C2373" s="144" t="s">
        <v>7358</v>
      </c>
      <c r="D2373" s="150">
        <v>92338</v>
      </c>
      <c r="E2373" s="151" t="s">
        <v>9785</v>
      </c>
      <c r="F2373" s="152" t="s">
        <v>421</v>
      </c>
      <c r="G2373" s="151" t="s">
        <v>7370</v>
      </c>
      <c r="H2373" s="153">
        <v>129.72</v>
      </c>
    </row>
    <row r="2374" spans="1:8" hidden="1">
      <c r="A2374" s="144" t="s">
        <v>9784</v>
      </c>
      <c r="B2374" s="149" t="s">
        <v>7358</v>
      </c>
      <c r="C2374" s="144" t="s">
        <v>7358</v>
      </c>
      <c r="D2374" s="150">
        <v>92339</v>
      </c>
      <c r="E2374" s="151" t="s">
        <v>9786</v>
      </c>
      <c r="F2374" s="152" t="s">
        <v>421</v>
      </c>
      <c r="G2374" s="151" t="s">
        <v>7370</v>
      </c>
      <c r="H2374" s="153">
        <v>198.81</v>
      </c>
    </row>
    <row r="2375" spans="1:8" hidden="1">
      <c r="A2375" s="144" t="s">
        <v>9784</v>
      </c>
      <c r="B2375" s="149" t="s">
        <v>7358</v>
      </c>
      <c r="C2375" s="144" t="s">
        <v>7358</v>
      </c>
      <c r="D2375" s="150">
        <v>92341</v>
      </c>
      <c r="E2375" s="151" t="s">
        <v>1964</v>
      </c>
      <c r="F2375" s="152" t="s">
        <v>421</v>
      </c>
      <c r="G2375" s="151" t="s">
        <v>7370</v>
      </c>
      <c r="H2375" s="153">
        <v>131.26</v>
      </c>
    </row>
    <row r="2376" spans="1:8" hidden="1">
      <c r="A2376" s="144" t="s">
        <v>9784</v>
      </c>
      <c r="B2376" s="149" t="s">
        <v>7358</v>
      </c>
      <c r="C2376" s="144" t="s">
        <v>7358</v>
      </c>
      <c r="D2376" s="150">
        <v>92342</v>
      </c>
      <c r="E2376" s="151" t="s">
        <v>9787</v>
      </c>
      <c r="F2376" s="152" t="s">
        <v>421</v>
      </c>
      <c r="G2376" s="151" t="s">
        <v>7370</v>
      </c>
      <c r="H2376" s="153">
        <v>160.13</v>
      </c>
    </row>
    <row r="2377" spans="1:8" hidden="1">
      <c r="A2377" s="144" t="s">
        <v>9788</v>
      </c>
      <c r="B2377" s="149" t="s">
        <v>7358</v>
      </c>
      <c r="C2377" s="144" t="s">
        <v>7358</v>
      </c>
      <c r="D2377" s="150">
        <v>92343</v>
      </c>
      <c r="E2377" s="151" t="s">
        <v>9789</v>
      </c>
      <c r="F2377" s="152" t="s">
        <v>421</v>
      </c>
      <c r="G2377" s="151" t="s">
        <v>7370</v>
      </c>
      <c r="H2377" s="153">
        <v>210.27</v>
      </c>
    </row>
    <row r="2378" spans="1:8" hidden="1">
      <c r="A2378" s="144" t="s">
        <v>9788</v>
      </c>
      <c r="B2378" s="149" t="s">
        <v>7358</v>
      </c>
      <c r="C2378" s="144" t="s">
        <v>7358</v>
      </c>
      <c r="D2378" s="150">
        <v>92344</v>
      </c>
      <c r="E2378" s="151" t="s">
        <v>9790</v>
      </c>
      <c r="F2378" s="152" t="s">
        <v>1372</v>
      </c>
      <c r="G2378" s="151" t="s">
        <v>7370</v>
      </c>
      <c r="H2378" s="153">
        <v>58.79</v>
      </c>
    </row>
    <row r="2379" spans="1:8" hidden="1">
      <c r="A2379" s="144" t="s">
        <v>9788</v>
      </c>
      <c r="B2379" s="149" t="s">
        <v>7358</v>
      </c>
      <c r="C2379" s="144" t="s">
        <v>7358</v>
      </c>
      <c r="D2379" s="150">
        <v>92345</v>
      </c>
      <c r="E2379" s="151" t="s">
        <v>9791</v>
      </c>
      <c r="F2379" s="152" t="s">
        <v>1372</v>
      </c>
      <c r="G2379" s="151" t="s">
        <v>7370</v>
      </c>
      <c r="H2379" s="153">
        <v>58.77</v>
      </c>
    </row>
    <row r="2380" spans="1:8" hidden="1">
      <c r="A2380" s="144" t="s">
        <v>9788</v>
      </c>
      <c r="B2380" s="149" t="s">
        <v>7358</v>
      </c>
      <c r="C2380" s="144" t="s">
        <v>7358</v>
      </c>
      <c r="D2380" s="150">
        <v>92346</v>
      </c>
      <c r="E2380" s="151" t="s">
        <v>9792</v>
      </c>
      <c r="F2380" s="152" t="s">
        <v>1372</v>
      </c>
      <c r="G2380" s="151" t="s">
        <v>7370</v>
      </c>
      <c r="H2380" s="153">
        <v>79.069999999999993</v>
      </c>
    </row>
    <row r="2381" spans="1:8" hidden="1">
      <c r="A2381" s="144" t="s">
        <v>9793</v>
      </c>
      <c r="B2381" s="149" t="s">
        <v>7358</v>
      </c>
      <c r="C2381" s="144" t="s">
        <v>7358</v>
      </c>
      <c r="D2381" s="150">
        <v>92347</v>
      </c>
      <c r="E2381" s="151" t="s">
        <v>9794</v>
      </c>
      <c r="F2381" s="152" t="s">
        <v>1372</v>
      </c>
      <c r="G2381" s="151" t="s">
        <v>7370</v>
      </c>
      <c r="H2381" s="153">
        <v>89.01</v>
      </c>
    </row>
    <row r="2382" spans="1:8" hidden="1">
      <c r="A2382" s="144" t="s">
        <v>9795</v>
      </c>
      <c r="B2382" s="149" t="s">
        <v>7358</v>
      </c>
      <c r="C2382" s="144" t="s">
        <v>7358</v>
      </c>
      <c r="D2382" s="150">
        <v>92348</v>
      </c>
      <c r="E2382" s="151" t="s">
        <v>9796</v>
      </c>
      <c r="F2382" s="152" t="s">
        <v>1372</v>
      </c>
      <c r="G2382" s="151" t="s">
        <v>7370</v>
      </c>
      <c r="H2382" s="153">
        <v>113.86</v>
      </c>
    </row>
    <row r="2383" spans="1:8" hidden="1">
      <c r="A2383" s="144" t="s">
        <v>9795</v>
      </c>
      <c r="B2383" s="149" t="s">
        <v>7358</v>
      </c>
      <c r="C2383" s="144" t="s">
        <v>7358</v>
      </c>
      <c r="D2383" s="150">
        <v>92349</v>
      </c>
      <c r="E2383" s="151" t="s">
        <v>9797</v>
      </c>
      <c r="F2383" s="152" t="s">
        <v>1372</v>
      </c>
      <c r="G2383" s="151" t="s">
        <v>7370</v>
      </c>
      <c r="H2383" s="153">
        <v>122.7</v>
      </c>
    </row>
    <row r="2384" spans="1:8" hidden="1">
      <c r="A2384" s="144" t="s">
        <v>9795</v>
      </c>
      <c r="B2384" s="149" t="s">
        <v>7358</v>
      </c>
      <c r="C2384" s="144" t="s">
        <v>7358</v>
      </c>
      <c r="D2384" s="150">
        <v>92350</v>
      </c>
      <c r="E2384" s="151" t="s">
        <v>9798</v>
      </c>
      <c r="F2384" s="152" t="s">
        <v>1372</v>
      </c>
      <c r="G2384" s="151" t="s">
        <v>7370</v>
      </c>
      <c r="H2384" s="153">
        <v>87.45</v>
      </c>
    </row>
    <row r="2385" spans="1:8" hidden="1">
      <c r="A2385" s="144" t="s">
        <v>9795</v>
      </c>
      <c r="B2385" s="149" t="s">
        <v>7358</v>
      </c>
      <c r="C2385" s="144" t="s">
        <v>7358</v>
      </c>
      <c r="D2385" s="150">
        <v>92351</v>
      </c>
      <c r="E2385" s="151" t="s">
        <v>9799</v>
      </c>
      <c r="F2385" s="152" t="s">
        <v>1372</v>
      </c>
      <c r="G2385" s="151" t="s">
        <v>7370</v>
      </c>
      <c r="H2385" s="153">
        <v>85.24</v>
      </c>
    </row>
    <row r="2386" spans="1:8" hidden="1">
      <c r="A2386" s="144" t="s">
        <v>9795</v>
      </c>
      <c r="B2386" s="149" t="s">
        <v>7358</v>
      </c>
      <c r="C2386" s="144" t="s">
        <v>7358</v>
      </c>
      <c r="D2386" s="150">
        <v>92352</v>
      </c>
      <c r="E2386" s="151" t="s">
        <v>9800</v>
      </c>
      <c r="F2386" s="152" t="s">
        <v>1372</v>
      </c>
      <c r="G2386" s="151" t="s">
        <v>7370</v>
      </c>
      <c r="H2386" s="153">
        <v>137.81</v>
      </c>
    </row>
    <row r="2387" spans="1:8" hidden="1">
      <c r="A2387" s="144" t="s">
        <v>9795</v>
      </c>
      <c r="B2387" s="149" t="s">
        <v>7358</v>
      </c>
      <c r="C2387" s="144" t="s">
        <v>7358</v>
      </c>
      <c r="D2387" s="150">
        <v>92353</v>
      </c>
      <c r="E2387" s="151" t="s">
        <v>9801</v>
      </c>
      <c r="F2387" s="152" t="s">
        <v>1372</v>
      </c>
      <c r="G2387" s="151" t="s">
        <v>7370</v>
      </c>
      <c r="H2387" s="153">
        <v>128.09</v>
      </c>
    </row>
    <row r="2388" spans="1:8" hidden="1">
      <c r="A2388" s="144" t="s">
        <v>9795</v>
      </c>
      <c r="B2388" s="149" t="s">
        <v>7358</v>
      </c>
      <c r="C2388" s="144" t="s">
        <v>7358</v>
      </c>
      <c r="D2388" s="150">
        <v>92354</v>
      </c>
      <c r="E2388" s="151" t="s">
        <v>9802</v>
      </c>
      <c r="F2388" s="152" t="s">
        <v>1372</v>
      </c>
      <c r="G2388" s="151" t="s">
        <v>7370</v>
      </c>
      <c r="H2388" s="153">
        <v>186.15</v>
      </c>
    </row>
    <row r="2389" spans="1:8" hidden="1">
      <c r="A2389" s="144" t="s">
        <v>9795</v>
      </c>
      <c r="B2389" s="149" t="s">
        <v>7358</v>
      </c>
      <c r="C2389" s="144" t="s">
        <v>7358</v>
      </c>
      <c r="D2389" s="150">
        <v>92355</v>
      </c>
      <c r="E2389" s="151" t="s">
        <v>9803</v>
      </c>
      <c r="F2389" s="152" t="s">
        <v>1372</v>
      </c>
      <c r="G2389" s="151" t="s">
        <v>7370</v>
      </c>
      <c r="H2389" s="153">
        <v>167.42</v>
      </c>
    </row>
    <row r="2390" spans="1:8" hidden="1">
      <c r="A2390" s="144" t="s">
        <v>9795</v>
      </c>
      <c r="B2390" s="149" t="s">
        <v>7358</v>
      </c>
      <c r="C2390" s="144" t="s">
        <v>7358</v>
      </c>
      <c r="D2390" s="150">
        <v>92356</v>
      </c>
      <c r="E2390" s="151" t="s">
        <v>9804</v>
      </c>
      <c r="F2390" s="152" t="s">
        <v>1372</v>
      </c>
      <c r="G2390" s="151" t="s">
        <v>7370</v>
      </c>
      <c r="H2390" s="153">
        <v>113.57</v>
      </c>
    </row>
    <row r="2391" spans="1:8" hidden="1">
      <c r="A2391" s="144" t="s">
        <v>9795</v>
      </c>
      <c r="B2391" s="149" t="s">
        <v>7358</v>
      </c>
      <c r="C2391" s="144" t="s">
        <v>7358</v>
      </c>
      <c r="D2391" s="150">
        <v>92357</v>
      </c>
      <c r="E2391" s="151" t="s">
        <v>9805</v>
      </c>
      <c r="F2391" s="152" t="s">
        <v>1372</v>
      </c>
      <c r="G2391" s="151" t="s">
        <v>7370</v>
      </c>
      <c r="H2391" s="153">
        <v>175.63</v>
      </c>
    </row>
    <row r="2392" spans="1:8" hidden="1">
      <c r="A2392" s="144" t="s">
        <v>9795</v>
      </c>
      <c r="B2392" s="149" t="s">
        <v>7358</v>
      </c>
      <c r="C2392" s="144" t="s">
        <v>7358</v>
      </c>
      <c r="D2392" s="150">
        <v>92358</v>
      </c>
      <c r="E2392" s="151" t="s">
        <v>9806</v>
      </c>
      <c r="F2392" s="152" t="s">
        <v>1372</v>
      </c>
      <c r="G2392" s="151" t="s">
        <v>7370</v>
      </c>
      <c r="H2392" s="153">
        <v>221.35</v>
      </c>
    </row>
    <row r="2393" spans="1:8" hidden="1">
      <c r="A2393" s="144" t="s">
        <v>9807</v>
      </c>
      <c r="B2393" s="149" t="s">
        <v>7358</v>
      </c>
      <c r="C2393" s="144" t="s">
        <v>7358</v>
      </c>
      <c r="D2393" s="150">
        <v>92359</v>
      </c>
      <c r="E2393" s="151" t="s">
        <v>9808</v>
      </c>
      <c r="F2393" s="152" t="s">
        <v>421</v>
      </c>
      <c r="G2393" s="151" t="s">
        <v>7370</v>
      </c>
      <c r="H2393" s="153">
        <v>62.93</v>
      </c>
    </row>
    <row r="2394" spans="1:8" hidden="1">
      <c r="A2394" s="144" t="s">
        <v>9807</v>
      </c>
      <c r="B2394" s="149" t="s">
        <v>7358</v>
      </c>
      <c r="C2394" s="144" t="s">
        <v>7358</v>
      </c>
      <c r="D2394" s="150">
        <v>92360</v>
      </c>
      <c r="E2394" s="151" t="s">
        <v>9809</v>
      </c>
      <c r="F2394" s="152" t="s">
        <v>421</v>
      </c>
      <c r="G2394" s="151" t="s">
        <v>7370</v>
      </c>
      <c r="H2394" s="153">
        <v>84.15</v>
      </c>
    </row>
    <row r="2395" spans="1:8" hidden="1">
      <c r="A2395" s="144" t="s">
        <v>9807</v>
      </c>
      <c r="B2395" s="149" t="s">
        <v>7358</v>
      </c>
      <c r="C2395" s="144" t="s">
        <v>7358</v>
      </c>
      <c r="D2395" s="150">
        <v>92361</v>
      </c>
      <c r="E2395" s="151" t="s">
        <v>9810</v>
      </c>
      <c r="F2395" s="152" t="s">
        <v>421</v>
      </c>
      <c r="G2395" s="151" t="s">
        <v>7370</v>
      </c>
      <c r="H2395" s="153">
        <v>113.39</v>
      </c>
    </row>
    <row r="2396" spans="1:8" hidden="1">
      <c r="A2396" s="144" t="s">
        <v>9807</v>
      </c>
      <c r="B2396" s="149" t="s">
        <v>7358</v>
      </c>
      <c r="C2396" s="144" t="s">
        <v>7358</v>
      </c>
      <c r="D2396" s="150">
        <v>92362</v>
      </c>
      <c r="E2396" s="151" t="s">
        <v>9811</v>
      </c>
      <c r="F2396" s="152" t="s">
        <v>421</v>
      </c>
      <c r="G2396" s="151" t="s">
        <v>7370</v>
      </c>
      <c r="H2396" s="153">
        <v>181.85</v>
      </c>
    </row>
    <row r="2397" spans="1:8" hidden="1">
      <c r="A2397" s="144" t="s">
        <v>9807</v>
      </c>
      <c r="B2397" s="149" t="s">
        <v>7358</v>
      </c>
      <c r="C2397" s="144" t="s">
        <v>7358</v>
      </c>
      <c r="D2397" s="150">
        <v>92364</v>
      </c>
      <c r="E2397" s="151" t="s">
        <v>9812</v>
      </c>
      <c r="F2397" s="152" t="s">
        <v>421</v>
      </c>
      <c r="G2397" s="151" t="s">
        <v>7370</v>
      </c>
      <c r="H2397" s="153">
        <v>74.28</v>
      </c>
    </row>
    <row r="2398" spans="1:8" hidden="1">
      <c r="A2398" s="144" t="s">
        <v>9807</v>
      </c>
      <c r="B2398" s="149" t="s">
        <v>7358</v>
      </c>
      <c r="C2398" s="144" t="s">
        <v>7358</v>
      </c>
      <c r="D2398" s="150">
        <v>92365</v>
      </c>
      <c r="E2398" s="151" t="s">
        <v>9813</v>
      </c>
      <c r="F2398" s="152" t="s">
        <v>421</v>
      </c>
      <c r="G2398" s="151" t="s">
        <v>7370</v>
      </c>
      <c r="H2398" s="153">
        <v>85.8</v>
      </c>
    </row>
    <row r="2399" spans="1:8" hidden="1">
      <c r="A2399" s="144" t="s">
        <v>9807</v>
      </c>
      <c r="B2399" s="149" t="s">
        <v>7358</v>
      </c>
      <c r="C2399" s="144" t="s">
        <v>7358</v>
      </c>
      <c r="D2399" s="150">
        <v>92366</v>
      </c>
      <c r="E2399" s="151" t="s">
        <v>9814</v>
      </c>
      <c r="F2399" s="152" t="s">
        <v>421</v>
      </c>
      <c r="G2399" s="151" t="s">
        <v>7370</v>
      </c>
      <c r="H2399" s="153">
        <v>121.3</v>
      </c>
    </row>
    <row r="2400" spans="1:8" hidden="1">
      <c r="A2400" s="144" t="s">
        <v>9807</v>
      </c>
      <c r="B2400" s="149" t="s">
        <v>7358</v>
      </c>
      <c r="C2400" s="144" t="s">
        <v>7358</v>
      </c>
      <c r="D2400" s="150">
        <v>92367</v>
      </c>
      <c r="E2400" s="151" t="s">
        <v>9815</v>
      </c>
      <c r="F2400" s="152" t="s">
        <v>421</v>
      </c>
      <c r="G2400" s="151" t="s">
        <v>7370</v>
      </c>
      <c r="H2400" s="153">
        <v>149.71</v>
      </c>
    </row>
    <row r="2401" spans="1:8" hidden="1">
      <c r="A2401" s="144" t="s">
        <v>9807</v>
      </c>
      <c r="B2401" s="149" t="s">
        <v>7358</v>
      </c>
      <c r="C2401" s="144" t="s">
        <v>7358</v>
      </c>
      <c r="D2401" s="150">
        <v>92368</v>
      </c>
      <c r="E2401" s="151" t="s">
        <v>9816</v>
      </c>
      <c r="F2401" s="152" t="s">
        <v>421</v>
      </c>
      <c r="G2401" s="151" t="s">
        <v>7370</v>
      </c>
      <c r="H2401" s="153">
        <v>199.43</v>
      </c>
    </row>
    <row r="2402" spans="1:8" hidden="1">
      <c r="A2402" s="144" t="s">
        <v>9807</v>
      </c>
      <c r="B2402" s="149" t="s">
        <v>7358</v>
      </c>
      <c r="C2402" s="144" t="s">
        <v>7358</v>
      </c>
      <c r="D2402" s="150">
        <v>92369</v>
      </c>
      <c r="E2402" s="151" t="s">
        <v>9817</v>
      </c>
      <c r="F2402" s="152" t="s">
        <v>1372</v>
      </c>
      <c r="G2402" s="151" t="s">
        <v>7370</v>
      </c>
      <c r="H2402" s="153">
        <v>29.93</v>
      </c>
    </row>
    <row r="2403" spans="1:8" hidden="1">
      <c r="A2403" s="144" t="s">
        <v>9807</v>
      </c>
      <c r="B2403" s="149" t="s">
        <v>7358</v>
      </c>
      <c r="C2403" s="144" t="s">
        <v>7358</v>
      </c>
      <c r="D2403" s="150">
        <v>92370</v>
      </c>
      <c r="E2403" s="151" t="s">
        <v>9818</v>
      </c>
      <c r="F2403" s="152" t="s">
        <v>1372</v>
      </c>
      <c r="G2403" s="151" t="s">
        <v>7370</v>
      </c>
      <c r="H2403" s="153">
        <v>31.71</v>
      </c>
    </row>
    <row r="2404" spans="1:8" hidden="1">
      <c r="A2404" s="144" t="s">
        <v>9807</v>
      </c>
      <c r="B2404" s="149" t="s">
        <v>7358</v>
      </c>
      <c r="C2404" s="144" t="s">
        <v>7358</v>
      </c>
      <c r="D2404" s="150">
        <v>92371</v>
      </c>
      <c r="E2404" s="151" t="s">
        <v>9819</v>
      </c>
      <c r="F2404" s="152" t="s">
        <v>1372</v>
      </c>
      <c r="G2404" s="151" t="s">
        <v>7370</v>
      </c>
      <c r="H2404" s="153">
        <v>36.9</v>
      </c>
    </row>
    <row r="2405" spans="1:8" hidden="1">
      <c r="A2405" s="144" t="s">
        <v>9807</v>
      </c>
      <c r="B2405" s="149" t="s">
        <v>7358</v>
      </c>
      <c r="C2405" s="144" t="s">
        <v>7358</v>
      </c>
      <c r="D2405" s="150">
        <v>92372</v>
      </c>
      <c r="E2405" s="151" t="s">
        <v>9820</v>
      </c>
      <c r="F2405" s="152" t="s">
        <v>1372</v>
      </c>
      <c r="G2405" s="151" t="s">
        <v>7370</v>
      </c>
      <c r="H2405" s="153">
        <v>38.57</v>
      </c>
    </row>
    <row r="2406" spans="1:8" hidden="1">
      <c r="A2406" s="144" t="s">
        <v>9807</v>
      </c>
      <c r="B2406" s="149" t="s">
        <v>7358</v>
      </c>
      <c r="C2406" s="144" t="s">
        <v>7358</v>
      </c>
      <c r="D2406" s="150">
        <v>92373</v>
      </c>
      <c r="E2406" s="151" t="s">
        <v>9821</v>
      </c>
      <c r="F2406" s="152" t="s">
        <v>1372</v>
      </c>
      <c r="G2406" s="151" t="s">
        <v>7370</v>
      </c>
      <c r="H2406" s="153">
        <v>44.19</v>
      </c>
    </row>
    <row r="2407" spans="1:8" hidden="1">
      <c r="A2407" s="144" t="s">
        <v>9807</v>
      </c>
      <c r="B2407" s="149" t="s">
        <v>7358</v>
      </c>
      <c r="C2407" s="144" t="s">
        <v>7358</v>
      </c>
      <c r="D2407" s="150">
        <v>92374</v>
      </c>
      <c r="E2407" s="151" t="s">
        <v>9822</v>
      </c>
      <c r="F2407" s="152" t="s">
        <v>1372</v>
      </c>
      <c r="G2407" s="151" t="s">
        <v>7370</v>
      </c>
      <c r="H2407" s="153">
        <v>44.52</v>
      </c>
    </row>
    <row r="2408" spans="1:8" hidden="1">
      <c r="A2408" s="144" t="s">
        <v>9807</v>
      </c>
      <c r="B2408" s="149" t="s">
        <v>7358</v>
      </c>
      <c r="C2408" s="144" t="s">
        <v>7358</v>
      </c>
      <c r="D2408" s="150">
        <v>92375</v>
      </c>
      <c r="E2408" s="151" t="s">
        <v>9823</v>
      </c>
      <c r="F2408" s="152" t="s">
        <v>1372</v>
      </c>
      <c r="G2408" s="151" t="s">
        <v>7370</v>
      </c>
      <c r="H2408" s="153">
        <v>58.76</v>
      </c>
    </row>
    <row r="2409" spans="1:8" hidden="1">
      <c r="A2409" s="144" t="s">
        <v>9807</v>
      </c>
      <c r="B2409" s="149" t="s">
        <v>7358</v>
      </c>
      <c r="C2409" s="144" t="s">
        <v>7358</v>
      </c>
      <c r="D2409" s="150">
        <v>92376</v>
      </c>
      <c r="E2409" s="151" t="s">
        <v>9824</v>
      </c>
      <c r="F2409" s="152" t="s">
        <v>1372</v>
      </c>
      <c r="G2409" s="151" t="s">
        <v>7370</v>
      </c>
      <c r="H2409" s="153">
        <v>58.74</v>
      </c>
    </row>
    <row r="2410" spans="1:8" hidden="1">
      <c r="A2410" s="144" t="s">
        <v>9807</v>
      </c>
      <c r="B2410" s="149" t="s">
        <v>7358</v>
      </c>
      <c r="C2410" s="144" t="s">
        <v>7358</v>
      </c>
      <c r="D2410" s="150">
        <v>92377</v>
      </c>
      <c r="E2410" s="151" t="s">
        <v>9825</v>
      </c>
      <c r="F2410" s="152" t="s">
        <v>1372</v>
      </c>
      <c r="G2410" s="151" t="s">
        <v>7370</v>
      </c>
      <c r="H2410" s="153">
        <v>80.349999999999994</v>
      </c>
    </row>
    <row r="2411" spans="1:8" hidden="1">
      <c r="A2411" s="144" t="s">
        <v>9807</v>
      </c>
      <c r="B2411" s="149" t="s">
        <v>7358</v>
      </c>
      <c r="C2411" s="144" t="s">
        <v>7358</v>
      </c>
      <c r="D2411" s="150">
        <v>92378</v>
      </c>
      <c r="E2411" s="151" t="s">
        <v>9826</v>
      </c>
      <c r="F2411" s="152" t="s">
        <v>1372</v>
      </c>
      <c r="G2411" s="151" t="s">
        <v>7370</v>
      </c>
      <c r="H2411" s="153">
        <v>90.29</v>
      </c>
    </row>
    <row r="2412" spans="1:8" hidden="1">
      <c r="A2412" s="144" t="s">
        <v>9807</v>
      </c>
      <c r="B2412" s="149" t="s">
        <v>7358</v>
      </c>
      <c r="C2412" s="144" t="s">
        <v>7358</v>
      </c>
      <c r="D2412" s="150">
        <v>92379</v>
      </c>
      <c r="E2412" s="151" t="s">
        <v>9827</v>
      </c>
      <c r="F2412" s="152" t="s">
        <v>1372</v>
      </c>
      <c r="G2412" s="151" t="s">
        <v>7370</v>
      </c>
      <c r="H2412" s="153">
        <v>116.51</v>
      </c>
    </row>
    <row r="2413" spans="1:8" hidden="1">
      <c r="A2413" s="144" t="s">
        <v>9807</v>
      </c>
      <c r="B2413" s="149" t="s">
        <v>7358</v>
      </c>
      <c r="C2413" s="144" t="s">
        <v>7358</v>
      </c>
      <c r="D2413" s="150">
        <v>92380</v>
      </c>
      <c r="E2413" s="151" t="s">
        <v>9828</v>
      </c>
      <c r="F2413" s="152" t="s">
        <v>1372</v>
      </c>
      <c r="G2413" s="151" t="s">
        <v>7370</v>
      </c>
      <c r="H2413" s="153">
        <v>125.35</v>
      </c>
    </row>
    <row r="2414" spans="1:8" hidden="1">
      <c r="A2414" s="144" t="s">
        <v>9807</v>
      </c>
      <c r="B2414" s="149" t="s">
        <v>7358</v>
      </c>
      <c r="C2414" s="144" t="s">
        <v>7358</v>
      </c>
      <c r="D2414" s="150">
        <v>92381</v>
      </c>
      <c r="E2414" s="151" t="s">
        <v>9829</v>
      </c>
      <c r="F2414" s="152" t="s">
        <v>1372</v>
      </c>
      <c r="G2414" s="151" t="s">
        <v>7370</v>
      </c>
      <c r="H2414" s="153">
        <v>45.46</v>
      </c>
    </row>
    <row r="2415" spans="1:8" hidden="1">
      <c r="A2415" s="144" t="s">
        <v>9807</v>
      </c>
      <c r="B2415" s="149" t="s">
        <v>7358</v>
      </c>
      <c r="C2415" s="144" t="s">
        <v>7358</v>
      </c>
      <c r="D2415" s="150">
        <v>92382</v>
      </c>
      <c r="E2415" s="151" t="s">
        <v>9830</v>
      </c>
      <c r="F2415" s="152" t="s">
        <v>1372</v>
      </c>
      <c r="G2415" s="151" t="s">
        <v>7370</v>
      </c>
      <c r="H2415" s="153">
        <v>43.09</v>
      </c>
    </row>
    <row r="2416" spans="1:8" hidden="1">
      <c r="A2416" s="144" t="s">
        <v>9807</v>
      </c>
      <c r="B2416" s="149" t="s">
        <v>7358</v>
      </c>
      <c r="C2416" s="144" t="s">
        <v>7358</v>
      </c>
      <c r="D2416" s="150">
        <v>92383</v>
      </c>
      <c r="E2416" s="151" t="s">
        <v>9831</v>
      </c>
      <c r="F2416" s="152" t="s">
        <v>1372</v>
      </c>
      <c r="G2416" s="151" t="s">
        <v>7370</v>
      </c>
      <c r="H2416" s="153">
        <v>58.85</v>
      </c>
    </row>
    <row r="2417" spans="1:8" hidden="1">
      <c r="A2417" s="144" t="s">
        <v>9807</v>
      </c>
      <c r="B2417" s="149" t="s">
        <v>7358</v>
      </c>
      <c r="C2417" s="144" t="s">
        <v>7358</v>
      </c>
      <c r="D2417" s="150">
        <v>92384</v>
      </c>
      <c r="E2417" s="151" t="s">
        <v>9832</v>
      </c>
      <c r="F2417" s="152" t="s">
        <v>1372</v>
      </c>
      <c r="G2417" s="151" t="s">
        <v>7370</v>
      </c>
      <c r="H2417" s="153">
        <v>54.13</v>
      </c>
    </row>
    <row r="2418" spans="1:8" hidden="1">
      <c r="A2418" s="144" t="s">
        <v>9807</v>
      </c>
      <c r="B2418" s="149" t="s">
        <v>7358</v>
      </c>
      <c r="C2418" s="144" t="s">
        <v>7358</v>
      </c>
      <c r="D2418" s="150">
        <v>92385</v>
      </c>
      <c r="E2418" s="151" t="s">
        <v>9833</v>
      </c>
      <c r="F2418" s="152" t="s">
        <v>1372</v>
      </c>
      <c r="G2418" s="151" t="s">
        <v>7370</v>
      </c>
      <c r="H2418" s="153">
        <v>68.02</v>
      </c>
    </row>
    <row r="2419" spans="1:8" hidden="1">
      <c r="A2419" s="144" t="s">
        <v>9807</v>
      </c>
      <c r="B2419" s="149" t="s">
        <v>7358</v>
      </c>
      <c r="C2419" s="144" t="s">
        <v>7358</v>
      </c>
      <c r="D2419" s="150">
        <v>92386</v>
      </c>
      <c r="E2419" s="151" t="s">
        <v>9834</v>
      </c>
      <c r="F2419" s="152" t="s">
        <v>1372</v>
      </c>
      <c r="G2419" s="151" t="s">
        <v>7370</v>
      </c>
      <c r="H2419" s="153">
        <v>64.77</v>
      </c>
    </row>
    <row r="2420" spans="1:8" hidden="1">
      <c r="A2420" s="144" t="s">
        <v>9807</v>
      </c>
      <c r="B2420" s="149" t="s">
        <v>7358</v>
      </c>
      <c r="C2420" s="144" t="s">
        <v>7358</v>
      </c>
      <c r="D2420" s="150">
        <v>92387</v>
      </c>
      <c r="E2420" s="151" t="s">
        <v>9835</v>
      </c>
      <c r="F2420" s="152" t="s">
        <v>1372</v>
      </c>
      <c r="G2420" s="151" t="s">
        <v>7370</v>
      </c>
      <c r="H2420" s="153">
        <v>87.37</v>
      </c>
    </row>
    <row r="2421" spans="1:8" hidden="1">
      <c r="A2421" s="144" t="s">
        <v>9807</v>
      </c>
      <c r="B2421" s="149" t="s">
        <v>7358</v>
      </c>
      <c r="C2421" s="144" t="s">
        <v>7358</v>
      </c>
      <c r="D2421" s="150">
        <v>92388</v>
      </c>
      <c r="E2421" s="151" t="s">
        <v>9836</v>
      </c>
      <c r="F2421" s="152" t="s">
        <v>1372</v>
      </c>
      <c r="G2421" s="151" t="s">
        <v>7370</v>
      </c>
      <c r="H2421" s="153">
        <v>85.16</v>
      </c>
    </row>
    <row r="2422" spans="1:8" hidden="1">
      <c r="A2422" s="144" t="s">
        <v>9807</v>
      </c>
      <c r="B2422" s="149" t="s">
        <v>7358</v>
      </c>
      <c r="C2422" s="144" t="s">
        <v>7358</v>
      </c>
      <c r="D2422" s="150">
        <v>92389</v>
      </c>
      <c r="E2422" s="151" t="s">
        <v>9837</v>
      </c>
      <c r="F2422" s="152" t="s">
        <v>1372</v>
      </c>
      <c r="G2422" s="151" t="s">
        <v>7370</v>
      </c>
      <c r="H2422" s="153">
        <v>139.78</v>
      </c>
    </row>
    <row r="2423" spans="1:8" hidden="1">
      <c r="A2423" s="144" t="s">
        <v>9807</v>
      </c>
      <c r="B2423" s="149" t="s">
        <v>7358</v>
      </c>
      <c r="C2423" s="144" t="s">
        <v>7358</v>
      </c>
      <c r="D2423" s="150">
        <v>92390</v>
      </c>
      <c r="E2423" s="151" t="s">
        <v>9838</v>
      </c>
      <c r="F2423" s="152" t="s">
        <v>1372</v>
      </c>
      <c r="G2423" s="151" t="s">
        <v>7370</v>
      </c>
      <c r="H2423" s="153">
        <v>130.06</v>
      </c>
    </row>
    <row r="2424" spans="1:8" hidden="1">
      <c r="A2424" s="144" t="s">
        <v>9807</v>
      </c>
      <c r="B2424" s="149" t="s">
        <v>7358</v>
      </c>
      <c r="C2424" s="144" t="s">
        <v>7358</v>
      </c>
      <c r="D2424" s="150">
        <v>92391</v>
      </c>
      <c r="E2424" s="151" t="s">
        <v>9839</v>
      </c>
      <c r="F2424" s="152" t="s">
        <v>1344</v>
      </c>
      <c r="G2424" s="151" t="s">
        <v>7370</v>
      </c>
      <c r="H2424" s="153">
        <v>44.33</v>
      </c>
    </row>
    <row r="2425" spans="1:8" hidden="1">
      <c r="A2425" s="144" t="s">
        <v>9807</v>
      </c>
      <c r="B2425" s="149" t="s">
        <v>7358</v>
      </c>
      <c r="C2425" s="144" t="s">
        <v>7358</v>
      </c>
      <c r="D2425" s="150">
        <v>92392</v>
      </c>
      <c r="E2425" s="151" t="s">
        <v>9840</v>
      </c>
      <c r="F2425" s="152" t="s">
        <v>1344</v>
      </c>
      <c r="G2425" s="151" t="s">
        <v>7370</v>
      </c>
      <c r="H2425" s="153">
        <v>90.02</v>
      </c>
    </row>
    <row r="2426" spans="1:8" hidden="1">
      <c r="A2426" s="144" t="s">
        <v>9807</v>
      </c>
      <c r="B2426" s="149" t="s">
        <v>7358</v>
      </c>
      <c r="C2426" s="144" t="s">
        <v>7358</v>
      </c>
      <c r="D2426" s="150">
        <v>92393</v>
      </c>
      <c r="E2426" s="151" t="s">
        <v>9841</v>
      </c>
      <c r="F2426" s="152" t="s">
        <v>1344</v>
      </c>
      <c r="G2426" s="151" t="s">
        <v>7370</v>
      </c>
      <c r="H2426" s="153">
        <v>44.39</v>
      </c>
    </row>
    <row r="2427" spans="1:8" hidden="1">
      <c r="A2427" s="144" t="s">
        <v>9807</v>
      </c>
      <c r="B2427" s="149" t="s">
        <v>7358</v>
      </c>
      <c r="C2427" s="144" t="s">
        <v>7358</v>
      </c>
      <c r="D2427" s="150">
        <v>92394</v>
      </c>
      <c r="E2427" s="151" t="s">
        <v>9842</v>
      </c>
      <c r="F2427" s="152" t="s">
        <v>1344</v>
      </c>
      <c r="G2427" s="151" t="s">
        <v>7370</v>
      </c>
      <c r="H2427" s="153">
        <v>55.48</v>
      </c>
    </row>
    <row r="2428" spans="1:8" hidden="1">
      <c r="A2428" s="144" t="s">
        <v>9807</v>
      </c>
      <c r="B2428" s="149" t="s">
        <v>7358</v>
      </c>
      <c r="C2428" s="144" t="s">
        <v>7358</v>
      </c>
      <c r="D2428" s="150">
        <v>92395</v>
      </c>
      <c r="E2428" s="151" t="s">
        <v>9843</v>
      </c>
      <c r="F2428" s="152" t="s">
        <v>1344</v>
      </c>
      <c r="G2428" s="151" t="s">
        <v>7370</v>
      </c>
      <c r="H2428" s="153">
        <v>67.45</v>
      </c>
    </row>
    <row r="2429" spans="1:8" hidden="1">
      <c r="A2429" s="144" t="s">
        <v>9807</v>
      </c>
      <c r="B2429" s="149" t="s">
        <v>7358</v>
      </c>
      <c r="C2429" s="144" t="s">
        <v>7358</v>
      </c>
      <c r="D2429" s="150">
        <v>92396</v>
      </c>
      <c r="E2429" s="151" t="s">
        <v>9844</v>
      </c>
      <c r="F2429" s="152" t="s">
        <v>1344</v>
      </c>
      <c r="G2429" s="151" t="s">
        <v>7370</v>
      </c>
      <c r="H2429" s="153">
        <v>55.2</v>
      </c>
    </row>
    <row r="2430" spans="1:8" hidden="1">
      <c r="A2430" s="144" t="s">
        <v>9807</v>
      </c>
      <c r="B2430" s="149" t="s">
        <v>7358</v>
      </c>
      <c r="C2430" s="144" t="s">
        <v>7358</v>
      </c>
      <c r="D2430" s="150">
        <v>92397</v>
      </c>
      <c r="E2430" s="151" t="s">
        <v>9845</v>
      </c>
      <c r="F2430" s="152" t="s">
        <v>1344</v>
      </c>
      <c r="G2430" s="151" t="s">
        <v>7370</v>
      </c>
      <c r="H2430" s="153">
        <v>44.58</v>
      </c>
    </row>
    <row r="2431" spans="1:8" hidden="1">
      <c r="A2431" s="144" t="s">
        <v>9807</v>
      </c>
      <c r="B2431" s="149" t="s">
        <v>7358</v>
      </c>
      <c r="C2431" s="144" t="s">
        <v>7358</v>
      </c>
      <c r="D2431" s="150">
        <v>92398</v>
      </c>
      <c r="E2431" s="151" t="s">
        <v>9846</v>
      </c>
      <c r="F2431" s="152" t="s">
        <v>1344</v>
      </c>
      <c r="G2431" s="151" t="s">
        <v>7370</v>
      </c>
      <c r="H2431" s="153">
        <v>56.93</v>
      </c>
    </row>
    <row r="2432" spans="1:8" hidden="1">
      <c r="A2432" s="144" t="s">
        <v>9807</v>
      </c>
      <c r="B2432" s="149" t="s">
        <v>7358</v>
      </c>
      <c r="C2432" s="144" t="s">
        <v>7358</v>
      </c>
      <c r="D2432" s="150">
        <v>92399</v>
      </c>
      <c r="E2432" s="151" t="s">
        <v>9847</v>
      </c>
      <c r="F2432" s="152" t="s">
        <v>1344</v>
      </c>
      <c r="G2432" s="151" t="s">
        <v>7370</v>
      </c>
      <c r="H2432" s="153">
        <v>58.15</v>
      </c>
    </row>
    <row r="2433" spans="1:8" hidden="1">
      <c r="A2433" s="144" t="s">
        <v>9807</v>
      </c>
      <c r="B2433" s="149" t="s">
        <v>7358</v>
      </c>
      <c r="C2433" s="144" t="s">
        <v>7358</v>
      </c>
      <c r="D2433" s="150">
        <v>92400</v>
      </c>
      <c r="E2433" s="151" t="s">
        <v>9848</v>
      </c>
      <c r="F2433" s="152" t="s">
        <v>1344</v>
      </c>
      <c r="G2433" s="151" t="s">
        <v>7370</v>
      </c>
      <c r="H2433" s="153">
        <v>68</v>
      </c>
    </row>
    <row r="2434" spans="1:8" hidden="1">
      <c r="A2434" s="144" t="s">
        <v>9807</v>
      </c>
      <c r="B2434" s="149" t="s">
        <v>7358</v>
      </c>
      <c r="C2434" s="144" t="s">
        <v>7358</v>
      </c>
      <c r="D2434" s="150">
        <v>92401</v>
      </c>
      <c r="E2434" s="151" t="s">
        <v>9849</v>
      </c>
      <c r="F2434" s="152" t="s">
        <v>1344</v>
      </c>
      <c r="G2434" s="151" t="s">
        <v>7370</v>
      </c>
      <c r="H2434" s="153">
        <v>69.290000000000006</v>
      </c>
    </row>
    <row r="2435" spans="1:8" hidden="1">
      <c r="A2435" s="144" t="s">
        <v>9807</v>
      </c>
      <c r="B2435" s="149" t="s">
        <v>7358</v>
      </c>
      <c r="C2435" s="144" t="s">
        <v>7358</v>
      </c>
      <c r="D2435" s="150">
        <v>92402</v>
      </c>
      <c r="E2435" s="151" t="s">
        <v>9850</v>
      </c>
      <c r="F2435" s="152" t="s">
        <v>1344</v>
      </c>
      <c r="G2435" s="151" t="s">
        <v>7370</v>
      </c>
      <c r="H2435" s="153">
        <v>56.65</v>
      </c>
    </row>
    <row r="2436" spans="1:8" hidden="1">
      <c r="A2436" s="144" t="s">
        <v>9807</v>
      </c>
      <c r="B2436" s="149" t="s">
        <v>7358</v>
      </c>
      <c r="C2436" s="144" t="s">
        <v>7358</v>
      </c>
      <c r="D2436" s="150">
        <v>92403</v>
      </c>
      <c r="E2436" s="151" t="s">
        <v>9851</v>
      </c>
      <c r="F2436" s="152" t="s">
        <v>1344</v>
      </c>
      <c r="G2436" s="151" t="s">
        <v>7370</v>
      </c>
      <c r="H2436" s="153">
        <v>45.94</v>
      </c>
    </row>
    <row r="2437" spans="1:8" hidden="1">
      <c r="A2437" s="144" t="s">
        <v>9807</v>
      </c>
      <c r="B2437" s="149" t="s">
        <v>7358</v>
      </c>
      <c r="C2437" s="144" t="s">
        <v>7358</v>
      </c>
      <c r="D2437" s="150">
        <v>92404</v>
      </c>
      <c r="E2437" s="151" t="s">
        <v>9852</v>
      </c>
      <c r="F2437" s="152" t="s">
        <v>1344</v>
      </c>
      <c r="G2437" s="151" t="s">
        <v>7370</v>
      </c>
      <c r="H2437" s="153">
        <v>58.3</v>
      </c>
    </row>
    <row r="2438" spans="1:8" hidden="1">
      <c r="A2438" s="144" t="s">
        <v>9807</v>
      </c>
      <c r="B2438" s="149" t="s">
        <v>7358</v>
      </c>
      <c r="C2438" s="144" t="s">
        <v>7358</v>
      </c>
      <c r="D2438" s="150">
        <v>92405</v>
      </c>
      <c r="E2438" s="151" t="s">
        <v>9853</v>
      </c>
      <c r="F2438" s="152" t="s">
        <v>1344</v>
      </c>
      <c r="G2438" s="151" t="s">
        <v>7370</v>
      </c>
      <c r="H2438" s="153">
        <v>59.49</v>
      </c>
    </row>
    <row r="2439" spans="1:8" hidden="1">
      <c r="A2439" s="144" t="s">
        <v>9807</v>
      </c>
      <c r="B2439" s="149" t="s">
        <v>7358</v>
      </c>
      <c r="C2439" s="144" t="s">
        <v>7358</v>
      </c>
      <c r="D2439" s="150">
        <v>92406</v>
      </c>
      <c r="E2439" s="151" t="s">
        <v>9854</v>
      </c>
      <c r="F2439" s="152" t="s">
        <v>1344</v>
      </c>
      <c r="G2439" s="151" t="s">
        <v>7370</v>
      </c>
      <c r="H2439" s="153">
        <v>69.36</v>
      </c>
    </row>
    <row r="2440" spans="1:8" hidden="1">
      <c r="A2440" s="144" t="s">
        <v>9807</v>
      </c>
      <c r="B2440" s="149" t="s">
        <v>7358</v>
      </c>
      <c r="C2440" s="144" t="s">
        <v>7358</v>
      </c>
      <c r="D2440" s="150">
        <v>92407</v>
      </c>
      <c r="E2440" s="151" t="s">
        <v>9855</v>
      </c>
      <c r="F2440" s="152" t="s">
        <v>1344</v>
      </c>
      <c r="G2440" s="151" t="s">
        <v>7370</v>
      </c>
      <c r="H2440" s="153">
        <v>70.63</v>
      </c>
    </row>
    <row r="2441" spans="1:8" hidden="1">
      <c r="A2441" s="144" t="s">
        <v>9807</v>
      </c>
      <c r="B2441" s="149" t="s">
        <v>7358</v>
      </c>
      <c r="C2441" s="144" t="s">
        <v>7358</v>
      </c>
      <c r="D2441" s="150">
        <v>92409</v>
      </c>
      <c r="E2441" s="151" t="s">
        <v>9856</v>
      </c>
      <c r="F2441" s="152" t="s">
        <v>1344</v>
      </c>
      <c r="G2441" s="151" t="s">
        <v>7392</v>
      </c>
      <c r="H2441" s="153">
        <v>240.74</v>
      </c>
    </row>
    <row r="2442" spans="1:8" hidden="1">
      <c r="A2442" s="144" t="s">
        <v>9807</v>
      </c>
      <c r="B2442" s="149" t="s">
        <v>7358</v>
      </c>
      <c r="C2442" s="144" t="s">
        <v>7358</v>
      </c>
      <c r="D2442" s="150">
        <v>92411</v>
      </c>
      <c r="E2442" s="151" t="s">
        <v>9857</v>
      </c>
      <c r="F2442" s="152" t="s">
        <v>1344</v>
      </c>
      <c r="G2442" s="151" t="s">
        <v>7392</v>
      </c>
      <c r="H2442" s="153">
        <v>148.41999999999999</v>
      </c>
    </row>
    <row r="2443" spans="1:8" hidden="1">
      <c r="A2443" s="144" t="s">
        <v>9807</v>
      </c>
      <c r="B2443" s="149" t="s">
        <v>7358</v>
      </c>
      <c r="C2443" s="144" t="s">
        <v>7358</v>
      </c>
      <c r="D2443" s="150">
        <v>92413</v>
      </c>
      <c r="E2443" s="151" t="s">
        <v>9858</v>
      </c>
      <c r="F2443" s="152" t="s">
        <v>1344</v>
      </c>
      <c r="G2443" s="151" t="s">
        <v>7392</v>
      </c>
      <c r="H2443" s="153">
        <v>91.37</v>
      </c>
    </row>
    <row r="2444" spans="1:8" hidden="1">
      <c r="A2444" s="144" t="s">
        <v>9807</v>
      </c>
      <c r="B2444" s="149" t="s">
        <v>7358</v>
      </c>
      <c r="C2444" s="144" t="s">
        <v>7358</v>
      </c>
      <c r="D2444" s="150">
        <v>92415</v>
      </c>
      <c r="E2444" s="151" t="s">
        <v>9859</v>
      </c>
      <c r="F2444" s="152" t="s">
        <v>1344</v>
      </c>
      <c r="G2444" s="151" t="s">
        <v>7392</v>
      </c>
      <c r="H2444" s="153">
        <v>121.19</v>
      </c>
    </row>
    <row r="2445" spans="1:8" hidden="1">
      <c r="A2445" s="144" t="s">
        <v>9807</v>
      </c>
      <c r="B2445" s="149" t="s">
        <v>7358</v>
      </c>
      <c r="C2445" s="144" t="s">
        <v>7358</v>
      </c>
      <c r="D2445" s="150">
        <v>92417</v>
      </c>
      <c r="E2445" s="151" t="s">
        <v>9860</v>
      </c>
      <c r="F2445" s="152" t="s">
        <v>1344</v>
      </c>
      <c r="G2445" s="151" t="s">
        <v>7392</v>
      </c>
      <c r="H2445" s="153">
        <v>136.38</v>
      </c>
    </row>
    <row r="2446" spans="1:8" hidden="1">
      <c r="A2446" s="144" t="s">
        <v>9807</v>
      </c>
      <c r="B2446" s="149" t="s">
        <v>7358</v>
      </c>
      <c r="C2446" s="144" t="s">
        <v>7358</v>
      </c>
      <c r="D2446" s="150">
        <v>92419</v>
      </c>
      <c r="E2446" s="151" t="s">
        <v>9861</v>
      </c>
      <c r="F2446" s="152" t="s">
        <v>1344</v>
      </c>
      <c r="G2446" s="151" t="s">
        <v>7392</v>
      </c>
      <c r="H2446" s="153">
        <v>72.319999999999993</v>
      </c>
    </row>
    <row r="2447" spans="1:8" hidden="1">
      <c r="A2447" s="144" t="s">
        <v>9807</v>
      </c>
      <c r="B2447" s="149" t="s">
        <v>7358</v>
      </c>
      <c r="C2447" s="144" t="s">
        <v>7358</v>
      </c>
      <c r="D2447" s="150">
        <v>92421</v>
      </c>
      <c r="E2447" s="151" t="s">
        <v>9862</v>
      </c>
      <c r="F2447" s="152" t="s">
        <v>1344</v>
      </c>
      <c r="G2447" s="151" t="s">
        <v>7392</v>
      </c>
      <c r="H2447" s="153">
        <v>83.97</v>
      </c>
    </row>
    <row r="2448" spans="1:8" hidden="1">
      <c r="A2448" s="144" t="s">
        <v>9807</v>
      </c>
      <c r="B2448" s="149" t="s">
        <v>7358</v>
      </c>
      <c r="C2448" s="144" t="s">
        <v>7358</v>
      </c>
      <c r="D2448" s="150">
        <v>92423</v>
      </c>
      <c r="E2448" s="151" t="s">
        <v>9863</v>
      </c>
      <c r="F2448" s="152" t="s">
        <v>1344</v>
      </c>
      <c r="G2448" s="151" t="s">
        <v>7392</v>
      </c>
      <c r="H2448" s="153">
        <v>57.49</v>
      </c>
    </row>
    <row r="2449" spans="1:8" hidden="1">
      <c r="A2449" s="144" t="s">
        <v>9807</v>
      </c>
      <c r="B2449" s="149" t="s">
        <v>7358</v>
      </c>
      <c r="C2449" s="144" t="s">
        <v>7358</v>
      </c>
      <c r="D2449" s="150">
        <v>92425</v>
      </c>
      <c r="E2449" s="151" t="s">
        <v>9864</v>
      </c>
      <c r="F2449" s="152" t="s">
        <v>1344</v>
      </c>
      <c r="G2449" s="151" t="s">
        <v>7392</v>
      </c>
      <c r="H2449" s="153">
        <v>67.63</v>
      </c>
    </row>
    <row r="2450" spans="1:8" hidden="1">
      <c r="A2450" s="144" t="s">
        <v>9807</v>
      </c>
      <c r="B2450" s="149" t="s">
        <v>7358</v>
      </c>
      <c r="C2450" s="144" t="s">
        <v>7358</v>
      </c>
      <c r="D2450" s="150">
        <v>92427</v>
      </c>
      <c r="E2450" s="151" t="s">
        <v>9865</v>
      </c>
      <c r="F2450" s="152" t="s">
        <v>1344</v>
      </c>
      <c r="G2450" s="151" t="s">
        <v>7392</v>
      </c>
      <c r="H2450" s="153">
        <v>50</v>
      </c>
    </row>
    <row r="2451" spans="1:8" hidden="1">
      <c r="A2451" s="144" t="s">
        <v>9807</v>
      </c>
      <c r="B2451" s="149" t="s">
        <v>7358</v>
      </c>
      <c r="C2451" s="144" t="s">
        <v>7358</v>
      </c>
      <c r="D2451" s="150">
        <v>92429</v>
      </c>
      <c r="E2451" s="151" t="s">
        <v>9866</v>
      </c>
      <c r="F2451" s="152" t="s">
        <v>1344</v>
      </c>
      <c r="G2451" s="151" t="s">
        <v>7392</v>
      </c>
      <c r="H2451" s="153">
        <v>59.38</v>
      </c>
    </row>
    <row r="2452" spans="1:8" hidden="1">
      <c r="A2452" s="144" t="s">
        <v>9807</v>
      </c>
      <c r="B2452" s="149" t="s">
        <v>7358</v>
      </c>
      <c r="C2452" s="144" t="s">
        <v>7358</v>
      </c>
      <c r="D2452" s="150">
        <v>92431</v>
      </c>
      <c r="E2452" s="151" t="s">
        <v>9867</v>
      </c>
      <c r="F2452" s="152" t="s">
        <v>1344</v>
      </c>
      <c r="G2452" s="151" t="s">
        <v>7392</v>
      </c>
      <c r="H2452" s="153">
        <v>43.86</v>
      </c>
    </row>
    <row r="2453" spans="1:8" hidden="1">
      <c r="A2453" s="144" t="s">
        <v>9807</v>
      </c>
      <c r="B2453" s="149" t="s">
        <v>7358</v>
      </c>
      <c r="C2453" s="144" t="s">
        <v>7358</v>
      </c>
      <c r="D2453" s="150">
        <v>92433</v>
      </c>
      <c r="E2453" s="151" t="s">
        <v>9868</v>
      </c>
      <c r="F2453" s="152" t="s">
        <v>1344</v>
      </c>
      <c r="G2453" s="151" t="s">
        <v>7392</v>
      </c>
      <c r="H2453" s="153">
        <v>52.77</v>
      </c>
    </row>
    <row r="2454" spans="1:8" hidden="1">
      <c r="A2454" s="144" t="s">
        <v>9807</v>
      </c>
      <c r="B2454" s="149" t="s">
        <v>7358</v>
      </c>
      <c r="C2454" s="144" t="s">
        <v>7358</v>
      </c>
      <c r="D2454" s="150">
        <v>92435</v>
      </c>
      <c r="E2454" s="151" t="s">
        <v>9869</v>
      </c>
      <c r="F2454" s="152" t="s">
        <v>1344</v>
      </c>
      <c r="G2454" s="151" t="s">
        <v>7392</v>
      </c>
      <c r="H2454" s="153">
        <v>41.34</v>
      </c>
    </row>
    <row r="2455" spans="1:8" hidden="1">
      <c r="A2455" s="144" t="s">
        <v>9807</v>
      </c>
      <c r="B2455" s="149" t="s">
        <v>7358</v>
      </c>
      <c r="C2455" s="144" t="s">
        <v>7358</v>
      </c>
      <c r="D2455" s="150">
        <v>92437</v>
      </c>
      <c r="E2455" s="151" t="s">
        <v>9870</v>
      </c>
      <c r="F2455" s="152" t="s">
        <v>1344</v>
      </c>
      <c r="G2455" s="151" t="s">
        <v>7392</v>
      </c>
      <c r="H2455" s="153">
        <v>49.95</v>
      </c>
    </row>
    <row r="2456" spans="1:8" hidden="1">
      <c r="A2456" s="144" t="s">
        <v>9871</v>
      </c>
      <c r="B2456" s="149" t="s">
        <v>7358</v>
      </c>
      <c r="C2456" s="144" t="s">
        <v>7358</v>
      </c>
      <c r="D2456" s="150">
        <v>92439</v>
      </c>
      <c r="E2456" s="151" t="s">
        <v>9872</v>
      </c>
      <c r="F2456" s="152" t="s">
        <v>1344</v>
      </c>
      <c r="G2456" s="151" t="s">
        <v>7392</v>
      </c>
      <c r="H2456" s="153">
        <v>39.51</v>
      </c>
    </row>
    <row r="2457" spans="1:8" hidden="1">
      <c r="A2457" s="144" t="s">
        <v>9871</v>
      </c>
      <c r="B2457" s="149" t="s">
        <v>7358</v>
      </c>
      <c r="C2457" s="144" t="s">
        <v>7358</v>
      </c>
      <c r="D2457" s="150">
        <v>92441</v>
      </c>
      <c r="E2457" s="151" t="s">
        <v>9873</v>
      </c>
      <c r="F2457" s="152" t="s">
        <v>1344</v>
      </c>
      <c r="G2457" s="151" t="s">
        <v>7392</v>
      </c>
      <c r="H2457" s="153">
        <v>47.91</v>
      </c>
    </row>
    <row r="2458" spans="1:8" hidden="1">
      <c r="A2458" s="144" t="s">
        <v>9871</v>
      </c>
      <c r="B2458" s="149" t="s">
        <v>7358</v>
      </c>
      <c r="C2458" s="144" t="s">
        <v>7358</v>
      </c>
      <c r="D2458" s="150">
        <v>92443</v>
      </c>
      <c r="E2458" s="151" t="s">
        <v>9874</v>
      </c>
      <c r="F2458" s="152" t="s">
        <v>1344</v>
      </c>
      <c r="G2458" s="151" t="s">
        <v>7392</v>
      </c>
      <c r="H2458" s="153">
        <v>35.53</v>
      </c>
    </row>
    <row r="2459" spans="1:8" hidden="1">
      <c r="A2459" s="144" t="s">
        <v>9871</v>
      </c>
      <c r="B2459" s="149" t="s">
        <v>7358</v>
      </c>
      <c r="C2459" s="144" t="s">
        <v>7358</v>
      </c>
      <c r="D2459" s="150">
        <v>92445</v>
      </c>
      <c r="E2459" s="151" t="s">
        <v>9875</v>
      </c>
      <c r="F2459" s="152" t="s">
        <v>1344</v>
      </c>
      <c r="G2459" s="151" t="s">
        <v>7392</v>
      </c>
      <c r="H2459" s="153">
        <v>43.64</v>
      </c>
    </row>
    <row r="2460" spans="1:8" hidden="1">
      <c r="A2460" s="144" t="s">
        <v>9871</v>
      </c>
      <c r="B2460" s="149" t="s">
        <v>7358</v>
      </c>
      <c r="C2460" s="144" t="s">
        <v>7358</v>
      </c>
      <c r="D2460" s="150">
        <v>92446</v>
      </c>
      <c r="E2460" s="151" t="s">
        <v>9876</v>
      </c>
      <c r="F2460" s="152" t="s">
        <v>1344</v>
      </c>
      <c r="G2460" s="151" t="s">
        <v>7392</v>
      </c>
      <c r="H2460" s="153">
        <v>236.34</v>
      </c>
    </row>
    <row r="2461" spans="1:8" hidden="1">
      <c r="A2461" s="144" t="s">
        <v>9871</v>
      </c>
      <c r="B2461" s="149" t="s">
        <v>7358</v>
      </c>
      <c r="C2461" s="144" t="s">
        <v>7358</v>
      </c>
      <c r="D2461" s="150">
        <v>92447</v>
      </c>
      <c r="E2461" s="151" t="s">
        <v>9877</v>
      </c>
      <c r="F2461" s="152" t="s">
        <v>1344</v>
      </c>
      <c r="G2461" s="151" t="s">
        <v>7392</v>
      </c>
      <c r="H2461" s="153">
        <v>165.79</v>
      </c>
    </row>
    <row r="2462" spans="1:8" hidden="1">
      <c r="A2462" s="144" t="s">
        <v>9871</v>
      </c>
      <c r="B2462" s="149" t="s">
        <v>7358</v>
      </c>
      <c r="C2462" s="144" t="s">
        <v>7358</v>
      </c>
      <c r="D2462" s="150">
        <v>92448</v>
      </c>
      <c r="E2462" s="151" t="s">
        <v>9878</v>
      </c>
      <c r="F2462" s="152" t="s">
        <v>1344</v>
      </c>
      <c r="G2462" s="151" t="s">
        <v>7392</v>
      </c>
      <c r="H2462" s="153">
        <v>134.18</v>
      </c>
    </row>
    <row r="2463" spans="1:8" hidden="1">
      <c r="A2463" s="144" t="s">
        <v>9871</v>
      </c>
      <c r="B2463" s="149" t="s">
        <v>7358</v>
      </c>
      <c r="C2463" s="144" t="s">
        <v>7358</v>
      </c>
      <c r="D2463" s="150">
        <v>92449</v>
      </c>
      <c r="E2463" s="151" t="s">
        <v>9879</v>
      </c>
      <c r="F2463" s="152" t="s">
        <v>1344</v>
      </c>
      <c r="G2463" s="151" t="s">
        <v>7392</v>
      </c>
      <c r="H2463" s="153">
        <v>266.33999999999997</v>
      </c>
    </row>
    <row r="2464" spans="1:8" hidden="1">
      <c r="A2464" s="144" t="s">
        <v>9871</v>
      </c>
      <c r="B2464" s="149" t="s">
        <v>7358</v>
      </c>
      <c r="C2464" s="144" t="s">
        <v>7358</v>
      </c>
      <c r="D2464" s="150">
        <v>92450</v>
      </c>
      <c r="E2464" s="151" t="s">
        <v>9880</v>
      </c>
      <c r="F2464" s="152" t="s">
        <v>1344</v>
      </c>
      <c r="G2464" s="151" t="s">
        <v>7392</v>
      </c>
      <c r="H2464" s="153">
        <v>243.77</v>
      </c>
    </row>
    <row r="2465" spans="1:8" hidden="1">
      <c r="A2465" s="144" t="s">
        <v>9871</v>
      </c>
      <c r="B2465" s="149" t="s">
        <v>7358</v>
      </c>
      <c r="C2465" s="144" t="s">
        <v>7358</v>
      </c>
      <c r="D2465" s="150">
        <v>92451</v>
      </c>
      <c r="E2465" s="151" t="s">
        <v>9881</v>
      </c>
      <c r="F2465" s="152" t="s">
        <v>1344</v>
      </c>
      <c r="G2465" s="151" t="s">
        <v>7392</v>
      </c>
      <c r="H2465" s="153">
        <v>177.18</v>
      </c>
    </row>
    <row r="2466" spans="1:8" hidden="1">
      <c r="A2466" s="144" t="s">
        <v>9871</v>
      </c>
      <c r="B2466" s="149" t="s">
        <v>7358</v>
      </c>
      <c r="C2466" s="144" t="s">
        <v>7358</v>
      </c>
      <c r="D2466" s="150">
        <v>92452</v>
      </c>
      <c r="E2466" s="151" t="s">
        <v>9882</v>
      </c>
      <c r="F2466" s="152" t="s">
        <v>1344</v>
      </c>
      <c r="G2466" s="151" t="s">
        <v>7392</v>
      </c>
      <c r="H2466" s="153">
        <v>136.02000000000001</v>
      </c>
    </row>
    <row r="2467" spans="1:8" hidden="1">
      <c r="A2467" s="144" t="s">
        <v>9871</v>
      </c>
      <c r="B2467" s="149" t="s">
        <v>7358</v>
      </c>
      <c r="C2467" s="144" t="s">
        <v>7358</v>
      </c>
      <c r="D2467" s="150">
        <v>92453</v>
      </c>
      <c r="E2467" s="151" t="s">
        <v>9883</v>
      </c>
      <c r="F2467" s="152" t="s">
        <v>1344</v>
      </c>
      <c r="G2467" s="151" t="s">
        <v>7392</v>
      </c>
      <c r="H2467" s="153">
        <v>229.92</v>
      </c>
    </row>
    <row r="2468" spans="1:8" hidden="1">
      <c r="A2468" s="144" t="s">
        <v>9871</v>
      </c>
      <c r="B2468" s="149" t="s">
        <v>7358</v>
      </c>
      <c r="C2468" s="144" t="s">
        <v>7358</v>
      </c>
      <c r="D2468" s="150">
        <v>92454</v>
      </c>
      <c r="E2468" s="151" t="s">
        <v>9884</v>
      </c>
      <c r="F2468" s="152" t="s">
        <v>1344</v>
      </c>
      <c r="G2468" s="151" t="s">
        <v>7392</v>
      </c>
      <c r="H2468" s="153">
        <v>216.43</v>
      </c>
    </row>
    <row r="2469" spans="1:8" hidden="1">
      <c r="A2469" s="144" t="s">
        <v>9871</v>
      </c>
      <c r="B2469" s="149" t="s">
        <v>7358</v>
      </c>
      <c r="C2469" s="144" t="s">
        <v>7358</v>
      </c>
      <c r="D2469" s="150">
        <v>92455</v>
      </c>
      <c r="E2469" s="151" t="s">
        <v>9885</v>
      </c>
      <c r="F2469" s="152" t="s">
        <v>1344</v>
      </c>
      <c r="G2469" s="151" t="s">
        <v>7392</v>
      </c>
      <c r="H2469" s="153">
        <v>146.13999999999999</v>
      </c>
    </row>
    <row r="2470" spans="1:8" hidden="1">
      <c r="A2470" s="144" t="s">
        <v>9871</v>
      </c>
      <c r="B2470" s="149" t="s">
        <v>7358</v>
      </c>
      <c r="C2470" s="144" t="s">
        <v>7358</v>
      </c>
      <c r="D2470" s="150">
        <v>92456</v>
      </c>
      <c r="E2470" s="151" t="s">
        <v>9886</v>
      </c>
      <c r="F2470" s="152" t="s">
        <v>1344</v>
      </c>
      <c r="G2470" s="151" t="s">
        <v>7392</v>
      </c>
      <c r="H2470" s="153">
        <v>107.08</v>
      </c>
    </row>
    <row r="2471" spans="1:8" hidden="1">
      <c r="A2471" s="144" t="s">
        <v>9871</v>
      </c>
      <c r="B2471" s="149" t="s">
        <v>7358</v>
      </c>
      <c r="C2471" s="144" t="s">
        <v>7358</v>
      </c>
      <c r="D2471" s="150">
        <v>92457</v>
      </c>
      <c r="E2471" s="151" t="s">
        <v>9887</v>
      </c>
      <c r="F2471" s="152" t="s">
        <v>1344</v>
      </c>
      <c r="G2471" s="151" t="s">
        <v>7392</v>
      </c>
      <c r="H2471" s="153">
        <v>199.48</v>
      </c>
    </row>
    <row r="2472" spans="1:8" hidden="1">
      <c r="A2472" s="144" t="s">
        <v>9871</v>
      </c>
      <c r="B2472" s="149" t="s">
        <v>7358</v>
      </c>
      <c r="C2472" s="144" t="s">
        <v>7358</v>
      </c>
      <c r="D2472" s="150">
        <v>92458</v>
      </c>
      <c r="E2472" s="151" t="s">
        <v>9888</v>
      </c>
      <c r="F2472" s="152" t="s">
        <v>1344</v>
      </c>
      <c r="G2472" s="151" t="s">
        <v>7392</v>
      </c>
      <c r="H2472" s="153">
        <v>199.62</v>
      </c>
    </row>
    <row r="2473" spans="1:8" hidden="1">
      <c r="A2473" s="144" t="s">
        <v>9871</v>
      </c>
      <c r="B2473" s="149" t="s">
        <v>7358</v>
      </c>
      <c r="C2473" s="144" t="s">
        <v>7358</v>
      </c>
      <c r="D2473" s="150">
        <v>92459</v>
      </c>
      <c r="E2473" s="151" t="s">
        <v>9889</v>
      </c>
      <c r="F2473" s="152" t="s">
        <v>1344</v>
      </c>
      <c r="G2473" s="151" t="s">
        <v>7392</v>
      </c>
      <c r="H2473" s="153">
        <v>123.82</v>
      </c>
    </row>
    <row r="2474" spans="1:8" hidden="1">
      <c r="A2474" s="144" t="s">
        <v>9871</v>
      </c>
      <c r="B2474" s="149" t="s">
        <v>7358</v>
      </c>
      <c r="C2474" s="144" t="s">
        <v>7358</v>
      </c>
      <c r="D2474" s="150">
        <v>92460</v>
      </c>
      <c r="E2474" s="151" t="s">
        <v>9890</v>
      </c>
      <c r="F2474" s="152" t="s">
        <v>1344</v>
      </c>
      <c r="G2474" s="151" t="s">
        <v>7392</v>
      </c>
      <c r="H2474" s="153">
        <v>85.63</v>
      </c>
    </row>
    <row r="2475" spans="1:8" hidden="1">
      <c r="A2475" s="144" t="s">
        <v>9871</v>
      </c>
      <c r="B2475" s="149" t="s">
        <v>7358</v>
      </c>
      <c r="C2475" s="144" t="s">
        <v>7358</v>
      </c>
      <c r="D2475" s="150">
        <v>92461</v>
      </c>
      <c r="E2475" s="151" t="s">
        <v>9891</v>
      </c>
      <c r="F2475" s="152" t="s">
        <v>1344</v>
      </c>
      <c r="G2475" s="151" t="s">
        <v>7392</v>
      </c>
      <c r="H2475" s="153">
        <v>184.6</v>
      </c>
    </row>
    <row r="2476" spans="1:8" hidden="1">
      <c r="A2476" s="144" t="s">
        <v>9871</v>
      </c>
      <c r="B2476" s="149" t="s">
        <v>7358</v>
      </c>
      <c r="C2476" s="144" t="s">
        <v>7358</v>
      </c>
      <c r="D2476" s="150">
        <v>92462</v>
      </c>
      <c r="E2476" s="151" t="s">
        <v>9892</v>
      </c>
      <c r="F2476" s="152" t="s">
        <v>1344</v>
      </c>
      <c r="G2476" s="151" t="s">
        <v>7392</v>
      </c>
      <c r="H2476" s="153">
        <v>189.47</v>
      </c>
    </row>
    <row r="2477" spans="1:8" hidden="1">
      <c r="A2477" s="144" t="s">
        <v>9871</v>
      </c>
      <c r="B2477" s="149" t="s">
        <v>7358</v>
      </c>
      <c r="C2477" s="144" t="s">
        <v>7358</v>
      </c>
      <c r="D2477" s="150">
        <v>92463</v>
      </c>
      <c r="E2477" s="151" t="s">
        <v>9893</v>
      </c>
      <c r="F2477" s="152" t="s">
        <v>1344</v>
      </c>
      <c r="G2477" s="151" t="s">
        <v>7392</v>
      </c>
      <c r="H2477" s="153">
        <v>112.49</v>
      </c>
    </row>
    <row r="2478" spans="1:8" hidden="1">
      <c r="A2478" s="144" t="s">
        <v>9871</v>
      </c>
      <c r="B2478" s="149" t="s">
        <v>7358</v>
      </c>
      <c r="C2478" s="144" t="s">
        <v>7358</v>
      </c>
      <c r="D2478" s="150">
        <v>92464</v>
      </c>
      <c r="E2478" s="151" t="s">
        <v>9894</v>
      </c>
      <c r="F2478" s="152" t="s">
        <v>1344</v>
      </c>
      <c r="G2478" s="151" t="s">
        <v>7392</v>
      </c>
      <c r="H2478" s="153">
        <v>79.069999999999993</v>
      </c>
    </row>
    <row r="2479" spans="1:8" hidden="1">
      <c r="A2479" s="144" t="s">
        <v>9871</v>
      </c>
      <c r="B2479" s="149" t="s">
        <v>7358</v>
      </c>
      <c r="C2479" s="144" t="s">
        <v>7358</v>
      </c>
      <c r="D2479" s="150">
        <v>92465</v>
      </c>
      <c r="E2479" s="151" t="s">
        <v>9895</v>
      </c>
      <c r="F2479" s="152" t="s">
        <v>1344</v>
      </c>
      <c r="G2479" s="151" t="s">
        <v>7392</v>
      </c>
      <c r="H2479" s="153">
        <v>140.57</v>
      </c>
    </row>
    <row r="2480" spans="1:8" hidden="1">
      <c r="A2480" s="144" t="s">
        <v>9871</v>
      </c>
      <c r="B2480" s="149" t="s">
        <v>7358</v>
      </c>
      <c r="C2480" s="144" t="s">
        <v>7358</v>
      </c>
      <c r="D2480" s="150">
        <v>92466</v>
      </c>
      <c r="E2480" s="151" t="s">
        <v>9896</v>
      </c>
      <c r="F2480" s="152" t="s">
        <v>1344</v>
      </c>
      <c r="G2480" s="151" t="s">
        <v>7392</v>
      </c>
      <c r="H2480" s="153">
        <v>181.17</v>
      </c>
    </row>
    <row r="2481" spans="1:8" hidden="1">
      <c r="A2481" s="144" t="s">
        <v>9871</v>
      </c>
      <c r="B2481" s="149" t="s">
        <v>7358</v>
      </c>
      <c r="C2481" s="144" t="s">
        <v>7358</v>
      </c>
      <c r="D2481" s="150">
        <v>92467</v>
      </c>
      <c r="E2481" s="151" t="s">
        <v>9897</v>
      </c>
      <c r="F2481" s="152" t="s">
        <v>1344</v>
      </c>
      <c r="G2481" s="151" t="s">
        <v>7392</v>
      </c>
      <c r="H2481" s="153">
        <v>87.46</v>
      </c>
    </row>
    <row r="2482" spans="1:8" hidden="1">
      <c r="A2482" s="144" t="s">
        <v>9871</v>
      </c>
      <c r="B2482" s="149" t="s">
        <v>7358</v>
      </c>
      <c r="C2482" s="144" t="s">
        <v>7358</v>
      </c>
      <c r="D2482" s="150">
        <v>92468</v>
      </c>
      <c r="E2482" s="151" t="s">
        <v>9898</v>
      </c>
      <c r="F2482" s="152" t="s">
        <v>1344</v>
      </c>
      <c r="G2482" s="151" t="s">
        <v>7392</v>
      </c>
      <c r="H2482" s="153">
        <v>70.44</v>
      </c>
    </row>
    <row r="2483" spans="1:8" hidden="1">
      <c r="A2483" s="144" t="s">
        <v>9871</v>
      </c>
      <c r="B2483" s="149" t="s">
        <v>7358</v>
      </c>
      <c r="C2483" s="144" t="s">
        <v>7358</v>
      </c>
      <c r="D2483" s="150">
        <v>92469</v>
      </c>
      <c r="E2483" s="151" t="s">
        <v>9899</v>
      </c>
      <c r="F2483" s="152" t="s">
        <v>1344</v>
      </c>
      <c r="G2483" s="151" t="s">
        <v>7392</v>
      </c>
      <c r="H2483" s="153">
        <v>127.61</v>
      </c>
    </row>
    <row r="2484" spans="1:8" hidden="1">
      <c r="A2484" s="144" t="s">
        <v>9871</v>
      </c>
      <c r="B2484" s="149" t="s">
        <v>7358</v>
      </c>
      <c r="C2484" s="144" t="s">
        <v>7358</v>
      </c>
      <c r="D2484" s="150">
        <v>92470</v>
      </c>
      <c r="E2484" s="151" t="s">
        <v>9900</v>
      </c>
      <c r="F2484" s="152" t="s">
        <v>1344</v>
      </c>
      <c r="G2484" s="151" t="s">
        <v>7392</v>
      </c>
      <c r="H2484" s="153">
        <v>176.24</v>
      </c>
    </row>
    <row r="2485" spans="1:8" hidden="1">
      <c r="A2485" s="144" t="s">
        <v>9871</v>
      </c>
      <c r="B2485" s="149" t="s">
        <v>7358</v>
      </c>
      <c r="C2485" s="144" t="s">
        <v>7358</v>
      </c>
      <c r="D2485" s="150">
        <v>92471</v>
      </c>
      <c r="E2485" s="151" t="s">
        <v>9901</v>
      </c>
      <c r="F2485" s="152" t="s">
        <v>1344</v>
      </c>
      <c r="G2485" s="151" t="s">
        <v>7392</v>
      </c>
      <c r="H2485" s="153">
        <v>79.540000000000006</v>
      </c>
    </row>
    <row r="2486" spans="1:8" hidden="1">
      <c r="A2486" s="144" t="s">
        <v>9871</v>
      </c>
      <c r="B2486" s="149" t="s">
        <v>7358</v>
      </c>
      <c r="C2486" s="144" t="s">
        <v>7358</v>
      </c>
      <c r="D2486" s="150">
        <v>92472</v>
      </c>
      <c r="E2486" s="151" t="s">
        <v>9902</v>
      </c>
      <c r="F2486" s="152" t="s">
        <v>1344</v>
      </c>
      <c r="G2486" s="151" t="s">
        <v>7392</v>
      </c>
      <c r="H2486" s="153">
        <v>65.900000000000006</v>
      </c>
    </row>
    <row r="2487" spans="1:8" hidden="1">
      <c r="A2487" s="144" t="s">
        <v>9871</v>
      </c>
      <c r="B2487" s="149" t="s">
        <v>7358</v>
      </c>
      <c r="C2487" s="144" t="s">
        <v>7358</v>
      </c>
      <c r="D2487" s="150">
        <v>92473</v>
      </c>
      <c r="E2487" s="151" t="s">
        <v>9903</v>
      </c>
      <c r="F2487" s="152" t="s">
        <v>1344</v>
      </c>
      <c r="G2487" s="151" t="s">
        <v>7392</v>
      </c>
      <c r="H2487" s="153">
        <v>117.24</v>
      </c>
    </row>
    <row r="2488" spans="1:8" hidden="1">
      <c r="A2488" s="144" t="s">
        <v>9871</v>
      </c>
      <c r="B2488" s="149" t="s">
        <v>7358</v>
      </c>
      <c r="C2488" s="144" t="s">
        <v>7358</v>
      </c>
      <c r="D2488" s="150">
        <v>92474</v>
      </c>
      <c r="E2488" s="151" t="s">
        <v>9904</v>
      </c>
      <c r="F2488" s="152" t="s">
        <v>1344</v>
      </c>
      <c r="G2488" s="151" t="s">
        <v>7392</v>
      </c>
      <c r="H2488" s="153">
        <v>172.02</v>
      </c>
    </row>
    <row r="2489" spans="1:8" hidden="1">
      <c r="A2489" s="144" t="s">
        <v>9871</v>
      </c>
      <c r="B2489" s="149" t="s">
        <v>7358</v>
      </c>
      <c r="C2489" s="144" t="s">
        <v>7358</v>
      </c>
      <c r="D2489" s="150">
        <v>92475</v>
      </c>
      <c r="E2489" s="151" t="s">
        <v>9905</v>
      </c>
      <c r="F2489" s="152" t="s">
        <v>1344</v>
      </c>
      <c r="G2489" s="151" t="s">
        <v>7392</v>
      </c>
      <c r="H2489" s="153">
        <v>73.17</v>
      </c>
    </row>
    <row r="2490" spans="1:8" hidden="1">
      <c r="A2490" s="144" t="s">
        <v>9871</v>
      </c>
      <c r="B2490" s="149" t="s">
        <v>7358</v>
      </c>
      <c r="C2490" s="144" t="s">
        <v>7358</v>
      </c>
      <c r="D2490" s="150">
        <v>92476</v>
      </c>
      <c r="E2490" s="151" t="s">
        <v>9906</v>
      </c>
      <c r="F2490" s="152" t="s">
        <v>1344</v>
      </c>
      <c r="G2490" s="151" t="s">
        <v>7392</v>
      </c>
      <c r="H2490" s="153">
        <v>62.09</v>
      </c>
    </row>
    <row r="2491" spans="1:8" hidden="1">
      <c r="A2491" s="144" t="s">
        <v>9871</v>
      </c>
      <c r="B2491" s="149" t="s">
        <v>7358</v>
      </c>
      <c r="C2491" s="144" t="s">
        <v>7358</v>
      </c>
      <c r="D2491" s="150">
        <v>92477</v>
      </c>
      <c r="E2491" s="151" t="s">
        <v>9907</v>
      </c>
      <c r="F2491" s="152" t="s">
        <v>1344</v>
      </c>
      <c r="G2491" s="151" t="s">
        <v>7392</v>
      </c>
      <c r="H2491" s="153">
        <v>94.71</v>
      </c>
    </row>
    <row r="2492" spans="1:8" hidden="1">
      <c r="A2492" s="144" t="s">
        <v>9871</v>
      </c>
      <c r="B2492" s="149" t="s">
        <v>7358</v>
      </c>
      <c r="C2492" s="144" t="s">
        <v>7358</v>
      </c>
      <c r="D2492" s="150">
        <v>92478</v>
      </c>
      <c r="E2492" s="151" t="s">
        <v>9908</v>
      </c>
      <c r="F2492" s="152" t="s">
        <v>1344</v>
      </c>
      <c r="G2492" s="151" t="s">
        <v>7392</v>
      </c>
      <c r="H2492" s="153">
        <v>163.59</v>
      </c>
    </row>
    <row r="2493" spans="1:8" hidden="1">
      <c r="A2493" s="144" t="s">
        <v>9871</v>
      </c>
      <c r="B2493" s="149" t="s">
        <v>7358</v>
      </c>
      <c r="C2493" s="144" t="s">
        <v>7358</v>
      </c>
      <c r="D2493" s="150">
        <v>92479</v>
      </c>
      <c r="E2493" s="151" t="s">
        <v>9909</v>
      </c>
      <c r="F2493" s="152" t="s">
        <v>1344</v>
      </c>
      <c r="G2493" s="151" t="s">
        <v>7392</v>
      </c>
      <c r="H2493" s="153">
        <v>59.37</v>
      </c>
    </row>
    <row r="2494" spans="1:8" hidden="1">
      <c r="A2494" s="144" t="s">
        <v>9871</v>
      </c>
      <c r="B2494" s="149" t="s">
        <v>7358</v>
      </c>
      <c r="C2494" s="144" t="s">
        <v>7358</v>
      </c>
      <c r="D2494" s="150">
        <v>92480</v>
      </c>
      <c r="E2494" s="151" t="s">
        <v>9910</v>
      </c>
      <c r="F2494" s="152" t="s">
        <v>1344</v>
      </c>
      <c r="G2494" s="151" t="s">
        <v>7392</v>
      </c>
      <c r="H2494" s="153">
        <v>54.35</v>
      </c>
    </row>
    <row r="2495" spans="1:8" hidden="1">
      <c r="A2495" s="144" t="s">
        <v>9871</v>
      </c>
      <c r="B2495" s="149" t="s">
        <v>7358</v>
      </c>
      <c r="C2495" s="144" t="s">
        <v>7358</v>
      </c>
      <c r="D2495" s="150">
        <v>92482</v>
      </c>
      <c r="E2495" s="151" t="s">
        <v>9911</v>
      </c>
      <c r="F2495" s="152" t="s">
        <v>1344</v>
      </c>
      <c r="G2495" s="151" t="s">
        <v>7392</v>
      </c>
      <c r="H2495" s="153">
        <v>246.69</v>
      </c>
    </row>
    <row r="2496" spans="1:8" hidden="1">
      <c r="A2496" s="144" t="s">
        <v>9871</v>
      </c>
      <c r="B2496" s="149" t="s">
        <v>7358</v>
      </c>
      <c r="C2496" s="144" t="s">
        <v>7358</v>
      </c>
      <c r="D2496" s="150">
        <v>92484</v>
      </c>
      <c r="E2496" s="151" t="s">
        <v>9912</v>
      </c>
      <c r="F2496" s="152" t="s">
        <v>1344</v>
      </c>
      <c r="G2496" s="151" t="s">
        <v>7392</v>
      </c>
      <c r="H2496" s="153">
        <v>176.58</v>
      </c>
    </row>
    <row r="2497" spans="1:8" hidden="1">
      <c r="A2497" s="144" t="s">
        <v>9871</v>
      </c>
      <c r="B2497" s="149" t="s">
        <v>7358</v>
      </c>
      <c r="C2497" s="144" t="s">
        <v>7358</v>
      </c>
      <c r="D2497" s="150">
        <v>92486</v>
      </c>
      <c r="E2497" s="151" t="s">
        <v>9913</v>
      </c>
      <c r="F2497" s="152" t="s">
        <v>1344</v>
      </c>
      <c r="G2497" s="151" t="s">
        <v>7392</v>
      </c>
      <c r="H2497" s="153">
        <v>123.66</v>
      </c>
    </row>
    <row r="2498" spans="1:8" hidden="1">
      <c r="A2498" s="144" t="s">
        <v>9871</v>
      </c>
      <c r="B2498" s="149" t="s">
        <v>7358</v>
      </c>
      <c r="C2498" s="144" t="s">
        <v>7358</v>
      </c>
      <c r="D2498" s="150">
        <v>92488</v>
      </c>
      <c r="E2498" s="151" t="s">
        <v>9914</v>
      </c>
      <c r="F2498" s="152" t="s">
        <v>1344</v>
      </c>
      <c r="G2498" s="151" t="s">
        <v>7370</v>
      </c>
      <c r="H2498" s="153">
        <v>70.66</v>
      </c>
    </row>
    <row r="2499" spans="1:8" hidden="1">
      <c r="A2499" s="144" t="s">
        <v>9871</v>
      </c>
      <c r="B2499" s="149" t="s">
        <v>7358</v>
      </c>
      <c r="C2499" s="144" t="s">
        <v>7358</v>
      </c>
      <c r="D2499" s="150">
        <v>92490</v>
      </c>
      <c r="E2499" s="151" t="s">
        <v>9915</v>
      </c>
      <c r="F2499" s="152" t="s">
        <v>1344</v>
      </c>
      <c r="G2499" s="151" t="s">
        <v>7370</v>
      </c>
      <c r="H2499" s="153">
        <v>41.61</v>
      </c>
    </row>
    <row r="2500" spans="1:8" hidden="1">
      <c r="A2500" s="144" t="s">
        <v>9871</v>
      </c>
      <c r="B2500" s="149" t="s">
        <v>7358</v>
      </c>
      <c r="C2500" s="144" t="s">
        <v>7358</v>
      </c>
      <c r="D2500" s="150">
        <v>92492</v>
      </c>
      <c r="E2500" s="151" t="s">
        <v>9916</v>
      </c>
      <c r="F2500" s="152" t="s">
        <v>1344</v>
      </c>
      <c r="G2500" s="151" t="s">
        <v>7370</v>
      </c>
      <c r="H2500" s="153">
        <v>67.63</v>
      </c>
    </row>
    <row r="2501" spans="1:8" hidden="1">
      <c r="A2501" s="144" t="s">
        <v>9871</v>
      </c>
      <c r="B2501" s="149" t="s">
        <v>7358</v>
      </c>
      <c r="C2501" s="144" t="s">
        <v>7358</v>
      </c>
      <c r="D2501" s="150">
        <v>92494</v>
      </c>
      <c r="E2501" s="151" t="s">
        <v>9917</v>
      </c>
      <c r="F2501" s="152" t="s">
        <v>1344</v>
      </c>
      <c r="G2501" s="151" t="s">
        <v>7370</v>
      </c>
      <c r="H2501" s="153">
        <v>38.92</v>
      </c>
    </row>
    <row r="2502" spans="1:8" hidden="1">
      <c r="A2502" s="144" t="s">
        <v>9871</v>
      </c>
      <c r="B2502" s="149" t="s">
        <v>7358</v>
      </c>
      <c r="C2502" s="144" t="s">
        <v>7358</v>
      </c>
      <c r="D2502" s="150">
        <v>92496</v>
      </c>
      <c r="E2502" s="151" t="s">
        <v>9918</v>
      </c>
      <c r="F2502" s="152" t="s">
        <v>1344</v>
      </c>
      <c r="G2502" s="151" t="s">
        <v>7370</v>
      </c>
      <c r="H2502" s="153">
        <v>65.569999999999993</v>
      </c>
    </row>
    <row r="2503" spans="1:8" hidden="1">
      <c r="A2503" s="144" t="s">
        <v>9871</v>
      </c>
      <c r="B2503" s="149" t="s">
        <v>7358</v>
      </c>
      <c r="C2503" s="144" t="s">
        <v>7358</v>
      </c>
      <c r="D2503" s="150">
        <v>92498</v>
      </c>
      <c r="E2503" s="151" t="s">
        <v>9919</v>
      </c>
      <c r="F2503" s="152" t="s">
        <v>1344</v>
      </c>
      <c r="G2503" s="151" t="s">
        <v>7370</v>
      </c>
      <c r="H2503" s="153">
        <v>37.08</v>
      </c>
    </row>
    <row r="2504" spans="1:8" hidden="1">
      <c r="A2504" s="144" t="s">
        <v>9871</v>
      </c>
      <c r="B2504" s="149" t="s">
        <v>7358</v>
      </c>
      <c r="C2504" s="144" t="s">
        <v>7358</v>
      </c>
      <c r="D2504" s="150">
        <v>92500</v>
      </c>
      <c r="E2504" s="151" t="s">
        <v>9920</v>
      </c>
      <c r="F2504" s="152" t="s">
        <v>1344</v>
      </c>
      <c r="G2504" s="151" t="s">
        <v>7370</v>
      </c>
      <c r="H2504" s="153">
        <v>64.44</v>
      </c>
    </row>
    <row r="2505" spans="1:8" hidden="1">
      <c r="A2505" s="144" t="s">
        <v>9871</v>
      </c>
      <c r="B2505" s="149" t="s">
        <v>7358</v>
      </c>
      <c r="C2505" s="144" t="s">
        <v>7358</v>
      </c>
      <c r="D2505" s="150">
        <v>92502</v>
      </c>
      <c r="E2505" s="151" t="s">
        <v>9921</v>
      </c>
      <c r="F2505" s="152" t="s">
        <v>1344</v>
      </c>
      <c r="G2505" s="151" t="s">
        <v>7370</v>
      </c>
      <c r="H2505" s="153">
        <v>36.11</v>
      </c>
    </row>
    <row r="2506" spans="1:8" hidden="1">
      <c r="A2506" s="144" t="s">
        <v>9871</v>
      </c>
      <c r="B2506" s="149" t="s">
        <v>7358</v>
      </c>
      <c r="C2506" s="144" t="s">
        <v>7358</v>
      </c>
      <c r="D2506" s="150">
        <v>92504</v>
      </c>
      <c r="E2506" s="151" t="s">
        <v>9922</v>
      </c>
      <c r="F2506" s="152" t="s">
        <v>1344</v>
      </c>
      <c r="G2506" s="151" t="s">
        <v>7370</v>
      </c>
      <c r="H2506" s="153">
        <v>40.49</v>
      </c>
    </row>
    <row r="2507" spans="1:8" hidden="1">
      <c r="A2507" s="144" t="s">
        <v>9871</v>
      </c>
      <c r="B2507" s="149" t="s">
        <v>7358</v>
      </c>
      <c r="C2507" s="144" t="s">
        <v>7358</v>
      </c>
      <c r="D2507" s="150">
        <v>92506</v>
      </c>
      <c r="E2507" s="151" t="s">
        <v>9923</v>
      </c>
      <c r="F2507" s="152" t="s">
        <v>1344</v>
      </c>
      <c r="G2507" s="151" t="s">
        <v>7370</v>
      </c>
      <c r="H2507" s="153">
        <v>34.35</v>
      </c>
    </row>
    <row r="2508" spans="1:8" hidden="1">
      <c r="A2508" s="144" t="s">
        <v>9871</v>
      </c>
      <c r="B2508" s="149" t="s">
        <v>7358</v>
      </c>
      <c r="C2508" s="144" t="s">
        <v>7358</v>
      </c>
      <c r="D2508" s="150">
        <v>92508</v>
      </c>
      <c r="E2508" s="151" t="s">
        <v>9924</v>
      </c>
      <c r="F2508" s="152" t="s">
        <v>1344</v>
      </c>
      <c r="G2508" s="151" t="s">
        <v>7370</v>
      </c>
      <c r="H2508" s="153">
        <v>80.47</v>
      </c>
    </row>
    <row r="2509" spans="1:8" hidden="1">
      <c r="A2509" s="144" t="s">
        <v>9871</v>
      </c>
      <c r="B2509" s="149" t="s">
        <v>7358</v>
      </c>
      <c r="C2509" s="144" t="s">
        <v>7358</v>
      </c>
      <c r="D2509" s="150">
        <v>92510</v>
      </c>
      <c r="E2509" s="151" t="s">
        <v>9925</v>
      </c>
      <c r="F2509" s="152" t="s">
        <v>1344</v>
      </c>
      <c r="G2509" s="151" t="s">
        <v>7370</v>
      </c>
      <c r="H2509" s="153">
        <v>48.13</v>
      </c>
    </row>
    <row r="2510" spans="1:8" hidden="1">
      <c r="A2510" s="144" t="s">
        <v>9871</v>
      </c>
      <c r="B2510" s="149" t="s">
        <v>7358</v>
      </c>
      <c r="C2510" s="144" t="s">
        <v>7358</v>
      </c>
      <c r="D2510" s="150">
        <v>92512</v>
      </c>
      <c r="E2510" s="151" t="s">
        <v>9926</v>
      </c>
      <c r="F2510" s="152" t="s">
        <v>1344</v>
      </c>
      <c r="G2510" s="151" t="s">
        <v>7370</v>
      </c>
      <c r="H2510" s="153">
        <v>62.98</v>
      </c>
    </row>
    <row r="2511" spans="1:8" hidden="1">
      <c r="A2511" s="144" t="s">
        <v>9871</v>
      </c>
      <c r="B2511" s="149" t="s">
        <v>7358</v>
      </c>
      <c r="C2511" s="144" t="s">
        <v>7358</v>
      </c>
      <c r="D2511" s="150">
        <v>92514</v>
      </c>
      <c r="E2511" s="151" t="s">
        <v>9927</v>
      </c>
      <c r="F2511" s="152" t="s">
        <v>1344</v>
      </c>
      <c r="G2511" s="151" t="s">
        <v>7370</v>
      </c>
      <c r="H2511" s="153">
        <v>33.04</v>
      </c>
    </row>
    <row r="2512" spans="1:8" hidden="1">
      <c r="A2512" s="144" t="s">
        <v>9871</v>
      </c>
      <c r="B2512" s="149" t="s">
        <v>7358</v>
      </c>
      <c r="C2512" s="144" t="s">
        <v>7358</v>
      </c>
      <c r="D2512" s="150">
        <v>92515</v>
      </c>
      <c r="E2512" s="151" t="s">
        <v>9928</v>
      </c>
      <c r="F2512" s="152" t="s">
        <v>1344</v>
      </c>
      <c r="G2512" s="151" t="s">
        <v>7370</v>
      </c>
      <c r="H2512" s="153">
        <v>55.68</v>
      </c>
    </row>
    <row r="2513" spans="1:8" hidden="1">
      <c r="A2513" s="144" t="s">
        <v>9871</v>
      </c>
      <c r="B2513" s="149" t="s">
        <v>7358</v>
      </c>
      <c r="C2513" s="144" t="s">
        <v>7358</v>
      </c>
      <c r="D2513" s="150">
        <v>92518</v>
      </c>
      <c r="E2513" s="151" t="s">
        <v>9929</v>
      </c>
      <c r="F2513" s="152" t="s">
        <v>1344</v>
      </c>
      <c r="G2513" s="151" t="s">
        <v>7370</v>
      </c>
      <c r="H2513" s="153">
        <v>26.81</v>
      </c>
    </row>
    <row r="2514" spans="1:8" hidden="1">
      <c r="A2514" s="144" t="s">
        <v>9871</v>
      </c>
      <c r="B2514" s="149" t="s">
        <v>7358</v>
      </c>
      <c r="C2514" s="144" t="s">
        <v>7358</v>
      </c>
      <c r="D2514" s="150">
        <v>92520</v>
      </c>
      <c r="E2514" s="151" t="s">
        <v>9930</v>
      </c>
      <c r="F2514" s="152" t="s">
        <v>1344</v>
      </c>
      <c r="G2514" s="151" t="s">
        <v>7370</v>
      </c>
      <c r="H2514" s="153">
        <v>51.93</v>
      </c>
    </row>
    <row r="2515" spans="1:8" hidden="1">
      <c r="A2515" s="144" t="s">
        <v>9871</v>
      </c>
      <c r="B2515" s="149" t="s">
        <v>7358</v>
      </c>
      <c r="C2515" s="144" t="s">
        <v>7358</v>
      </c>
      <c r="D2515" s="150">
        <v>92522</v>
      </c>
      <c r="E2515" s="151" t="s">
        <v>9931</v>
      </c>
      <c r="F2515" s="152" t="s">
        <v>1344</v>
      </c>
      <c r="G2515" s="151" t="s">
        <v>7370</v>
      </c>
      <c r="H2515" s="153">
        <v>23.58</v>
      </c>
    </row>
    <row r="2516" spans="1:8" hidden="1">
      <c r="A2516" s="144" t="s">
        <v>9871</v>
      </c>
      <c r="B2516" s="149" t="s">
        <v>7358</v>
      </c>
      <c r="C2516" s="144" t="s">
        <v>7358</v>
      </c>
      <c r="D2516" s="150">
        <v>92524</v>
      </c>
      <c r="E2516" s="151" t="s">
        <v>9932</v>
      </c>
      <c r="F2516" s="152" t="s">
        <v>1344</v>
      </c>
      <c r="G2516" s="151" t="s">
        <v>7370</v>
      </c>
      <c r="H2516" s="153">
        <v>50.3</v>
      </c>
    </row>
    <row r="2517" spans="1:8" hidden="1">
      <c r="A2517" s="144" t="s">
        <v>9871</v>
      </c>
      <c r="B2517" s="149" t="s">
        <v>7358</v>
      </c>
      <c r="C2517" s="144" t="s">
        <v>7358</v>
      </c>
      <c r="D2517" s="150">
        <v>92526</v>
      </c>
      <c r="E2517" s="151" t="s">
        <v>9933</v>
      </c>
      <c r="F2517" s="152" t="s">
        <v>1344</v>
      </c>
      <c r="G2517" s="151" t="s">
        <v>7370</v>
      </c>
      <c r="H2517" s="153">
        <v>22.27</v>
      </c>
    </row>
    <row r="2518" spans="1:8" hidden="1">
      <c r="A2518" s="144" t="s">
        <v>9934</v>
      </c>
      <c r="B2518" s="149" t="s">
        <v>7358</v>
      </c>
      <c r="C2518" s="144" t="s">
        <v>7358</v>
      </c>
      <c r="D2518" s="150">
        <v>92528</v>
      </c>
      <c r="E2518" s="151" t="s">
        <v>9935</v>
      </c>
      <c r="F2518" s="152" t="s">
        <v>1344</v>
      </c>
      <c r="G2518" s="151" t="s">
        <v>7370</v>
      </c>
      <c r="H2518" s="153">
        <v>48.88</v>
      </c>
    </row>
    <row r="2519" spans="1:8" hidden="1">
      <c r="A2519" s="144" t="s">
        <v>9934</v>
      </c>
      <c r="B2519" s="149" t="s">
        <v>7358</v>
      </c>
      <c r="C2519" s="144" t="s">
        <v>7358</v>
      </c>
      <c r="D2519" s="150">
        <v>92530</v>
      </c>
      <c r="E2519" s="151" t="s">
        <v>9936</v>
      </c>
      <c r="F2519" s="152" t="s">
        <v>1344</v>
      </c>
      <c r="G2519" s="151" t="s">
        <v>7370</v>
      </c>
      <c r="H2519" s="153">
        <v>21.05</v>
      </c>
    </row>
    <row r="2520" spans="1:8" hidden="1">
      <c r="A2520" s="144" t="s">
        <v>9934</v>
      </c>
      <c r="B2520" s="149" t="s">
        <v>7358</v>
      </c>
      <c r="C2520" s="144" t="s">
        <v>7358</v>
      </c>
      <c r="D2520" s="150">
        <v>92532</v>
      </c>
      <c r="E2520" s="151" t="s">
        <v>9937</v>
      </c>
      <c r="F2520" s="152" t="s">
        <v>1344</v>
      </c>
      <c r="G2520" s="151" t="s">
        <v>7370</v>
      </c>
      <c r="H2520" s="153">
        <v>47.79</v>
      </c>
    </row>
    <row r="2521" spans="1:8" hidden="1">
      <c r="A2521" s="144" t="s">
        <v>9934</v>
      </c>
      <c r="B2521" s="149" t="s">
        <v>7358</v>
      </c>
      <c r="C2521" s="144" t="s">
        <v>7358</v>
      </c>
      <c r="D2521" s="150">
        <v>92534</v>
      </c>
      <c r="E2521" s="151" t="s">
        <v>9938</v>
      </c>
      <c r="F2521" s="152" t="s">
        <v>1344</v>
      </c>
      <c r="G2521" s="151" t="s">
        <v>7370</v>
      </c>
      <c r="H2521" s="153">
        <v>20.149999999999999</v>
      </c>
    </row>
    <row r="2522" spans="1:8" hidden="1">
      <c r="A2522" s="144" t="s">
        <v>9934</v>
      </c>
      <c r="B2522" s="149" t="s">
        <v>7358</v>
      </c>
      <c r="C2522" s="144" t="s">
        <v>7358</v>
      </c>
      <c r="D2522" s="150">
        <v>92536</v>
      </c>
      <c r="E2522" s="151" t="s">
        <v>9939</v>
      </c>
      <c r="F2522" s="152" t="s">
        <v>1344</v>
      </c>
      <c r="G2522" s="151" t="s">
        <v>7370</v>
      </c>
      <c r="H2522" s="153">
        <v>45.75</v>
      </c>
    </row>
    <row r="2523" spans="1:8" hidden="1">
      <c r="A2523" s="144" t="s">
        <v>9934</v>
      </c>
      <c r="B2523" s="149" t="s">
        <v>7358</v>
      </c>
      <c r="C2523" s="144" t="s">
        <v>7358</v>
      </c>
      <c r="D2523" s="150">
        <v>92538</v>
      </c>
      <c r="E2523" s="151" t="s">
        <v>9940</v>
      </c>
      <c r="F2523" s="152" t="s">
        <v>1344</v>
      </c>
      <c r="G2523" s="151" t="s">
        <v>7370</v>
      </c>
      <c r="H2523" s="153">
        <v>18.28</v>
      </c>
    </row>
    <row r="2524" spans="1:8" hidden="1">
      <c r="A2524" s="144" t="s">
        <v>9934</v>
      </c>
      <c r="B2524" s="149" t="s">
        <v>7358</v>
      </c>
      <c r="C2524" s="144" t="s">
        <v>7358</v>
      </c>
      <c r="D2524" s="150">
        <v>92539</v>
      </c>
      <c r="E2524" s="151" t="s">
        <v>9941</v>
      </c>
      <c r="F2524" s="152" t="s">
        <v>1344</v>
      </c>
      <c r="G2524" s="151" t="s">
        <v>7370</v>
      </c>
      <c r="H2524" s="153">
        <v>57.72</v>
      </c>
    </row>
    <row r="2525" spans="1:8" hidden="1">
      <c r="A2525" s="144" t="s">
        <v>9934</v>
      </c>
      <c r="B2525" s="149" t="s">
        <v>7358</v>
      </c>
      <c r="C2525" s="144" t="s">
        <v>7358</v>
      </c>
      <c r="D2525" s="150">
        <v>92540</v>
      </c>
      <c r="E2525" s="151" t="s">
        <v>9942</v>
      </c>
      <c r="F2525" s="152" t="s">
        <v>1344</v>
      </c>
      <c r="G2525" s="151" t="s">
        <v>7370</v>
      </c>
      <c r="H2525" s="153">
        <v>64.209999999999994</v>
      </c>
    </row>
    <row r="2526" spans="1:8" hidden="1">
      <c r="A2526" s="144" t="s">
        <v>9934</v>
      </c>
      <c r="B2526" s="149" t="s">
        <v>7358</v>
      </c>
      <c r="C2526" s="144" t="s">
        <v>7358</v>
      </c>
      <c r="D2526" s="150">
        <v>92541</v>
      </c>
      <c r="E2526" s="151" t="s">
        <v>9943</v>
      </c>
      <c r="F2526" s="152" t="s">
        <v>1344</v>
      </c>
      <c r="G2526" s="151" t="s">
        <v>7370</v>
      </c>
      <c r="H2526" s="153">
        <v>62.23</v>
      </c>
    </row>
    <row r="2527" spans="1:8" hidden="1">
      <c r="A2527" s="144" t="s">
        <v>9934</v>
      </c>
      <c r="B2527" s="149" t="s">
        <v>7358</v>
      </c>
      <c r="C2527" s="144" t="s">
        <v>7358</v>
      </c>
      <c r="D2527" s="150">
        <v>92542</v>
      </c>
      <c r="E2527" s="151" t="s">
        <v>9944</v>
      </c>
      <c r="F2527" s="152" t="s">
        <v>1344</v>
      </c>
      <c r="G2527" s="151" t="s">
        <v>7370</v>
      </c>
      <c r="H2527" s="153">
        <v>74.94</v>
      </c>
    </row>
    <row r="2528" spans="1:8" hidden="1">
      <c r="A2528" s="144" t="s">
        <v>9934</v>
      </c>
      <c r="B2528" s="149" t="s">
        <v>7358</v>
      </c>
      <c r="C2528" s="144" t="s">
        <v>7358</v>
      </c>
      <c r="D2528" s="150">
        <v>92543</v>
      </c>
      <c r="E2528" s="151" t="s">
        <v>9945</v>
      </c>
      <c r="F2528" s="152" t="s">
        <v>1344</v>
      </c>
      <c r="G2528" s="151" t="s">
        <v>7370</v>
      </c>
      <c r="H2528" s="153">
        <v>17.37</v>
      </c>
    </row>
    <row r="2529" spans="1:8" hidden="1">
      <c r="A2529" s="144" t="s">
        <v>9934</v>
      </c>
      <c r="B2529" s="149" t="s">
        <v>7358</v>
      </c>
      <c r="C2529" s="144" t="s">
        <v>7358</v>
      </c>
      <c r="D2529" s="150">
        <v>92544</v>
      </c>
      <c r="E2529" s="151" t="s">
        <v>9946</v>
      </c>
      <c r="F2529" s="152" t="s">
        <v>1344</v>
      </c>
      <c r="G2529" s="151" t="s">
        <v>7370</v>
      </c>
      <c r="H2529" s="153">
        <v>13.79</v>
      </c>
    </row>
    <row r="2530" spans="1:8" hidden="1">
      <c r="A2530" s="144" t="s">
        <v>9934</v>
      </c>
      <c r="B2530" s="149" t="s">
        <v>7358</v>
      </c>
      <c r="C2530" s="144" t="s">
        <v>7358</v>
      </c>
      <c r="D2530" s="150">
        <v>92545</v>
      </c>
      <c r="E2530" s="151" t="s">
        <v>9947</v>
      </c>
      <c r="F2530" s="152" t="s">
        <v>1372</v>
      </c>
      <c r="G2530" s="151" t="s">
        <v>7370</v>
      </c>
      <c r="H2530" s="153">
        <v>793.21</v>
      </c>
    </row>
    <row r="2531" spans="1:8" hidden="1">
      <c r="A2531" s="144" t="s">
        <v>9934</v>
      </c>
      <c r="B2531" s="149" t="s">
        <v>7358</v>
      </c>
      <c r="C2531" s="144" t="s">
        <v>7358</v>
      </c>
      <c r="D2531" s="150">
        <v>92546</v>
      </c>
      <c r="E2531" s="151" t="s">
        <v>9948</v>
      </c>
      <c r="F2531" s="152" t="s">
        <v>1372</v>
      </c>
      <c r="G2531" s="151" t="s">
        <v>7370</v>
      </c>
      <c r="H2531" s="153">
        <v>962.61</v>
      </c>
    </row>
    <row r="2532" spans="1:8" hidden="1">
      <c r="A2532" s="144" t="s">
        <v>9934</v>
      </c>
      <c r="B2532" s="149" t="s">
        <v>7358</v>
      </c>
      <c r="C2532" s="144" t="s">
        <v>7358</v>
      </c>
      <c r="D2532" s="150">
        <v>92547</v>
      </c>
      <c r="E2532" s="151" t="s">
        <v>9949</v>
      </c>
      <c r="F2532" s="152" t="s">
        <v>1372</v>
      </c>
      <c r="G2532" s="151" t="s">
        <v>7370</v>
      </c>
      <c r="H2532" s="153">
        <v>1019.24</v>
      </c>
    </row>
    <row r="2533" spans="1:8" hidden="1">
      <c r="A2533" s="144" t="s">
        <v>9934</v>
      </c>
      <c r="B2533" s="149" t="s">
        <v>7358</v>
      </c>
      <c r="C2533" s="144" t="s">
        <v>7358</v>
      </c>
      <c r="D2533" s="150">
        <v>92548</v>
      </c>
      <c r="E2533" s="151" t="s">
        <v>9950</v>
      </c>
      <c r="F2533" s="152" t="s">
        <v>1372</v>
      </c>
      <c r="G2533" s="151" t="s">
        <v>7370</v>
      </c>
      <c r="H2533" s="153">
        <v>1129.6400000000001</v>
      </c>
    </row>
    <row r="2534" spans="1:8" hidden="1">
      <c r="A2534" s="144" t="s">
        <v>9934</v>
      </c>
      <c r="B2534" s="149" t="s">
        <v>7358</v>
      </c>
      <c r="C2534" s="144" t="s">
        <v>7358</v>
      </c>
      <c r="D2534" s="150">
        <v>92549</v>
      </c>
      <c r="E2534" s="151" t="s">
        <v>9951</v>
      </c>
      <c r="F2534" s="152" t="s">
        <v>1372</v>
      </c>
      <c r="G2534" s="151" t="s">
        <v>7370</v>
      </c>
      <c r="H2534" s="153">
        <v>1393.22</v>
      </c>
    </row>
    <row r="2535" spans="1:8" hidden="1">
      <c r="A2535" s="144" t="s">
        <v>9934</v>
      </c>
      <c r="B2535" s="149" t="s">
        <v>7358</v>
      </c>
      <c r="C2535" s="144" t="s">
        <v>7358</v>
      </c>
      <c r="D2535" s="150">
        <v>92550</v>
      </c>
      <c r="E2535" s="151" t="s">
        <v>9952</v>
      </c>
      <c r="F2535" s="152" t="s">
        <v>1372</v>
      </c>
      <c r="G2535" s="151" t="s">
        <v>7370</v>
      </c>
      <c r="H2535" s="153">
        <v>1744.89</v>
      </c>
    </row>
    <row r="2536" spans="1:8" hidden="1">
      <c r="A2536" s="144" t="s">
        <v>9934</v>
      </c>
      <c r="B2536" s="149" t="s">
        <v>7358</v>
      </c>
      <c r="C2536" s="144" t="s">
        <v>7358</v>
      </c>
      <c r="D2536" s="150">
        <v>92551</v>
      </c>
      <c r="E2536" s="151" t="s">
        <v>9953</v>
      </c>
      <c r="F2536" s="152" t="s">
        <v>1372</v>
      </c>
      <c r="G2536" s="151" t="s">
        <v>7370</v>
      </c>
      <c r="H2536" s="153">
        <v>1817.21</v>
      </c>
    </row>
    <row r="2537" spans="1:8" hidden="1">
      <c r="A2537" s="144" t="s">
        <v>9934</v>
      </c>
      <c r="B2537" s="149" t="s">
        <v>7358</v>
      </c>
      <c r="C2537" s="144" t="s">
        <v>7358</v>
      </c>
      <c r="D2537" s="150">
        <v>92552</v>
      </c>
      <c r="E2537" s="151" t="s">
        <v>9954</v>
      </c>
      <c r="F2537" s="152" t="s">
        <v>1372</v>
      </c>
      <c r="G2537" s="151" t="s">
        <v>7370</v>
      </c>
      <c r="H2537" s="153">
        <v>1967.52</v>
      </c>
    </row>
    <row r="2538" spans="1:8" hidden="1">
      <c r="A2538" s="144" t="s">
        <v>9934</v>
      </c>
      <c r="B2538" s="149" t="s">
        <v>7358</v>
      </c>
      <c r="C2538" s="144" t="s">
        <v>7358</v>
      </c>
      <c r="D2538" s="150">
        <v>92553</v>
      </c>
      <c r="E2538" s="151" t="s">
        <v>9955</v>
      </c>
      <c r="F2538" s="152" t="s">
        <v>1372</v>
      </c>
      <c r="G2538" s="151" t="s">
        <v>7370</v>
      </c>
      <c r="H2538" s="153">
        <v>2241.0300000000002</v>
      </c>
    </row>
    <row r="2539" spans="1:8" hidden="1">
      <c r="A2539" s="144" t="s">
        <v>9934</v>
      </c>
      <c r="B2539" s="149" t="s">
        <v>7358</v>
      </c>
      <c r="C2539" s="144" t="s">
        <v>7358</v>
      </c>
      <c r="D2539" s="150">
        <v>92554</v>
      </c>
      <c r="E2539" s="151" t="s">
        <v>9956</v>
      </c>
      <c r="F2539" s="152" t="s">
        <v>1372</v>
      </c>
      <c r="G2539" s="151" t="s">
        <v>7370</v>
      </c>
      <c r="H2539" s="153">
        <v>2323.77</v>
      </c>
    </row>
    <row r="2540" spans="1:8" hidden="1">
      <c r="A2540" s="144" t="s">
        <v>9934</v>
      </c>
      <c r="B2540" s="149" t="s">
        <v>7358</v>
      </c>
      <c r="C2540" s="144" t="s">
        <v>7358</v>
      </c>
      <c r="D2540" s="150">
        <v>92555</v>
      </c>
      <c r="E2540" s="151" t="s">
        <v>9957</v>
      </c>
      <c r="F2540" s="152" t="s">
        <v>1372</v>
      </c>
      <c r="G2540" s="151" t="s">
        <v>7370</v>
      </c>
      <c r="H2540" s="153">
        <v>782.64</v>
      </c>
    </row>
    <row r="2541" spans="1:8" hidden="1">
      <c r="A2541" s="144" t="s">
        <v>9934</v>
      </c>
      <c r="B2541" s="149" t="s">
        <v>7358</v>
      </c>
      <c r="C2541" s="144" t="s">
        <v>7358</v>
      </c>
      <c r="D2541" s="150">
        <v>92556</v>
      </c>
      <c r="E2541" s="151" t="s">
        <v>9958</v>
      </c>
      <c r="F2541" s="152" t="s">
        <v>1372</v>
      </c>
      <c r="G2541" s="151" t="s">
        <v>7370</v>
      </c>
      <c r="H2541" s="153">
        <v>944.09</v>
      </c>
    </row>
    <row r="2542" spans="1:8" hidden="1">
      <c r="A2542" s="144" t="s">
        <v>9934</v>
      </c>
      <c r="B2542" s="149" t="s">
        <v>7358</v>
      </c>
      <c r="C2542" s="144" t="s">
        <v>7358</v>
      </c>
      <c r="D2542" s="150">
        <v>92557</v>
      </c>
      <c r="E2542" s="151" t="s">
        <v>9959</v>
      </c>
      <c r="F2542" s="152" t="s">
        <v>1372</v>
      </c>
      <c r="G2542" s="151" t="s">
        <v>7370</v>
      </c>
      <c r="H2542" s="153">
        <v>1000.71</v>
      </c>
    </row>
    <row r="2543" spans="1:8" hidden="1">
      <c r="A2543" s="144" t="s">
        <v>9934</v>
      </c>
      <c r="B2543" s="149" t="s">
        <v>7358</v>
      </c>
      <c r="C2543" s="144" t="s">
        <v>7358</v>
      </c>
      <c r="D2543" s="150">
        <v>92558</v>
      </c>
      <c r="E2543" s="151" t="s">
        <v>9960</v>
      </c>
      <c r="F2543" s="152" t="s">
        <v>1372</v>
      </c>
      <c r="G2543" s="151" t="s">
        <v>7370</v>
      </c>
      <c r="H2543" s="153">
        <v>1119.06</v>
      </c>
    </row>
    <row r="2544" spans="1:8" hidden="1">
      <c r="A2544" s="144" t="s">
        <v>9934</v>
      </c>
      <c r="B2544" s="149" t="s">
        <v>7358</v>
      </c>
      <c r="C2544" s="144" t="s">
        <v>7358</v>
      </c>
      <c r="D2544" s="150">
        <v>92559</v>
      </c>
      <c r="E2544" s="151" t="s">
        <v>9961</v>
      </c>
      <c r="F2544" s="152" t="s">
        <v>1372</v>
      </c>
      <c r="G2544" s="151" t="s">
        <v>7370</v>
      </c>
      <c r="H2544" s="153">
        <v>1373.53</v>
      </c>
    </row>
    <row r="2545" spans="1:8" hidden="1">
      <c r="A2545" s="144" t="s">
        <v>9934</v>
      </c>
      <c r="B2545" s="149" t="s">
        <v>7358</v>
      </c>
      <c r="C2545" s="144" t="s">
        <v>7358</v>
      </c>
      <c r="D2545" s="150">
        <v>92560</v>
      </c>
      <c r="E2545" s="151" t="s">
        <v>9962</v>
      </c>
      <c r="F2545" s="152" t="s">
        <v>1372</v>
      </c>
      <c r="G2545" s="151" t="s">
        <v>7370</v>
      </c>
      <c r="H2545" s="153">
        <v>1718.07</v>
      </c>
    </row>
    <row r="2546" spans="1:8" hidden="1">
      <c r="A2546" s="144" t="s">
        <v>9934</v>
      </c>
      <c r="B2546" s="149" t="s">
        <v>7358</v>
      </c>
      <c r="C2546" s="144" t="s">
        <v>7358</v>
      </c>
      <c r="D2546" s="150">
        <v>92561</v>
      </c>
      <c r="E2546" s="151" t="s">
        <v>9963</v>
      </c>
      <c r="F2546" s="152" t="s">
        <v>1372</v>
      </c>
      <c r="G2546" s="151" t="s">
        <v>7370</v>
      </c>
      <c r="H2546" s="153">
        <v>1791.11</v>
      </c>
    </row>
    <row r="2547" spans="1:8" hidden="1">
      <c r="A2547" s="144" t="s">
        <v>9934</v>
      </c>
      <c r="B2547" s="149" t="s">
        <v>7358</v>
      </c>
      <c r="C2547" s="144" t="s">
        <v>7358</v>
      </c>
      <c r="D2547" s="150">
        <v>92562</v>
      </c>
      <c r="E2547" s="151" t="s">
        <v>9964</v>
      </c>
      <c r="F2547" s="152" t="s">
        <v>1372</v>
      </c>
      <c r="G2547" s="151" t="s">
        <v>7370</v>
      </c>
      <c r="H2547" s="153">
        <v>1922.9</v>
      </c>
    </row>
    <row r="2548" spans="1:8" hidden="1">
      <c r="A2548" s="144" t="s">
        <v>9934</v>
      </c>
      <c r="B2548" s="149" t="s">
        <v>7358</v>
      </c>
      <c r="C2548" s="144" t="s">
        <v>7358</v>
      </c>
      <c r="D2548" s="150">
        <v>92563</v>
      </c>
      <c r="E2548" s="151" t="s">
        <v>9965</v>
      </c>
      <c r="F2548" s="152" t="s">
        <v>1372</v>
      </c>
      <c r="G2548" s="151" t="s">
        <v>7370</v>
      </c>
      <c r="H2548" s="153">
        <v>2188.85</v>
      </c>
    </row>
    <row r="2549" spans="1:8" hidden="1">
      <c r="A2549" s="144" t="s">
        <v>9934</v>
      </c>
      <c r="B2549" s="149" t="s">
        <v>7358</v>
      </c>
      <c r="C2549" s="144" t="s">
        <v>7358</v>
      </c>
      <c r="D2549" s="150">
        <v>92564</v>
      </c>
      <c r="E2549" s="151" t="s">
        <v>9966</v>
      </c>
      <c r="F2549" s="152" t="s">
        <v>1372</v>
      </c>
      <c r="G2549" s="151" t="s">
        <v>7370</v>
      </c>
      <c r="H2549" s="153">
        <v>2259.86</v>
      </c>
    </row>
    <row r="2550" spans="1:8" hidden="1">
      <c r="A2550" s="144" t="s">
        <v>9934</v>
      </c>
      <c r="B2550" s="149" t="s">
        <v>7358</v>
      </c>
      <c r="C2550" s="144" t="s">
        <v>7358</v>
      </c>
      <c r="D2550" s="150">
        <v>92565</v>
      </c>
      <c r="E2550" s="151" t="s">
        <v>9967</v>
      </c>
      <c r="F2550" s="152" t="s">
        <v>1344</v>
      </c>
      <c r="G2550" s="151" t="s">
        <v>7370</v>
      </c>
      <c r="H2550" s="153">
        <v>29.78</v>
      </c>
    </row>
    <row r="2551" spans="1:8" hidden="1">
      <c r="A2551" s="144" t="s">
        <v>9934</v>
      </c>
      <c r="B2551" s="149" t="s">
        <v>7358</v>
      </c>
      <c r="C2551" s="144" t="s">
        <v>7358</v>
      </c>
      <c r="D2551" s="150">
        <v>92566</v>
      </c>
      <c r="E2551" s="151" t="s">
        <v>9968</v>
      </c>
      <c r="F2551" s="152" t="s">
        <v>1344</v>
      </c>
      <c r="G2551" s="151" t="s">
        <v>7370</v>
      </c>
      <c r="H2551" s="153">
        <v>18.399999999999999</v>
      </c>
    </row>
    <row r="2552" spans="1:8" hidden="1">
      <c r="A2552" s="144" t="s">
        <v>9934</v>
      </c>
      <c r="B2552" s="149" t="s">
        <v>7358</v>
      </c>
      <c r="C2552" s="144" t="s">
        <v>7358</v>
      </c>
      <c r="D2552" s="150">
        <v>92567</v>
      </c>
      <c r="E2552" s="151" t="s">
        <v>9969</v>
      </c>
      <c r="F2552" s="152" t="s">
        <v>1344</v>
      </c>
      <c r="G2552" s="151" t="s">
        <v>7370</v>
      </c>
      <c r="H2552" s="153">
        <v>27.08</v>
      </c>
    </row>
    <row r="2553" spans="1:8" hidden="1">
      <c r="A2553" s="144" t="s">
        <v>9934</v>
      </c>
      <c r="B2553" s="149" t="s">
        <v>7358</v>
      </c>
      <c r="C2553" s="144" t="s">
        <v>7358</v>
      </c>
      <c r="D2553" s="150">
        <v>92568</v>
      </c>
      <c r="E2553" s="151" t="s">
        <v>9970</v>
      </c>
      <c r="F2553" s="152" t="s">
        <v>1344</v>
      </c>
      <c r="G2553" s="151" t="s">
        <v>7370</v>
      </c>
      <c r="H2553" s="153">
        <v>139.38999999999999</v>
      </c>
    </row>
    <row r="2554" spans="1:8" hidden="1">
      <c r="A2554" s="144" t="s">
        <v>9934</v>
      </c>
      <c r="B2554" s="149" t="s">
        <v>7358</v>
      </c>
      <c r="C2554" s="144" t="s">
        <v>7358</v>
      </c>
      <c r="D2554" s="150">
        <v>92569</v>
      </c>
      <c r="E2554" s="151" t="s">
        <v>9971</v>
      </c>
      <c r="F2554" s="152" t="s">
        <v>1344</v>
      </c>
      <c r="G2554" s="151" t="s">
        <v>7370</v>
      </c>
      <c r="H2554" s="153">
        <v>78.06</v>
      </c>
    </row>
    <row r="2555" spans="1:8" hidden="1">
      <c r="A2555" s="144" t="s">
        <v>9934</v>
      </c>
      <c r="B2555" s="149" t="s">
        <v>7358</v>
      </c>
      <c r="C2555" s="144" t="s">
        <v>7358</v>
      </c>
      <c r="D2555" s="150">
        <v>92570</v>
      </c>
      <c r="E2555" s="151" t="s">
        <v>9972</v>
      </c>
      <c r="F2555" s="152" t="s">
        <v>1344</v>
      </c>
      <c r="G2555" s="151" t="s">
        <v>7370</v>
      </c>
      <c r="H2555" s="153">
        <v>49.6</v>
      </c>
    </row>
    <row r="2556" spans="1:8" hidden="1">
      <c r="A2556" s="144" t="s">
        <v>9934</v>
      </c>
      <c r="B2556" s="149" t="s">
        <v>7358</v>
      </c>
      <c r="C2556" s="144" t="s">
        <v>7358</v>
      </c>
      <c r="D2556" s="150">
        <v>92571</v>
      </c>
      <c r="E2556" s="151" t="s">
        <v>9973</v>
      </c>
      <c r="F2556" s="152" t="s">
        <v>1344</v>
      </c>
      <c r="G2556" s="151" t="s">
        <v>7370</v>
      </c>
      <c r="H2556" s="153">
        <v>145.34</v>
      </c>
    </row>
    <row r="2557" spans="1:8" hidden="1">
      <c r="A2557" s="144" t="s">
        <v>9934</v>
      </c>
      <c r="B2557" s="149" t="s">
        <v>7358</v>
      </c>
      <c r="C2557" s="144" t="s">
        <v>7358</v>
      </c>
      <c r="D2557" s="150">
        <v>92572</v>
      </c>
      <c r="E2557" s="151" t="s">
        <v>9974</v>
      </c>
      <c r="F2557" s="152" t="s">
        <v>1344</v>
      </c>
      <c r="G2557" s="151" t="s">
        <v>7370</v>
      </c>
      <c r="H2557" s="153">
        <v>87.76</v>
      </c>
    </row>
    <row r="2558" spans="1:8" hidden="1">
      <c r="A2558" s="144" t="s">
        <v>9934</v>
      </c>
      <c r="B2558" s="149" t="s">
        <v>7358</v>
      </c>
      <c r="C2558" s="144" t="s">
        <v>7358</v>
      </c>
      <c r="D2558" s="150">
        <v>92573</v>
      </c>
      <c r="E2558" s="151" t="s">
        <v>9975</v>
      </c>
      <c r="F2558" s="152" t="s">
        <v>1344</v>
      </c>
      <c r="G2558" s="151" t="s">
        <v>7370</v>
      </c>
      <c r="H2558" s="153">
        <v>52.04</v>
      </c>
    </row>
    <row r="2559" spans="1:8" hidden="1">
      <c r="A2559" s="144" t="s">
        <v>9934</v>
      </c>
      <c r="B2559" s="149" t="s">
        <v>7358</v>
      </c>
      <c r="C2559" s="144" t="s">
        <v>7358</v>
      </c>
      <c r="D2559" s="150">
        <v>92574</v>
      </c>
      <c r="E2559" s="151" t="s">
        <v>9976</v>
      </c>
      <c r="F2559" s="152" t="s">
        <v>1344</v>
      </c>
      <c r="G2559" s="151" t="s">
        <v>7370</v>
      </c>
      <c r="H2559" s="153">
        <v>141.29</v>
      </c>
    </row>
    <row r="2560" spans="1:8" hidden="1">
      <c r="A2560" s="144" t="s">
        <v>9977</v>
      </c>
      <c r="B2560" s="149" t="s">
        <v>7358</v>
      </c>
      <c r="C2560" s="144" t="s">
        <v>7358</v>
      </c>
      <c r="D2560" s="150">
        <v>92575</v>
      </c>
      <c r="E2560" s="151" t="s">
        <v>9978</v>
      </c>
      <c r="F2560" s="152" t="s">
        <v>1344</v>
      </c>
      <c r="G2560" s="151" t="s">
        <v>7370</v>
      </c>
      <c r="H2560" s="153">
        <v>71.17</v>
      </c>
    </row>
    <row r="2561" spans="1:8" hidden="1">
      <c r="A2561" s="144" t="s">
        <v>9977</v>
      </c>
      <c r="B2561" s="149" t="s">
        <v>7358</v>
      </c>
      <c r="C2561" s="144" t="s">
        <v>7358</v>
      </c>
      <c r="D2561" s="150">
        <v>92576</v>
      </c>
      <c r="E2561" s="151" t="s">
        <v>9979</v>
      </c>
      <c r="F2561" s="152" t="s">
        <v>1344</v>
      </c>
      <c r="G2561" s="151" t="s">
        <v>7370</v>
      </c>
      <c r="H2561" s="153">
        <v>38.979999999999997</v>
      </c>
    </row>
    <row r="2562" spans="1:8" hidden="1">
      <c r="A2562" s="144" t="s">
        <v>9977</v>
      </c>
      <c r="B2562" s="149" t="s">
        <v>7358</v>
      </c>
      <c r="C2562" s="144" t="s">
        <v>7358</v>
      </c>
      <c r="D2562" s="150">
        <v>92577</v>
      </c>
      <c r="E2562" s="151" t="s">
        <v>9980</v>
      </c>
      <c r="F2562" s="152" t="s">
        <v>1344</v>
      </c>
      <c r="G2562" s="151" t="s">
        <v>7370</v>
      </c>
      <c r="H2562" s="153">
        <v>147.79</v>
      </c>
    </row>
    <row r="2563" spans="1:8" hidden="1">
      <c r="A2563" s="144" t="s">
        <v>9977</v>
      </c>
      <c r="B2563" s="149" t="s">
        <v>7358</v>
      </c>
      <c r="C2563" s="144" t="s">
        <v>7358</v>
      </c>
      <c r="D2563" s="150">
        <v>92578</v>
      </c>
      <c r="E2563" s="151" t="s">
        <v>9981</v>
      </c>
      <c r="F2563" s="152" t="s">
        <v>1344</v>
      </c>
      <c r="G2563" s="151" t="s">
        <v>7370</v>
      </c>
      <c r="H2563" s="153">
        <v>74.739999999999995</v>
      </c>
    </row>
    <row r="2564" spans="1:8" hidden="1">
      <c r="A2564" s="144" t="s">
        <v>9977</v>
      </c>
      <c r="B2564" s="149" t="s">
        <v>7358</v>
      </c>
      <c r="C2564" s="144" t="s">
        <v>7358</v>
      </c>
      <c r="D2564" s="150">
        <v>92579</v>
      </c>
      <c r="E2564" s="151" t="s">
        <v>9982</v>
      </c>
      <c r="F2564" s="152" t="s">
        <v>1344</v>
      </c>
      <c r="G2564" s="151" t="s">
        <v>7370</v>
      </c>
      <c r="H2564" s="153">
        <v>40.93</v>
      </c>
    </row>
    <row r="2565" spans="1:8" hidden="1">
      <c r="A2565" s="144" t="s">
        <v>9977</v>
      </c>
      <c r="B2565" s="149" t="s">
        <v>7358</v>
      </c>
      <c r="C2565" s="144" t="s">
        <v>7358</v>
      </c>
      <c r="D2565" s="150">
        <v>92580</v>
      </c>
      <c r="E2565" s="151" t="s">
        <v>9983</v>
      </c>
      <c r="F2565" s="152" t="s">
        <v>1344</v>
      </c>
      <c r="G2565" s="151" t="s">
        <v>7370</v>
      </c>
      <c r="H2565" s="153">
        <v>50.78</v>
      </c>
    </row>
    <row r="2566" spans="1:8" hidden="1">
      <c r="A2566" s="144" t="s">
        <v>9977</v>
      </c>
      <c r="B2566" s="149" t="s">
        <v>7358</v>
      </c>
      <c r="C2566" s="144" t="s">
        <v>7358</v>
      </c>
      <c r="D2566" s="150">
        <v>92581</v>
      </c>
      <c r="E2566" s="151" t="s">
        <v>9984</v>
      </c>
      <c r="F2566" s="152" t="s">
        <v>1344</v>
      </c>
      <c r="G2566" s="151" t="s">
        <v>7370</v>
      </c>
      <c r="H2566" s="153">
        <v>53.44</v>
      </c>
    </row>
    <row r="2567" spans="1:8" hidden="1">
      <c r="A2567" s="144" t="s">
        <v>9977</v>
      </c>
      <c r="B2567" s="149" t="s">
        <v>7358</v>
      </c>
      <c r="C2567" s="144" t="s">
        <v>7358</v>
      </c>
      <c r="D2567" s="150">
        <v>92582</v>
      </c>
      <c r="E2567" s="151" t="s">
        <v>9985</v>
      </c>
      <c r="F2567" s="152" t="s">
        <v>1372</v>
      </c>
      <c r="G2567" s="151" t="s">
        <v>7370</v>
      </c>
      <c r="H2567" s="153">
        <v>722.34</v>
      </c>
    </row>
    <row r="2568" spans="1:8" hidden="1">
      <c r="A2568" s="144" t="s">
        <v>9977</v>
      </c>
      <c r="B2568" s="149" t="s">
        <v>7358</v>
      </c>
      <c r="C2568" s="144" t="s">
        <v>7358</v>
      </c>
      <c r="D2568" s="150">
        <v>92584</v>
      </c>
      <c r="E2568" s="151" t="s">
        <v>9986</v>
      </c>
      <c r="F2568" s="152" t="s">
        <v>1372</v>
      </c>
      <c r="G2568" s="151" t="s">
        <v>7370</v>
      </c>
      <c r="H2568" s="153">
        <v>861.35</v>
      </c>
    </row>
    <row r="2569" spans="1:8" hidden="1">
      <c r="A2569" s="144" t="s">
        <v>9977</v>
      </c>
      <c r="B2569" s="149" t="s">
        <v>7358</v>
      </c>
      <c r="C2569" s="144" t="s">
        <v>7358</v>
      </c>
      <c r="D2569" s="150">
        <v>92586</v>
      </c>
      <c r="E2569" s="151" t="s">
        <v>9987</v>
      </c>
      <c r="F2569" s="152" t="s">
        <v>1372</v>
      </c>
      <c r="G2569" s="151" t="s">
        <v>7370</v>
      </c>
      <c r="H2569" s="153">
        <v>1000.35</v>
      </c>
    </row>
    <row r="2570" spans="1:8" hidden="1">
      <c r="A2570" s="144" t="s">
        <v>9977</v>
      </c>
      <c r="B2570" s="149" t="s">
        <v>7358</v>
      </c>
      <c r="C2570" s="144" t="s">
        <v>7358</v>
      </c>
      <c r="D2570" s="150">
        <v>92588</v>
      </c>
      <c r="E2570" s="151" t="s">
        <v>9988</v>
      </c>
      <c r="F2570" s="152" t="s">
        <v>1372</v>
      </c>
      <c r="G2570" s="151" t="s">
        <v>7370</v>
      </c>
      <c r="H2570" s="153">
        <v>1255.42</v>
      </c>
    </row>
    <row r="2571" spans="1:8" hidden="1">
      <c r="A2571" s="144" t="s">
        <v>9977</v>
      </c>
      <c r="B2571" s="149" t="s">
        <v>7358</v>
      </c>
      <c r="C2571" s="144" t="s">
        <v>7358</v>
      </c>
      <c r="D2571" s="150">
        <v>92590</v>
      </c>
      <c r="E2571" s="151" t="s">
        <v>9989</v>
      </c>
      <c r="F2571" s="152" t="s">
        <v>1372</v>
      </c>
      <c r="G2571" s="151" t="s">
        <v>7370</v>
      </c>
      <c r="H2571" s="153">
        <v>1394.42</v>
      </c>
    </row>
    <row r="2572" spans="1:8" hidden="1">
      <c r="A2572" s="144" t="s">
        <v>9977</v>
      </c>
      <c r="B2572" s="149" t="s">
        <v>7358</v>
      </c>
      <c r="C2572" s="144" t="s">
        <v>7358</v>
      </c>
      <c r="D2572" s="150">
        <v>92592</v>
      </c>
      <c r="E2572" s="151" t="s">
        <v>9990</v>
      </c>
      <c r="F2572" s="152" t="s">
        <v>1372</v>
      </c>
      <c r="G2572" s="151" t="s">
        <v>7370</v>
      </c>
      <c r="H2572" s="153">
        <v>1561.27</v>
      </c>
    </row>
    <row r="2573" spans="1:8" hidden="1">
      <c r="A2573" s="144" t="s">
        <v>9977</v>
      </c>
      <c r="B2573" s="149" t="s">
        <v>7358</v>
      </c>
      <c r="C2573" s="144" t="s">
        <v>7358</v>
      </c>
      <c r="D2573" s="150">
        <v>92593</v>
      </c>
      <c r="E2573" s="151" t="s">
        <v>9991</v>
      </c>
      <c r="F2573" s="152" t="s">
        <v>1362</v>
      </c>
      <c r="G2573" s="151" t="s">
        <v>7370</v>
      </c>
      <c r="H2573" s="153">
        <v>11.84</v>
      </c>
    </row>
    <row r="2574" spans="1:8" hidden="1">
      <c r="A2574" s="144" t="s">
        <v>9977</v>
      </c>
      <c r="B2574" s="149" t="s">
        <v>7358</v>
      </c>
      <c r="C2574" s="144" t="s">
        <v>7358</v>
      </c>
      <c r="D2574" s="150">
        <v>92594</v>
      </c>
      <c r="E2574" s="151" t="s">
        <v>9992</v>
      </c>
      <c r="F2574" s="152" t="s">
        <v>1372</v>
      </c>
      <c r="G2574" s="151" t="s">
        <v>7370</v>
      </c>
      <c r="H2574" s="153">
        <v>1823.4</v>
      </c>
    </row>
    <row r="2575" spans="1:8" hidden="1">
      <c r="A2575" s="144" t="s">
        <v>9977</v>
      </c>
      <c r="B2575" s="149" t="s">
        <v>7358</v>
      </c>
      <c r="C2575" s="144" t="s">
        <v>7358</v>
      </c>
      <c r="D2575" s="150">
        <v>92596</v>
      </c>
      <c r="E2575" s="151" t="s">
        <v>9993</v>
      </c>
      <c r="F2575" s="152" t="s">
        <v>1372</v>
      </c>
      <c r="G2575" s="151" t="s">
        <v>7370</v>
      </c>
      <c r="H2575" s="153">
        <v>2013.13</v>
      </c>
    </row>
    <row r="2576" spans="1:8" hidden="1">
      <c r="A2576" s="144" t="s">
        <v>9977</v>
      </c>
      <c r="B2576" s="149" t="s">
        <v>7358</v>
      </c>
      <c r="C2576" s="144" t="s">
        <v>7358</v>
      </c>
      <c r="D2576" s="150">
        <v>92598</v>
      </c>
      <c r="E2576" s="151" t="s">
        <v>9994</v>
      </c>
      <c r="F2576" s="152" t="s">
        <v>1372</v>
      </c>
      <c r="G2576" s="151" t="s">
        <v>7370</v>
      </c>
      <c r="H2576" s="153">
        <v>2152.13</v>
      </c>
    </row>
    <row r="2577" spans="1:8" hidden="1">
      <c r="A2577" s="144" t="s">
        <v>9977</v>
      </c>
      <c r="B2577" s="149" t="s">
        <v>7358</v>
      </c>
      <c r="C2577" s="144" t="s">
        <v>7358</v>
      </c>
      <c r="D2577" s="150">
        <v>92600</v>
      </c>
      <c r="E2577" s="151" t="s">
        <v>9995</v>
      </c>
      <c r="F2577" s="152" t="s">
        <v>1372</v>
      </c>
      <c r="G2577" s="151" t="s">
        <v>7370</v>
      </c>
      <c r="H2577" s="153">
        <v>2326.31</v>
      </c>
    </row>
    <row r="2578" spans="1:8" hidden="1">
      <c r="A2578" s="144" t="s">
        <v>9977</v>
      </c>
      <c r="B2578" s="149" t="s">
        <v>7358</v>
      </c>
      <c r="C2578" s="144" t="s">
        <v>7358</v>
      </c>
      <c r="D2578" s="150">
        <v>92602</v>
      </c>
      <c r="E2578" s="151" t="s">
        <v>9996</v>
      </c>
      <c r="F2578" s="152" t="s">
        <v>1372</v>
      </c>
      <c r="G2578" s="151" t="s">
        <v>7370</v>
      </c>
      <c r="H2578" s="153">
        <v>722.34</v>
      </c>
    </row>
    <row r="2579" spans="1:8" hidden="1">
      <c r="A2579" s="144" t="s">
        <v>9977</v>
      </c>
      <c r="B2579" s="149" t="s">
        <v>7358</v>
      </c>
      <c r="C2579" s="144" t="s">
        <v>7358</v>
      </c>
      <c r="D2579" s="150">
        <v>92604</v>
      </c>
      <c r="E2579" s="151" t="s">
        <v>9997</v>
      </c>
      <c r="F2579" s="152" t="s">
        <v>1372</v>
      </c>
      <c r="G2579" s="151" t="s">
        <v>7370</v>
      </c>
      <c r="H2579" s="153">
        <v>826.17</v>
      </c>
    </row>
    <row r="2580" spans="1:8" hidden="1">
      <c r="A2580" s="144" t="s">
        <v>9977</v>
      </c>
      <c r="B2580" s="149" t="s">
        <v>7358</v>
      </c>
      <c r="C2580" s="144" t="s">
        <v>7358</v>
      </c>
      <c r="D2580" s="150">
        <v>92606</v>
      </c>
      <c r="E2580" s="151" t="s">
        <v>9998</v>
      </c>
      <c r="F2580" s="152" t="s">
        <v>1372</v>
      </c>
      <c r="G2580" s="151" t="s">
        <v>7370</v>
      </c>
      <c r="H2580" s="153">
        <v>965.18</v>
      </c>
    </row>
    <row r="2581" spans="1:8" hidden="1">
      <c r="A2581" s="144" t="s">
        <v>9977</v>
      </c>
      <c r="B2581" s="149" t="s">
        <v>7358</v>
      </c>
      <c r="C2581" s="144" t="s">
        <v>7358</v>
      </c>
      <c r="D2581" s="150">
        <v>92608</v>
      </c>
      <c r="E2581" s="151" t="s">
        <v>9999</v>
      </c>
      <c r="F2581" s="152" t="s">
        <v>1372</v>
      </c>
      <c r="G2581" s="151" t="s">
        <v>7370</v>
      </c>
      <c r="H2581" s="153">
        <v>1185.07</v>
      </c>
    </row>
    <row r="2582" spans="1:8" hidden="1">
      <c r="A2582" s="144" t="s">
        <v>9977</v>
      </c>
      <c r="B2582" s="149" t="s">
        <v>7358</v>
      </c>
      <c r="C2582" s="144" t="s">
        <v>7358</v>
      </c>
      <c r="D2582" s="150">
        <v>92610</v>
      </c>
      <c r="E2582" s="151" t="s">
        <v>10000</v>
      </c>
      <c r="F2582" s="152" t="s">
        <v>1372</v>
      </c>
      <c r="G2582" s="151" t="s">
        <v>7370</v>
      </c>
      <c r="H2582" s="153">
        <v>1324.07</v>
      </c>
    </row>
    <row r="2583" spans="1:8" hidden="1">
      <c r="A2583" s="144" t="s">
        <v>9977</v>
      </c>
      <c r="B2583" s="149" t="s">
        <v>7358</v>
      </c>
      <c r="C2583" s="144" t="s">
        <v>7358</v>
      </c>
      <c r="D2583" s="150">
        <v>92612</v>
      </c>
      <c r="E2583" s="151" t="s">
        <v>10001</v>
      </c>
      <c r="F2583" s="152" t="s">
        <v>1372</v>
      </c>
      <c r="G2583" s="151" t="s">
        <v>7370</v>
      </c>
      <c r="H2583" s="153">
        <v>1490.93</v>
      </c>
    </row>
    <row r="2584" spans="1:8" hidden="1">
      <c r="A2584" s="144" t="s">
        <v>9977</v>
      </c>
      <c r="B2584" s="149" t="s">
        <v>7358</v>
      </c>
      <c r="C2584" s="144" t="s">
        <v>7358</v>
      </c>
      <c r="D2584" s="150">
        <v>92614</v>
      </c>
      <c r="E2584" s="151" t="s">
        <v>10002</v>
      </c>
      <c r="F2584" s="152" t="s">
        <v>1372</v>
      </c>
      <c r="G2584" s="151" t="s">
        <v>7370</v>
      </c>
      <c r="H2584" s="153">
        <v>1682.71</v>
      </c>
    </row>
    <row r="2585" spans="1:8" hidden="1">
      <c r="A2585" s="144" t="s">
        <v>9977</v>
      </c>
      <c r="B2585" s="149" t="s">
        <v>7358</v>
      </c>
      <c r="C2585" s="144" t="s">
        <v>7358</v>
      </c>
      <c r="D2585" s="150">
        <v>92616</v>
      </c>
      <c r="E2585" s="151" t="s">
        <v>10003</v>
      </c>
      <c r="F2585" s="152" t="s">
        <v>1372</v>
      </c>
      <c r="G2585" s="151" t="s">
        <v>7370</v>
      </c>
      <c r="H2585" s="153">
        <v>1907.61</v>
      </c>
    </row>
    <row r="2586" spans="1:8" hidden="1">
      <c r="A2586" s="144" t="s">
        <v>9977</v>
      </c>
      <c r="B2586" s="149" t="s">
        <v>7358</v>
      </c>
      <c r="C2586" s="144" t="s">
        <v>7358</v>
      </c>
      <c r="D2586" s="150">
        <v>92618</v>
      </c>
      <c r="E2586" s="151" t="s">
        <v>10004</v>
      </c>
      <c r="F2586" s="152" t="s">
        <v>1372</v>
      </c>
      <c r="G2586" s="151" t="s">
        <v>7370</v>
      </c>
      <c r="H2586" s="153">
        <v>2046.62</v>
      </c>
    </row>
    <row r="2587" spans="1:8" hidden="1">
      <c r="A2587" s="144" t="s">
        <v>9977</v>
      </c>
      <c r="B2587" s="149" t="s">
        <v>7358</v>
      </c>
      <c r="C2587" s="144" t="s">
        <v>7358</v>
      </c>
      <c r="D2587" s="150">
        <v>92620</v>
      </c>
      <c r="E2587" s="151" t="s">
        <v>10005</v>
      </c>
      <c r="F2587" s="152" t="s">
        <v>1372</v>
      </c>
      <c r="G2587" s="151" t="s">
        <v>7370</v>
      </c>
      <c r="H2587" s="153">
        <v>2185.62</v>
      </c>
    </row>
    <row r="2588" spans="1:8" hidden="1">
      <c r="A2588" s="144" t="s">
        <v>9977</v>
      </c>
      <c r="B2588" s="149" t="s">
        <v>7358</v>
      </c>
      <c r="C2588" s="144" t="s">
        <v>7358</v>
      </c>
      <c r="D2588" s="150">
        <v>92635</v>
      </c>
      <c r="E2588" s="151" t="s">
        <v>10006</v>
      </c>
      <c r="F2588" s="152" t="s">
        <v>1372</v>
      </c>
      <c r="G2588" s="151" t="s">
        <v>7370</v>
      </c>
      <c r="H2588" s="153">
        <v>190.13</v>
      </c>
    </row>
    <row r="2589" spans="1:8" hidden="1">
      <c r="A2589" s="144" t="s">
        <v>9977</v>
      </c>
      <c r="B2589" s="149" t="s">
        <v>7358</v>
      </c>
      <c r="C2589" s="144" t="s">
        <v>7358</v>
      </c>
      <c r="D2589" s="150">
        <v>92636</v>
      </c>
      <c r="E2589" s="151" t="s">
        <v>10007</v>
      </c>
      <c r="F2589" s="152" t="s">
        <v>1372</v>
      </c>
      <c r="G2589" s="151" t="s">
        <v>7370</v>
      </c>
      <c r="H2589" s="153">
        <v>171.4</v>
      </c>
    </row>
    <row r="2590" spans="1:8" hidden="1">
      <c r="A2590" s="144" t="s">
        <v>9977</v>
      </c>
      <c r="B2590" s="149" t="s">
        <v>7358</v>
      </c>
      <c r="C2590" s="144" t="s">
        <v>7358</v>
      </c>
      <c r="D2590" s="150">
        <v>92637</v>
      </c>
      <c r="E2590" s="151" t="s">
        <v>10008</v>
      </c>
      <c r="F2590" s="152" t="s">
        <v>1372</v>
      </c>
      <c r="G2590" s="151" t="s">
        <v>7370</v>
      </c>
      <c r="H2590" s="153">
        <v>58.31</v>
      </c>
    </row>
    <row r="2591" spans="1:8" hidden="1">
      <c r="A2591" s="144" t="s">
        <v>9977</v>
      </c>
      <c r="B2591" s="149" t="s">
        <v>7358</v>
      </c>
      <c r="C2591" s="144" t="s">
        <v>7358</v>
      </c>
      <c r="D2591" s="150">
        <v>92638</v>
      </c>
      <c r="E2591" s="151" t="s">
        <v>10009</v>
      </c>
      <c r="F2591" s="152" t="s">
        <v>1372</v>
      </c>
      <c r="G2591" s="151" t="s">
        <v>7370</v>
      </c>
      <c r="H2591" s="153">
        <v>72.73</v>
      </c>
    </row>
    <row r="2592" spans="1:8" hidden="1">
      <c r="A2592" s="144" t="s">
        <v>9977</v>
      </c>
      <c r="B2592" s="149" t="s">
        <v>7358</v>
      </c>
      <c r="C2592" s="144" t="s">
        <v>7358</v>
      </c>
      <c r="D2592" s="150">
        <v>92639</v>
      </c>
      <c r="E2592" s="151" t="s">
        <v>10010</v>
      </c>
      <c r="F2592" s="152" t="s">
        <v>1372</v>
      </c>
      <c r="G2592" s="151" t="s">
        <v>7370</v>
      </c>
      <c r="H2592" s="153">
        <v>85.03</v>
      </c>
    </row>
    <row r="2593" spans="1:8" hidden="1">
      <c r="A2593" s="144" t="s">
        <v>9977</v>
      </c>
      <c r="B2593" s="149" t="s">
        <v>7358</v>
      </c>
      <c r="C2593" s="144" t="s">
        <v>7358</v>
      </c>
      <c r="D2593" s="150">
        <v>92640</v>
      </c>
      <c r="E2593" s="151" t="s">
        <v>10011</v>
      </c>
      <c r="F2593" s="152" t="s">
        <v>1372</v>
      </c>
      <c r="G2593" s="151" t="s">
        <v>7370</v>
      </c>
      <c r="H2593" s="153">
        <v>113.46</v>
      </c>
    </row>
    <row r="2594" spans="1:8" hidden="1">
      <c r="A2594" s="144" t="s">
        <v>9977</v>
      </c>
      <c r="B2594" s="149" t="s">
        <v>7358</v>
      </c>
      <c r="C2594" s="144" t="s">
        <v>7358</v>
      </c>
      <c r="D2594" s="150">
        <v>92642</v>
      </c>
      <c r="E2594" s="151" t="s">
        <v>10012</v>
      </c>
      <c r="F2594" s="152" t="s">
        <v>1372</v>
      </c>
      <c r="G2594" s="151" t="s">
        <v>7370</v>
      </c>
      <c r="H2594" s="153">
        <v>178.2</v>
      </c>
    </row>
    <row r="2595" spans="1:8" hidden="1">
      <c r="A2595" s="144" t="s">
        <v>9977</v>
      </c>
      <c r="B2595" s="149" t="s">
        <v>7358</v>
      </c>
      <c r="C2595" s="144" t="s">
        <v>7358</v>
      </c>
      <c r="D2595" s="150">
        <v>92644</v>
      </c>
      <c r="E2595" s="151" t="s">
        <v>10013</v>
      </c>
      <c r="F2595" s="152" t="s">
        <v>1372</v>
      </c>
      <c r="G2595" s="151" t="s">
        <v>7370</v>
      </c>
      <c r="H2595" s="153">
        <v>226.65</v>
      </c>
    </row>
    <row r="2596" spans="1:8" hidden="1">
      <c r="A2596" s="144" t="s">
        <v>9977</v>
      </c>
      <c r="B2596" s="149" t="s">
        <v>7358</v>
      </c>
      <c r="C2596" s="144" t="s">
        <v>7358</v>
      </c>
      <c r="D2596" s="150">
        <v>92645</v>
      </c>
      <c r="E2596" s="151" t="s">
        <v>10014</v>
      </c>
      <c r="F2596" s="152" t="s">
        <v>421</v>
      </c>
      <c r="G2596" s="151" t="s">
        <v>7370</v>
      </c>
      <c r="H2596" s="153">
        <v>65.87</v>
      </c>
    </row>
    <row r="2597" spans="1:8" hidden="1">
      <c r="A2597" s="144" t="s">
        <v>9977</v>
      </c>
      <c r="B2597" s="149" t="s">
        <v>7358</v>
      </c>
      <c r="C2597" s="144" t="s">
        <v>7358</v>
      </c>
      <c r="D2597" s="150">
        <v>92646</v>
      </c>
      <c r="E2597" s="151" t="s">
        <v>10015</v>
      </c>
      <c r="F2597" s="152" t="s">
        <v>421</v>
      </c>
      <c r="G2597" s="151" t="s">
        <v>7370</v>
      </c>
      <c r="H2597" s="153">
        <v>87.09</v>
      </c>
    </row>
    <row r="2598" spans="1:8" hidden="1">
      <c r="A2598" s="144" t="s">
        <v>9977</v>
      </c>
      <c r="B2598" s="149" t="s">
        <v>7358</v>
      </c>
      <c r="C2598" s="144" t="s">
        <v>7358</v>
      </c>
      <c r="D2598" s="150">
        <v>92648</v>
      </c>
      <c r="E2598" s="151" t="s">
        <v>10016</v>
      </c>
      <c r="F2598" s="152" t="s">
        <v>421</v>
      </c>
      <c r="G2598" s="151" t="s">
        <v>7370</v>
      </c>
      <c r="H2598" s="153">
        <v>95.25</v>
      </c>
    </row>
    <row r="2599" spans="1:8" hidden="1">
      <c r="A2599" s="144" t="s">
        <v>9977</v>
      </c>
      <c r="B2599" s="149" t="s">
        <v>7358</v>
      </c>
      <c r="C2599" s="144" t="s">
        <v>7358</v>
      </c>
      <c r="D2599" s="150">
        <v>92649</v>
      </c>
      <c r="E2599" s="151" t="s">
        <v>10017</v>
      </c>
      <c r="F2599" s="152" t="s">
        <v>421</v>
      </c>
      <c r="G2599" s="151" t="s">
        <v>7370</v>
      </c>
      <c r="H2599" s="153">
        <v>116.33</v>
      </c>
    </row>
    <row r="2600" spans="1:8" hidden="1">
      <c r="A2600" s="144" t="s">
        <v>9977</v>
      </c>
      <c r="B2600" s="149" t="s">
        <v>7358</v>
      </c>
      <c r="C2600" s="144" t="s">
        <v>7358</v>
      </c>
      <c r="D2600" s="150">
        <v>92650</v>
      </c>
      <c r="E2600" s="151" t="s">
        <v>10018</v>
      </c>
      <c r="F2600" s="152" t="s">
        <v>421</v>
      </c>
      <c r="G2600" s="151" t="s">
        <v>7370</v>
      </c>
      <c r="H2600" s="153">
        <v>184.78</v>
      </c>
    </row>
    <row r="2601" spans="1:8" hidden="1">
      <c r="A2601" s="144" t="s">
        <v>9977</v>
      </c>
      <c r="B2601" s="149" t="s">
        <v>7358</v>
      </c>
      <c r="C2601" s="144" t="s">
        <v>7358</v>
      </c>
      <c r="D2601" s="150">
        <v>92652</v>
      </c>
      <c r="E2601" s="151" t="s">
        <v>10019</v>
      </c>
      <c r="F2601" s="152" t="s">
        <v>421</v>
      </c>
      <c r="G2601" s="151" t="s">
        <v>7370</v>
      </c>
      <c r="H2601" s="153">
        <v>77.959999999999994</v>
      </c>
    </row>
    <row r="2602" spans="1:8" hidden="1">
      <c r="A2602" s="144" t="s">
        <v>9977</v>
      </c>
      <c r="B2602" s="149" t="s">
        <v>7358</v>
      </c>
      <c r="C2602" s="144" t="s">
        <v>7358</v>
      </c>
      <c r="D2602" s="150">
        <v>92653</v>
      </c>
      <c r="E2602" s="151" t="s">
        <v>10020</v>
      </c>
      <c r="F2602" s="152" t="s">
        <v>421</v>
      </c>
      <c r="G2602" s="151" t="s">
        <v>7370</v>
      </c>
      <c r="H2602" s="153">
        <v>89.52</v>
      </c>
    </row>
    <row r="2603" spans="1:8" hidden="1">
      <c r="A2603" s="144" t="s">
        <v>9977</v>
      </c>
      <c r="B2603" s="149" t="s">
        <v>7358</v>
      </c>
      <c r="C2603" s="144" t="s">
        <v>7358</v>
      </c>
      <c r="D2603" s="150">
        <v>92654</v>
      </c>
      <c r="E2603" s="151" t="s">
        <v>10021</v>
      </c>
      <c r="F2603" s="152" t="s">
        <v>421</v>
      </c>
      <c r="G2603" s="151" t="s">
        <v>7370</v>
      </c>
      <c r="H2603" s="153">
        <v>125.01</v>
      </c>
    </row>
    <row r="2604" spans="1:8" hidden="1">
      <c r="A2604" s="144" t="s">
        <v>9977</v>
      </c>
      <c r="B2604" s="149" t="s">
        <v>7358</v>
      </c>
      <c r="C2604" s="144" t="s">
        <v>7358</v>
      </c>
      <c r="D2604" s="150">
        <v>92655</v>
      </c>
      <c r="E2604" s="151" t="s">
        <v>10022</v>
      </c>
      <c r="F2604" s="152" t="s">
        <v>421</v>
      </c>
      <c r="G2604" s="151" t="s">
        <v>7370</v>
      </c>
      <c r="H2604" s="153">
        <v>153.5</v>
      </c>
    </row>
    <row r="2605" spans="1:8" hidden="1">
      <c r="A2605" s="144" t="s">
        <v>9977</v>
      </c>
      <c r="B2605" s="149" t="s">
        <v>7358</v>
      </c>
      <c r="C2605" s="144" t="s">
        <v>7358</v>
      </c>
      <c r="D2605" s="150">
        <v>92656</v>
      </c>
      <c r="E2605" s="151" t="s">
        <v>10023</v>
      </c>
      <c r="F2605" s="152" t="s">
        <v>421</v>
      </c>
      <c r="G2605" s="151" t="s">
        <v>7370</v>
      </c>
      <c r="H2605" s="153">
        <v>203.22</v>
      </c>
    </row>
    <row r="2606" spans="1:8" hidden="1">
      <c r="A2606" s="144" t="s">
        <v>9977</v>
      </c>
      <c r="B2606" s="149" t="s">
        <v>7358</v>
      </c>
      <c r="C2606" s="144" t="s">
        <v>7358</v>
      </c>
      <c r="D2606" s="150">
        <v>92657</v>
      </c>
      <c r="E2606" s="151" t="s">
        <v>10024</v>
      </c>
      <c r="F2606" s="152" t="s">
        <v>1372</v>
      </c>
      <c r="G2606" s="151" t="s">
        <v>7370</v>
      </c>
      <c r="H2606" s="153">
        <v>22.77</v>
      </c>
    </row>
    <row r="2607" spans="1:8" hidden="1">
      <c r="A2607" s="144" t="s">
        <v>9977</v>
      </c>
      <c r="B2607" s="149" t="s">
        <v>7358</v>
      </c>
      <c r="C2607" s="144" t="s">
        <v>7358</v>
      </c>
      <c r="D2607" s="150">
        <v>92658</v>
      </c>
      <c r="E2607" s="151" t="s">
        <v>10025</v>
      </c>
      <c r="F2607" s="152" t="s">
        <v>1372</v>
      </c>
      <c r="G2607" s="151" t="s">
        <v>7370</v>
      </c>
      <c r="H2607" s="153">
        <v>24.55</v>
      </c>
    </row>
    <row r="2608" spans="1:8" hidden="1">
      <c r="A2608" s="144" t="s">
        <v>9977</v>
      </c>
      <c r="B2608" s="149" t="s">
        <v>7358</v>
      </c>
      <c r="C2608" s="144" t="s">
        <v>7358</v>
      </c>
      <c r="D2608" s="150">
        <v>92659</v>
      </c>
      <c r="E2608" s="151" t="s">
        <v>10026</v>
      </c>
      <c r="F2608" s="152" t="s">
        <v>1372</v>
      </c>
      <c r="G2608" s="151" t="s">
        <v>7370</v>
      </c>
      <c r="H2608" s="153">
        <v>28.75</v>
      </c>
    </row>
    <row r="2609" spans="1:8" hidden="1">
      <c r="A2609" s="144" t="s">
        <v>9977</v>
      </c>
      <c r="B2609" s="149" t="s">
        <v>7358</v>
      </c>
      <c r="C2609" s="144" t="s">
        <v>7358</v>
      </c>
      <c r="D2609" s="150">
        <v>92660</v>
      </c>
      <c r="E2609" s="151" t="s">
        <v>10027</v>
      </c>
      <c r="F2609" s="152" t="s">
        <v>1372</v>
      </c>
      <c r="G2609" s="151" t="s">
        <v>7370</v>
      </c>
      <c r="H2609" s="153">
        <v>30.42</v>
      </c>
    </row>
    <row r="2610" spans="1:8" hidden="1">
      <c r="A2610" s="144" t="s">
        <v>9977</v>
      </c>
      <c r="B2610" s="149" t="s">
        <v>7358</v>
      </c>
      <c r="C2610" s="144" t="s">
        <v>7358</v>
      </c>
      <c r="D2610" s="150">
        <v>92661</v>
      </c>
      <c r="E2610" s="151" t="s">
        <v>10028</v>
      </c>
      <c r="F2610" s="152" t="s">
        <v>1372</v>
      </c>
      <c r="G2610" s="151" t="s">
        <v>7370</v>
      </c>
      <c r="H2610" s="153">
        <v>34.909999999999997</v>
      </c>
    </row>
    <row r="2611" spans="1:8" hidden="1">
      <c r="A2611" s="144" t="s">
        <v>9977</v>
      </c>
      <c r="B2611" s="149" t="s">
        <v>7358</v>
      </c>
      <c r="C2611" s="144" t="s">
        <v>7358</v>
      </c>
      <c r="D2611" s="150">
        <v>92662</v>
      </c>
      <c r="E2611" s="151" t="s">
        <v>10029</v>
      </c>
      <c r="F2611" s="152" t="s">
        <v>1372</v>
      </c>
      <c r="G2611" s="151" t="s">
        <v>7370</v>
      </c>
      <c r="H2611" s="153">
        <v>35.24</v>
      </c>
    </row>
    <row r="2612" spans="1:8" hidden="1">
      <c r="A2612" s="144" t="s">
        <v>9977</v>
      </c>
      <c r="B2612" s="149" t="s">
        <v>7358</v>
      </c>
      <c r="C2612" s="144" t="s">
        <v>7358</v>
      </c>
      <c r="D2612" s="150">
        <v>92663</v>
      </c>
      <c r="E2612" s="151" t="s">
        <v>10030</v>
      </c>
      <c r="F2612" s="152" t="s">
        <v>1372</v>
      </c>
      <c r="G2612" s="151" t="s">
        <v>7370</v>
      </c>
      <c r="H2612" s="153">
        <v>48.07</v>
      </c>
    </row>
    <row r="2613" spans="1:8" hidden="1">
      <c r="A2613" s="144" t="s">
        <v>9977</v>
      </c>
      <c r="B2613" s="149" t="s">
        <v>7358</v>
      </c>
      <c r="C2613" s="144" t="s">
        <v>7358</v>
      </c>
      <c r="D2613" s="150">
        <v>92664</v>
      </c>
      <c r="E2613" s="151" t="s">
        <v>10031</v>
      </c>
      <c r="F2613" s="152" t="s">
        <v>1372</v>
      </c>
      <c r="G2613" s="151" t="s">
        <v>7370</v>
      </c>
      <c r="H2613" s="153">
        <v>48.05</v>
      </c>
    </row>
    <row r="2614" spans="1:8" hidden="1">
      <c r="A2614" s="144" t="s">
        <v>9977</v>
      </c>
      <c r="B2614" s="149" t="s">
        <v>7358</v>
      </c>
      <c r="C2614" s="144" t="s">
        <v>7358</v>
      </c>
      <c r="D2614" s="150">
        <v>92665</v>
      </c>
      <c r="E2614" s="151" t="s">
        <v>10032</v>
      </c>
      <c r="F2614" s="152" t="s">
        <v>1372</v>
      </c>
      <c r="G2614" s="151" t="s">
        <v>7370</v>
      </c>
      <c r="H2614" s="153">
        <v>67.55</v>
      </c>
    </row>
    <row r="2615" spans="1:8" hidden="1">
      <c r="A2615" s="144" t="s">
        <v>9977</v>
      </c>
      <c r="B2615" s="149" t="s">
        <v>7358</v>
      </c>
      <c r="C2615" s="144" t="s">
        <v>7358</v>
      </c>
      <c r="D2615" s="150">
        <v>92666</v>
      </c>
      <c r="E2615" s="151" t="s">
        <v>10033</v>
      </c>
      <c r="F2615" s="152" t="s">
        <v>1372</v>
      </c>
      <c r="G2615" s="151" t="s">
        <v>7370</v>
      </c>
      <c r="H2615" s="153">
        <v>77.489999999999995</v>
      </c>
    </row>
    <row r="2616" spans="1:8" hidden="1">
      <c r="A2616" s="144" t="s">
        <v>9977</v>
      </c>
      <c r="B2616" s="149" t="s">
        <v>7358</v>
      </c>
      <c r="C2616" s="144" t="s">
        <v>7358</v>
      </c>
      <c r="D2616" s="150">
        <v>92667</v>
      </c>
      <c r="E2616" s="151" t="s">
        <v>10034</v>
      </c>
      <c r="F2616" s="152" t="s">
        <v>1372</v>
      </c>
      <c r="G2616" s="151" t="s">
        <v>7370</v>
      </c>
      <c r="H2616" s="153">
        <v>101.62</v>
      </c>
    </row>
    <row r="2617" spans="1:8" hidden="1">
      <c r="A2617" s="144" t="s">
        <v>9977</v>
      </c>
      <c r="B2617" s="149" t="s">
        <v>7358</v>
      </c>
      <c r="C2617" s="144" t="s">
        <v>7358</v>
      </c>
      <c r="D2617" s="150">
        <v>92668</v>
      </c>
      <c r="E2617" s="151" t="s">
        <v>10035</v>
      </c>
      <c r="F2617" s="152" t="s">
        <v>1372</v>
      </c>
      <c r="G2617" s="151" t="s">
        <v>7370</v>
      </c>
      <c r="H2617" s="153">
        <v>110.46</v>
      </c>
    </row>
    <row r="2618" spans="1:8" hidden="1">
      <c r="A2618" s="144" t="s">
        <v>9977</v>
      </c>
      <c r="B2618" s="149" t="s">
        <v>7358</v>
      </c>
      <c r="C2618" s="144" t="s">
        <v>7358</v>
      </c>
      <c r="D2618" s="150">
        <v>92669</v>
      </c>
      <c r="E2618" s="151" t="s">
        <v>10036</v>
      </c>
      <c r="F2618" s="152" t="s">
        <v>1372</v>
      </c>
      <c r="G2618" s="151" t="s">
        <v>7370</v>
      </c>
      <c r="H2618" s="153">
        <v>34.700000000000003</v>
      </c>
    </row>
    <row r="2619" spans="1:8" hidden="1">
      <c r="A2619" s="144" t="s">
        <v>9977</v>
      </c>
      <c r="B2619" s="149" t="s">
        <v>7358</v>
      </c>
      <c r="C2619" s="144" t="s">
        <v>7358</v>
      </c>
      <c r="D2619" s="150">
        <v>92670</v>
      </c>
      <c r="E2619" s="151" t="s">
        <v>10037</v>
      </c>
      <c r="F2619" s="152" t="s">
        <v>1372</v>
      </c>
      <c r="G2619" s="151" t="s">
        <v>7370</v>
      </c>
      <c r="H2619" s="153">
        <v>32.33</v>
      </c>
    </row>
    <row r="2620" spans="1:8" hidden="1">
      <c r="A2620" s="144" t="s">
        <v>9977</v>
      </c>
      <c r="B2620" s="149" t="s">
        <v>7358</v>
      </c>
      <c r="C2620" s="144" t="s">
        <v>7358</v>
      </c>
      <c r="D2620" s="150">
        <v>92671</v>
      </c>
      <c r="E2620" s="151" t="s">
        <v>10038</v>
      </c>
      <c r="F2620" s="152" t="s">
        <v>1372</v>
      </c>
      <c r="G2620" s="151" t="s">
        <v>7370</v>
      </c>
      <c r="H2620" s="153">
        <v>46.65</v>
      </c>
    </row>
    <row r="2621" spans="1:8" hidden="1">
      <c r="A2621" s="144" t="s">
        <v>9977</v>
      </c>
      <c r="B2621" s="149" t="s">
        <v>7358</v>
      </c>
      <c r="C2621" s="144" t="s">
        <v>7358</v>
      </c>
      <c r="D2621" s="150">
        <v>92672</v>
      </c>
      <c r="E2621" s="151" t="s">
        <v>10039</v>
      </c>
      <c r="F2621" s="152" t="s">
        <v>1372</v>
      </c>
      <c r="G2621" s="151" t="s">
        <v>7370</v>
      </c>
      <c r="H2621" s="153">
        <v>41.93</v>
      </c>
    </row>
    <row r="2622" spans="1:8" hidden="1">
      <c r="A2622" s="144" t="s">
        <v>10040</v>
      </c>
      <c r="B2622" s="149" t="s">
        <v>7358</v>
      </c>
      <c r="C2622" s="144" t="s">
        <v>7358</v>
      </c>
      <c r="D2622" s="150">
        <v>92673</v>
      </c>
      <c r="E2622" s="151" t="s">
        <v>10041</v>
      </c>
      <c r="F2622" s="152" t="s">
        <v>1372</v>
      </c>
      <c r="G2622" s="151" t="s">
        <v>7370</v>
      </c>
      <c r="H2622" s="153">
        <v>54.11</v>
      </c>
    </row>
    <row r="2623" spans="1:8" hidden="1">
      <c r="A2623" s="144" t="s">
        <v>10040</v>
      </c>
      <c r="B2623" s="149" t="s">
        <v>7358</v>
      </c>
      <c r="C2623" s="144" t="s">
        <v>7358</v>
      </c>
      <c r="D2623" s="150">
        <v>92674</v>
      </c>
      <c r="E2623" s="151" t="s">
        <v>10042</v>
      </c>
      <c r="F2623" s="152" t="s">
        <v>1372</v>
      </c>
      <c r="G2623" s="151" t="s">
        <v>7370</v>
      </c>
      <c r="H2623" s="153">
        <v>50.86</v>
      </c>
    </row>
    <row r="2624" spans="1:8" hidden="1">
      <c r="A2624" s="144" t="s">
        <v>10040</v>
      </c>
      <c r="B2624" s="149" t="s">
        <v>7358</v>
      </c>
      <c r="C2624" s="144" t="s">
        <v>7358</v>
      </c>
      <c r="D2624" s="150">
        <v>92675</v>
      </c>
      <c r="E2624" s="151" t="s">
        <v>10043</v>
      </c>
      <c r="F2624" s="152" t="s">
        <v>1372</v>
      </c>
      <c r="G2624" s="151" t="s">
        <v>7370</v>
      </c>
      <c r="H2624" s="153">
        <v>71.39</v>
      </c>
    </row>
    <row r="2625" spans="1:8" hidden="1">
      <c r="A2625" s="144" t="s">
        <v>10040</v>
      </c>
      <c r="B2625" s="149" t="s">
        <v>7358</v>
      </c>
      <c r="C2625" s="144" t="s">
        <v>7358</v>
      </c>
      <c r="D2625" s="150">
        <v>92676</v>
      </c>
      <c r="E2625" s="151" t="s">
        <v>10044</v>
      </c>
      <c r="F2625" s="152" t="s">
        <v>1372</v>
      </c>
      <c r="G2625" s="151" t="s">
        <v>7370</v>
      </c>
      <c r="H2625" s="153">
        <v>69.180000000000007</v>
      </c>
    </row>
    <row r="2626" spans="1:8" hidden="1">
      <c r="A2626" s="144" t="s">
        <v>10040</v>
      </c>
      <c r="B2626" s="149" t="s">
        <v>7358</v>
      </c>
      <c r="C2626" s="144" t="s">
        <v>7358</v>
      </c>
      <c r="D2626" s="150">
        <v>92677</v>
      </c>
      <c r="E2626" s="151" t="s">
        <v>10045</v>
      </c>
      <c r="F2626" s="152" t="s">
        <v>1372</v>
      </c>
      <c r="G2626" s="151" t="s">
        <v>7370</v>
      </c>
      <c r="H2626" s="153">
        <v>120.62</v>
      </c>
    </row>
    <row r="2627" spans="1:8" hidden="1">
      <c r="A2627" s="144" t="s">
        <v>10040</v>
      </c>
      <c r="B2627" s="149" t="s">
        <v>7358</v>
      </c>
      <c r="C2627" s="144" t="s">
        <v>7358</v>
      </c>
      <c r="D2627" s="150">
        <v>92678</v>
      </c>
      <c r="E2627" s="151" t="s">
        <v>10046</v>
      </c>
      <c r="F2627" s="152" t="s">
        <v>1372</v>
      </c>
      <c r="G2627" s="151" t="s">
        <v>7370</v>
      </c>
      <c r="H2627" s="153">
        <v>110.9</v>
      </c>
    </row>
    <row r="2628" spans="1:8" hidden="1">
      <c r="A2628" s="144" t="s">
        <v>10040</v>
      </c>
      <c r="B2628" s="149" t="s">
        <v>7358</v>
      </c>
      <c r="C2628" s="144" t="s">
        <v>7358</v>
      </c>
      <c r="D2628" s="150">
        <v>92679</v>
      </c>
      <c r="E2628" s="151" t="s">
        <v>10047</v>
      </c>
      <c r="F2628" s="152" t="s">
        <v>1372</v>
      </c>
      <c r="G2628" s="151" t="s">
        <v>7370</v>
      </c>
      <c r="H2628" s="153">
        <v>167.82</v>
      </c>
    </row>
    <row r="2629" spans="1:8" hidden="1">
      <c r="A2629" s="144" t="s">
        <v>10040</v>
      </c>
      <c r="B2629" s="149" t="s">
        <v>7358</v>
      </c>
      <c r="C2629" s="144" t="s">
        <v>7358</v>
      </c>
      <c r="D2629" s="150">
        <v>92680</v>
      </c>
      <c r="E2629" s="151" t="s">
        <v>10048</v>
      </c>
      <c r="F2629" s="152" t="s">
        <v>1372</v>
      </c>
      <c r="G2629" s="151" t="s">
        <v>7370</v>
      </c>
      <c r="H2629" s="153">
        <v>149.09</v>
      </c>
    </row>
    <row r="2630" spans="1:8" hidden="1">
      <c r="A2630" s="144" t="s">
        <v>10040</v>
      </c>
      <c r="B2630" s="149" t="s">
        <v>7358</v>
      </c>
      <c r="C2630" s="144" t="s">
        <v>7358</v>
      </c>
      <c r="D2630" s="150">
        <v>92681</v>
      </c>
      <c r="E2630" s="151" t="s">
        <v>10049</v>
      </c>
      <c r="F2630" s="152" t="s">
        <v>1372</v>
      </c>
      <c r="G2630" s="151" t="s">
        <v>7370</v>
      </c>
      <c r="H2630" s="153">
        <v>43.96</v>
      </c>
    </row>
    <row r="2631" spans="1:8" hidden="1">
      <c r="A2631" s="144" t="s">
        <v>10040</v>
      </c>
      <c r="B2631" s="149" t="s">
        <v>7358</v>
      </c>
      <c r="C2631" s="144" t="s">
        <v>7358</v>
      </c>
      <c r="D2631" s="150">
        <v>92682</v>
      </c>
      <c r="E2631" s="151" t="s">
        <v>10050</v>
      </c>
      <c r="F2631" s="152" t="s">
        <v>1372</v>
      </c>
      <c r="G2631" s="151" t="s">
        <v>7370</v>
      </c>
      <c r="H2631" s="153">
        <v>56.4</v>
      </c>
    </row>
    <row r="2632" spans="1:8" hidden="1">
      <c r="A2632" s="144" t="s">
        <v>10040</v>
      </c>
      <c r="B2632" s="149" t="s">
        <v>7358</v>
      </c>
      <c r="C2632" s="144" t="s">
        <v>7358</v>
      </c>
      <c r="D2632" s="150">
        <v>92683</v>
      </c>
      <c r="E2632" s="151" t="s">
        <v>10051</v>
      </c>
      <c r="F2632" s="152" t="s">
        <v>1372</v>
      </c>
      <c r="G2632" s="151" t="s">
        <v>7370</v>
      </c>
      <c r="H2632" s="153">
        <v>66.5</v>
      </c>
    </row>
    <row r="2633" spans="1:8" hidden="1">
      <c r="A2633" s="144" t="s">
        <v>10040</v>
      </c>
      <c r="B2633" s="149" t="s">
        <v>7358</v>
      </c>
      <c r="C2633" s="144" t="s">
        <v>7358</v>
      </c>
      <c r="D2633" s="150">
        <v>92684</v>
      </c>
      <c r="E2633" s="151" t="s">
        <v>10052</v>
      </c>
      <c r="F2633" s="152" t="s">
        <v>1372</v>
      </c>
      <c r="G2633" s="151" t="s">
        <v>7370</v>
      </c>
      <c r="H2633" s="153">
        <v>92.14</v>
      </c>
    </row>
    <row r="2634" spans="1:8" hidden="1">
      <c r="A2634" s="144" t="s">
        <v>10040</v>
      </c>
      <c r="B2634" s="149" t="s">
        <v>7358</v>
      </c>
      <c r="C2634" s="144" t="s">
        <v>7358</v>
      </c>
      <c r="D2634" s="150">
        <v>92685</v>
      </c>
      <c r="E2634" s="151" t="s">
        <v>10053</v>
      </c>
      <c r="F2634" s="152" t="s">
        <v>1372</v>
      </c>
      <c r="G2634" s="151" t="s">
        <v>7370</v>
      </c>
      <c r="H2634" s="153">
        <v>152.66999999999999</v>
      </c>
    </row>
    <row r="2635" spans="1:8" hidden="1">
      <c r="A2635" s="144" t="s">
        <v>10040</v>
      </c>
      <c r="B2635" s="149" t="s">
        <v>7358</v>
      </c>
      <c r="C2635" s="144" t="s">
        <v>7358</v>
      </c>
      <c r="D2635" s="150">
        <v>92686</v>
      </c>
      <c r="E2635" s="151" t="s">
        <v>10054</v>
      </c>
      <c r="F2635" s="152" t="s">
        <v>1372</v>
      </c>
      <c r="G2635" s="151" t="s">
        <v>7370</v>
      </c>
      <c r="H2635" s="153">
        <v>196.87</v>
      </c>
    </row>
    <row r="2636" spans="1:8" hidden="1">
      <c r="A2636" s="144" t="s">
        <v>10040</v>
      </c>
      <c r="B2636" s="149" t="s">
        <v>7358</v>
      </c>
      <c r="C2636" s="144" t="s">
        <v>7358</v>
      </c>
      <c r="D2636" s="150">
        <v>92687</v>
      </c>
      <c r="E2636" s="151" t="s">
        <v>10055</v>
      </c>
      <c r="F2636" s="152" t="s">
        <v>421</v>
      </c>
      <c r="G2636" s="151" t="s">
        <v>7370</v>
      </c>
      <c r="H2636" s="153">
        <v>35.08</v>
      </c>
    </row>
    <row r="2637" spans="1:8" hidden="1">
      <c r="A2637" s="144" t="s">
        <v>10040</v>
      </c>
      <c r="B2637" s="149" t="s">
        <v>7358</v>
      </c>
      <c r="C2637" s="144" t="s">
        <v>7358</v>
      </c>
      <c r="D2637" s="150">
        <v>92688</v>
      </c>
      <c r="E2637" s="151" t="s">
        <v>10056</v>
      </c>
      <c r="F2637" s="152" t="s">
        <v>421</v>
      </c>
      <c r="G2637" s="151" t="s">
        <v>7370</v>
      </c>
      <c r="H2637" s="153">
        <v>47.34</v>
      </c>
    </row>
    <row r="2638" spans="1:8" hidden="1">
      <c r="A2638" s="144" t="s">
        <v>10040</v>
      </c>
      <c r="B2638" s="149" t="s">
        <v>7358</v>
      </c>
      <c r="C2638" s="144" t="s">
        <v>7358</v>
      </c>
      <c r="D2638" s="150">
        <v>92689</v>
      </c>
      <c r="E2638" s="151" t="s">
        <v>10057</v>
      </c>
      <c r="F2638" s="152" t="s">
        <v>421</v>
      </c>
      <c r="G2638" s="151" t="s">
        <v>7370</v>
      </c>
      <c r="H2638" s="153">
        <v>45.76</v>
      </c>
    </row>
    <row r="2639" spans="1:8" hidden="1">
      <c r="A2639" s="144" t="s">
        <v>10040</v>
      </c>
      <c r="B2639" s="149" t="s">
        <v>7358</v>
      </c>
      <c r="C2639" s="144" t="s">
        <v>7358</v>
      </c>
      <c r="D2639" s="150">
        <v>92690</v>
      </c>
      <c r="E2639" s="151" t="s">
        <v>10058</v>
      </c>
      <c r="F2639" s="152" t="s">
        <v>421</v>
      </c>
      <c r="G2639" s="151" t="s">
        <v>7370</v>
      </c>
      <c r="H2639" s="153">
        <v>64.819999999999993</v>
      </c>
    </row>
    <row r="2640" spans="1:8" hidden="1">
      <c r="A2640" s="144" t="s">
        <v>10040</v>
      </c>
      <c r="B2640" s="149" t="s">
        <v>7358</v>
      </c>
      <c r="C2640" s="144" t="s">
        <v>7358</v>
      </c>
      <c r="D2640" s="150">
        <v>92691</v>
      </c>
      <c r="E2640" s="151" t="s">
        <v>10059</v>
      </c>
      <c r="F2640" s="152" t="s">
        <v>421</v>
      </c>
      <c r="G2640" s="151" t="s">
        <v>7370</v>
      </c>
      <c r="H2640" s="153">
        <v>82.43</v>
      </c>
    </row>
    <row r="2641" spans="1:8" hidden="1">
      <c r="A2641" s="144" t="s">
        <v>10040</v>
      </c>
      <c r="B2641" s="149" t="s">
        <v>7358</v>
      </c>
      <c r="C2641" s="144" t="s">
        <v>7358</v>
      </c>
      <c r="D2641" s="150">
        <v>92692</v>
      </c>
      <c r="E2641" s="151" t="s">
        <v>10060</v>
      </c>
      <c r="F2641" s="152" t="s">
        <v>1372</v>
      </c>
      <c r="G2641" s="151" t="s">
        <v>7370</v>
      </c>
      <c r="H2641" s="153">
        <v>12.13</v>
      </c>
    </row>
    <row r="2642" spans="1:8" hidden="1">
      <c r="A2642" s="144" t="s">
        <v>10040</v>
      </c>
      <c r="B2642" s="149" t="s">
        <v>7358</v>
      </c>
      <c r="C2642" s="144" t="s">
        <v>7358</v>
      </c>
      <c r="D2642" s="150">
        <v>92693</v>
      </c>
      <c r="E2642" s="151" t="s">
        <v>10061</v>
      </c>
      <c r="F2642" s="152" t="s">
        <v>1372</v>
      </c>
      <c r="G2642" s="151" t="s">
        <v>7370</v>
      </c>
      <c r="H2642" s="153">
        <v>12.52</v>
      </c>
    </row>
    <row r="2643" spans="1:8" hidden="1">
      <c r="A2643" s="144" t="s">
        <v>10040</v>
      </c>
      <c r="B2643" s="149" t="s">
        <v>7358</v>
      </c>
      <c r="C2643" s="144" t="s">
        <v>7358</v>
      </c>
      <c r="D2643" s="150">
        <v>92694</v>
      </c>
      <c r="E2643" s="151" t="s">
        <v>10062</v>
      </c>
      <c r="F2643" s="152" t="s">
        <v>1372</v>
      </c>
      <c r="G2643" s="151" t="s">
        <v>7370</v>
      </c>
      <c r="H2643" s="154">
        <v>19</v>
      </c>
    </row>
    <row r="2644" spans="1:8" hidden="1">
      <c r="A2644" s="144" t="s">
        <v>10040</v>
      </c>
      <c r="B2644" s="149" t="s">
        <v>7358</v>
      </c>
      <c r="C2644" s="144" t="s">
        <v>7358</v>
      </c>
      <c r="D2644" s="150">
        <v>92695</v>
      </c>
      <c r="E2644" s="151" t="s">
        <v>10063</v>
      </c>
      <c r="F2644" s="152" t="s">
        <v>1372</v>
      </c>
      <c r="G2644" s="151" t="s">
        <v>7370</v>
      </c>
      <c r="H2644" s="154">
        <v>19.39</v>
      </c>
    </row>
    <row r="2645" spans="1:8" hidden="1">
      <c r="A2645" s="144" t="s">
        <v>10040</v>
      </c>
      <c r="B2645" s="149" t="s">
        <v>7358</v>
      </c>
      <c r="C2645" s="144" t="s">
        <v>7358</v>
      </c>
      <c r="D2645" s="150">
        <v>92696</v>
      </c>
      <c r="E2645" s="151" t="s">
        <v>10064</v>
      </c>
      <c r="F2645" s="152" t="s">
        <v>1372</v>
      </c>
      <c r="G2645" s="151" t="s">
        <v>7370</v>
      </c>
      <c r="H2645" s="154">
        <v>29.63</v>
      </c>
    </row>
    <row r="2646" spans="1:8" hidden="1">
      <c r="A2646" s="144" t="s">
        <v>10040</v>
      </c>
      <c r="B2646" s="149" t="s">
        <v>7358</v>
      </c>
      <c r="C2646" s="144" t="s">
        <v>7358</v>
      </c>
      <c r="D2646" s="150">
        <v>92697</v>
      </c>
      <c r="E2646" s="151" t="s">
        <v>10065</v>
      </c>
      <c r="F2646" s="152" t="s">
        <v>1372</v>
      </c>
      <c r="G2646" s="151" t="s">
        <v>7370</v>
      </c>
      <c r="H2646" s="154">
        <v>31.41</v>
      </c>
    </row>
    <row r="2647" spans="1:8" hidden="1">
      <c r="A2647" s="144" t="s">
        <v>10040</v>
      </c>
      <c r="B2647" s="149" t="s">
        <v>7358</v>
      </c>
      <c r="C2647" s="144" t="s">
        <v>7358</v>
      </c>
      <c r="D2647" s="150">
        <v>92698</v>
      </c>
      <c r="E2647" s="151" t="s">
        <v>10066</v>
      </c>
      <c r="F2647" s="152" t="s">
        <v>1372</v>
      </c>
      <c r="G2647" s="151" t="s">
        <v>7370</v>
      </c>
      <c r="H2647" s="153">
        <v>17.920000000000002</v>
      </c>
    </row>
    <row r="2648" spans="1:8" hidden="1">
      <c r="A2648" s="144" t="s">
        <v>10040</v>
      </c>
      <c r="B2648" s="149" t="s">
        <v>7358</v>
      </c>
      <c r="C2648" s="144" t="s">
        <v>7358</v>
      </c>
      <c r="D2648" s="150">
        <v>92699</v>
      </c>
      <c r="E2648" s="151" t="s">
        <v>10067</v>
      </c>
      <c r="F2648" s="152" t="s">
        <v>1372</v>
      </c>
      <c r="G2648" s="151" t="s">
        <v>7370</v>
      </c>
      <c r="H2648" s="153">
        <v>16.63</v>
      </c>
    </row>
    <row r="2649" spans="1:8" hidden="1">
      <c r="A2649" s="144" t="s">
        <v>10040</v>
      </c>
      <c r="B2649" s="149" t="s">
        <v>7358</v>
      </c>
      <c r="C2649" s="144" t="s">
        <v>7358</v>
      </c>
      <c r="D2649" s="150">
        <v>92700</v>
      </c>
      <c r="E2649" s="151" t="s">
        <v>10068</v>
      </c>
      <c r="F2649" s="152" t="s">
        <v>1372</v>
      </c>
      <c r="G2649" s="151" t="s">
        <v>7370</v>
      </c>
      <c r="H2649" s="153">
        <v>28.99</v>
      </c>
    </row>
    <row r="2650" spans="1:8" hidden="1">
      <c r="A2650" s="144" t="s">
        <v>10040</v>
      </c>
      <c r="B2650" s="149" t="s">
        <v>7358</v>
      </c>
      <c r="C2650" s="144" t="s">
        <v>7358</v>
      </c>
      <c r="D2650" s="150">
        <v>92701</v>
      </c>
      <c r="E2650" s="151" t="s">
        <v>10069</v>
      </c>
      <c r="F2650" s="152" t="s">
        <v>1372</v>
      </c>
      <c r="G2650" s="151" t="s">
        <v>7370</v>
      </c>
      <c r="H2650" s="153">
        <v>27.06</v>
      </c>
    </row>
    <row r="2651" spans="1:8" hidden="1">
      <c r="A2651" s="144" t="s">
        <v>10040</v>
      </c>
      <c r="B2651" s="149" t="s">
        <v>7358</v>
      </c>
      <c r="C2651" s="144" t="s">
        <v>7358</v>
      </c>
      <c r="D2651" s="150">
        <v>92702</v>
      </c>
      <c r="E2651" s="151" t="s">
        <v>10070</v>
      </c>
      <c r="F2651" s="152" t="s">
        <v>1372</v>
      </c>
      <c r="G2651" s="151" t="s">
        <v>7370</v>
      </c>
      <c r="H2651" s="153">
        <v>45.05</v>
      </c>
    </row>
    <row r="2652" spans="1:8" hidden="1">
      <c r="A2652" s="144" t="s">
        <v>10040</v>
      </c>
      <c r="B2652" s="149" t="s">
        <v>7358</v>
      </c>
      <c r="C2652" s="144" t="s">
        <v>7358</v>
      </c>
      <c r="D2652" s="150">
        <v>92703</v>
      </c>
      <c r="E2652" s="151" t="s">
        <v>10071</v>
      </c>
      <c r="F2652" s="152" t="s">
        <v>1372</v>
      </c>
      <c r="G2652" s="151" t="s">
        <v>7370</v>
      </c>
      <c r="H2652" s="153">
        <v>42.68</v>
      </c>
    </row>
    <row r="2653" spans="1:8" hidden="1">
      <c r="A2653" s="144" t="s">
        <v>10040</v>
      </c>
      <c r="B2653" s="149" t="s">
        <v>7358</v>
      </c>
      <c r="C2653" s="144" t="s">
        <v>7358</v>
      </c>
      <c r="D2653" s="150">
        <v>92704</v>
      </c>
      <c r="E2653" s="151" t="s">
        <v>10072</v>
      </c>
      <c r="F2653" s="152" t="s">
        <v>1372</v>
      </c>
      <c r="G2653" s="151" t="s">
        <v>7370</v>
      </c>
      <c r="H2653" s="153">
        <v>22.42</v>
      </c>
    </row>
    <row r="2654" spans="1:8" hidden="1">
      <c r="A2654" s="144" t="s">
        <v>10040</v>
      </c>
      <c r="B2654" s="149" t="s">
        <v>7358</v>
      </c>
      <c r="C2654" s="144" t="s">
        <v>7358</v>
      </c>
      <c r="D2654" s="150">
        <v>92705</v>
      </c>
      <c r="E2654" s="151" t="s">
        <v>10073</v>
      </c>
      <c r="F2654" s="152" t="s">
        <v>1372</v>
      </c>
      <c r="G2654" s="151" t="s">
        <v>7370</v>
      </c>
      <c r="H2654" s="153">
        <v>35.69</v>
      </c>
    </row>
    <row r="2655" spans="1:8" hidden="1">
      <c r="A2655" s="144" t="s">
        <v>10040</v>
      </c>
      <c r="B2655" s="149" t="s">
        <v>7358</v>
      </c>
      <c r="C2655" s="144" t="s">
        <v>7358</v>
      </c>
      <c r="D2655" s="150">
        <v>92706</v>
      </c>
      <c r="E2655" s="151" t="s">
        <v>10074</v>
      </c>
      <c r="F2655" s="152" t="s">
        <v>1372</v>
      </c>
      <c r="G2655" s="151" t="s">
        <v>7370</v>
      </c>
      <c r="H2655" s="153">
        <v>57.74</v>
      </c>
    </row>
    <row r="2656" spans="1:8" hidden="1">
      <c r="A2656" s="144" t="s">
        <v>10040</v>
      </c>
      <c r="B2656" s="149" t="s">
        <v>7358</v>
      </c>
      <c r="C2656" s="144" t="s">
        <v>7358</v>
      </c>
      <c r="D2656" s="150">
        <v>92712</v>
      </c>
      <c r="E2656" s="151" t="s">
        <v>10075</v>
      </c>
      <c r="F2656" s="152" t="s">
        <v>1357</v>
      </c>
      <c r="G2656" s="151" t="s">
        <v>7370</v>
      </c>
      <c r="H2656" s="153">
        <v>0.18</v>
      </c>
    </row>
    <row r="2657" spans="1:8" hidden="1">
      <c r="A2657" s="144" t="s">
        <v>10040</v>
      </c>
      <c r="B2657" s="149" t="s">
        <v>7358</v>
      </c>
      <c r="C2657" s="144" t="s">
        <v>7358</v>
      </c>
      <c r="D2657" s="150">
        <v>92713</v>
      </c>
      <c r="E2657" s="151" t="s">
        <v>10076</v>
      </c>
      <c r="F2657" s="152" t="s">
        <v>1357</v>
      </c>
      <c r="G2657" s="151" t="s">
        <v>7370</v>
      </c>
      <c r="H2657" s="153">
        <v>0.02</v>
      </c>
    </row>
    <row r="2658" spans="1:8" hidden="1">
      <c r="A2658" s="144" t="s">
        <v>10040</v>
      </c>
      <c r="B2658" s="149" t="s">
        <v>7358</v>
      </c>
      <c r="C2658" s="144" t="s">
        <v>7358</v>
      </c>
      <c r="D2658" s="150">
        <v>92714</v>
      </c>
      <c r="E2658" s="151" t="s">
        <v>10077</v>
      </c>
      <c r="F2658" s="152" t="s">
        <v>1357</v>
      </c>
      <c r="G2658" s="151" t="s">
        <v>7370</v>
      </c>
      <c r="H2658" s="153">
        <v>0.23</v>
      </c>
    </row>
    <row r="2659" spans="1:8" hidden="1">
      <c r="A2659" s="144" t="s">
        <v>10040</v>
      </c>
      <c r="B2659" s="149" t="s">
        <v>7358</v>
      </c>
      <c r="C2659" s="144" t="s">
        <v>7358</v>
      </c>
      <c r="D2659" s="150">
        <v>92715</v>
      </c>
      <c r="E2659" s="151" t="s">
        <v>10078</v>
      </c>
      <c r="F2659" s="152" t="s">
        <v>1357</v>
      </c>
      <c r="G2659" s="151" t="s">
        <v>7392</v>
      </c>
      <c r="H2659" s="153">
        <v>19.91</v>
      </c>
    </row>
    <row r="2660" spans="1:8" hidden="1">
      <c r="A2660" s="144" t="s">
        <v>10040</v>
      </c>
      <c r="B2660" s="149" t="s">
        <v>7358</v>
      </c>
      <c r="C2660" s="144" t="s">
        <v>7358</v>
      </c>
      <c r="D2660" s="150">
        <v>92716</v>
      </c>
      <c r="E2660" s="151" t="s">
        <v>10079</v>
      </c>
      <c r="F2660" s="152" t="s">
        <v>1322</v>
      </c>
      <c r="G2660" s="151" t="s">
        <v>7370</v>
      </c>
      <c r="H2660" s="153">
        <v>20.34</v>
      </c>
    </row>
    <row r="2661" spans="1:8" hidden="1">
      <c r="A2661" s="144" t="s">
        <v>10040</v>
      </c>
      <c r="B2661" s="149" t="s">
        <v>7358</v>
      </c>
      <c r="C2661" s="144" t="s">
        <v>7358</v>
      </c>
      <c r="D2661" s="150">
        <v>92717</v>
      </c>
      <c r="E2661" s="151" t="s">
        <v>10080</v>
      </c>
      <c r="F2661" s="152" t="s">
        <v>1560</v>
      </c>
      <c r="G2661" s="151" t="s">
        <v>7370</v>
      </c>
      <c r="H2661" s="153">
        <v>0.2</v>
      </c>
    </row>
    <row r="2662" spans="1:8" hidden="1">
      <c r="A2662" s="144" t="s">
        <v>10040</v>
      </c>
      <c r="B2662" s="149" t="s">
        <v>7358</v>
      </c>
      <c r="C2662" s="144" t="s">
        <v>7358</v>
      </c>
      <c r="D2662" s="150">
        <v>92718</v>
      </c>
      <c r="E2662" s="151" t="s">
        <v>10081</v>
      </c>
      <c r="F2662" s="152" t="s">
        <v>1346</v>
      </c>
      <c r="G2662" s="151" t="s">
        <v>7370</v>
      </c>
      <c r="H2662" s="153">
        <v>512.99</v>
      </c>
    </row>
    <row r="2663" spans="1:8" hidden="1">
      <c r="A2663" s="144" t="s">
        <v>10040</v>
      </c>
      <c r="B2663" s="149" t="s">
        <v>7358</v>
      </c>
      <c r="C2663" s="144" t="s">
        <v>7358</v>
      </c>
      <c r="D2663" s="150">
        <v>92719</v>
      </c>
      <c r="E2663" s="151" t="s">
        <v>10082</v>
      </c>
      <c r="F2663" s="152" t="s">
        <v>1346</v>
      </c>
      <c r="G2663" s="151" t="s">
        <v>7370</v>
      </c>
      <c r="H2663" s="153">
        <v>390.69</v>
      </c>
    </row>
    <row r="2664" spans="1:8" hidden="1">
      <c r="A2664" s="144" t="s">
        <v>10040</v>
      </c>
      <c r="B2664" s="149" t="s">
        <v>7358</v>
      </c>
      <c r="C2664" s="144" t="s">
        <v>7358</v>
      </c>
      <c r="D2664" s="150">
        <v>92720</v>
      </c>
      <c r="E2664" s="151" t="s">
        <v>10083</v>
      </c>
      <c r="F2664" s="152" t="s">
        <v>1346</v>
      </c>
      <c r="G2664" s="151" t="s">
        <v>7370</v>
      </c>
      <c r="H2664" s="154">
        <v>417.01</v>
      </c>
    </row>
    <row r="2665" spans="1:8" hidden="1">
      <c r="A2665" s="144" t="s">
        <v>10040</v>
      </c>
      <c r="B2665" s="149" t="s">
        <v>7358</v>
      </c>
      <c r="C2665" s="144" t="s">
        <v>7358</v>
      </c>
      <c r="D2665" s="150">
        <v>92721</v>
      </c>
      <c r="E2665" s="151" t="s">
        <v>10084</v>
      </c>
      <c r="F2665" s="152" t="s">
        <v>1346</v>
      </c>
      <c r="G2665" s="151" t="s">
        <v>7370</v>
      </c>
      <c r="H2665" s="154">
        <v>383.19</v>
      </c>
    </row>
    <row r="2666" spans="1:8" hidden="1">
      <c r="A2666" s="144" t="s">
        <v>10040</v>
      </c>
      <c r="B2666" s="149" t="s">
        <v>7358</v>
      </c>
      <c r="C2666" s="144" t="s">
        <v>7358</v>
      </c>
      <c r="D2666" s="150">
        <v>92722</v>
      </c>
      <c r="E2666" s="151" t="s">
        <v>10085</v>
      </c>
      <c r="F2666" s="152" t="s">
        <v>1346</v>
      </c>
      <c r="G2666" s="151" t="s">
        <v>7370</v>
      </c>
      <c r="H2666" s="154">
        <v>413.89</v>
      </c>
    </row>
    <row r="2667" spans="1:8" hidden="1">
      <c r="A2667" s="144" t="s">
        <v>10040</v>
      </c>
      <c r="B2667" s="149" t="s">
        <v>7358</v>
      </c>
      <c r="C2667" s="144" t="s">
        <v>7358</v>
      </c>
      <c r="D2667" s="150">
        <v>92723</v>
      </c>
      <c r="E2667" s="151" t="s">
        <v>10086</v>
      </c>
      <c r="F2667" s="152" t="s">
        <v>1346</v>
      </c>
      <c r="G2667" s="151" t="s">
        <v>7370</v>
      </c>
      <c r="H2667" s="153">
        <v>405.39</v>
      </c>
    </row>
    <row r="2668" spans="1:8" hidden="1">
      <c r="A2668" s="144" t="s">
        <v>10040</v>
      </c>
      <c r="B2668" s="149" t="s">
        <v>7358</v>
      </c>
      <c r="C2668" s="144" t="s">
        <v>7358</v>
      </c>
      <c r="D2668" s="150">
        <v>92724</v>
      </c>
      <c r="E2668" s="151" t="s">
        <v>10087</v>
      </c>
      <c r="F2668" s="152" t="s">
        <v>1346</v>
      </c>
      <c r="G2668" s="151" t="s">
        <v>7370</v>
      </c>
      <c r="H2668" s="153">
        <v>402.67</v>
      </c>
    </row>
    <row r="2669" spans="1:8" hidden="1">
      <c r="A2669" s="144" t="s">
        <v>10040</v>
      </c>
      <c r="B2669" s="149" t="s">
        <v>7358</v>
      </c>
      <c r="C2669" s="144" t="s">
        <v>7358</v>
      </c>
      <c r="D2669" s="150">
        <v>92725</v>
      </c>
      <c r="E2669" s="151" t="s">
        <v>10088</v>
      </c>
      <c r="F2669" s="152" t="s">
        <v>1346</v>
      </c>
      <c r="G2669" s="151" t="s">
        <v>7370</v>
      </c>
      <c r="H2669" s="153">
        <v>401.52</v>
      </c>
    </row>
    <row r="2670" spans="1:8" hidden="1">
      <c r="A2670" s="144" t="s">
        <v>10040</v>
      </c>
      <c r="B2670" s="149" t="s">
        <v>7358</v>
      </c>
      <c r="C2670" s="144" t="s">
        <v>7358</v>
      </c>
      <c r="D2670" s="150">
        <v>92726</v>
      </c>
      <c r="E2670" s="151" t="s">
        <v>10089</v>
      </c>
      <c r="F2670" s="152" t="s">
        <v>1346</v>
      </c>
      <c r="G2670" s="151" t="s">
        <v>7370</v>
      </c>
      <c r="H2670" s="154">
        <v>399.58</v>
      </c>
    </row>
    <row r="2671" spans="1:8" hidden="1">
      <c r="A2671" s="144" t="s">
        <v>10040</v>
      </c>
      <c r="B2671" s="149" t="s">
        <v>7358</v>
      </c>
      <c r="C2671" s="144" t="s">
        <v>7358</v>
      </c>
      <c r="D2671" s="150">
        <v>92727</v>
      </c>
      <c r="E2671" s="151" t="s">
        <v>10090</v>
      </c>
      <c r="F2671" s="152" t="s">
        <v>1346</v>
      </c>
      <c r="G2671" s="151" t="s">
        <v>7370</v>
      </c>
      <c r="H2671" s="153">
        <v>458.18</v>
      </c>
    </row>
    <row r="2672" spans="1:8" hidden="1">
      <c r="A2672" s="144" t="s">
        <v>10091</v>
      </c>
      <c r="B2672" s="149" t="s">
        <v>7358</v>
      </c>
      <c r="C2672" s="144" t="s">
        <v>7358</v>
      </c>
      <c r="D2672" s="150">
        <v>92728</v>
      </c>
      <c r="E2672" s="151" t="s">
        <v>10092</v>
      </c>
      <c r="F2672" s="152" t="s">
        <v>1346</v>
      </c>
      <c r="G2672" s="151" t="s">
        <v>7370</v>
      </c>
      <c r="H2672" s="153">
        <v>438.64</v>
      </c>
    </row>
    <row r="2673" spans="1:8" hidden="1">
      <c r="A2673" s="144" t="s">
        <v>10091</v>
      </c>
      <c r="B2673" s="149" t="s">
        <v>7358</v>
      </c>
      <c r="C2673" s="144" t="s">
        <v>7358</v>
      </c>
      <c r="D2673" s="150">
        <v>92729</v>
      </c>
      <c r="E2673" s="151" t="s">
        <v>10093</v>
      </c>
      <c r="F2673" s="152" t="s">
        <v>1346</v>
      </c>
      <c r="G2673" s="151" t="s">
        <v>7370</v>
      </c>
      <c r="H2673" s="153">
        <v>430.38</v>
      </c>
    </row>
    <row r="2674" spans="1:8" hidden="1">
      <c r="A2674" s="144" t="s">
        <v>10091</v>
      </c>
      <c r="B2674" s="149" t="s">
        <v>7358</v>
      </c>
      <c r="C2674" s="144" t="s">
        <v>7358</v>
      </c>
      <c r="D2674" s="150">
        <v>92730</v>
      </c>
      <c r="E2674" s="151" t="s">
        <v>10094</v>
      </c>
      <c r="F2674" s="152" t="s">
        <v>1346</v>
      </c>
      <c r="G2674" s="151" t="s">
        <v>7370</v>
      </c>
      <c r="H2674" s="153">
        <v>416.6</v>
      </c>
    </row>
    <row r="2675" spans="1:8" hidden="1">
      <c r="A2675" s="144" t="s">
        <v>10091</v>
      </c>
      <c r="B2675" s="149" t="s">
        <v>7358</v>
      </c>
      <c r="C2675" s="144" t="s">
        <v>7358</v>
      </c>
      <c r="D2675" s="150">
        <v>92731</v>
      </c>
      <c r="E2675" s="151" t="s">
        <v>10095</v>
      </c>
      <c r="F2675" s="152" t="s">
        <v>1346</v>
      </c>
      <c r="G2675" s="151" t="s">
        <v>7370</v>
      </c>
      <c r="H2675" s="153">
        <v>432.6</v>
      </c>
    </row>
    <row r="2676" spans="1:8" hidden="1">
      <c r="A2676" s="144" t="s">
        <v>10091</v>
      </c>
      <c r="B2676" s="149" t="s">
        <v>7358</v>
      </c>
      <c r="C2676" s="144" t="s">
        <v>7358</v>
      </c>
      <c r="D2676" s="150">
        <v>92732</v>
      </c>
      <c r="E2676" s="151" t="s">
        <v>10096</v>
      </c>
      <c r="F2676" s="152" t="s">
        <v>1346</v>
      </c>
      <c r="G2676" s="151" t="s">
        <v>7370</v>
      </c>
      <c r="H2676" s="153">
        <v>419.2</v>
      </c>
    </row>
    <row r="2677" spans="1:8" hidden="1">
      <c r="A2677" s="144" t="s">
        <v>10091</v>
      </c>
      <c r="B2677" s="149" t="s">
        <v>7358</v>
      </c>
      <c r="C2677" s="144" t="s">
        <v>7358</v>
      </c>
      <c r="D2677" s="150">
        <v>92733</v>
      </c>
      <c r="E2677" s="151" t="s">
        <v>10097</v>
      </c>
      <c r="F2677" s="152" t="s">
        <v>1346</v>
      </c>
      <c r="G2677" s="151" t="s">
        <v>7370</v>
      </c>
      <c r="H2677" s="153">
        <v>413.5</v>
      </c>
    </row>
    <row r="2678" spans="1:8" hidden="1">
      <c r="A2678" s="144" t="s">
        <v>10091</v>
      </c>
      <c r="B2678" s="149" t="s">
        <v>7358</v>
      </c>
      <c r="C2678" s="144" t="s">
        <v>7358</v>
      </c>
      <c r="D2678" s="150">
        <v>92734</v>
      </c>
      <c r="E2678" s="151" t="s">
        <v>10098</v>
      </c>
      <c r="F2678" s="152" t="s">
        <v>1346</v>
      </c>
      <c r="G2678" s="151" t="s">
        <v>7370</v>
      </c>
      <c r="H2678" s="153">
        <v>404.06</v>
      </c>
    </row>
    <row r="2679" spans="1:8" hidden="1">
      <c r="A2679" s="144" t="s">
        <v>10091</v>
      </c>
      <c r="B2679" s="149" t="s">
        <v>7358</v>
      </c>
      <c r="C2679" s="144" t="s">
        <v>7358</v>
      </c>
      <c r="D2679" s="150">
        <v>92735</v>
      </c>
      <c r="E2679" s="151" t="s">
        <v>10099</v>
      </c>
      <c r="F2679" s="152" t="s">
        <v>1346</v>
      </c>
      <c r="G2679" s="151" t="s">
        <v>7370</v>
      </c>
      <c r="H2679" s="153">
        <v>409.15</v>
      </c>
    </row>
    <row r="2680" spans="1:8" hidden="1">
      <c r="A2680" s="144" t="s">
        <v>10091</v>
      </c>
      <c r="B2680" s="149" t="s">
        <v>7358</v>
      </c>
      <c r="C2680" s="144" t="s">
        <v>7358</v>
      </c>
      <c r="D2680" s="150">
        <v>92736</v>
      </c>
      <c r="E2680" s="151" t="s">
        <v>10100</v>
      </c>
      <c r="F2680" s="152" t="s">
        <v>1346</v>
      </c>
      <c r="G2680" s="151" t="s">
        <v>7370</v>
      </c>
      <c r="H2680" s="153">
        <v>399.01</v>
      </c>
    </row>
    <row r="2681" spans="1:8" hidden="1">
      <c r="A2681" s="144" t="s">
        <v>10091</v>
      </c>
      <c r="B2681" s="149" t="s">
        <v>7358</v>
      </c>
      <c r="C2681" s="144" t="s">
        <v>7358</v>
      </c>
      <c r="D2681" s="150">
        <v>92739</v>
      </c>
      <c r="E2681" s="151" t="s">
        <v>10101</v>
      </c>
      <c r="F2681" s="152" t="s">
        <v>1346</v>
      </c>
      <c r="G2681" s="151" t="s">
        <v>7370</v>
      </c>
      <c r="H2681" s="153">
        <v>384.28</v>
      </c>
    </row>
    <row r="2682" spans="1:8" hidden="1">
      <c r="A2682" s="144" t="s">
        <v>10091</v>
      </c>
      <c r="B2682" s="149" t="s">
        <v>7358</v>
      </c>
      <c r="C2682" s="144" t="s">
        <v>7358</v>
      </c>
      <c r="D2682" s="150">
        <v>92740</v>
      </c>
      <c r="E2682" s="151" t="s">
        <v>10102</v>
      </c>
      <c r="F2682" s="152" t="s">
        <v>1346</v>
      </c>
      <c r="G2682" s="151" t="s">
        <v>7370</v>
      </c>
      <c r="H2682" s="153">
        <v>379.26</v>
      </c>
    </row>
    <row r="2683" spans="1:8" hidden="1">
      <c r="A2683" s="144" t="s">
        <v>10091</v>
      </c>
      <c r="B2683" s="149" t="s">
        <v>7358</v>
      </c>
      <c r="C2683" s="144" t="s">
        <v>7358</v>
      </c>
      <c r="D2683" s="150">
        <v>92741</v>
      </c>
      <c r="E2683" s="151" t="s">
        <v>10103</v>
      </c>
      <c r="F2683" s="152" t="s">
        <v>1346</v>
      </c>
      <c r="G2683" s="151" t="s">
        <v>7370</v>
      </c>
      <c r="H2683" s="153">
        <v>564.98</v>
      </c>
    </row>
    <row r="2684" spans="1:8" hidden="1">
      <c r="A2684" s="144" t="s">
        <v>10091</v>
      </c>
      <c r="B2684" s="149" t="s">
        <v>7358</v>
      </c>
      <c r="C2684" s="144" t="s">
        <v>7358</v>
      </c>
      <c r="D2684" s="150">
        <v>92742</v>
      </c>
      <c r="E2684" s="151" t="s">
        <v>10104</v>
      </c>
      <c r="F2684" s="152" t="s">
        <v>1346</v>
      </c>
      <c r="G2684" s="151" t="s">
        <v>7370</v>
      </c>
      <c r="H2684" s="153">
        <v>760.1</v>
      </c>
    </row>
    <row r="2685" spans="1:8" hidden="1">
      <c r="A2685" s="144" t="s">
        <v>10091</v>
      </c>
      <c r="B2685" s="149" t="s">
        <v>7358</v>
      </c>
      <c r="C2685" s="144" t="s">
        <v>7358</v>
      </c>
      <c r="D2685" s="150">
        <v>92743</v>
      </c>
      <c r="E2685" s="151" t="s">
        <v>10105</v>
      </c>
      <c r="F2685" s="152" t="s">
        <v>1346</v>
      </c>
      <c r="G2685" s="151" t="s">
        <v>7370</v>
      </c>
      <c r="H2685" s="153">
        <v>492.74</v>
      </c>
    </row>
    <row r="2686" spans="1:8" hidden="1">
      <c r="A2686" s="144" t="s">
        <v>10091</v>
      </c>
      <c r="B2686" s="149" t="s">
        <v>7358</v>
      </c>
      <c r="C2686" s="144" t="s">
        <v>7358</v>
      </c>
      <c r="D2686" s="150">
        <v>92744</v>
      </c>
      <c r="E2686" s="151" t="s">
        <v>10106</v>
      </c>
      <c r="F2686" s="152" t="s">
        <v>1346</v>
      </c>
      <c r="G2686" s="151" t="s">
        <v>7370</v>
      </c>
      <c r="H2686" s="153">
        <v>478.4</v>
      </c>
    </row>
    <row r="2687" spans="1:8" hidden="1">
      <c r="A2687" s="144" t="s">
        <v>10091</v>
      </c>
      <c r="B2687" s="149" t="s">
        <v>7358</v>
      </c>
      <c r="C2687" s="144" t="s">
        <v>7358</v>
      </c>
      <c r="D2687" s="150">
        <v>92745</v>
      </c>
      <c r="E2687" s="151" t="s">
        <v>10107</v>
      </c>
      <c r="F2687" s="152" t="s">
        <v>1346</v>
      </c>
      <c r="G2687" s="151" t="s">
        <v>7370</v>
      </c>
      <c r="H2687" s="153">
        <v>613.5</v>
      </c>
    </row>
    <row r="2688" spans="1:8" hidden="1">
      <c r="A2688" s="144" t="s">
        <v>10091</v>
      </c>
      <c r="B2688" s="149" t="s">
        <v>7358</v>
      </c>
      <c r="C2688" s="144" t="s">
        <v>7358</v>
      </c>
      <c r="D2688" s="150">
        <v>92746</v>
      </c>
      <c r="E2688" s="151" t="s">
        <v>10108</v>
      </c>
      <c r="F2688" s="152" t="s">
        <v>1346</v>
      </c>
      <c r="G2688" s="151" t="s">
        <v>7370</v>
      </c>
      <c r="H2688" s="153">
        <v>567.20000000000005</v>
      </c>
    </row>
    <row r="2689" spans="1:8" hidden="1">
      <c r="A2689" s="144" t="s">
        <v>10091</v>
      </c>
      <c r="B2689" s="149" t="s">
        <v>7358</v>
      </c>
      <c r="C2689" s="144" t="s">
        <v>7358</v>
      </c>
      <c r="D2689" s="150">
        <v>92747</v>
      </c>
      <c r="E2689" s="151" t="s">
        <v>10109</v>
      </c>
      <c r="F2689" s="152" t="s">
        <v>1346</v>
      </c>
      <c r="G2689" s="151" t="s">
        <v>7370</v>
      </c>
      <c r="H2689" s="153">
        <v>682.21</v>
      </c>
    </row>
    <row r="2690" spans="1:8" hidden="1">
      <c r="A2690" s="144" t="s">
        <v>10091</v>
      </c>
      <c r="B2690" s="149" t="s">
        <v>7358</v>
      </c>
      <c r="C2690" s="144" t="s">
        <v>7358</v>
      </c>
      <c r="D2690" s="150">
        <v>92748</v>
      </c>
      <c r="E2690" s="151" t="s">
        <v>10110</v>
      </c>
      <c r="F2690" s="152" t="s">
        <v>1346</v>
      </c>
      <c r="G2690" s="151" t="s">
        <v>7370</v>
      </c>
      <c r="H2690" s="153">
        <v>617.99</v>
      </c>
    </row>
    <row r="2691" spans="1:8" hidden="1">
      <c r="A2691" s="144" t="s">
        <v>10091</v>
      </c>
      <c r="B2691" s="149" t="s">
        <v>7358</v>
      </c>
      <c r="C2691" s="144" t="s">
        <v>7358</v>
      </c>
      <c r="D2691" s="150">
        <v>92749</v>
      </c>
      <c r="E2691" s="151" t="s">
        <v>10111</v>
      </c>
      <c r="F2691" s="152" t="s">
        <v>1346</v>
      </c>
      <c r="G2691" s="151" t="s">
        <v>7370</v>
      </c>
      <c r="H2691" s="153">
        <v>713.46</v>
      </c>
    </row>
    <row r="2692" spans="1:8" hidden="1">
      <c r="A2692" s="144" t="s">
        <v>10091</v>
      </c>
      <c r="B2692" s="149" t="s">
        <v>7358</v>
      </c>
      <c r="C2692" s="144" t="s">
        <v>7358</v>
      </c>
      <c r="D2692" s="150">
        <v>92750</v>
      </c>
      <c r="E2692" s="151" t="s">
        <v>10112</v>
      </c>
      <c r="F2692" s="152" t="s">
        <v>1346</v>
      </c>
      <c r="G2692" s="151" t="s">
        <v>7370</v>
      </c>
      <c r="H2692" s="153">
        <v>1236.56</v>
      </c>
    </row>
    <row r="2693" spans="1:8" hidden="1">
      <c r="A2693" s="144" t="s">
        <v>10091</v>
      </c>
      <c r="B2693" s="149" t="s">
        <v>7358</v>
      </c>
      <c r="C2693" s="144" t="s">
        <v>7358</v>
      </c>
      <c r="D2693" s="150">
        <v>92751</v>
      </c>
      <c r="E2693" s="151" t="s">
        <v>10113</v>
      </c>
      <c r="F2693" s="152" t="s">
        <v>1346</v>
      </c>
      <c r="G2693" s="151" t="s">
        <v>7370</v>
      </c>
      <c r="H2693" s="153">
        <v>1540.66</v>
      </c>
    </row>
    <row r="2694" spans="1:8" hidden="1">
      <c r="A2694" s="144" t="s">
        <v>10091</v>
      </c>
      <c r="B2694" s="149" t="s">
        <v>7358</v>
      </c>
      <c r="C2694" s="144" t="s">
        <v>7358</v>
      </c>
      <c r="D2694" s="150">
        <v>92752</v>
      </c>
      <c r="E2694" s="151" t="s">
        <v>10114</v>
      </c>
      <c r="F2694" s="152" t="s">
        <v>1346</v>
      </c>
      <c r="G2694" s="151" t="s">
        <v>7370</v>
      </c>
      <c r="H2694" s="153">
        <v>1843.64</v>
      </c>
    </row>
    <row r="2695" spans="1:8" hidden="1">
      <c r="A2695" s="144" t="s">
        <v>10091</v>
      </c>
      <c r="B2695" s="149" t="s">
        <v>7358</v>
      </c>
      <c r="C2695" s="144" t="s">
        <v>7358</v>
      </c>
      <c r="D2695" s="150">
        <v>92753</v>
      </c>
      <c r="E2695" s="151" t="s">
        <v>10115</v>
      </c>
      <c r="F2695" s="152" t="s">
        <v>1346</v>
      </c>
      <c r="G2695" s="151" t="s">
        <v>7370</v>
      </c>
      <c r="H2695" s="153">
        <v>476.27</v>
      </c>
    </row>
    <row r="2696" spans="1:8" hidden="1">
      <c r="A2696" s="144" t="s">
        <v>10091</v>
      </c>
      <c r="B2696" s="149" t="s">
        <v>7358</v>
      </c>
      <c r="C2696" s="144" t="s">
        <v>7358</v>
      </c>
      <c r="D2696" s="150">
        <v>92754</v>
      </c>
      <c r="E2696" s="151" t="s">
        <v>10116</v>
      </c>
      <c r="F2696" s="152" t="s">
        <v>1346</v>
      </c>
      <c r="G2696" s="151" t="s">
        <v>7370</v>
      </c>
      <c r="H2696" s="153">
        <v>435.11</v>
      </c>
    </row>
    <row r="2697" spans="1:8" hidden="1">
      <c r="A2697" s="144" t="s">
        <v>10091</v>
      </c>
      <c r="B2697" s="149" t="s">
        <v>7358</v>
      </c>
      <c r="C2697" s="144" t="s">
        <v>7358</v>
      </c>
      <c r="D2697" s="150">
        <v>92755</v>
      </c>
      <c r="E2697" s="151" t="s">
        <v>10117</v>
      </c>
      <c r="F2697" s="152" t="s">
        <v>1344</v>
      </c>
      <c r="G2697" s="151" t="s">
        <v>7370</v>
      </c>
      <c r="H2697" s="153">
        <v>182.44</v>
      </c>
    </row>
    <row r="2698" spans="1:8" hidden="1">
      <c r="A2698" s="144" t="s">
        <v>10091</v>
      </c>
      <c r="B2698" s="149" t="s">
        <v>7358</v>
      </c>
      <c r="C2698" s="144" t="s">
        <v>7358</v>
      </c>
      <c r="D2698" s="150">
        <v>92756</v>
      </c>
      <c r="E2698" s="151" t="s">
        <v>10118</v>
      </c>
      <c r="F2698" s="152" t="s">
        <v>1344</v>
      </c>
      <c r="G2698" s="151" t="s">
        <v>7370</v>
      </c>
      <c r="H2698" s="153">
        <v>206.59</v>
      </c>
    </row>
    <row r="2699" spans="1:8" hidden="1">
      <c r="A2699" s="144" t="s">
        <v>10091</v>
      </c>
      <c r="B2699" s="149" t="s">
        <v>7358</v>
      </c>
      <c r="C2699" s="144" t="s">
        <v>7358</v>
      </c>
      <c r="D2699" s="150">
        <v>92757</v>
      </c>
      <c r="E2699" s="151" t="s">
        <v>10119</v>
      </c>
      <c r="F2699" s="152" t="s">
        <v>1344</v>
      </c>
      <c r="G2699" s="151" t="s">
        <v>7370</v>
      </c>
      <c r="H2699" s="153">
        <v>235.97</v>
      </c>
    </row>
    <row r="2700" spans="1:8" hidden="1">
      <c r="A2700" s="144" t="s">
        <v>10091</v>
      </c>
      <c r="B2700" s="149" t="s">
        <v>7358</v>
      </c>
      <c r="C2700" s="144" t="s">
        <v>7358</v>
      </c>
      <c r="D2700" s="150">
        <v>92758</v>
      </c>
      <c r="E2700" s="151" t="s">
        <v>10120</v>
      </c>
      <c r="F2700" s="152" t="s">
        <v>1346</v>
      </c>
      <c r="G2700" s="151" t="s">
        <v>7370</v>
      </c>
      <c r="H2700" s="153">
        <v>565.33000000000004</v>
      </c>
    </row>
    <row r="2701" spans="1:8" hidden="1">
      <c r="A2701" s="144" t="s">
        <v>10091</v>
      </c>
      <c r="B2701" s="149" t="s">
        <v>7358</v>
      </c>
      <c r="C2701" s="144" t="s">
        <v>7358</v>
      </c>
      <c r="D2701" s="150">
        <v>92759</v>
      </c>
      <c r="E2701" s="151" t="s">
        <v>10121</v>
      </c>
      <c r="F2701" s="152" t="s">
        <v>1362</v>
      </c>
      <c r="G2701" s="151" t="s">
        <v>7370</v>
      </c>
      <c r="H2701" s="153">
        <v>17.690000000000001</v>
      </c>
    </row>
    <row r="2702" spans="1:8" hidden="1">
      <c r="A2702" s="144" t="s">
        <v>10091</v>
      </c>
      <c r="B2702" s="149" t="s">
        <v>7358</v>
      </c>
      <c r="C2702" s="144" t="s">
        <v>7358</v>
      </c>
      <c r="D2702" s="150">
        <v>92760</v>
      </c>
      <c r="E2702" s="151" t="s">
        <v>10122</v>
      </c>
      <c r="F2702" s="152" t="s">
        <v>1362</v>
      </c>
      <c r="G2702" s="151" t="s">
        <v>7370</v>
      </c>
      <c r="H2702" s="153">
        <v>17.809999999999999</v>
      </c>
    </row>
    <row r="2703" spans="1:8" hidden="1">
      <c r="A2703" s="144" t="s">
        <v>10091</v>
      </c>
      <c r="B2703" s="149" t="s">
        <v>7358</v>
      </c>
      <c r="C2703" s="144" t="s">
        <v>7358</v>
      </c>
      <c r="D2703" s="150">
        <v>92761</v>
      </c>
      <c r="E2703" s="151" t="s">
        <v>10123</v>
      </c>
      <c r="F2703" s="152" t="s">
        <v>1362</v>
      </c>
      <c r="G2703" s="151" t="s">
        <v>7370</v>
      </c>
      <c r="H2703" s="153">
        <v>17.47</v>
      </c>
    </row>
    <row r="2704" spans="1:8" hidden="1">
      <c r="A2704" s="144" t="s">
        <v>10091</v>
      </c>
      <c r="B2704" s="149" t="s">
        <v>7358</v>
      </c>
      <c r="C2704" s="144" t="s">
        <v>7358</v>
      </c>
      <c r="D2704" s="150">
        <v>92762</v>
      </c>
      <c r="E2704" s="151" t="s">
        <v>10124</v>
      </c>
      <c r="F2704" s="152" t="s">
        <v>1362</v>
      </c>
      <c r="G2704" s="151" t="s">
        <v>7370</v>
      </c>
      <c r="H2704" s="153">
        <v>16.02</v>
      </c>
    </row>
    <row r="2705" spans="1:8" hidden="1">
      <c r="A2705" s="144" t="s">
        <v>10091</v>
      </c>
      <c r="B2705" s="149" t="s">
        <v>7358</v>
      </c>
      <c r="C2705" s="144" t="s">
        <v>7358</v>
      </c>
      <c r="D2705" s="150">
        <v>92763</v>
      </c>
      <c r="E2705" s="151" t="s">
        <v>10125</v>
      </c>
      <c r="F2705" s="152" t="s">
        <v>1362</v>
      </c>
      <c r="G2705" s="151" t="s">
        <v>7370</v>
      </c>
      <c r="H2705" s="153">
        <v>13.71</v>
      </c>
    </row>
    <row r="2706" spans="1:8" hidden="1">
      <c r="A2706" s="144" t="s">
        <v>10091</v>
      </c>
      <c r="B2706" s="149" t="s">
        <v>7358</v>
      </c>
      <c r="C2706" s="144" t="s">
        <v>7358</v>
      </c>
      <c r="D2706" s="150">
        <v>92764</v>
      </c>
      <c r="E2706" s="151" t="s">
        <v>10126</v>
      </c>
      <c r="F2706" s="152" t="s">
        <v>1362</v>
      </c>
      <c r="G2706" s="151" t="s">
        <v>7370</v>
      </c>
      <c r="H2706" s="153">
        <v>13.35</v>
      </c>
    </row>
    <row r="2707" spans="1:8" hidden="1">
      <c r="A2707" s="144" t="s">
        <v>10091</v>
      </c>
      <c r="B2707" s="149" t="s">
        <v>7358</v>
      </c>
      <c r="C2707" s="144" t="s">
        <v>7358</v>
      </c>
      <c r="D2707" s="150">
        <v>92765</v>
      </c>
      <c r="E2707" s="151" t="s">
        <v>10127</v>
      </c>
      <c r="F2707" s="152" t="s">
        <v>1362</v>
      </c>
      <c r="G2707" s="151" t="s">
        <v>7370</v>
      </c>
      <c r="H2707" s="153">
        <v>15.35</v>
      </c>
    </row>
    <row r="2708" spans="1:8" hidden="1">
      <c r="A2708" s="144" t="s">
        <v>10091</v>
      </c>
      <c r="B2708" s="149" t="s">
        <v>7358</v>
      </c>
      <c r="C2708" s="144" t="s">
        <v>7358</v>
      </c>
      <c r="D2708" s="150">
        <v>92766</v>
      </c>
      <c r="E2708" s="151" t="s">
        <v>10128</v>
      </c>
      <c r="F2708" s="152" t="s">
        <v>1362</v>
      </c>
      <c r="G2708" s="151" t="s">
        <v>7392</v>
      </c>
      <c r="H2708" s="153">
        <v>15.18</v>
      </c>
    </row>
    <row r="2709" spans="1:8" hidden="1">
      <c r="A2709" s="144" t="s">
        <v>10091</v>
      </c>
      <c r="B2709" s="149" t="s">
        <v>7358</v>
      </c>
      <c r="C2709" s="144" t="s">
        <v>7358</v>
      </c>
      <c r="D2709" s="150">
        <v>92767</v>
      </c>
      <c r="E2709" s="151" t="s">
        <v>10129</v>
      </c>
      <c r="F2709" s="152" t="s">
        <v>1362</v>
      </c>
      <c r="G2709" s="151" t="s">
        <v>7370</v>
      </c>
      <c r="H2709" s="153">
        <v>17.96</v>
      </c>
    </row>
    <row r="2710" spans="1:8" hidden="1">
      <c r="A2710" s="144" t="s">
        <v>10091</v>
      </c>
      <c r="B2710" s="149" t="s">
        <v>7358</v>
      </c>
      <c r="C2710" s="144" t="s">
        <v>7358</v>
      </c>
      <c r="D2710" s="150">
        <v>92768</v>
      </c>
      <c r="E2710" s="151" t="s">
        <v>10130</v>
      </c>
      <c r="F2710" s="152" t="s">
        <v>1362</v>
      </c>
      <c r="G2710" s="151" t="s">
        <v>7370</v>
      </c>
      <c r="H2710" s="153">
        <v>16.71</v>
      </c>
    </row>
    <row r="2711" spans="1:8" hidden="1">
      <c r="A2711" s="144" t="s">
        <v>10091</v>
      </c>
      <c r="B2711" s="149" t="s">
        <v>7358</v>
      </c>
      <c r="C2711" s="144" t="s">
        <v>7358</v>
      </c>
      <c r="D2711" s="150">
        <v>92769</v>
      </c>
      <c r="E2711" s="151" t="s">
        <v>10131</v>
      </c>
      <c r="F2711" s="152" t="s">
        <v>1362</v>
      </c>
      <c r="G2711" s="151" t="s">
        <v>7370</v>
      </c>
      <c r="H2711" s="153">
        <v>17.04</v>
      </c>
    </row>
    <row r="2712" spans="1:8" hidden="1">
      <c r="A2712" s="144" t="s">
        <v>10091</v>
      </c>
      <c r="B2712" s="149" t="s">
        <v>7358</v>
      </c>
      <c r="C2712" s="144" t="s">
        <v>7358</v>
      </c>
      <c r="D2712" s="150">
        <v>92770</v>
      </c>
      <c r="E2712" s="151" t="s">
        <v>10132</v>
      </c>
      <c r="F2712" s="152" t="s">
        <v>1362</v>
      </c>
      <c r="G2712" s="151" t="s">
        <v>7370</v>
      </c>
      <c r="H2712" s="153">
        <v>16.87</v>
      </c>
    </row>
    <row r="2713" spans="1:8" hidden="1">
      <c r="A2713" s="144" t="s">
        <v>10091</v>
      </c>
      <c r="B2713" s="149" t="s">
        <v>7358</v>
      </c>
      <c r="C2713" s="144" t="s">
        <v>7358</v>
      </c>
      <c r="D2713" s="150">
        <v>92771</v>
      </c>
      <c r="E2713" s="151" t="s">
        <v>10133</v>
      </c>
      <c r="F2713" s="152" t="s">
        <v>1362</v>
      </c>
      <c r="G2713" s="151" t="s">
        <v>7370</v>
      </c>
      <c r="H2713" s="153">
        <v>15.54</v>
      </c>
    </row>
    <row r="2714" spans="1:8" hidden="1">
      <c r="A2714" s="144" t="s">
        <v>10091</v>
      </c>
      <c r="B2714" s="149" t="s">
        <v>7358</v>
      </c>
      <c r="C2714" s="144" t="s">
        <v>7358</v>
      </c>
      <c r="D2714" s="150">
        <v>92772</v>
      </c>
      <c r="E2714" s="151" t="s">
        <v>10134</v>
      </c>
      <c r="F2714" s="152" t="s">
        <v>1362</v>
      </c>
      <c r="G2714" s="151" t="s">
        <v>7370</v>
      </c>
      <c r="H2714" s="153">
        <v>13.33</v>
      </c>
    </row>
    <row r="2715" spans="1:8" hidden="1">
      <c r="A2715" s="144" t="s">
        <v>10091</v>
      </c>
      <c r="B2715" s="149" t="s">
        <v>7358</v>
      </c>
      <c r="C2715" s="144" t="s">
        <v>7358</v>
      </c>
      <c r="D2715" s="150">
        <v>92773</v>
      </c>
      <c r="E2715" s="151" t="s">
        <v>10135</v>
      </c>
      <c r="F2715" s="152" t="s">
        <v>1362</v>
      </c>
      <c r="G2715" s="151" t="s">
        <v>7392</v>
      </c>
      <c r="H2715" s="153">
        <v>13.08</v>
      </c>
    </row>
    <row r="2716" spans="1:8" hidden="1">
      <c r="A2716" s="144" t="s">
        <v>10091</v>
      </c>
      <c r="B2716" s="149" t="s">
        <v>7358</v>
      </c>
      <c r="C2716" s="144" t="s">
        <v>7358</v>
      </c>
      <c r="D2716" s="150">
        <v>92774</v>
      </c>
      <c r="E2716" s="151" t="s">
        <v>10136</v>
      </c>
      <c r="F2716" s="152" t="s">
        <v>1362</v>
      </c>
      <c r="G2716" s="151" t="s">
        <v>7392</v>
      </c>
      <c r="H2716" s="153">
        <v>15.17</v>
      </c>
    </row>
    <row r="2717" spans="1:8" hidden="1">
      <c r="A2717" s="144" t="s">
        <v>10091</v>
      </c>
      <c r="B2717" s="149" t="s">
        <v>7358</v>
      </c>
      <c r="C2717" s="144" t="s">
        <v>7358</v>
      </c>
      <c r="D2717" s="150">
        <v>92775</v>
      </c>
      <c r="E2717" s="151" t="s">
        <v>10137</v>
      </c>
      <c r="F2717" s="152" t="s">
        <v>1362</v>
      </c>
      <c r="G2717" s="151" t="s">
        <v>7370</v>
      </c>
      <c r="H2717" s="153">
        <v>19.75</v>
      </c>
    </row>
    <row r="2718" spans="1:8" hidden="1">
      <c r="A2718" s="144" t="s">
        <v>10091</v>
      </c>
      <c r="B2718" s="149" t="s">
        <v>7358</v>
      </c>
      <c r="C2718" s="144" t="s">
        <v>7358</v>
      </c>
      <c r="D2718" s="150">
        <v>92776</v>
      </c>
      <c r="E2718" s="151" t="s">
        <v>10138</v>
      </c>
      <c r="F2718" s="152" t="s">
        <v>1362</v>
      </c>
      <c r="G2718" s="151" t="s">
        <v>7370</v>
      </c>
      <c r="H2718" s="153">
        <v>19.37</v>
      </c>
    </row>
    <row r="2719" spans="1:8" hidden="1">
      <c r="A2719" s="144" t="s">
        <v>10091</v>
      </c>
      <c r="B2719" s="149" t="s">
        <v>7358</v>
      </c>
      <c r="C2719" s="144" t="s">
        <v>7358</v>
      </c>
      <c r="D2719" s="150">
        <v>92777</v>
      </c>
      <c r="E2719" s="151" t="s">
        <v>10139</v>
      </c>
      <c r="F2719" s="152" t="s">
        <v>1362</v>
      </c>
      <c r="G2719" s="151" t="s">
        <v>7370</v>
      </c>
      <c r="H2719" s="153">
        <v>18.64</v>
      </c>
    </row>
    <row r="2720" spans="1:8" hidden="1">
      <c r="A2720" s="144" t="s">
        <v>10091</v>
      </c>
      <c r="B2720" s="149" t="s">
        <v>7358</v>
      </c>
      <c r="C2720" s="144" t="s">
        <v>7358</v>
      </c>
      <c r="D2720" s="150">
        <v>92778</v>
      </c>
      <c r="E2720" s="151" t="s">
        <v>10140</v>
      </c>
      <c r="F2720" s="152" t="s">
        <v>1362</v>
      </c>
      <c r="G2720" s="151" t="s">
        <v>7370</v>
      </c>
      <c r="H2720" s="153">
        <v>16.899999999999999</v>
      </c>
    </row>
    <row r="2721" spans="1:8" hidden="1">
      <c r="A2721" s="144" t="s">
        <v>10091</v>
      </c>
      <c r="B2721" s="149" t="s">
        <v>7358</v>
      </c>
      <c r="C2721" s="144" t="s">
        <v>7358</v>
      </c>
      <c r="D2721" s="150">
        <v>92779</v>
      </c>
      <c r="E2721" s="151" t="s">
        <v>10141</v>
      </c>
      <c r="F2721" s="152" t="s">
        <v>1362</v>
      </c>
      <c r="G2721" s="151" t="s">
        <v>7370</v>
      </c>
      <c r="H2721" s="153">
        <v>14.35</v>
      </c>
    </row>
    <row r="2722" spans="1:8" hidden="1">
      <c r="A2722" s="144" t="s">
        <v>10091</v>
      </c>
      <c r="B2722" s="149" t="s">
        <v>7358</v>
      </c>
      <c r="C2722" s="144" t="s">
        <v>7358</v>
      </c>
      <c r="D2722" s="150">
        <v>92780</v>
      </c>
      <c r="E2722" s="151" t="s">
        <v>10142</v>
      </c>
      <c r="F2722" s="152" t="s">
        <v>1362</v>
      </c>
      <c r="G2722" s="151" t="s">
        <v>7370</v>
      </c>
      <c r="H2722" s="153">
        <v>13.79</v>
      </c>
    </row>
    <row r="2723" spans="1:8" hidden="1">
      <c r="A2723" s="144" t="s">
        <v>10091</v>
      </c>
      <c r="B2723" s="149" t="s">
        <v>7358</v>
      </c>
      <c r="C2723" s="144" t="s">
        <v>7358</v>
      </c>
      <c r="D2723" s="150">
        <v>92781</v>
      </c>
      <c r="E2723" s="151" t="s">
        <v>10143</v>
      </c>
      <c r="F2723" s="152" t="s">
        <v>1362</v>
      </c>
      <c r="G2723" s="151" t="s">
        <v>7370</v>
      </c>
      <c r="H2723" s="153">
        <v>15.64</v>
      </c>
    </row>
    <row r="2724" spans="1:8" hidden="1">
      <c r="A2724" s="144" t="s">
        <v>10091</v>
      </c>
      <c r="B2724" s="149" t="s">
        <v>7358</v>
      </c>
      <c r="C2724" s="144" t="s">
        <v>7358</v>
      </c>
      <c r="D2724" s="150">
        <v>92782</v>
      </c>
      <c r="E2724" s="151" t="s">
        <v>10144</v>
      </c>
      <c r="F2724" s="152" t="s">
        <v>1362</v>
      </c>
      <c r="G2724" s="151" t="s">
        <v>7392</v>
      </c>
      <c r="H2724" s="153">
        <v>15.35</v>
      </c>
    </row>
    <row r="2725" spans="1:8" hidden="1">
      <c r="A2725" s="144" t="s">
        <v>10091</v>
      </c>
      <c r="B2725" s="149" t="s">
        <v>7358</v>
      </c>
      <c r="C2725" s="144" t="s">
        <v>7358</v>
      </c>
      <c r="D2725" s="150">
        <v>92783</v>
      </c>
      <c r="E2725" s="151" t="s">
        <v>10145</v>
      </c>
      <c r="F2725" s="152" t="s">
        <v>1362</v>
      </c>
      <c r="G2725" s="151" t="s">
        <v>7370</v>
      </c>
      <c r="H2725" s="153">
        <v>19.71</v>
      </c>
    </row>
    <row r="2726" spans="1:8" hidden="1">
      <c r="A2726" s="144" t="s">
        <v>10091</v>
      </c>
      <c r="B2726" s="149" t="s">
        <v>7358</v>
      </c>
      <c r="C2726" s="144" t="s">
        <v>7358</v>
      </c>
      <c r="D2726" s="150">
        <v>92784</v>
      </c>
      <c r="E2726" s="151" t="s">
        <v>10146</v>
      </c>
      <c r="F2726" s="152" t="s">
        <v>1362</v>
      </c>
      <c r="G2726" s="151" t="s">
        <v>7370</v>
      </c>
      <c r="H2726" s="153">
        <v>18.13</v>
      </c>
    </row>
    <row r="2727" spans="1:8" hidden="1">
      <c r="A2727" s="144" t="s">
        <v>10091</v>
      </c>
      <c r="B2727" s="149" t="s">
        <v>7358</v>
      </c>
      <c r="C2727" s="144" t="s">
        <v>7358</v>
      </c>
      <c r="D2727" s="150">
        <v>92785</v>
      </c>
      <c r="E2727" s="151" t="s">
        <v>10147</v>
      </c>
      <c r="F2727" s="152" t="s">
        <v>1362</v>
      </c>
      <c r="G2727" s="151" t="s">
        <v>7370</v>
      </c>
      <c r="H2727" s="153">
        <v>18.11</v>
      </c>
    </row>
    <row r="2728" spans="1:8" hidden="1">
      <c r="A2728" s="144" t="s">
        <v>10091</v>
      </c>
      <c r="B2728" s="149" t="s">
        <v>7358</v>
      </c>
      <c r="C2728" s="144" t="s">
        <v>7358</v>
      </c>
      <c r="D2728" s="150">
        <v>92786</v>
      </c>
      <c r="E2728" s="151" t="s">
        <v>10148</v>
      </c>
      <c r="F2728" s="152" t="s">
        <v>1362</v>
      </c>
      <c r="G2728" s="151" t="s">
        <v>7370</v>
      </c>
      <c r="H2728" s="153">
        <v>17.66</v>
      </c>
    </row>
    <row r="2729" spans="1:8" hidden="1">
      <c r="A2729" s="144" t="s">
        <v>10091</v>
      </c>
      <c r="B2729" s="149" t="s">
        <v>7358</v>
      </c>
      <c r="C2729" s="144" t="s">
        <v>7358</v>
      </c>
      <c r="D2729" s="150">
        <v>92787</v>
      </c>
      <c r="E2729" s="151" t="s">
        <v>10149</v>
      </c>
      <c r="F2729" s="152" t="s">
        <v>1362</v>
      </c>
      <c r="G2729" s="151" t="s">
        <v>7370</v>
      </c>
      <c r="H2729" s="153">
        <v>16.12</v>
      </c>
    </row>
    <row r="2730" spans="1:8" hidden="1">
      <c r="A2730" s="144" t="s">
        <v>10091</v>
      </c>
      <c r="B2730" s="149" t="s">
        <v>7358</v>
      </c>
      <c r="C2730" s="144" t="s">
        <v>7358</v>
      </c>
      <c r="D2730" s="150">
        <v>92788</v>
      </c>
      <c r="E2730" s="151" t="s">
        <v>10150</v>
      </c>
      <c r="F2730" s="152" t="s">
        <v>1362</v>
      </c>
      <c r="G2730" s="151" t="s">
        <v>7370</v>
      </c>
      <c r="H2730" s="153">
        <v>13.75</v>
      </c>
    </row>
    <row r="2731" spans="1:8" hidden="1">
      <c r="A2731" s="144" t="s">
        <v>10091</v>
      </c>
      <c r="B2731" s="149" t="s">
        <v>7358</v>
      </c>
      <c r="C2731" s="144" t="s">
        <v>7358</v>
      </c>
      <c r="D2731" s="150">
        <v>92789</v>
      </c>
      <c r="E2731" s="151" t="s">
        <v>10151</v>
      </c>
      <c r="F2731" s="152" t="s">
        <v>1362</v>
      </c>
      <c r="G2731" s="151" t="s">
        <v>7392</v>
      </c>
      <c r="H2731" s="153">
        <v>13.34</v>
      </c>
    </row>
    <row r="2732" spans="1:8" hidden="1">
      <c r="A2732" s="144" t="s">
        <v>10091</v>
      </c>
      <c r="B2732" s="149" t="s">
        <v>7358</v>
      </c>
      <c r="C2732" s="144" t="s">
        <v>7358</v>
      </c>
      <c r="D2732" s="150">
        <v>92790</v>
      </c>
      <c r="E2732" s="151" t="s">
        <v>10152</v>
      </c>
      <c r="F2732" s="152" t="s">
        <v>1362</v>
      </c>
      <c r="G2732" s="151" t="s">
        <v>7392</v>
      </c>
      <c r="H2732" s="153">
        <v>15.32</v>
      </c>
    </row>
    <row r="2733" spans="1:8" hidden="1">
      <c r="A2733" s="144" t="s">
        <v>10091</v>
      </c>
      <c r="B2733" s="149" t="s">
        <v>7358</v>
      </c>
      <c r="C2733" s="144" t="s">
        <v>7358</v>
      </c>
      <c r="D2733" s="150">
        <v>92791</v>
      </c>
      <c r="E2733" s="151" t="s">
        <v>10153</v>
      </c>
      <c r="F2733" s="152" t="s">
        <v>1362</v>
      </c>
      <c r="G2733" s="151" t="s">
        <v>7392</v>
      </c>
      <c r="H2733" s="153">
        <v>14.3</v>
      </c>
    </row>
    <row r="2734" spans="1:8" hidden="1">
      <c r="A2734" s="144" t="s">
        <v>10091</v>
      </c>
      <c r="B2734" s="149" t="s">
        <v>7358</v>
      </c>
      <c r="C2734" s="144" t="s">
        <v>7358</v>
      </c>
      <c r="D2734" s="150">
        <v>92792</v>
      </c>
      <c r="E2734" s="151" t="s">
        <v>10154</v>
      </c>
      <c r="F2734" s="152" t="s">
        <v>1362</v>
      </c>
      <c r="G2734" s="151" t="s">
        <v>7392</v>
      </c>
      <c r="H2734" s="153">
        <v>15.06</v>
      </c>
    </row>
    <row r="2735" spans="1:8" hidden="1">
      <c r="A2735" s="144" t="s">
        <v>10091</v>
      </c>
      <c r="B2735" s="149" t="s">
        <v>7358</v>
      </c>
      <c r="C2735" s="144" t="s">
        <v>7358</v>
      </c>
      <c r="D2735" s="150">
        <v>92793</v>
      </c>
      <c r="E2735" s="151" t="s">
        <v>10155</v>
      </c>
      <c r="F2735" s="152" t="s">
        <v>1362</v>
      </c>
      <c r="G2735" s="151" t="s">
        <v>7392</v>
      </c>
      <c r="H2735" s="153">
        <v>15.26</v>
      </c>
    </row>
    <row r="2736" spans="1:8" hidden="1">
      <c r="A2736" s="144" t="s">
        <v>10091</v>
      </c>
      <c r="B2736" s="149" t="s">
        <v>7358</v>
      </c>
      <c r="C2736" s="144" t="s">
        <v>7358</v>
      </c>
      <c r="D2736" s="150">
        <v>92794</v>
      </c>
      <c r="E2736" s="151" t="s">
        <v>10156</v>
      </c>
      <c r="F2736" s="152" t="s">
        <v>1362</v>
      </c>
      <c r="G2736" s="151" t="s">
        <v>7392</v>
      </c>
      <c r="H2736" s="153">
        <v>14.22</v>
      </c>
    </row>
    <row r="2737" spans="1:8" hidden="1">
      <c r="A2737" s="144" t="s">
        <v>10091</v>
      </c>
      <c r="B2737" s="149" t="s">
        <v>7358</v>
      </c>
      <c r="C2737" s="144" t="s">
        <v>7358</v>
      </c>
      <c r="D2737" s="150">
        <v>92795</v>
      </c>
      <c r="E2737" s="151" t="s">
        <v>10157</v>
      </c>
      <c r="F2737" s="152" t="s">
        <v>1362</v>
      </c>
      <c r="G2737" s="151" t="s">
        <v>7392</v>
      </c>
      <c r="H2737" s="153">
        <v>12.24</v>
      </c>
    </row>
    <row r="2738" spans="1:8" hidden="1">
      <c r="A2738" s="144" t="s">
        <v>10091</v>
      </c>
      <c r="B2738" s="149" t="s">
        <v>7358</v>
      </c>
      <c r="C2738" s="144" t="s">
        <v>7358</v>
      </c>
      <c r="D2738" s="150">
        <v>92796</v>
      </c>
      <c r="E2738" s="151" t="s">
        <v>10158</v>
      </c>
      <c r="F2738" s="152" t="s">
        <v>1362</v>
      </c>
      <c r="G2738" s="151" t="s">
        <v>7392</v>
      </c>
      <c r="H2738" s="153">
        <v>12.17</v>
      </c>
    </row>
    <row r="2739" spans="1:8" hidden="1">
      <c r="A2739" s="144" t="s">
        <v>10091</v>
      </c>
      <c r="B2739" s="149" t="s">
        <v>7358</v>
      </c>
      <c r="C2739" s="144" t="s">
        <v>7358</v>
      </c>
      <c r="D2739" s="150">
        <v>92797</v>
      </c>
      <c r="E2739" s="151" t="s">
        <v>10159</v>
      </c>
      <c r="F2739" s="152" t="s">
        <v>1362</v>
      </c>
      <c r="G2739" s="151" t="s">
        <v>7392</v>
      </c>
      <c r="H2739" s="153">
        <v>14.37</v>
      </c>
    </row>
    <row r="2740" spans="1:8" hidden="1">
      <c r="A2740" s="144" t="s">
        <v>10091</v>
      </c>
      <c r="B2740" s="149" t="s">
        <v>7358</v>
      </c>
      <c r="C2740" s="144" t="s">
        <v>7358</v>
      </c>
      <c r="D2740" s="150">
        <v>92798</v>
      </c>
      <c r="E2740" s="151" t="s">
        <v>10160</v>
      </c>
      <c r="F2740" s="152" t="s">
        <v>1362</v>
      </c>
      <c r="G2740" s="151" t="s">
        <v>7392</v>
      </c>
      <c r="H2740" s="153">
        <v>14.36</v>
      </c>
    </row>
    <row r="2741" spans="1:8" hidden="1">
      <c r="A2741" s="144" t="s">
        <v>10091</v>
      </c>
      <c r="B2741" s="149" t="s">
        <v>7358</v>
      </c>
      <c r="C2741" s="144" t="s">
        <v>7358</v>
      </c>
      <c r="D2741" s="150">
        <v>92799</v>
      </c>
      <c r="E2741" s="151" t="s">
        <v>10161</v>
      </c>
      <c r="F2741" s="152" t="s">
        <v>1362</v>
      </c>
      <c r="G2741" s="151" t="s">
        <v>7392</v>
      </c>
      <c r="H2741" s="153">
        <v>14.62</v>
      </c>
    </row>
    <row r="2742" spans="1:8" hidden="1">
      <c r="A2742" s="144" t="s">
        <v>10091</v>
      </c>
      <c r="B2742" s="149" t="s">
        <v>7358</v>
      </c>
      <c r="C2742" s="144" t="s">
        <v>7358</v>
      </c>
      <c r="D2742" s="150">
        <v>92800</v>
      </c>
      <c r="E2742" s="151" t="s">
        <v>10162</v>
      </c>
      <c r="F2742" s="152" t="s">
        <v>1362</v>
      </c>
      <c r="G2742" s="151" t="s">
        <v>7392</v>
      </c>
      <c r="H2742" s="153">
        <v>13.91</v>
      </c>
    </row>
    <row r="2743" spans="1:8" hidden="1">
      <c r="A2743" s="144" t="s">
        <v>10091</v>
      </c>
      <c r="B2743" s="149" t="s">
        <v>7358</v>
      </c>
      <c r="C2743" s="144" t="s">
        <v>7358</v>
      </c>
      <c r="D2743" s="150">
        <v>92801</v>
      </c>
      <c r="E2743" s="151" t="s">
        <v>10163</v>
      </c>
      <c r="F2743" s="152" t="s">
        <v>1362</v>
      </c>
      <c r="G2743" s="151" t="s">
        <v>7392</v>
      </c>
      <c r="H2743" s="155">
        <v>14.84</v>
      </c>
    </row>
    <row r="2744" spans="1:8" hidden="1">
      <c r="A2744" s="144" t="s">
        <v>10091</v>
      </c>
      <c r="B2744" s="149" t="s">
        <v>7358</v>
      </c>
      <c r="C2744" s="144" t="s">
        <v>7358</v>
      </c>
      <c r="D2744" s="150">
        <v>92802</v>
      </c>
      <c r="E2744" s="151" t="s">
        <v>10164</v>
      </c>
      <c r="F2744" s="152" t="s">
        <v>1362</v>
      </c>
      <c r="G2744" s="151" t="s">
        <v>7392</v>
      </c>
      <c r="H2744" s="153">
        <v>15.14</v>
      </c>
    </row>
    <row r="2745" spans="1:8" hidden="1">
      <c r="A2745" s="144" t="s">
        <v>10091</v>
      </c>
      <c r="B2745" s="149" t="s">
        <v>7358</v>
      </c>
      <c r="C2745" s="144" t="s">
        <v>7358</v>
      </c>
      <c r="D2745" s="150">
        <v>92803</v>
      </c>
      <c r="E2745" s="151" t="s">
        <v>10165</v>
      </c>
      <c r="F2745" s="152" t="s">
        <v>1362</v>
      </c>
      <c r="G2745" s="151" t="s">
        <v>7392</v>
      </c>
      <c r="H2745" s="153">
        <v>14.15</v>
      </c>
    </row>
    <row r="2746" spans="1:8" hidden="1">
      <c r="A2746" s="144" t="s">
        <v>10091</v>
      </c>
      <c r="B2746" s="149" t="s">
        <v>7358</v>
      </c>
      <c r="C2746" s="144" t="s">
        <v>7358</v>
      </c>
      <c r="D2746" s="150">
        <v>92804</v>
      </c>
      <c r="E2746" s="151" t="s">
        <v>10166</v>
      </c>
      <c r="F2746" s="152" t="s">
        <v>1362</v>
      </c>
      <c r="G2746" s="151" t="s">
        <v>7392</v>
      </c>
      <c r="H2746" s="153">
        <v>12.19</v>
      </c>
    </row>
    <row r="2747" spans="1:8" hidden="1">
      <c r="A2747" s="144" t="s">
        <v>10091</v>
      </c>
      <c r="B2747" s="149" t="s">
        <v>7358</v>
      </c>
      <c r="C2747" s="144" t="s">
        <v>7358</v>
      </c>
      <c r="D2747" s="150">
        <v>92805</v>
      </c>
      <c r="E2747" s="151" t="s">
        <v>10167</v>
      </c>
      <c r="F2747" s="152" t="s">
        <v>1362</v>
      </c>
      <c r="G2747" s="151" t="s">
        <v>7392</v>
      </c>
      <c r="H2747" s="153">
        <v>12.15</v>
      </c>
    </row>
    <row r="2748" spans="1:8" hidden="1">
      <c r="A2748" s="144" t="s">
        <v>10091</v>
      </c>
      <c r="B2748" s="149" t="s">
        <v>7358</v>
      </c>
      <c r="C2748" s="144" t="s">
        <v>7358</v>
      </c>
      <c r="D2748" s="150">
        <v>92806</v>
      </c>
      <c r="E2748" s="151" t="s">
        <v>10168</v>
      </c>
      <c r="F2748" s="152" t="s">
        <v>1362</v>
      </c>
      <c r="G2748" s="151" t="s">
        <v>7392</v>
      </c>
      <c r="H2748" s="155">
        <v>14.36</v>
      </c>
    </row>
    <row r="2749" spans="1:8" hidden="1">
      <c r="A2749" s="144" t="s">
        <v>10091</v>
      </c>
      <c r="B2749" s="149" t="s">
        <v>7358</v>
      </c>
      <c r="C2749" s="144" t="s">
        <v>7358</v>
      </c>
      <c r="D2749" s="150">
        <v>92808</v>
      </c>
      <c r="E2749" s="151" t="s">
        <v>10169</v>
      </c>
      <c r="F2749" s="152" t="s">
        <v>421</v>
      </c>
      <c r="G2749" s="151" t="s">
        <v>7370</v>
      </c>
      <c r="H2749" s="153">
        <v>28.48</v>
      </c>
    </row>
    <row r="2750" spans="1:8" hidden="1">
      <c r="A2750" s="144" t="s">
        <v>10091</v>
      </c>
      <c r="B2750" s="149" t="s">
        <v>7358</v>
      </c>
      <c r="C2750" s="144" t="s">
        <v>7358</v>
      </c>
      <c r="D2750" s="150">
        <v>92809</v>
      </c>
      <c r="E2750" s="151" t="s">
        <v>10170</v>
      </c>
      <c r="F2750" s="152" t="s">
        <v>421</v>
      </c>
      <c r="G2750" s="151" t="s">
        <v>7370</v>
      </c>
      <c r="H2750" s="153">
        <v>36.590000000000003</v>
      </c>
    </row>
    <row r="2751" spans="1:8" hidden="1">
      <c r="A2751" s="144" t="s">
        <v>10091</v>
      </c>
      <c r="B2751" s="149" t="s">
        <v>7358</v>
      </c>
      <c r="C2751" s="144" t="s">
        <v>7358</v>
      </c>
      <c r="D2751" s="150">
        <v>92810</v>
      </c>
      <c r="E2751" s="151" t="s">
        <v>10171</v>
      </c>
      <c r="F2751" s="152" t="s">
        <v>421</v>
      </c>
      <c r="G2751" s="151" t="s">
        <v>7370</v>
      </c>
      <c r="H2751" s="153">
        <v>44.58</v>
      </c>
    </row>
    <row r="2752" spans="1:8" hidden="1">
      <c r="A2752" s="144" t="s">
        <v>10091</v>
      </c>
      <c r="B2752" s="149" t="s">
        <v>7358</v>
      </c>
      <c r="C2752" s="144" t="s">
        <v>7358</v>
      </c>
      <c r="D2752" s="150">
        <v>92811</v>
      </c>
      <c r="E2752" s="151" t="s">
        <v>10172</v>
      </c>
      <c r="F2752" s="152" t="s">
        <v>421</v>
      </c>
      <c r="G2752" s="151" t="s">
        <v>7370</v>
      </c>
      <c r="H2752" s="153">
        <v>53.23</v>
      </c>
    </row>
    <row r="2753" spans="1:8" hidden="1">
      <c r="A2753" s="144" t="s">
        <v>10091</v>
      </c>
      <c r="B2753" s="149" t="s">
        <v>7358</v>
      </c>
      <c r="C2753" s="144" t="s">
        <v>7358</v>
      </c>
      <c r="D2753" s="150">
        <v>92812</v>
      </c>
      <c r="E2753" s="151" t="s">
        <v>10173</v>
      </c>
      <c r="F2753" s="152" t="s">
        <v>421</v>
      </c>
      <c r="G2753" s="151" t="s">
        <v>7370</v>
      </c>
      <c r="H2753" s="153">
        <v>61.73</v>
      </c>
    </row>
    <row r="2754" spans="1:8" hidden="1">
      <c r="A2754" s="144" t="s">
        <v>10091</v>
      </c>
      <c r="B2754" s="149" t="s">
        <v>7358</v>
      </c>
      <c r="C2754" s="144" t="s">
        <v>7358</v>
      </c>
      <c r="D2754" s="150">
        <v>92813</v>
      </c>
      <c r="E2754" s="151" t="s">
        <v>10174</v>
      </c>
      <c r="F2754" s="152" t="s">
        <v>421</v>
      </c>
      <c r="G2754" s="151" t="s">
        <v>7370</v>
      </c>
      <c r="H2754" s="153">
        <v>71.930000000000007</v>
      </c>
    </row>
    <row r="2755" spans="1:8" hidden="1">
      <c r="A2755" s="144" t="s">
        <v>10091</v>
      </c>
      <c r="B2755" s="149" t="s">
        <v>7358</v>
      </c>
      <c r="C2755" s="144" t="s">
        <v>7358</v>
      </c>
      <c r="D2755" s="150">
        <v>92814</v>
      </c>
      <c r="E2755" s="151" t="s">
        <v>10175</v>
      </c>
      <c r="F2755" s="152" t="s">
        <v>421</v>
      </c>
      <c r="G2755" s="151" t="s">
        <v>7370</v>
      </c>
      <c r="H2755" s="153">
        <v>82.68</v>
      </c>
    </row>
    <row r="2756" spans="1:8" hidden="1">
      <c r="A2756" s="144" t="s">
        <v>10091</v>
      </c>
      <c r="B2756" s="149" t="s">
        <v>7358</v>
      </c>
      <c r="C2756" s="144" t="s">
        <v>7358</v>
      </c>
      <c r="D2756" s="150">
        <v>92815</v>
      </c>
      <c r="E2756" s="151" t="s">
        <v>10176</v>
      </c>
      <c r="F2756" s="152" t="s">
        <v>421</v>
      </c>
      <c r="G2756" s="151" t="s">
        <v>7370</v>
      </c>
      <c r="H2756" s="155">
        <v>95.29</v>
      </c>
    </row>
    <row r="2757" spans="1:8" hidden="1">
      <c r="A2757" s="144" t="s">
        <v>10091</v>
      </c>
      <c r="B2757" s="149" t="s">
        <v>7358</v>
      </c>
      <c r="C2757" s="144" t="s">
        <v>7358</v>
      </c>
      <c r="D2757" s="150">
        <v>92816</v>
      </c>
      <c r="E2757" s="151" t="s">
        <v>10177</v>
      </c>
      <c r="F2757" s="152" t="s">
        <v>421</v>
      </c>
      <c r="G2757" s="151" t="s">
        <v>7370</v>
      </c>
      <c r="H2757" s="153">
        <v>516.61</v>
      </c>
    </row>
    <row r="2758" spans="1:8" hidden="1">
      <c r="A2758" s="144" t="s">
        <v>10091</v>
      </c>
      <c r="B2758" s="149" t="s">
        <v>7358</v>
      </c>
      <c r="C2758" s="144" t="s">
        <v>7358</v>
      </c>
      <c r="D2758" s="150">
        <v>92817</v>
      </c>
      <c r="E2758" s="151" t="s">
        <v>10178</v>
      </c>
      <c r="F2758" s="152" t="s">
        <v>421</v>
      </c>
      <c r="G2758" s="151" t="s">
        <v>7370</v>
      </c>
      <c r="H2758" s="153">
        <v>119.24</v>
      </c>
    </row>
    <row r="2759" spans="1:8" hidden="1">
      <c r="A2759" s="144" t="s">
        <v>10091</v>
      </c>
      <c r="B2759" s="149" t="s">
        <v>7358</v>
      </c>
      <c r="C2759" s="144" t="s">
        <v>7358</v>
      </c>
      <c r="D2759" s="150">
        <v>92818</v>
      </c>
      <c r="E2759" s="151" t="s">
        <v>10179</v>
      </c>
      <c r="F2759" s="152" t="s">
        <v>421</v>
      </c>
      <c r="G2759" s="151" t="s">
        <v>7370</v>
      </c>
      <c r="H2759" s="155">
        <v>736.21</v>
      </c>
    </row>
    <row r="2760" spans="1:8" hidden="1">
      <c r="A2760" s="144" t="s">
        <v>10091</v>
      </c>
      <c r="B2760" s="149" t="s">
        <v>7358</v>
      </c>
      <c r="C2760" s="144" t="s">
        <v>7358</v>
      </c>
      <c r="D2760" s="150">
        <v>92819</v>
      </c>
      <c r="E2760" s="151" t="s">
        <v>10180</v>
      </c>
      <c r="F2760" s="152" t="s">
        <v>421</v>
      </c>
      <c r="G2760" s="151" t="s">
        <v>7370</v>
      </c>
      <c r="H2760" s="153">
        <v>160.51</v>
      </c>
    </row>
    <row r="2761" spans="1:8" hidden="1">
      <c r="A2761" s="144" t="s">
        <v>10091</v>
      </c>
      <c r="B2761" s="149" t="s">
        <v>7358</v>
      </c>
      <c r="C2761" s="144" t="s">
        <v>7358</v>
      </c>
      <c r="D2761" s="150">
        <v>92820</v>
      </c>
      <c r="E2761" s="151" t="s">
        <v>10181</v>
      </c>
      <c r="F2761" s="152" t="s">
        <v>421</v>
      </c>
      <c r="G2761" s="151" t="s">
        <v>7370</v>
      </c>
      <c r="H2761" s="153">
        <v>33.96</v>
      </c>
    </row>
    <row r="2762" spans="1:8" hidden="1">
      <c r="A2762" s="144" t="s">
        <v>10182</v>
      </c>
      <c r="B2762" s="149" t="s">
        <v>7358</v>
      </c>
      <c r="C2762" s="144" t="s">
        <v>7358</v>
      </c>
      <c r="D2762" s="150">
        <v>92821</v>
      </c>
      <c r="E2762" s="151" t="s">
        <v>10183</v>
      </c>
      <c r="F2762" s="152" t="s">
        <v>421</v>
      </c>
      <c r="G2762" s="151" t="s">
        <v>7370</v>
      </c>
      <c r="H2762" s="153">
        <v>43.61</v>
      </c>
    </row>
    <row r="2763" spans="1:8" hidden="1">
      <c r="A2763" s="144" t="s">
        <v>10182</v>
      </c>
      <c r="B2763" s="149" t="s">
        <v>7358</v>
      </c>
      <c r="C2763" s="144" t="s">
        <v>7358</v>
      </c>
      <c r="D2763" s="150">
        <v>92822</v>
      </c>
      <c r="E2763" s="151" t="s">
        <v>10184</v>
      </c>
      <c r="F2763" s="152" t="s">
        <v>421</v>
      </c>
      <c r="G2763" s="151" t="s">
        <v>7370</v>
      </c>
      <c r="H2763" s="153">
        <v>53.26</v>
      </c>
    </row>
    <row r="2764" spans="1:8" hidden="1">
      <c r="A2764" s="144" t="s">
        <v>10182</v>
      </c>
      <c r="B2764" s="149" t="s">
        <v>7358</v>
      </c>
      <c r="C2764" s="144" t="s">
        <v>7358</v>
      </c>
      <c r="D2764" s="150">
        <v>92824</v>
      </c>
      <c r="E2764" s="151" t="s">
        <v>10185</v>
      </c>
      <c r="F2764" s="152" t="s">
        <v>421</v>
      </c>
      <c r="G2764" s="151" t="s">
        <v>7370</v>
      </c>
      <c r="H2764" s="153">
        <v>63.38</v>
      </c>
    </row>
    <row r="2765" spans="1:8" hidden="1">
      <c r="A2765" s="144" t="s">
        <v>10182</v>
      </c>
      <c r="B2765" s="149" t="s">
        <v>7358</v>
      </c>
      <c r="C2765" s="144" t="s">
        <v>7358</v>
      </c>
      <c r="D2765" s="150">
        <v>92825</v>
      </c>
      <c r="E2765" s="151" t="s">
        <v>10186</v>
      </c>
      <c r="F2765" s="152" t="s">
        <v>421</v>
      </c>
      <c r="G2765" s="151" t="s">
        <v>7370</v>
      </c>
      <c r="H2765" s="153">
        <v>73.56</v>
      </c>
    </row>
    <row r="2766" spans="1:8" hidden="1">
      <c r="A2766" s="144" t="s">
        <v>10182</v>
      </c>
      <c r="B2766" s="149" t="s">
        <v>7358</v>
      </c>
      <c r="C2766" s="144" t="s">
        <v>7358</v>
      </c>
      <c r="D2766" s="150">
        <v>92826</v>
      </c>
      <c r="E2766" s="151" t="s">
        <v>10187</v>
      </c>
      <c r="F2766" s="152" t="s">
        <v>421</v>
      </c>
      <c r="G2766" s="151" t="s">
        <v>7370</v>
      </c>
      <c r="H2766" s="153">
        <v>85.15</v>
      </c>
    </row>
    <row r="2767" spans="1:8" hidden="1">
      <c r="A2767" s="144" t="s">
        <v>10182</v>
      </c>
      <c r="B2767" s="149" t="s">
        <v>7358</v>
      </c>
      <c r="C2767" s="144" t="s">
        <v>7358</v>
      </c>
      <c r="D2767" s="150">
        <v>92827</v>
      </c>
      <c r="E2767" s="151" t="s">
        <v>10188</v>
      </c>
      <c r="F2767" s="152" t="s">
        <v>421</v>
      </c>
      <c r="G2767" s="151" t="s">
        <v>7370</v>
      </c>
      <c r="H2767" s="153">
        <v>97.35</v>
      </c>
    </row>
    <row r="2768" spans="1:8" hidden="1">
      <c r="A2768" s="144" t="s">
        <v>10182</v>
      </c>
      <c r="B2768" s="149" t="s">
        <v>7358</v>
      </c>
      <c r="C2768" s="144" t="s">
        <v>7358</v>
      </c>
      <c r="D2768" s="150">
        <v>92828</v>
      </c>
      <c r="E2768" s="151" t="s">
        <v>10189</v>
      </c>
      <c r="F2768" s="152" t="s">
        <v>421</v>
      </c>
      <c r="G2768" s="151" t="s">
        <v>7370</v>
      </c>
      <c r="H2768" s="153">
        <v>111.72</v>
      </c>
    </row>
    <row r="2769" spans="1:8" hidden="1">
      <c r="A2769" s="144" t="s">
        <v>10182</v>
      </c>
      <c r="B2769" s="149" t="s">
        <v>7358</v>
      </c>
      <c r="C2769" s="144" t="s">
        <v>7358</v>
      </c>
      <c r="D2769" s="150">
        <v>92829</v>
      </c>
      <c r="E2769" s="151" t="s">
        <v>10190</v>
      </c>
      <c r="F2769" s="152" t="s">
        <v>421</v>
      </c>
      <c r="G2769" s="151" t="s">
        <v>7370</v>
      </c>
      <c r="H2769" s="153">
        <v>535.94000000000005</v>
      </c>
    </row>
    <row r="2770" spans="1:8" hidden="1">
      <c r="A2770" s="144" t="s">
        <v>10182</v>
      </c>
      <c r="B2770" s="149" t="s">
        <v>7358</v>
      </c>
      <c r="C2770" s="144" t="s">
        <v>7358</v>
      </c>
      <c r="D2770" s="150">
        <v>92830</v>
      </c>
      <c r="E2770" s="151" t="s">
        <v>10191</v>
      </c>
      <c r="F2770" s="152" t="s">
        <v>421</v>
      </c>
      <c r="G2770" s="151" t="s">
        <v>7370</v>
      </c>
      <c r="H2770" s="153">
        <v>138.57</v>
      </c>
    </row>
    <row r="2771" spans="1:8" hidden="1">
      <c r="A2771" s="144" t="s">
        <v>10182</v>
      </c>
      <c r="B2771" s="149" t="s">
        <v>7358</v>
      </c>
      <c r="C2771" s="144" t="s">
        <v>7358</v>
      </c>
      <c r="D2771" s="150">
        <v>92831</v>
      </c>
      <c r="E2771" s="151" t="s">
        <v>10192</v>
      </c>
      <c r="F2771" s="152" t="s">
        <v>421</v>
      </c>
      <c r="G2771" s="151" t="s">
        <v>7370</v>
      </c>
      <c r="H2771" s="153">
        <v>759.92</v>
      </c>
    </row>
    <row r="2772" spans="1:8" hidden="1">
      <c r="A2772" s="144" t="s">
        <v>10182</v>
      </c>
      <c r="B2772" s="149" t="s">
        <v>7358</v>
      </c>
      <c r="C2772" s="144" t="s">
        <v>7358</v>
      </c>
      <c r="D2772" s="150">
        <v>92832</v>
      </c>
      <c r="E2772" s="151" t="s">
        <v>10193</v>
      </c>
      <c r="F2772" s="152" t="s">
        <v>421</v>
      </c>
      <c r="G2772" s="151" t="s">
        <v>7370</v>
      </c>
      <c r="H2772" s="153">
        <v>184.22</v>
      </c>
    </row>
    <row r="2773" spans="1:8" hidden="1">
      <c r="A2773" s="144" t="s">
        <v>10182</v>
      </c>
      <c r="B2773" s="149" t="s">
        <v>7358</v>
      </c>
      <c r="C2773" s="144" t="s">
        <v>7358</v>
      </c>
      <c r="D2773" s="150">
        <v>92833</v>
      </c>
      <c r="E2773" s="151" t="s">
        <v>10194</v>
      </c>
      <c r="F2773" s="152" t="s">
        <v>421</v>
      </c>
      <c r="G2773" s="151" t="s">
        <v>7370</v>
      </c>
      <c r="H2773" s="153">
        <v>163.58000000000001</v>
      </c>
    </row>
    <row r="2774" spans="1:8" hidden="1">
      <c r="A2774" s="144" t="s">
        <v>10182</v>
      </c>
      <c r="B2774" s="149" t="s">
        <v>7358</v>
      </c>
      <c r="C2774" s="144" t="s">
        <v>7358</v>
      </c>
      <c r="D2774" s="150">
        <v>92834</v>
      </c>
      <c r="E2774" s="151" t="s">
        <v>10195</v>
      </c>
      <c r="F2774" s="152" t="s">
        <v>421</v>
      </c>
      <c r="G2774" s="151" t="s">
        <v>7370</v>
      </c>
      <c r="H2774" s="153">
        <v>6.3</v>
      </c>
    </row>
    <row r="2775" spans="1:8" hidden="1">
      <c r="A2775" s="144" t="s">
        <v>10182</v>
      </c>
      <c r="B2775" s="149" t="s">
        <v>7358</v>
      </c>
      <c r="C2775" s="144" t="s">
        <v>7358</v>
      </c>
      <c r="D2775" s="150">
        <v>92835</v>
      </c>
      <c r="E2775" s="151" t="s">
        <v>10196</v>
      </c>
      <c r="F2775" s="152" t="s">
        <v>421</v>
      </c>
      <c r="G2775" s="151" t="s">
        <v>7370</v>
      </c>
      <c r="H2775" s="153">
        <v>176.61</v>
      </c>
    </row>
    <row r="2776" spans="1:8" hidden="1">
      <c r="A2776" s="144" t="s">
        <v>10182</v>
      </c>
      <c r="B2776" s="149" t="s">
        <v>7358</v>
      </c>
      <c r="C2776" s="144" t="s">
        <v>7358</v>
      </c>
      <c r="D2776" s="150">
        <v>92836</v>
      </c>
      <c r="E2776" s="151" t="s">
        <v>10197</v>
      </c>
      <c r="F2776" s="152" t="s">
        <v>421</v>
      </c>
      <c r="G2776" s="151" t="s">
        <v>7370</v>
      </c>
      <c r="H2776" s="153">
        <v>8.06</v>
      </c>
    </row>
    <row r="2777" spans="1:8" hidden="1">
      <c r="A2777" s="144" t="s">
        <v>10182</v>
      </c>
      <c r="B2777" s="149" t="s">
        <v>7358</v>
      </c>
      <c r="C2777" s="144" t="s">
        <v>7358</v>
      </c>
      <c r="D2777" s="150">
        <v>92837</v>
      </c>
      <c r="E2777" s="151" t="s">
        <v>10198</v>
      </c>
      <c r="F2777" s="152" t="s">
        <v>421</v>
      </c>
      <c r="G2777" s="151" t="s">
        <v>7370</v>
      </c>
      <c r="H2777" s="153">
        <v>290.08</v>
      </c>
    </row>
    <row r="2778" spans="1:8" hidden="1">
      <c r="A2778" s="144" t="s">
        <v>10182</v>
      </c>
      <c r="B2778" s="149" t="s">
        <v>7358</v>
      </c>
      <c r="C2778" s="144" t="s">
        <v>7358</v>
      </c>
      <c r="D2778" s="150">
        <v>92838</v>
      </c>
      <c r="E2778" s="151" t="s">
        <v>10199</v>
      </c>
      <c r="F2778" s="152" t="s">
        <v>421</v>
      </c>
      <c r="G2778" s="151" t="s">
        <v>7370</v>
      </c>
      <c r="H2778" s="153">
        <v>9.65</v>
      </c>
    </row>
    <row r="2779" spans="1:8" hidden="1">
      <c r="A2779" s="144" t="s">
        <v>10182</v>
      </c>
      <c r="B2779" s="149" t="s">
        <v>7358</v>
      </c>
      <c r="C2779" s="144" t="s">
        <v>7358</v>
      </c>
      <c r="D2779" s="150">
        <v>92839</v>
      </c>
      <c r="E2779" s="151" t="s">
        <v>10200</v>
      </c>
      <c r="F2779" s="152" t="s">
        <v>421</v>
      </c>
      <c r="G2779" s="151" t="s">
        <v>7370</v>
      </c>
      <c r="H2779" s="153">
        <v>355.51</v>
      </c>
    </row>
    <row r="2780" spans="1:8" hidden="1">
      <c r="A2780" s="144" t="s">
        <v>10182</v>
      </c>
      <c r="B2780" s="149" t="s">
        <v>7358</v>
      </c>
      <c r="C2780" s="144" t="s">
        <v>7358</v>
      </c>
      <c r="D2780" s="150">
        <v>92840</v>
      </c>
      <c r="E2780" s="151" t="s">
        <v>10201</v>
      </c>
      <c r="F2780" s="152" t="s">
        <v>421</v>
      </c>
      <c r="G2780" s="151" t="s">
        <v>7370</v>
      </c>
      <c r="H2780" s="153">
        <v>11.45</v>
      </c>
    </row>
    <row r="2781" spans="1:8" hidden="1">
      <c r="A2781" s="144" t="s">
        <v>10182</v>
      </c>
      <c r="B2781" s="149" t="s">
        <v>7358</v>
      </c>
      <c r="C2781" s="144" t="s">
        <v>7358</v>
      </c>
      <c r="D2781" s="150">
        <v>92841</v>
      </c>
      <c r="E2781" s="151" t="s">
        <v>10202</v>
      </c>
      <c r="F2781" s="152" t="s">
        <v>421</v>
      </c>
      <c r="G2781" s="151" t="s">
        <v>7370</v>
      </c>
      <c r="H2781" s="153">
        <v>441.69</v>
      </c>
    </row>
    <row r="2782" spans="1:8" hidden="1">
      <c r="A2782" s="144" t="s">
        <v>10182</v>
      </c>
      <c r="B2782" s="149" t="s">
        <v>7358</v>
      </c>
      <c r="C2782" s="144" t="s">
        <v>7358</v>
      </c>
      <c r="D2782" s="150">
        <v>92842</v>
      </c>
      <c r="E2782" s="151" t="s">
        <v>10203</v>
      </c>
      <c r="F2782" s="152" t="s">
        <v>421</v>
      </c>
      <c r="G2782" s="151" t="s">
        <v>7370</v>
      </c>
      <c r="H2782" s="153">
        <v>13.06</v>
      </c>
    </row>
    <row r="2783" spans="1:8" hidden="1">
      <c r="A2783" s="144" t="s">
        <v>10182</v>
      </c>
      <c r="B2783" s="149" t="s">
        <v>7358</v>
      </c>
      <c r="C2783" s="144" t="s">
        <v>7358</v>
      </c>
      <c r="D2783" s="150">
        <v>92843</v>
      </c>
      <c r="E2783" s="151" t="s">
        <v>10204</v>
      </c>
      <c r="F2783" s="152" t="s">
        <v>421</v>
      </c>
      <c r="G2783" s="151" t="s">
        <v>7370</v>
      </c>
      <c r="H2783" s="153">
        <v>471.85</v>
      </c>
    </row>
    <row r="2784" spans="1:8" hidden="1">
      <c r="A2784" s="144" t="s">
        <v>10182</v>
      </c>
      <c r="B2784" s="149" t="s">
        <v>7358</v>
      </c>
      <c r="C2784" s="144" t="s">
        <v>7358</v>
      </c>
      <c r="D2784" s="150">
        <v>92844</v>
      </c>
      <c r="E2784" s="151" t="s">
        <v>10205</v>
      </c>
      <c r="F2784" s="152" t="s">
        <v>421</v>
      </c>
      <c r="G2784" s="151" t="s">
        <v>7370</v>
      </c>
      <c r="H2784" s="153">
        <v>14.86</v>
      </c>
    </row>
    <row r="2785" spans="1:8" hidden="1">
      <c r="A2785" s="144" t="s">
        <v>10182</v>
      </c>
      <c r="B2785" s="149" t="s">
        <v>7358</v>
      </c>
      <c r="C2785" s="144" t="s">
        <v>7358</v>
      </c>
      <c r="D2785" s="150">
        <v>92845</v>
      </c>
      <c r="E2785" s="151" t="s">
        <v>10206</v>
      </c>
      <c r="F2785" s="152" t="s">
        <v>421</v>
      </c>
      <c r="G2785" s="151" t="s">
        <v>7370</v>
      </c>
      <c r="H2785" s="153">
        <v>646.39</v>
      </c>
    </row>
    <row r="2786" spans="1:8" hidden="1">
      <c r="A2786" s="144" t="s">
        <v>10182</v>
      </c>
      <c r="B2786" s="149" t="s">
        <v>7358</v>
      </c>
      <c r="C2786" s="144" t="s">
        <v>7358</v>
      </c>
      <c r="D2786" s="150">
        <v>92846</v>
      </c>
      <c r="E2786" s="151" t="s">
        <v>10207</v>
      </c>
      <c r="F2786" s="152" t="s">
        <v>421</v>
      </c>
      <c r="G2786" s="151" t="s">
        <v>7370</v>
      </c>
      <c r="H2786" s="153">
        <v>16.47</v>
      </c>
    </row>
    <row r="2787" spans="1:8" hidden="1">
      <c r="A2787" s="144" t="s">
        <v>10182</v>
      </c>
      <c r="B2787" s="149" t="s">
        <v>7358</v>
      </c>
      <c r="C2787" s="144" t="s">
        <v>7358</v>
      </c>
      <c r="D2787" s="150">
        <v>92847</v>
      </c>
      <c r="E2787" s="151" t="s">
        <v>10208</v>
      </c>
      <c r="F2787" s="152" t="s">
        <v>421</v>
      </c>
      <c r="G2787" s="151" t="s">
        <v>7370</v>
      </c>
      <c r="H2787" s="153">
        <v>681.3</v>
      </c>
    </row>
    <row r="2788" spans="1:8" hidden="1">
      <c r="A2788" s="144" t="s">
        <v>10182</v>
      </c>
      <c r="B2788" s="149" t="s">
        <v>7358</v>
      </c>
      <c r="C2788" s="144" t="s">
        <v>7358</v>
      </c>
      <c r="D2788" s="150">
        <v>92848</v>
      </c>
      <c r="E2788" s="151" t="s">
        <v>10209</v>
      </c>
      <c r="F2788" s="152" t="s">
        <v>421</v>
      </c>
      <c r="G2788" s="151" t="s">
        <v>7370</v>
      </c>
      <c r="H2788" s="153">
        <v>18.260000000000002</v>
      </c>
    </row>
    <row r="2789" spans="1:8" hidden="1">
      <c r="A2789" s="144" t="s">
        <v>10182</v>
      </c>
      <c r="B2789" s="149" t="s">
        <v>7358</v>
      </c>
      <c r="C2789" s="144" t="s">
        <v>7358</v>
      </c>
      <c r="D2789" s="150">
        <v>92849</v>
      </c>
      <c r="E2789" s="151" t="s">
        <v>10210</v>
      </c>
      <c r="F2789" s="152" t="s">
        <v>421</v>
      </c>
      <c r="G2789" s="151" t="s">
        <v>7370</v>
      </c>
      <c r="H2789" s="153">
        <v>169.61</v>
      </c>
    </row>
    <row r="2790" spans="1:8" hidden="1">
      <c r="A2790" s="144" t="s">
        <v>10182</v>
      </c>
      <c r="B2790" s="149" t="s">
        <v>7358</v>
      </c>
      <c r="C2790" s="144" t="s">
        <v>7358</v>
      </c>
      <c r="D2790" s="150">
        <v>92850</v>
      </c>
      <c r="E2790" s="151" t="s">
        <v>10211</v>
      </c>
      <c r="F2790" s="152" t="s">
        <v>421</v>
      </c>
      <c r="G2790" s="151" t="s">
        <v>7370</v>
      </c>
      <c r="H2790" s="153">
        <v>11.92</v>
      </c>
    </row>
    <row r="2791" spans="1:8" hidden="1">
      <c r="A2791" s="144" t="s">
        <v>10182</v>
      </c>
      <c r="B2791" s="149" t="s">
        <v>7358</v>
      </c>
      <c r="C2791" s="144" t="s">
        <v>7358</v>
      </c>
      <c r="D2791" s="150">
        <v>92851</v>
      </c>
      <c r="E2791" s="151" t="s">
        <v>10212</v>
      </c>
      <c r="F2791" s="152" t="s">
        <v>421</v>
      </c>
      <c r="G2791" s="151" t="s">
        <v>7370</v>
      </c>
      <c r="H2791" s="153">
        <v>184.11</v>
      </c>
    </row>
    <row r="2792" spans="1:8" hidden="1">
      <c r="A2792" s="144" t="s">
        <v>10182</v>
      </c>
      <c r="B2792" s="149" t="s">
        <v>7358</v>
      </c>
      <c r="C2792" s="144" t="s">
        <v>7358</v>
      </c>
      <c r="D2792" s="150">
        <v>92852</v>
      </c>
      <c r="E2792" s="151" t="s">
        <v>10213</v>
      </c>
      <c r="F2792" s="152" t="s">
        <v>421</v>
      </c>
      <c r="G2792" s="151" t="s">
        <v>7370</v>
      </c>
      <c r="H2792" s="153">
        <v>15.05</v>
      </c>
    </row>
    <row r="2793" spans="1:8" hidden="1">
      <c r="A2793" s="144" t="s">
        <v>10182</v>
      </c>
      <c r="B2793" s="149" t="s">
        <v>7358</v>
      </c>
      <c r="C2793" s="144" t="s">
        <v>7358</v>
      </c>
      <c r="D2793" s="150">
        <v>92853</v>
      </c>
      <c r="E2793" s="151" t="s">
        <v>10214</v>
      </c>
      <c r="F2793" s="152" t="s">
        <v>421</v>
      </c>
      <c r="G2793" s="151" t="s">
        <v>7370</v>
      </c>
      <c r="H2793" s="153">
        <v>299.38</v>
      </c>
    </row>
    <row r="2794" spans="1:8" hidden="1">
      <c r="A2794" s="144" t="s">
        <v>10182</v>
      </c>
      <c r="B2794" s="149" t="s">
        <v>7358</v>
      </c>
      <c r="C2794" s="144" t="s">
        <v>7358</v>
      </c>
      <c r="D2794" s="150">
        <v>92854</v>
      </c>
      <c r="E2794" s="151" t="s">
        <v>10215</v>
      </c>
      <c r="F2794" s="152" t="s">
        <v>421</v>
      </c>
      <c r="G2794" s="151" t="s">
        <v>7370</v>
      </c>
      <c r="H2794" s="153">
        <v>18.329999999999998</v>
      </c>
    </row>
    <row r="2795" spans="1:8" hidden="1">
      <c r="A2795" s="144" t="s">
        <v>10182</v>
      </c>
      <c r="B2795" s="149" t="s">
        <v>7358</v>
      </c>
      <c r="C2795" s="144" t="s">
        <v>7358</v>
      </c>
      <c r="D2795" s="150">
        <v>92855</v>
      </c>
      <c r="E2795" s="151" t="s">
        <v>10216</v>
      </c>
      <c r="F2795" s="152" t="s">
        <v>421</v>
      </c>
      <c r="G2795" s="151" t="s">
        <v>7370</v>
      </c>
      <c r="H2795" s="153">
        <v>366.4</v>
      </c>
    </row>
    <row r="2796" spans="1:8" hidden="1">
      <c r="A2796" s="144" t="s">
        <v>10182</v>
      </c>
      <c r="B2796" s="149" t="s">
        <v>7358</v>
      </c>
      <c r="C2796" s="144" t="s">
        <v>7358</v>
      </c>
      <c r="D2796" s="150">
        <v>92856</v>
      </c>
      <c r="E2796" s="151" t="s">
        <v>10217</v>
      </c>
      <c r="F2796" s="152" t="s">
        <v>421</v>
      </c>
      <c r="G2796" s="151" t="s">
        <v>7370</v>
      </c>
      <c r="H2796" s="153">
        <v>21.6</v>
      </c>
    </row>
    <row r="2797" spans="1:8" hidden="1">
      <c r="A2797" s="144" t="s">
        <v>10182</v>
      </c>
      <c r="B2797" s="149" t="s">
        <v>7358</v>
      </c>
      <c r="C2797" s="144" t="s">
        <v>7358</v>
      </c>
      <c r="D2797" s="150">
        <v>92857</v>
      </c>
      <c r="E2797" s="151" t="s">
        <v>10218</v>
      </c>
      <c r="F2797" s="152" t="s">
        <v>421</v>
      </c>
      <c r="G2797" s="151" t="s">
        <v>7370</v>
      </c>
      <c r="H2797" s="153">
        <v>454.21</v>
      </c>
    </row>
    <row r="2798" spans="1:8" hidden="1">
      <c r="A2798" s="144" t="s">
        <v>10219</v>
      </c>
      <c r="B2798" s="149" t="s">
        <v>7358</v>
      </c>
      <c r="C2798" s="144" t="s">
        <v>7358</v>
      </c>
      <c r="D2798" s="150">
        <v>92858</v>
      </c>
      <c r="E2798" s="151" t="s">
        <v>10220</v>
      </c>
      <c r="F2798" s="152" t="s">
        <v>421</v>
      </c>
      <c r="G2798" s="151" t="s">
        <v>7370</v>
      </c>
      <c r="H2798" s="153">
        <v>24.74</v>
      </c>
    </row>
    <row r="2799" spans="1:8" hidden="1">
      <c r="A2799" s="144" t="s">
        <v>10219</v>
      </c>
      <c r="B2799" s="149" t="s">
        <v>7358</v>
      </c>
      <c r="C2799" s="144" t="s">
        <v>7358</v>
      </c>
      <c r="D2799" s="150">
        <v>92859</v>
      </c>
      <c r="E2799" s="151" t="s">
        <v>10221</v>
      </c>
      <c r="F2799" s="152" t="s">
        <v>421</v>
      </c>
      <c r="G2799" s="151" t="s">
        <v>7370</v>
      </c>
      <c r="H2799" s="153">
        <v>485.07</v>
      </c>
    </row>
    <row r="2800" spans="1:8" hidden="1">
      <c r="A2800" s="144" t="s">
        <v>10219</v>
      </c>
      <c r="B2800" s="149" t="s">
        <v>7358</v>
      </c>
      <c r="C2800" s="144" t="s">
        <v>7358</v>
      </c>
      <c r="D2800" s="150">
        <v>92860</v>
      </c>
      <c r="E2800" s="151" t="s">
        <v>10222</v>
      </c>
      <c r="F2800" s="152" t="s">
        <v>421</v>
      </c>
      <c r="G2800" s="151" t="s">
        <v>7370</v>
      </c>
      <c r="H2800" s="153">
        <v>28.08</v>
      </c>
    </row>
    <row r="2801" spans="1:8" hidden="1">
      <c r="A2801" s="144" t="s">
        <v>10219</v>
      </c>
      <c r="B2801" s="149" t="s">
        <v>7358</v>
      </c>
      <c r="C2801" s="144" t="s">
        <v>7358</v>
      </c>
      <c r="D2801" s="150">
        <v>92861</v>
      </c>
      <c r="E2801" s="151" t="s">
        <v>10223</v>
      </c>
      <c r="F2801" s="152" t="s">
        <v>421</v>
      </c>
      <c r="G2801" s="151" t="s">
        <v>7370</v>
      </c>
      <c r="H2801" s="153">
        <v>661.26</v>
      </c>
    </row>
    <row r="2802" spans="1:8" hidden="1">
      <c r="A2802" s="144" t="s">
        <v>10219</v>
      </c>
      <c r="B2802" s="149" t="s">
        <v>7358</v>
      </c>
      <c r="C2802" s="144" t="s">
        <v>7358</v>
      </c>
      <c r="D2802" s="150">
        <v>92862</v>
      </c>
      <c r="E2802" s="151" t="s">
        <v>10224</v>
      </c>
      <c r="F2802" s="152" t="s">
        <v>421</v>
      </c>
      <c r="G2802" s="151" t="s">
        <v>7370</v>
      </c>
      <c r="H2802" s="154">
        <v>31.34</v>
      </c>
    </row>
    <row r="2803" spans="1:8" hidden="1">
      <c r="A2803" s="144" t="s">
        <v>10219</v>
      </c>
      <c r="B2803" s="149" t="s">
        <v>7358</v>
      </c>
      <c r="C2803" s="144" t="s">
        <v>7358</v>
      </c>
      <c r="D2803" s="150">
        <v>92863</v>
      </c>
      <c r="E2803" s="151" t="s">
        <v>10225</v>
      </c>
      <c r="F2803" s="152" t="s">
        <v>421</v>
      </c>
      <c r="G2803" s="151" t="s">
        <v>7370</v>
      </c>
      <c r="H2803" s="153">
        <v>698.83</v>
      </c>
    </row>
    <row r="2804" spans="1:8" hidden="1">
      <c r="A2804" s="144" t="s">
        <v>10219</v>
      </c>
      <c r="B2804" s="149" t="s">
        <v>7358</v>
      </c>
      <c r="C2804" s="144" t="s">
        <v>7358</v>
      </c>
      <c r="D2804" s="150">
        <v>92864</v>
      </c>
      <c r="E2804" s="151" t="s">
        <v>10226</v>
      </c>
      <c r="F2804" s="152" t="s">
        <v>421</v>
      </c>
      <c r="G2804" s="151" t="s">
        <v>7370</v>
      </c>
      <c r="H2804" s="153">
        <v>34.619999999999997</v>
      </c>
    </row>
    <row r="2805" spans="1:8" hidden="1">
      <c r="A2805" s="144" t="s">
        <v>10219</v>
      </c>
      <c r="B2805" s="149" t="s">
        <v>7358</v>
      </c>
      <c r="C2805" s="144" t="s">
        <v>7358</v>
      </c>
      <c r="D2805" s="150">
        <v>92865</v>
      </c>
      <c r="E2805" s="151" t="s">
        <v>10227</v>
      </c>
      <c r="F2805" s="152" t="s">
        <v>1372</v>
      </c>
      <c r="G2805" s="151" t="s">
        <v>7392</v>
      </c>
      <c r="H2805" s="153">
        <v>10</v>
      </c>
    </row>
    <row r="2806" spans="1:8" hidden="1">
      <c r="A2806" s="144" t="s">
        <v>10219</v>
      </c>
      <c r="B2806" s="149" t="s">
        <v>7358</v>
      </c>
      <c r="C2806" s="144" t="s">
        <v>7358</v>
      </c>
      <c r="D2806" s="150">
        <v>92866</v>
      </c>
      <c r="E2806" s="151" t="s">
        <v>10228</v>
      </c>
      <c r="F2806" s="152" t="s">
        <v>1372</v>
      </c>
      <c r="G2806" s="151" t="s">
        <v>7392</v>
      </c>
      <c r="H2806" s="154">
        <v>7.6</v>
      </c>
    </row>
    <row r="2807" spans="1:8" hidden="1">
      <c r="A2807" s="144" t="s">
        <v>10219</v>
      </c>
      <c r="B2807" s="149" t="s">
        <v>7358</v>
      </c>
      <c r="C2807" s="144" t="s">
        <v>7358</v>
      </c>
      <c r="D2807" s="150">
        <v>92867</v>
      </c>
      <c r="E2807" s="151" t="s">
        <v>10229</v>
      </c>
      <c r="F2807" s="152" t="s">
        <v>1372</v>
      </c>
      <c r="G2807" s="151" t="s">
        <v>7392</v>
      </c>
      <c r="H2807" s="154">
        <v>22.82</v>
      </c>
    </row>
    <row r="2808" spans="1:8" hidden="1">
      <c r="A2808" s="144" t="s">
        <v>10219</v>
      </c>
      <c r="B2808" s="149" t="s">
        <v>7358</v>
      </c>
      <c r="C2808" s="144" t="s">
        <v>7358</v>
      </c>
      <c r="D2808" s="150">
        <v>92868</v>
      </c>
      <c r="E2808" s="151" t="s">
        <v>10230</v>
      </c>
      <c r="F2808" s="152" t="s">
        <v>1372</v>
      </c>
      <c r="G2808" s="151" t="s">
        <v>7392</v>
      </c>
      <c r="H2808" s="154">
        <v>12.2</v>
      </c>
    </row>
    <row r="2809" spans="1:8" hidden="1">
      <c r="A2809" s="144" t="s">
        <v>10219</v>
      </c>
      <c r="B2809" s="149" t="s">
        <v>7358</v>
      </c>
      <c r="C2809" s="144" t="s">
        <v>7358</v>
      </c>
      <c r="D2809" s="150">
        <v>92869</v>
      </c>
      <c r="E2809" s="151" t="s">
        <v>10231</v>
      </c>
      <c r="F2809" s="152" t="s">
        <v>1372</v>
      </c>
      <c r="G2809" s="151" t="s">
        <v>7392</v>
      </c>
      <c r="H2809" s="154">
        <v>8.2200000000000006</v>
      </c>
    </row>
    <row r="2810" spans="1:8" hidden="1">
      <c r="A2810" s="144" t="s">
        <v>10219</v>
      </c>
      <c r="B2810" s="149" t="s">
        <v>7358</v>
      </c>
      <c r="C2810" s="144" t="s">
        <v>7358</v>
      </c>
      <c r="D2810" s="150">
        <v>92870</v>
      </c>
      <c r="E2810" s="151" t="s">
        <v>10232</v>
      </c>
      <c r="F2810" s="152" t="s">
        <v>1372</v>
      </c>
      <c r="G2810" s="151" t="s">
        <v>7392</v>
      </c>
      <c r="H2810" s="154">
        <v>28.32</v>
      </c>
    </row>
    <row r="2811" spans="1:8" hidden="1">
      <c r="A2811" s="144" t="s">
        <v>10219</v>
      </c>
      <c r="B2811" s="149" t="s">
        <v>7358</v>
      </c>
      <c r="C2811" s="144" t="s">
        <v>7358</v>
      </c>
      <c r="D2811" s="150">
        <v>92871</v>
      </c>
      <c r="E2811" s="151" t="s">
        <v>10233</v>
      </c>
      <c r="F2811" s="152" t="s">
        <v>1372</v>
      </c>
      <c r="G2811" s="151" t="s">
        <v>7392</v>
      </c>
      <c r="H2811" s="154">
        <v>16.100000000000001</v>
      </c>
    </row>
    <row r="2812" spans="1:8" hidden="1">
      <c r="A2812" s="144" t="s">
        <v>10219</v>
      </c>
      <c r="B2812" s="149" t="s">
        <v>7358</v>
      </c>
      <c r="C2812" s="144" t="s">
        <v>7358</v>
      </c>
      <c r="D2812" s="150">
        <v>92872</v>
      </c>
      <c r="E2812" s="151" t="s">
        <v>10234</v>
      </c>
      <c r="F2812" s="152" t="s">
        <v>1372</v>
      </c>
      <c r="G2812" s="151" t="s">
        <v>7392</v>
      </c>
      <c r="H2812" s="154">
        <v>11.53</v>
      </c>
    </row>
    <row r="2813" spans="1:8" hidden="1">
      <c r="A2813" s="144" t="s">
        <v>10219</v>
      </c>
      <c r="B2813" s="149" t="s">
        <v>7358</v>
      </c>
      <c r="C2813" s="144" t="s">
        <v>7358</v>
      </c>
      <c r="D2813" s="150">
        <v>92873</v>
      </c>
      <c r="E2813" s="151" t="s">
        <v>1511</v>
      </c>
      <c r="F2813" s="152" t="s">
        <v>1346</v>
      </c>
      <c r="G2813" s="151" t="s">
        <v>7370</v>
      </c>
      <c r="H2813" s="154">
        <v>151.22</v>
      </c>
    </row>
    <row r="2814" spans="1:8" hidden="1">
      <c r="A2814" s="144" t="s">
        <v>10219</v>
      </c>
      <c r="B2814" s="149" t="s">
        <v>7358</v>
      </c>
      <c r="C2814" s="144" t="s">
        <v>7358</v>
      </c>
      <c r="D2814" s="150">
        <v>92874</v>
      </c>
      <c r="E2814" s="151" t="s">
        <v>10235</v>
      </c>
      <c r="F2814" s="152" t="s">
        <v>1346</v>
      </c>
      <c r="G2814" s="151" t="s">
        <v>7370</v>
      </c>
      <c r="H2814" s="154">
        <v>25.1</v>
      </c>
    </row>
    <row r="2815" spans="1:8" hidden="1">
      <c r="A2815" s="144" t="s">
        <v>10219</v>
      </c>
      <c r="B2815" s="149" t="s">
        <v>7358</v>
      </c>
      <c r="C2815" s="144" t="s">
        <v>7358</v>
      </c>
      <c r="D2815" s="150">
        <v>92875</v>
      </c>
      <c r="E2815" s="151" t="s">
        <v>10236</v>
      </c>
      <c r="F2815" s="152" t="s">
        <v>1362</v>
      </c>
      <c r="G2815" s="151" t="s">
        <v>7392</v>
      </c>
      <c r="H2815" s="154">
        <v>13.77</v>
      </c>
    </row>
    <row r="2816" spans="1:8" hidden="1">
      <c r="A2816" s="144" t="s">
        <v>10219</v>
      </c>
      <c r="B2816" s="149" t="s">
        <v>7358</v>
      </c>
      <c r="C2816" s="144" t="s">
        <v>7358</v>
      </c>
      <c r="D2816" s="150">
        <v>92876</v>
      </c>
      <c r="E2816" s="151" t="s">
        <v>10237</v>
      </c>
      <c r="F2816" s="152" t="s">
        <v>1362</v>
      </c>
      <c r="G2816" s="151" t="s">
        <v>7392</v>
      </c>
      <c r="H2816" s="154">
        <v>13.85</v>
      </c>
    </row>
    <row r="2817" spans="1:8" hidden="1">
      <c r="A2817" s="144" t="s">
        <v>10219</v>
      </c>
      <c r="B2817" s="149" t="s">
        <v>7358</v>
      </c>
      <c r="C2817" s="144" t="s">
        <v>7358</v>
      </c>
      <c r="D2817" s="150">
        <v>92877</v>
      </c>
      <c r="E2817" s="151" t="s">
        <v>10238</v>
      </c>
      <c r="F2817" s="152" t="s">
        <v>1362</v>
      </c>
      <c r="G2817" s="151" t="s">
        <v>7392</v>
      </c>
      <c r="H2817" s="154">
        <v>15.25</v>
      </c>
    </row>
    <row r="2818" spans="1:8" hidden="1">
      <c r="A2818" s="144" t="s">
        <v>10219</v>
      </c>
      <c r="B2818" s="149" t="s">
        <v>7358</v>
      </c>
      <c r="C2818" s="144" t="s">
        <v>7358</v>
      </c>
      <c r="D2818" s="150">
        <v>92878</v>
      </c>
      <c r="E2818" s="151" t="s">
        <v>10239</v>
      </c>
      <c r="F2818" s="152" t="s">
        <v>1362</v>
      </c>
      <c r="G2818" s="151" t="s">
        <v>7392</v>
      </c>
      <c r="H2818" s="154">
        <v>15.14</v>
      </c>
    </row>
    <row r="2819" spans="1:8" hidden="1">
      <c r="A2819" s="144" t="s">
        <v>10219</v>
      </c>
      <c r="B2819" s="149" t="s">
        <v>7358</v>
      </c>
      <c r="C2819" s="144" t="s">
        <v>7358</v>
      </c>
      <c r="D2819" s="150">
        <v>92879</v>
      </c>
      <c r="E2819" s="151" t="s">
        <v>10240</v>
      </c>
      <c r="F2819" s="152" t="s">
        <v>1362</v>
      </c>
      <c r="G2819" s="151" t="s">
        <v>7392</v>
      </c>
      <c r="H2819" s="154">
        <v>15.07</v>
      </c>
    </row>
    <row r="2820" spans="1:8" hidden="1">
      <c r="A2820" s="144" t="s">
        <v>10219</v>
      </c>
      <c r="B2820" s="149" t="s">
        <v>7358</v>
      </c>
      <c r="C2820" s="144" t="s">
        <v>7358</v>
      </c>
      <c r="D2820" s="150">
        <v>92880</v>
      </c>
      <c r="E2820" s="151" t="s">
        <v>10241</v>
      </c>
      <c r="F2820" s="152" t="s">
        <v>1362</v>
      </c>
      <c r="G2820" s="151" t="s">
        <v>7392</v>
      </c>
      <c r="H2820" s="154">
        <v>15.45</v>
      </c>
    </row>
    <row r="2821" spans="1:8" hidden="1">
      <c r="A2821" s="144" t="s">
        <v>10219</v>
      </c>
      <c r="B2821" s="149" t="s">
        <v>7358</v>
      </c>
      <c r="C2821" s="144" t="s">
        <v>7358</v>
      </c>
      <c r="D2821" s="150">
        <v>92881</v>
      </c>
      <c r="E2821" s="151" t="s">
        <v>10242</v>
      </c>
      <c r="F2821" s="152" t="s">
        <v>1362</v>
      </c>
      <c r="G2821" s="151" t="s">
        <v>7392</v>
      </c>
      <c r="H2821" s="154">
        <v>15.44</v>
      </c>
    </row>
    <row r="2822" spans="1:8" hidden="1">
      <c r="A2822" s="144" t="s">
        <v>10219</v>
      </c>
      <c r="B2822" s="149" t="s">
        <v>7358</v>
      </c>
      <c r="C2822" s="144" t="s">
        <v>7358</v>
      </c>
      <c r="D2822" s="150">
        <v>92882</v>
      </c>
      <c r="E2822" s="151" t="s">
        <v>10243</v>
      </c>
      <c r="F2822" s="152" t="s">
        <v>1362</v>
      </c>
      <c r="G2822" s="151" t="s">
        <v>7370</v>
      </c>
      <c r="H2822" s="154">
        <v>16.52</v>
      </c>
    </row>
    <row r="2823" spans="1:8" hidden="1">
      <c r="A2823" s="144" t="s">
        <v>10219</v>
      </c>
      <c r="B2823" s="149" t="s">
        <v>7358</v>
      </c>
      <c r="C2823" s="144" t="s">
        <v>7358</v>
      </c>
      <c r="D2823" s="150">
        <v>92883</v>
      </c>
      <c r="E2823" s="151" t="s">
        <v>10244</v>
      </c>
      <c r="F2823" s="152" t="s">
        <v>1362</v>
      </c>
      <c r="G2823" s="151" t="s">
        <v>7370</v>
      </c>
      <c r="H2823" s="153">
        <v>16.059999999999999</v>
      </c>
    </row>
    <row r="2824" spans="1:8" hidden="1">
      <c r="A2824" s="144" t="s">
        <v>10219</v>
      </c>
      <c r="B2824" s="149" t="s">
        <v>7358</v>
      </c>
      <c r="C2824" s="144" t="s">
        <v>7358</v>
      </c>
      <c r="D2824" s="150">
        <v>92884</v>
      </c>
      <c r="E2824" s="151" t="s">
        <v>10245</v>
      </c>
      <c r="F2824" s="152" t="s">
        <v>1362</v>
      </c>
      <c r="G2824" s="151" t="s">
        <v>7370</v>
      </c>
      <c r="H2824" s="153">
        <v>17.05</v>
      </c>
    </row>
    <row r="2825" spans="1:8" hidden="1">
      <c r="A2825" s="144" t="s">
        <v>10219</v>
      </c>
      <c r="B2825" s="149" t="s">
        <v>7358</v>
      </c>
      <c r="C2825" s="144" t="s">
        <v>7358</v>
      </c>
      <c r="D2825" s="150">
        <v>92885</v>
      </c>
      <c r="E2825" s="151" t="s">
        <v>10246</v>
      </c>
      <c r="F2825" s="152" t="s">
        <v>1362</v>
      </c>
      <c r="G2825" s="151" t="s">
        <v>7370</v>
      </c>
      <c r="H2825" s="153">
        <v>16.61</v>
      </c>
    </row>
    <row r="2826" spans="1:8" hidden="1">
      <c r="A2826" s="144" t="s">
        <v>10219</v>
      </c>
      <c r="B2826" s="149" t="s">
        <v>7358</v>
      </c>
      <c r="C2826" s="144" t="s">
        <v>7358</v>
      </c>
      <c r="D2826" s="150">
        <v>92886</v>
      </c>
      <c r="E2826" s="151" t="s">
        <v>10247</v>
      </c>
      <c r="F2826" s="152" t="s">
        <v>1362</v>
      </c>
      <c r="G2826" s="151" t="s">
        <v>7370</v>
      </c>
      <c r="H2826" s="153">
        <v>16.25</v>
      </c>
    </row>
    <row r="2827" spans="1:8" hidden="1">
      <c r="A2827" s="144" t="s">
        <v>10219</v>
      </c>
      <c r="B2827" s="149" t="s">
        <v>7358</v>
      </c>
      <c r="C2827" s="144" t="s">
        <v>7358</v>
      </c>
      <c r="D2827" s="150">
        <v>92887</v>
      </c>
      <c r="E2827" s="151" t="s">
        <v>10248</v>
      </c>
      <c r="F2827" s="152" t="s">
        <v>1362</v>
      </c>
      <c r="G2827" s="151" t="s">
        <v>7370</v>
      </c>
      <c r="H2827" s="153">
        <v>16.43</v>
      </c>
    </row>
    <row r="2828" spans="1:8" hidden="1">
      <c r="A2828" s="144" t="s">
        <v>10219</v>
      </c>
      <c r="B2828" s="149" t="s">
        <v>7358</v>
      </c>
      <c r="C2828" s="144" t="s">
        <v>7358</v>
      </c>
      <c r="D2828" s="150">
        <v>92888</v>
      </c>
      <c r="E2828" s="151" t="s">
        <v>10249</v>
      </c>
      <c r="F2828" s="152" t="s">
        <v>1362</v>
      </c>
      <c r="G2828" s="151" t="s">
        <v>7392</v>
      </c>
      <c r="H2828" s="153">
        <v>16.260000000000002</v>
      </c>
    </row>
    <row r="2829" spans="1:8" hidden="1">
      <c r="A2829" s="144" t="s">
        <v>10219</v>
      </c>
      <c r="B2829" s="149" t="s">
        <v>7358</v>
      </c>
      <c r="C2829" s="144" t="s">
        <v>7358</v>
      </c>
      <c r="D2829" s="150">
        <v>92889</v>
      </c>
      <c r="E2829" s="151" t="s">
        <v>10250</v>
      </c>
      <c r="F2829" s="152" t="s">
        <v>1372</v>
      </c>
      <c r="G2829" s="151" t="s">
        <v>7370</v>
      </c>
      <c r="H2829" s="153">
        <v>123.25</v>
      </c>
    </row>
    <row r="2830" spans="1:8" hidden="1">
      <c r="A2830" s="144" t="s">
        <v>10219</v>
      </c>
      <c r="B2830" s="149" t="s">
        <v>7358</v>
      </c>
      <c r="C2830" s="144" t="s">
        <v>7358</v>
      </c>
      <c r="D2830" s="150">
        <v>92890</v>
      </c>
      <c r="E2830" s="151" t="s">
        <v>10251</v>
      </c>
      <c r="F2830" s="152" t="s">
        <v>1372</v>
      </c>
      <c r="G2830" s="151" t="s">
        <v>7370</v>
      </c>
      <c r="H2830" s="153">
        <v>189.94</v>
      </c>
    </row>
    <row r="2831" spans="1:8" hidden="1">
      <c r="A2831" s="144" t="s">
        <v>10219</v>
      </c>
      <c r="B2831" s="149" t="s">
        <v>7358</v>
      </c>
      <c r="C2831" s="144" t="s">
        <v>7358</v>
      </c>
      <c r="D2831" s="150">
        <v>92891</v>
      </c>
      <c r="E2831" s="151" t="s">
        <v>10252</v>
      </c>
      <c r="F2831" s="152" t="s">
        <v>1372</v>
      </c>
      <c r="G2831" s="151" t="s">
        <v>7370</v>
      </c>
      <c r="H2831" s="153">
        <v>281.58999999999997</v>
      </c>
    </row>
    <row r="2832" spans="1:8" hidden="1">
      <c r="A2832" s="144" t="s">
        <v>10219</v>
      </c>
      <c r="B2832" s="149" t="s">
        <v>7358</v>
      </c>
      <c r="C2832" s="144" t="s">
        <v>7358</v>
      </c>
      <c r="D2832" s="150">
        <v>92892</v>
      </c>
      <c r="E2832" s="151" t="s">
        <v>10253</v>
      </c>
      <c r="F2832" s="152" t="s">
        <v>1372</v>
      </c>
      <c r="G2832" s="151" t="s">
        <v>7370</v>
      </c>
      <c r="H2832" s="153">
        <v>50.91</v>
      </c>
    </row>
    <row r="2833" spans="1:8" hidden="1">
      <c r="A2833" s="144" t="s">
        <v>10219</v>
      </c>
      <c r="B2833" s="149" t="s">
        <v>7358</v>
      </c>
      <c r="C2833" s="144" t="s">
        <v>7358</v>
      </c>
      <c r="D2833" s="150">
        <v>92893</v>
      </c>
      <c r="E2833" s="151" t="s">
        <v>10254</v>
      </c>
      <c r="F2833" s="152" t="s">
        <v>1372</v>
      </c>
      <c r="G2833" s="151" t="s">
        <v>7370</v>
      </c>
      <c r="H2833" s="153">
        <v>74.239999999999995</v>
      </c>
    </row>
    <row r="2834" spans="1:8" hidden="1">
      <c r="A2834" s="144" t="s">
        <v>10219</v>
      </c>
      <c r="B2834" s="149" t="s">
        <v>7358</v>
      </c>
      <c r="C2834" s="144" t="s">
        <v>7358</v>
      </c>
      <c r="D2834" s="150">
        <v>92894</v>
      </c>
      <c r="E2834" s="151" t="s">
        <v>10255</v>
      </c>
      <c r="F2834" s="152" t="s">
        <v>1372</v>
      </c>
      <c r="G2834" s="151" t="s">
        <v>7370</v>
      </c>
      <c r="H2834" s="153">
        <v>89.29</v>
      </c>
    </row>
    <row r="2835" spans="1:8" hidden="1">
      <c r="A2835" s="144" t="s">
        <v>10219</v>
      </c>
      <c r="B2835" s="149" t="s">
        <v>7358</v>
      </c>
      <c r="C2835" s="144" t="s">
        <v>7358</v>
      </c>
      <c r="D2835" s="150">
        <v>92895</v>
      </c>
      <c r="E2835" s="151" t="s">
        <v>10256</v>
      </c>
      <c r="F2835" s="152" t="s">
        <v>1372</v>
      </c>
      <c r="G2835" s="151" t="s">
        <v>7370</v>
      </c>
      <c r="H2835" s="153">
        <v>123.22</v>
      </c>
    </row>
    <row r="2836" spans="1:8" hidden="1">
      <c r="A2836" s="144" t="s">
        <v>10219</v>
      </c>
      <c r="B2836" s="149" t="s">
        <v>7358</v>
      </c>
      <c r="C2836" s="144" t="s">
        <v>7358</v>
      </c>
      <c r="D2836" s="150">
        <v>92896</v>
      </c>
      <c r="E2836" s="151" t="s">
        <v>10257</v>
      </c>
      <c r="F2836" s="152" t="s">
        <v>1372</v>
      </c>
      <c r="G2836" s="151" t="s">
        <v>7370</v>
      </c>
      <c r="H2836" s="153">
        <v>191.22</v>
      </c>
    </row>
    <row r="2837" spans="1:8" hidden="1">
      <c r="A2837" s="144" t="s">
        <v>10219</v>
      </c>
      <c r="B2837" s="149" t="s">
        <v>7358</v>
      </c>
      <c r="C2837" s="144" t="s">
        <v>7358</v>
      </c>
      <c r="D2837" s="150">
        <v>92897</v>
      </c>
      <c r="E2837" s="151" t="s">
        <v>10258</v>
      </c>
      <c r="F2837" s="152" t="s">
        <v>1372</v>
      </c>
      <c r="G2837" s="151" t="s">
        <v>7370</v>
      </c>
      <c r="H2837" s="153">
        <v>284.24</v>
      </c>
    </row>
    <row r="2838" spans="1:8" hidden="1">
      <c r="A2838" s="144" t="s">
        <v>10219</v>
      </c>
      <c r="B2838" s="149" t="s">
        <v>7358</v>
      </c>
      <c r="C2838" s="144" t="s">
        <v>7358</v>
      </c>
      <c r="D2838" s="150">
        <v>92898</v>
      </c>
      <c r="E2838" s="151" t="s">
        <v>10259</v>
      </c>
      <c r="F2838" s="152" t="s">
        <v>1372</v>
      </c>
      <c r="G2838" s="151" t="s">
        <v>7370</v>
      </c>
      <c r="H2838" s="153">
        <v>43.75</v>
      </c>
    </row>
    <row r="2839" spans="1:8" hidden="1">
      <c r="A2839" s="144" t="s">
        <v>10219</v>
      </c>
      <c r="B2839" s="149" t="s">
        <v>7358</v>
      </c>
      <c r="C2839" s="144" t="s">
        <v>7358</v>
      </c>
      <c r="D2839" s="150">
        <v>92899</v>
      </c>
      <c r="E2839" s="151" t="s">
        <v>10260</v>
      </c>
      <c r="F2839" s="152" t="s">
        <v>1372</v>
      </c>
      <c r="G2839" s="151" t="s">
        <v>7370</v>
      </c>
      <c r="H2839" s="153">
        <v>66.09</v>
      </c>
    </row>
    <row r="2840" spans="1:8" hidden="1">
      <c r="A2840" s="144" t="s">
        <v>10219</v>
      </c>
      <c r="B2840" s="149" t="s">
        <v>7358</v>
      </c>
      <c r="C2840" s="144" t="s">
        <v>7358</v>
      </c>
      <c r="D2840" s="150">
        <v>92900</v>
      </c>
      <c r="E2840" s="151" t="s">
        <v>10261</v>
      </c>
      <c r="F2840" s="152" t="s">
        <v>1372</v>
      </c>
      <c r="G2840" s="151" t="s">
        <v>7370</v>
      </c>
      <c r="H2840" s="153">
        <v>80.010000000000005</v>
      </c>
    </row>
    <row r="2841" spans="1:8" hidden="1">
      <c r="A2841" s="144" t="s">
        <v>10219</v>
      </c>
      <c r="B2841" s="149" t="s">
        <v>7358</v>
      </c>
      <c r="C2841" s="144" t="s">
        <v>7358</v>
      </c>
      <c r="D2841" s="150">
        <v>92901</v>
      </c>
      <c r="E2841" s="151" t="s">
        <v>10262</v>
      </c>
      <c r="F2841" s="152" t="s">
        <v>1372</v>
      </c>
      <c r="G2841" s="151" t="s">
        <v>7370</v>
      </c>
      <c r="H2841" s="154">
        <v>112.53</v>
      </c>
    </row>
    <row r="2842" spans="1:8" hidden="1">
      <c r="A2842" s="144" t="s">
        <v>10219</v>
      </c>
      <c r="B2842" s="149" t="s">
        <v>7358</v>
      </c>
      <c r="C2842" s="144" t="s">
        <v>7358</v>
      </c>
      <c r="D2842" s="150">
        <v>92902</v>
      </c>
      <c r="E2842" s="151" t="s">
        <v>10263</v>
      </c>
      <c r="F2842" s="152" t="s">
        <v>1372</v>
      </c>
      <c r="G2842" s="151" t="s">
        <v>7370</v>
      </c>
      <c r="H2842" s="154">
        <v>178.42</v>
      </c>
    </row>
    <row r="2843" spans="1:8" hidden="1">
      <c r="A2843" s="144" t="s">
        <v>10219</v>
      </c>
      <c r="B2843" s="149" t="s">
        <v>7358</v>
      </c>
      <c r="C2843" s="144" t="s">
        <v>7358</v>
      </c>
      <c r="D2843" s="150">
        <v>92903</v>
      </c>
      <c r="E2843" s="151" t="s">
        <v>10264</v>
      </c>
      <c r="F2843" s="152" t="s">
        <v>1372</v>
      </c>
      <c r="G2843" s="151" t="s">
        <v>7370</v>
      </c>
      <c r="H2843" s="153">
        <v>269.35000000000002</v>
      </c>
    </row>
    <row r="2844" spans="1:8" hidden="1">
      <c r="A2844" s="144" t="s">
        <v>10219</v>
      </c>
      <c r="B2844" s="149" t="s">
        <v>7358</v>
      </c>
      <c r="C2844" s="144" t="s">
        <v>7358</v>
      </c>
      <c r="D2844" s="150">
        <v>92904</v>
      </c>
      <c r="E2844" s="151" t="s">
        <v>10265</v>
      </c>
      <c r="F2844" s="152" t="s">
        <v>1372</v>
      </c>
      <c r="G2844" s="151" t="s">
        <v>7370</v>
      </c>
      <c r="H2844" s="154">
        <v>30.14</v>
      </c>
    </row>
    <row r="2845" spans="1:8" hidden="1">
      <c r="A2845" s="144" t="s">
        <v>10219</v>
      </c>
      <c r="B2845" s="149" t="s">
        <v>7358</v>
      </c>
      <c r="C2845" s="144" t="s">
        <v>7358</v>
      </c>
      <c r="D2845" s="150">
        <v>92905</v>
      </c>
      <c r="E2845" s="151" t="s">
        <v>10266</v>
      </c>
      <c r="F2845" s="152" t="s">
        <v>1372</v>
      </c>
      <c r="G2845" s="151" t="s">
        <v>7370</v>
      </c>
      <c r="H2845" s="154">
        <v>42.51</v>
      </c>
    </row>
    <row r="2846" spans="1:8" hidden="1">
      <c r="A2846" s="144" t="s">
        <v>10219</v>
      </c>
      <c r="B2846" s="149" t="s">
        <v>7358</v>
      </c>
      <c r="C2846" s="144" t="s">
        <v>7358</v>
      </c>
      <c r="D2846" s="150">
        <v>92906</v>
      </c>
      <c r="E2846" s="151" t="s">
        <v>10267</v>
      </c>
      <c r="F2846" s="152" t="s">
        <v>1372</v>
      </c>
      <c r="G2846" s="151" t="s">
        <v>7370</v>
      </c>
      <c r="H2846" s="154">
        <v>50.61</v>
      </c>
    </row>
    <row r="2847" spans="1:8" hidden="1">
      <c r="A2847" s="144" t="s">
        <v>10219</v>
      </c>
      <c r="B2847" s="149" t="s">
        <v>7358</v>
      </c>
      <c r="C2847" s="144" t="s">
        <v>7358</v>
      </c>
      <c r="D2847" s="150">
        <v>92907</v>
      </c>
      <c r="E2847" s="151" t="s">
        <v>10268</v>
      </c>
      <c r="F2847" s="152" t="s">
        <v>1372</v>
      </c>
      <c r="G2847" s="151" t="s">
        <v>7370</v>
      </c>
      <c r="H2847" s="153">
        <v>62.51</v>
      </c>
    </row>
    <row r="2848" spans="1:8" hidden="1">
      <c r="A2848" s="144" t="s">
        <v>10219</v>
      </c>
      <c r="B2848" s="149" t="s">
        <v>7358</v>
      </c>
      <c r="C2848" s="144" t="s">
        <v>7358</v>
      </c>
      <c r="D2848" s="150">
        <v>92908</v>
      </c>
      <c r="E2848" s="151" t="s">
        <v>10269</v>
      </c>
      <c r="F2848" s="152" t="s">
        <v>1372</v>
      </c>
      <c r="G2848" s="151" t="s">
        <v>7370</v>
      </c>
      <c r="H2848" s="153">
        <v>62.51</v>
      </c>
    </row>
    <row r="2849" spans="1:8" hidden="1">
      <c r="A2849" s="144" t="s">
        <v>10219</v>
      </c>
      <c r="B2849" s="149" t="s">
        <v>7358</v>
      </c>
      <c r="C2849" s="144" t="s">
        <v>7358</v>
      </c>
      <c r="D2849" s="150">
        <v>92909</v>
      </c>
      <c r="E2849" s="151" t="s">
        <v>10270</v>
      </c>
      <c r="F2849" s="152" t="s">
        <v>1372</v>
      </c>
      <c r="G2849" s="151" t="s">
        <v>7370</v>
      </c>
      <c r="H2849" s="153">
        <v>62.51</v>
      </c>
    </row>
    <row r="2850" spans="1:8" hidden="1">
      <c r="A2850" s="144" t="s">
        <v>10219</v>
      </c>
      <c r="B2850" s="149" t="s">
        <v>7358</v>
      </c>
      <c r="C2850" s="144" t="s">
        <v>7358</v>
      </c>
      <c r="D2850" s="150">
        <v>92910</v>
      </c>
      <c r="E2850" s="151" t="s">
        <v>10271</v>
      </c>
      <c r="F2850" s="152" t="s">
        <v>1372</v>
      </c>
      <c r="G2850" s="151" t="s">
        <v>7370</v>
      </c>
      <c r="H2850" s="153">
        <v>93.2</v>
      </c>
    </row>
    <row r="2851" spans="1:8" hidden="1">
      <c r="A2851" s="144" t="s">
        <v>10219</v>
      </c>
      <c r="B2851" s="149" t="s">
        <v>7358</v>
      </c>
      <c r="C2851" s="144" t="s">
        <v>7358</v>
      </c>
      <c r="D2851" s="150">
        <v>92911</v>
      </c>
      <c r="E2851" s="151" t="s">
        <v>10272</v>
      </c>
      <c r="F2851" s="152" t="s">
        <v>1372</v>
      </c>
      <c r="G2851" s="151" t="s">
        <v>7370</v>
      </c>
      <c r="H2851" s="153">
        <v>93.2</v>
      </c>
    </row>
    <row r="2852" spans="1:8" hidden="1">
      <c r="A2852" s="144" t="s">
        <v>10219</v>
      </c>
      <c r="B2852" s="149" t="s">
        <v>7358</v>
      </c>
      <c r="C2852" s="144" t="s">
        <v>7358</v>
      </c>
      <c r="D2852" s="150">
        <v>92912</v>
      </c>
      <c r="E2852" s="151" t="s">
        <v>10273</v>
      </c>
      <c r="F2852" s="152" t="s">
        <v>1372</v>
      </c>
      <c r="G2852" s="151" t="s">
        <v>7370</v>
      </c>
      <c r="H2852" s="153">
        <v>127.82</v>
      </c>
    </row>
    <row r="2853" spans="1:8" hidden="1">
      <c r="A2853" s="144" t="s">
        <v>10219</v>
      </c>
      <c r="B2853" s="149" t="s">
        <v>7358</v>
      </c>
      <c r="C2853" s="144" t="s">
        <v>7358</v>
      </c>
      <c r="D2853" s="150">
        <v>92913</v>
      </c>
      <c r="E2853" s="151" t="s">
        <v>10274</v>
      </c>
      <c r="F2853" s="152" t="s">
        <v>1372</v>
      </c>
      <c r="G2853" s="151" t="s">
        <v>7370</v>
      </c>
      <c r="H2853" s="153">
        <v>130.02000000000001</v>
      </c>
    </row>
    <row r="2854" spans="1:8" hidden="1">
      <c r="A2854" s="144" t="s">
        <v>10219</v>
      </c>
      <c r="B2854" s="149" t="s">
        <v>7358</v>
      </c>
      <c r="C2854" s="144" t="s">
        <v>7358</v>
      </c>
      <c r="D2854" s="150">
        <v>92914</v>
      </c>
      <c r="E2854" s="151" t="s">
        <v>10275</v>
      </c>
      <c r="F2854" s="152" t="s">
        <v>1372</v>
      </c>
      <c r="G2854" s="151" t="s">
        <v>7370</v>
      </c>
      <c r="H2854" s="153">
        <v>130.02000000000001</v>
      </c>
    </row>
    <row r="2855" spans="1:8" hidden="1">
      <c r="A2855" s="144" t="s">
        <v>10219</v>
      </c>
      <c r="B2855" s="149" t="s">
        <v>7358</v>
      </c>
      <c r="C2855" s="144" t="s">
        <v>7358</v>
      </c>
      <c r="D2855" s="150">
        <v>92915</v>
      </c>
      <c r="E2855" s="151" t="s">
        <v>10276</v>
      </c>
      <c r="F2855" s="152" t="s">
        <v>1362</v>
      </c>
      <c r="G2855" s="151" t="s">
        <v>7370</v>
      </c>
      <c r="H2855" s="153">
        <v>18.72</v>
      </c>
    </row>
    <row r="2856" spans="1:8" hidden="1">
      <c r="A2856" s="144" t="s">
        <v>10219</v>
      </c>
      <c r="B2856" s="149" t="s">
        <v>7358</v>
      </c>
      <c r="C2856" s="144" t="s">
        <v>7358</v>
      </c>
      <c r="D2856" s="150">
        <v>92916</v>
      </c>
      <c r="E2856" s="151" t="s">
        <v>10277</v>
      </c>
      <c r="F2856" s="152" t="s">
        <v>1362</v>
      </c>
      <c r="G2856" s="151" t="s">
        <v>7370</v>
      </c>
      <c r="H2856" s="153">
        <v>18.600000000000001</v>
      </c>
    </row>
    <row r="2857" spans="1:8" hidden="1">
      <c r="A2857" s="144" t="s">
        <v>10219</v>
      </c>
      <c r="B2857" s="149" t="s">
        <v>7358</v>
      </c>
      <c r="C2857" s="144" t="s">
        <v>7358</v>
      </c>
      <c r="D2857" s="150">
        <v>92917</v>
      </c>
      <c r="E2857" s="151" t="s">
        <v>10278</v>
      </c>
      <c r="F2857" s="152" t="s">
        <v>1362</v>
      </c>
      <c r="G2857" s="151" t="s">
        <v>7370</v>
      </c>
      <c r="H2857" s="153">
        <v>18.05</v>
      </c>
    </row>
    <row r="2858" spans="1:8" hidden="1">
      <c r="A2858" s="144" t="s">
        <v>10219</v>
      </c>
      <c r="B2858" s="149" t="s">
        <v>7358</v>
      </c>
      <c r="C2858" s="144" t="s">
        <v>7358</v>
      </c>
      <c r="D2858" s="150">
        <v>92918</v>
      </c>
      <c r="E2858" s="151" t="s">
        <v>10279</v>
      </c>
      <c r="F2858" s="152" t="s">
        <v>1372</v>
      </c>
      <c r="G2858" s="151" t="s">
        <v>7370</v>
      </c>
      <c r="H2858" s="153">
        <v>31.57</v>
      </c>
    </row>
    <row r="2859" spans="1:8" hidden="1">
      <c r="A2859" s="144" t="s">
        <v>10219</v>
      </c>
      <c r="B2859" s="149" t="s">
        <v>7358</v>
      </c>
      <c r="C2859" s="144" t="s">
        <v>7358</v>
      </c>
      <c r="D2859" s="150">
        <v>92919</v>
      </c>
      <c r="E2859" s="151" t="s">
        <v>10280</v>
      </c>
      <c r="F2859" s="152" t="s">
        <v>1362</v>
      </c>
      <c r="G2859" s="151" t="s">
        <v>7370</v>
      </c>
      <c r="H2859" s="153">
        <v>16.46</v>
      </c>
    </row>
    <row r="2860" spans="1:8" hidden="1">
      <c r="A2860" s="144" t="s">
        <v>10219</v>
      </c>
      <c r="B2860" s="149" t="s">
        <v>7358</v>
      </c>
      <c r="C2860" s="144" t="s">
        <v>7358</v>
      </c>
      <c r="D2860" s="150">
        <v>92920</v>
      </c>
      <c r="E2860" s="151" t="s">
        <v>10281</v>
      </c>
      <c r="F2860" s="152" t="s">
        <v>1372</v>
      </c>
      <c r="G2860" s="151" t="s">
        <v>7370</v>
      </c>
      <c r="H2860" s="153">
        <v>31.81</v>
      </c>
    </row>
    <row r="2861" spans="1:8" hidden="1">
      <c r="A2861" s="144" t="s">
        <v>10219</v>
      </c>
      <c r="B2861" s="149" t="s">
        <v>7358</v>
      </c>
      <c r="C2861" s="144" t="s">
        <v>7358</v>
      </c>
      <c r="D2861" s="150">
        <v>92921</v>
      </c>
      <c r="E2861" s="151" t="s">
        <v>10282</v>
      </c>
      <c r="F2861" s="152" t="s">
        <v>1362</v>
      </c>
      <c r="G2861" s="151" t="s">
        <v>7370</v>
      </c>
      <c r="H2861" s="153">
        <v>14.03</v>
      </c>
    </row>
    <row r="2862" spans="1:8" hidden="1">
      <c r="A2862" s="144" t="s">
        <v>10219</v>
      </c>
      <c r="B2862" s="149" t="s">
        <v>7358</v>
      </c>
      <c r="C2862" s="144" t="s">
        <v>7358</v>
      </c>
      <c r="D2862" s="150">
        <v>92922</v>
      </c>
      <c r="E2862" s="151" t="s">
        <v>10283</v>
      </c>
      <c r="F2862" s="152" t="s">
        <v>1362</v>
      </c>
      <c r="G2862" s="151" t="s">
        <v>7370</v>
      </c>
      <c r="H2862" s="153">
        <v>13.57</v>
      </c>
    </row>
    <row r="2863" spans="1:8" hidden="1">
      <c r="A2863" s="144" t="s">
        <v>10219</v>
      </c>
      <c r="B2863" s="149" t="s">
        <v>7358</v>
      </c>
      <c r="C2863" s="144" t="s">
        <v>7358</v>
      </c>
      <c r="D2863" s="150">
        <v>92923</v>
      </c>
      <c r="E2863" s="151" t="s">
        <v>10284</v>
      </c>
      <c r="F2863" s="152" t="s">
        <v>1362</v>
      </c>
      <c r="G2863" s="151" t="s">
        <v>7370</v>
      </c>
      <c r="H2863" s="153">
        <v>15.5</v>
      </c>
    </row>
    <row r="2864" spans="1:8" hidden="1">
      <c r="A2864" s="144" t="s">
        <v>10219</v>
      </c>
      <c r="B2864" s="149" t="s">
        <v>7358</v>
      </c>
      <c r="C2864" s="144" t="s">
        <v>7358</v>
      </c>
      <c r="D2864" s="150">
        <v>92924</v>
      </c>
      <c r="E2864" s="151" t="s">
        <v>10285</v>
      </c>
      <c r="F2864" s="152" t="s">
        <v>1362</v>
      </c>
      <c r="G2864" s="151" t="s">
        <v>7392</v>
      </c>
      <c r="H2864" s="153">
        <v>15.26</v>
      </c>
    </row>
    <row r="2865" spans="1:8" hidden="1">
      <c r="A2865" s="144" t="s">
        <v>10219</v>
      </c>
      <c r="B2865" s="149" t="s">
        <v>7358</v>
      </c>
      <c r="C2865" s="144" t="s">
        <v>7358</v>
      </c>
      <c r="D2865" s="150">
        <v>92925</v>
      </c>
      <c r="E2865" s="151" t="s">
        <v>10286</v>
      </c>
      <c r="F2865" s="152" t="s">
        <v>1372</v>
      </c>
      <c r="G2865" s="151" t="s">
        <v>7370</v>
      </c>
      <c r="H2865" s="153">
        <v>39.89</v>
      </c>
    </row>
    <row r="2866" spans="1:8" hidden="1">
      <c r="A2866" s="144" t="s">
        <v>10219</v>
      </c>
      <c r="B2866" s="149" t="s">
        <v>7358</v>
      </c>
      <c r="C2866" s="144" t="s">
        <v>7358</v>
      </c>
      <c r="D2866" s="150">
        <v>92926</v>
      </c>
      <c r="E2866" s="151" t="s">
        <v>10287</v>
      </c>
      <c r="F2866" s="152" t="s">
        <v>1372</v>
      </c>
      <c r="G2866" s="151" t="s">
        <v>7370</v>
      </c>
      <c r="H2866" s="153">
        <v>39.880000000000003</v>
      </c>
    </row>
    <row r="2867" spans="1:8" hidden="1">
      <c r="A2867" s="144" t="s">
        <v>10219</v>
      </c>
      <c r="B2867" s="149" t="s">
        <v>7358</v>
      </c>
      <c r="C2867" s="144" t="s">
        <v>7358</v>
      </c>
      <c r="D2867" s="150">
        <v>92927</v>
      </c>
      <c r="E2867" s="151" t="s">
        <v>10288</v>
      </c>
      <c r="F2867" s="152" t="s">
        <v>1372</v>
      </c>
      <c r="G2867" s="151" t="s">
        <v>7370</v>
      </c>
      <c r="H2867" s="153">
        <v>39.880000000000003</v>
      </c>
    </row>
    <row r="2868" spans="1:8" hidden="1">
      <c r="A2868" s="144" t="s">
        <v>10219</v>
      </c>
      <c r="B2868" s="149" t="s">
        <v>7358</v>
      </c>
      <c r="C2868" s="144" t="s">
        <v>7358</v>
      </c>
      <c r="D2868" s="150">
        <v>92928</v>
      </c>
      <c r="E2868" s="151" t="s">
        <v>10289</v>
      </c>
      <c r="F2868" s="152" t="s">
        <v>1372</v>
      </c>
      <c r="G2868" s="151" t="s">
        <v>7370</v>
      </c>
      <c r="H2868" s="153">
        <v>45.89</v>
      </c>
    </row>
    <row r="2869" spans="1:8" hidden="1">
      <c r="A2869" s="144" t="s">
        <v>10219</v>
      </c>
      <c r="B2869" s="149" t="s">
        <v>7358</v>
      </c>
      <c r="C2869" s="144" t="s">
        <v>7358</v>
      </c>
      <c r="D2869" s="150">
        <v>92929</v>
      </c>
      <c r="E2869" s="151" t="s">
        <v>10290</v>
      </c>
      <c r="F2869" s="152" t="s">
        <v>1372</v>
      </c>
      <c r="G2869" s="151" t="s">
        <v>7370</v>
      </c>
      <c r="H2869" s="153">
        <v>45.89</v>
      </c>
    </row>
    <row r="2870" spans="1:8" hidden="1">
      <c r="A2870" s="144" t="s">
        <v>10219</v>
      </c>
      <c r="B2870" s="149" t="s">
        <v>7358</v>
      </c>
      <c r="C2870" s="144" t="s">
        <v>7358</v>
      </c>
      <c r="D2870" s="150">
        <v>92930</v>
      </c>
      <c r="E2870" s="151" t="s">
        <v>10291</v>
      </c>
      <c r="F2870" s="152" t="s">
        <v>1372</v>
      </c>
      <c r="G2870" s="151" t="s">
        <v>7370</v>
      </c>
      <c r="H2870" s="153">
        <v>45.89</v>
      </c>
    </row>
    <row r="2871" spans="1:8" hidden="1">
      <c r="A2871" s="144" t="s">
        <v>10219</v>
      </c>
      <c r="B2871" s="149" t="s">
        <v>7358</v>
      </c>
      <c r="C2871" s="144" t="s">
        <v>7358</v>
      </c>
      <c r="D2871" s="150">
        <v>92931</v>
      </c>
      <c r="E2871" s="151" t="s">
        <v>10292</v>
      </c>
      <c r="F2871" s="152" t="s">
        <v>1372</v>
      </c>
      <c r="G2871" s="151" t="s">
        <v>7370</v>
      </c>
      <c r="H2871" s="153">
        <v>62.48</v>
      </c>
    </row>
    <row r="2872" spans="1:8" hidden="1">
      <c r="A2872" s="144" t="s">
        <v>10219</v>
      </c>
      <c r="B2872" s="149" t="s">
        <v>7358</v>
      </c>
      <c r="C2872" s="144" t="s">
        <v>7358</v>
      </c>
      <c r="D2872" s="150">
        <v>92932</v>
      </c>
      <c r="E2872" s="151" t="s">
        <v>10293</v>
      </c>
      <c r="F2872" s="152" t="s">
        <v>1372</v>
      </c>
      <c r="G2872" s="151" t="s">
        <v>7370</v>
      </c>
      <c r="H2872" s="153">
        <v>62.48</v>
      </c>
    </row>
    <row r="2873" spans="1:8" hidden="1">
      <c r="A2873" s="144" t="s">
        <v>10219</v>
      </c>
      <c r="B2873" s="149" t="s">
        <v>7358</v>
      </c>
      <c r="C2873" s="144" t="s">
        <v>7358</v>
      </c>
      <c r="D2873" s="150">
        <v>92933</v>
      </c>
      <c r="E2873" s="151" t="s">
        <v>10294</v>
      </c>
      <c r="F2873" s="152" t="s">
        <v>1372</v>
      </c>
      <c r="G2873" s="151" t="s">
        <v>7370</v>
      </c>
      <c r="H2873" s="153">
        <v>62.48</v>
      </c>
    </row>
    <row r="2874" spans="1:8" hidden="1">
      <c r="A2874" s="144" t="s">
        <v>10219</v>
      </c>
      <c r="B2874" s="149" t="s">
        <v>7358</v>
      </c>
      <c r="C2874" s="144" t="s">
        <v>7358</v>
      </c>
      <c r="D2874" s="150">
        <v>92934</v>
      </c>
      <c r="E2874" s="151" t="s">
        <v>10295</v>
      </c>
      <c r="F2874" s="152" t="s">
        <v>1372</v>
      </c>
      <c r="G2874" s="151" t="s">
        <v>7370</v>
      </c>
      <c r="H2874" s="153">
        <v>94.48</v>
      </c>
    </row>
    <row r="2875" spans="1:8" hidden="1">
      <c r="A2875" s="144" t="s">
        <v>10219</v>
      </c>
      <c r="B2875" s="149" t="s">
        <v>7358</v>
      </c>
      <c r="C2875" s="144" t="s">
        <v>7358</v>
      </c>
      <c r="D2875" s="150">
        <v>92935</v>
      </c>
      <c r="E2875" s="151" t="s">
        <v>10296</v>
      </c>
      <c r="F2875" s="152" t="s">
        <v>1372</v>
      </c>
      <c r="G2875" s="151" t="s">
        <v>7370</v>
      </c>
      <c r="H2875" s="153">
        <v>94.48</v>
      </c>
    </row>
    <row r="2876" spans="1:8" hidden="1">
      <c r="A2876" s="144" t="s">
        <v>10219</v>
      </c>
      <c r="B2876" s="149" t="s">
        <v>7358</v>
      </c>
      <c r="C2876" s="144" t="s">
        <v>7358</v>
      </c>
      <c r="D2876" s="150">
        <v>92936</v>
      </c>
      <c r="E2876" s="151" t="s">
        <v>10297</v>
      </c>
      <c r="F2876" s="152" t="s">
        <v>1372</v>
      </c>
      <c r="G2876" s="151" t="s">
        <v>7370</v>
      </c>
      <c r="H2876" s="153">
        <v>132.66999999999999</v>
      </c>
    </row>
    <row r="2877" spans="1:8" hidden="1">
      <c r="A2877" s="144" t="s">
        <v>10219</v>
      </c>
      <c r="B2877" s="149" t="s">
        <v>7358</v>
      </c>
      <c r="C2877" s="144" t="s">
        <v>7358</v>
      </c>
      <c r="D2877" s="150">
        <v>92937</v>
      </c>
      <c r="E2877" s="151" t="s">
        <v>10298</v>
      </c>
      <c r="F2877" s="152" t="s">
        <v>1372</v>
      </c>
      <c r="G2877" s="151" t="s">
        <v>7370</v>
      </c>
      <c r="H2877" s="153">
        <v>132.66999999999999</v>
      </c>
    </row>
    <row r="2878" spans="1:8" hidden="1">
      <c r="A2878" s="144" t="s">
        <v>10219</v>
      </c>
      <c r="B2878" s="149" t="s">
        <v>7358</v>
      </c>
      <c r="C2878" s="144" t="s">
        <v>7358</v>
      </c>
      <c r="D2878" s="150">
        <v>92938</v>
      </c>
      <c r="E2878" s="151" t="s">
        <v>10299</v>
      </c>
      <c r="F2878" s="152" t="s">
        <v>1372</v>
      </c>
      <c r="G2878" s="151" t="s">
        <v>7370</v>
      </c>
      <c r="H2878" s="153">
        <v>24.41</v>
      </c>
    </row>
    <row r="2879" spans="1:8" hidden="1">
      <c r="A2879" s="144" t="s">
        <v>10219</v>
      </c>
      <c r="B2879" s="149" t="s">
        <v>7358</v>
      </c>
      <c r="C2879" s="144" t="s">
        <v>7358</v>
      </c>
      <c r="D2879" s="150">
        <v>92939</v>
      </c>
      <c r="E2879" s="151" t="s">
        <v>10300</v>
      </c>
      <c r="F2879" s="152" t="s">
        <v>1372</v>
      </c>
      <c r="G2879" s="151" t="s">
        <v>7370</v>
      </c>
      <c r="H2879" s="153">
        <v>24.65</v>
      </c>
    </row>
    <row r="2880" spans="1:8" hidden="1">
      <c r="A2880" s="144" t="s">
        <v>10219</v>
      </c>
      <c r="B2880" s="149" t="s">
        <v>7358</v>
      </c>
      <c r="C2880" s="144" t="s">
        <v>7358</v>
      </c>
      <c r="D2880" s="150">
        <v>92940</v>
      </c>
      <c r="E2880" s="151" t="s">
        <v>10301</v>
      </c>
      <c r="F2880" s="152" t="s">
        <v>1372</v>
      </c>
      <c r="G2880" s="151" t="s">
        <v>7370</v>
      </c>
      <c r="H2880" s="153">
        <v>31.74</v>
      </c>
    </row>
    <row r="2881" spans="1:8" hidden="1">
      <c r="A2881" s="144" t="s">
        <v>10219</v>
      </c>
      <c r="B2881" s="149" t="s">
        <v>7358</v>
      </c>
      <c r="C2881" s="144" t="s">
        <v>7358</v>
      </c>
      <c r="D2881" s="150">
        <v>92941</v>
      </c>
      <c r="E2881" s="151" t="s">
        <v>10302</v>
      </c>
      <c r="F2881" s="152" t="s">
        <v>1372</v>
      </c>
      <c r="G2881" s="151" t="s">
        <v>7370</v>
      </c>
      <c r="H2881" s="153">
        <v>31.73</v>
      </c>
    </row>
    <row r="2882" spans="1:8" hidden="1">
      <c r="A2882" s="144" t="s">
        <v>10219</v>
      </c>
      <c r="B2882" s="149" t="s">
        <v>7358</v>
      </c>
      <c r="C2882" s="144" t="s">
        <v>7358</v>
      </c>
      <c r="D2882" s="150">
        <v>92942</v>
      </c>
      <c r="E2882" s="151" t="s">
        <v>10303</v>
      </c>
      <c r="F2882" s="152" t="s">
        <v>1372</v>
      </c>
      <c r="G2882" s="151" t="s">
        <v>7370</v>
      </c>
      <c r="H2882" s="153">
        <v>31.73</v>
      </c>
    </row>
    <row r="2883" spans="1:8" hidden="1">
      <c r="A2883" s="144" t="s">
        <v>10219</v>
      </c>
      <c r="B2883" s="149" t="s">
        <v>7358</v>
      </c>
      <c r="C2883" s="144" t="s">
        <v>7358</v>
      </c>
      <c r="D2883" s="150">
        <v>92943</v>
      </c>
      <c r="E2883" s="151" t="s">
        <v>10304</v>
      </c>
      <c r="F2883" s="152" t="s">
        <v>1372</v>
      </c>
      <c r="G2883" s="151" t="s">
        <v>7370</v>
      </c>
      <c r="H2883" s="153">
        <v>36.61</v>
      </c>
    </row>
    <row r="2884" spans="1:8" hidden="1">
      <c r="A2884" s="144" t="s">
        <v>10219</v>
      </c>
      <c r="B2884" s="149" t="s">
        <v>7358</v>
      </c>
      <c r="C2884" s="144" t="s">
        <v>7358</v>
      </c>
      <c r="D2884" s="150">
        <v>92944</v>
      </c>
      <c r="E2884" s="151" t="s">
        <v>10305</v>
      </c>
      <c r="F2884" s="152" t="s">
        <v>1372</v>
      </c>
      <c r="G2884" s="151" t="s">
        <v>7370</v>
      </c>
      <c r="H2884" s="153">
        <v>36.61</v>
      </c>
    </row>
    <row r="2885" spans="1:8" hidden="1">
      <c r="A2885" s="144" t="s">
        <v>10219</v>
      </c>
      <c r="B2885" s="149" t="s">
        <v>7358</v>
      </c>
      <c r="C2885" s="144" t="s">
        <v>7358</v>
      </c>
      <c r="D2885" s="150">
        <v>92945</v>
      </c>
      <c r="E2885" s="151" t="s">
        <v>10306</v>
      </c>
      <c r="F2885" s="152" t="s">
        <v>1372</v>
      </c>
      <c r="G2885" s="151" t="s">
        <v>7370</v>
      </c>
      <c r="H2885" s="153">
        <v>36.61</v>
      </c>
    </row>
    <row r="2886" spans="1:8" hidden="1">
      <c r="A2886" s="144" t="s">
        <v>10219</v>
      </c>
      <c r="B2886" s="149" t="s">
        <v>7358</v>
      </c>
      <c r="C2886" s="144" t="s">
        <v>7358</v>
      </c>
      <c r="D2886" s="150">
        <v>92946</v>
      </c>
      <c r="E2886" s="151" t="s">
        <v>10307</v>
      </c>
      <c r="F2886" s="152" t="s">
        <v>1372</v>
      </c>
      <c r="G2886" s="151" t="s">
        <v>7370</v>
      </c>
      <c r="H2886" s="153">
        <v>51.79</v>
      </c>
    </row>
    <row r="2887" spans="1:8" hidden="1">
      <c r="A2887" s="144" t="s">
        <v>10219</v>
      </c>
      <c r="B2887" s="149" t="s">
        <v>7358</v>
      </c>
      <c r="C2887" s="144" t="s">
        <v>7358</v>
      </c>
      <c r="D2887" s="150">
        <v>92947</v>
      </c>
      <c r="E2887" s="151" t="s">
        <v>10308</v>
      </c>
      <c r="F2887" s="152" t="s">
        <v>1372</v>
      </c>
      <c r="G2887" s="151" t="s">
        <v>7370</v>
      </c>
      <c r="H2887" s="153">
        <v>51.79</v>
      </c>
    </row>
    <row r="2888" spans="1:8" hidden="1">
      <c r="A2888" s="144" t="s">
        <v>10219</v>
      </c>
      <c r="B2888" s="149" t="s">
        <v>7358</v>
      </c>
      <c r="C2888" s="144" t="s">
        <v>7358</v>
      </c>
      <c r="D2888" s="150">
        <v>92948</v>
      </c>
      <c r="E2888" s="151" t="s">
        <v>10309</v>
      </c>
      <c r="F2888" s="152" t="s">
        <v>1372</v>
      </c>
      <c r="G2888" s="151" t="s">
        <v>7370</v>
      </c>
      <c r="H2888" s="153">
        <v>51.79</v>
      </c>
    </row>
    <row r="2889" spans="1:8" hidden="1">
      <c r="A2889" s="144" t="s">
        <v>10219</v>
      </c>
      <c r="B2889" s="149" t="s">
        <v>7358</v>
      </c>
      <c r="C2889" s="144" t="s">
        <v>7358</v>
      </c>
      <c r="D2889" s="150">
        <v>92949</v>
      </c>
      <c r="E2889" s="151" t="s">
        <v>10310</v>
      </c>
      <c r="F2889" s="152" t="s">
        <v>1372</v>
      </c>
      <c r="G2889" s="151" t="s">
        <v>7370</v>
      </c>
      <c r="H2889" s="153">
        <v>81.680000000000007</v>
      </c>
    </row>
    <row r="2890" spans="1:8" hidden="1">
      <c r="A2890" s="144" t="s">
        <v>10219</v>
      </c>
      <c r="B2890" s="149" t="s">
        <v>7358</v>
      </c>
      <c r="C2890" s="144" t="s">
        <v>7358</v>
      </c>
      <c r="D2890" s="150">
        <v>92950</v>
      </c>
      <c r="E2890" s="151" t="s">
        <v>10311</v>
      </c>
      <c r="F2890" s="152" t="s">
        <v>1372</v>
      </c>
      <c r="G2890" s="151" t="s">
        <v>7370</v>
      </c>
      <c r="H2890" s="153">
        <v>81.680000000000007</v>
      </c>
    </row>
    <row r="2891" spans="1:8" hidden="1">
      <c r="A2891" s="144" t="s">
        <v>10219</v>
      </c>
      <c r="B2891" s="149" t="s">
        <v>7358</v>
      </c>
      <c r="C2891" s="144" t="s">
        <v>7358</v>
      </c>
      <c r="D2891" s="150">
        <v>92951</v>
      </c>
      <c r="E2891" s="151" t="s">
        <v>10312</v>
      </c>
      <c r="F2891" s="152" t="s">
        <v>1372</v>
      </c>
      <c r="G2891" s="151" t="s">
        <v>7370</v>
      </c>
      <c r="H2891" s="153">
        <v>117.78</v>
      </c>
    </row>
    <row r="2892" spans="1:8" hidden="1">
      <c r="A2892" s="144" t="s">
        <v>10219</v>
      </c>
      <c r="B2892" s="149" t="s">
        <v>7358</v>
      </c>
      <c r="C2892" s="144" t="s">
        <v>7358</v>
      </c>
      <c r="D2892" s="150">
        <v>92952</v>
      </c>
      <c r="E2892" s="151" t="s">
        <v>10313</v>
      </c>
      <c r="F2892" s="152" t="s">
        <v>1372</v>
      </c>
      <c r="G2892" s="151" t="s">
        <v>7370</v>
      </c>
      <c r="H2892" s="153">
        <v>117.78</v>
      </c>
    </row>
    <row r="2893" spans="1:8" hidden="1">
      <c r="A2893" s="144" t="s">
        <v>10219</v>
      </c>
      <c r="B2893" s="149" t="s">
        <v>7358</v>
      </c>
      <c r="C2893" s="144" t="s">
        <v>7358</v>
      </c>
      <c r="D2893" s="150">
        <v>92953</v>
      </c>
      <c r="E2893" s="151" t="s">
        <v>10314</v>
      </c>
      <c r="F2893" s="152" t="s">
        <v>1372</v>
      </c>
      <c r="G2893" s="151" t="s">
        <v>7370</v>
      </c>
      <c r="H2893" s="153">
        <v>20.69</v>
      </c>
    </row>
    <row r="2894" spans="1:8" hidden="1">
      <c r="A2894" s="144" t="s">
        <v>10219</v>
      </c>
      <c r="B2894" s="149" t="s">
        <v>7358</v>
      </c>
      <c r="C2894" s="144" t="s">
        <v>7358</v>
      </c>
      <c r="D2894" s="150">
        <v>92956</v>
      </c>
      <c r="E2894" s="151" t="s">
        <v>10315</v>
      </c>
      <c r="F2894" s="152" t="s">
        <v>1357</v>
      </c>
      <c r="G2894" s="151" t="s">
        <v>7370</v>
      </c>
      <c r="H2894" s="153">
        <v>3.55</v>
      </c>
    </row>
    <row r="2895" spans="1:8" hidden="1">
      <c r="A2895" s="144" t="s">
        <v>10219</v>
      </c>
      <c r="B2895" s="149" t="s">
        <v>7358</v>
      </c>
      <c r="C2895" s="144" t="s">
        <v>7358</v>
      </c>
      <c r="D2895" s="150">
        <v>92957</v>
      </c>
      <c r="E2895" s="151" t="s">
        <v>10316</v>
      </c>
      <c r="F2895" s="152" t="s">
        <v>1357</v>
      </c>
      <c r="G2895" s="151" t="s">
        <v>7370</v>
      </c>
      <c r="H2895" s="153">
        <v>0.42</v>
      </c>
    </row>
    <row r="2896" spans="1:8" hidden="1">
      <c r="A2896" s="144" t="s">
        <v>10219</v>
      </c>
      <c r="B2896" s="149" t="s">
        <v>7358</v>
      </c>
      <c r="C2896" s="144" t="s">
        <v>7358</v>
      </c>
      <c r="D2896" s="150">
        <v>92958</v>
      </c>
      <c r="E2896" s="151" t="s">
        <v>10317</v>
      </c>
      <c r="F2896" s="152" t="s">
        <v>1357</v>
      </c>
      <c r="G2896" s="151" t="s">
        <v>7370</v>
      </c>
      <c r="H2896" s="153">
        <v>3.88</v>
      </c>
    </row>
    <row r="2897" spans="1:8" hidden="1">
      <c r="A2897" s="144" t="s">
        <v>10219</v>
      </c>
      <c r="B2897" s="149" t="s">
        <v>7358</v>
      </c>
      <c r="C2897" s="144" t="s">
        <v>7358</v>
      </c>
      <c r="D2897" s="150">
        <v>92959</v>
      </c>
      <c r="E2897" s="151" t="s">
        <v>10318</v>
      </c>
      <c r="F2897" s="152" t="s">
        <v>1357</v>
      </c>
      <c r="G2897" s="151" t="s">
        <v>7375</v>
      </c>
      <c r="H2897" s="153">
        <v>7.59</v>
      </c>
    </row>
    <row r="2898" spans="1:8" hidden="1">
      <c r="A2898" s="144" t="s">
        <v>10219</v>
      </c>
      <c r="B2898" s="149" t="s">
        <v>7358</v>
      </c>
      <c r="C2898" s="144" t="s">
        <v>7358</v>
      </c>
      <c r="D2898" s="150">
        <v>92960</v>
      </c>
      <c r="E2898" s="151" t="s">
        <v>10319</v>
      </c>
      <c r="F2898" s="152" t="s">
        <v>1322</v>
      </c>
      <c r="G2898" s="151" t="s">
        <v>7370</v>
      </c>
      <c r="H2898" s="153">
        <v>15.44</v>
      </c>
    </row>
    <row r="2899" spans="1:8" hidden="1">
      <c r="A2899" s="144" t="s">
        <v>10219</v>
      </c>
      <c r="B2899" s="149" t="s">
        <v>7358</v>
      </c>
      <c r="C2899" s="144" t="s">
        <v>7358</v>
      </c>
      <c r="D2899" s="150">
        <v>92961</v>
      </c>
      <c r="E2899" s="151" t="s">
        <v>10320</v>
      </c>
      <c r="F2899" s="152" t="s">
        <v>1560</v>
      </c>
      <c r="G2899" s="151" t="s">
        <v>7370</v>
      </c>
      <c r="H2899" s="153">
        <v>3.97</v>
      </c>
    </row>
    <row r="2900" spans="1:8" hidden="1">
      <c r="A2900" s="144" t="s">
        <v>10219</v>
      </c>
      <c r="B2900" s="149" t="s">
        <v>7358</v>
      </c>
      <c r="C2900" s="144" t="s">
        <v>7358</v>
      </c>
      <c r="D2900" s="150">
        <v>92963</v>
      </c>
      <c r="E2900" s="151" t="s">
        <v>10321</v>
      </c>
      <c r="F2900" s="152" t="s">
        <v>1357</v>
      </c>
      <c r="G2900" s="151" t="s">
        <v>7392</v>
      </c>
      <c r="H2900" s="153">
        <v>1.39</v>
      </c>
    </row>
    <row r="2901" spans="1:8" hidden="1">
      <c r="A2901" s="144" t="s">
        <v>10219</v>
      </c>
      <c r="B2901" s="149" t="s">
        <v>7358</v>
      </c>
      <c r="C2901" s="144" t="s">
        <v>7358</v>
      </c>
      <c r="D2901" s="150">
        <v>92964</v>
      </c>
      <c r="E2901" s="151" t="s">
        <v>10322</v>
      </c>
      <c r="F2901" s="152" t="s">
        <v>1357</v>
      </c>
      <c r="G2901" s="151" t="s">
        <v>7392</v>
      </c>
      <c r="H2901" s="153">
        <v>0.16</v>
      </c>
    </row>
    <row r="2902" spans="1:8" hidden="1">
      <c r="A2902" s="144" t="s">
        <v>10219</v>
      </c>
      <c r="B2902" s="149" t="s">
        <v>7358</v>
      </c>
      <c r="C2902" s="144" t="s">
        <v>7358</v>
      </c>
      <c r="D2902" s="150">
        <v>92965</v>
      </c>
      <c r="E2902" s="151" t="s">
        <v>10323</v>
      </c>
      <c r="F2902" s="152" t="s">
        <v>1357</v>
      </c>
      <c r="G2902" s="151" t="s">
        <v>7392</v>
      </c>
      <c r="H2902" s="154">
        <v>1.74</v>
      </c>
    </row>
    <row r="2903" spans="1:8" hidden="1">
      <c r="A2903" s="144" t="s">
        <v>10219</v>
      </c>
      <c r="B2903" s="149" t="s">
        <v>7358</v>
      </c>
      <c r="C2903" s="144" t="s">
        <v>7358</v>
      </c>
      <c r="D2903" s="150">
        <v>92966</v>
      </c>
      <c r="E2903" s="151" t="s">
        <v>10324</v>
      </c>
      <c r="F2903" s="152" t="s">
        <v>1322</v>
      </c>
      <c r="G2903" s="151" t="s">
        <v>7392</v>
      </c>
      <c r="H2903" s="153">
        <v>19.14</v>
      </c>
    </row>
    <row r="2904" spans="1:8" hidden="1">
      <c r="A2904" s="144" t="s">
        <v>10219</v>
      </c>
      <c r="B2904" s="149" t="s">
        <v>7358</v>
      </c>
      <c r="C2904" s="144" t="s">
        <v>7358</v>
      </c>
      <c r="D2904" s="150">
        <v>92967</v>
      </c>
      <c r="E2904" s="151" t="s">
        <v>10325</v>
      </c>
      <c r="F2904" s="152" t="s">
        <v>1560</v>
      </c>
      <c r="G2904" s="151" t="s">
        <v>7392</v>
      </c>
      <c r="H2904" s="153">
        <v>17.399999999999999</v>
      </c>
    </row>
    <row r="2905" spans="1:8" hidden="1">
      <c r="A2905" s="144" t="s">
        <v>10219</v>
      </c>
      <c r="B2905" s="149" t="s">
        <v>7358</v>
      </c>
      <c r="C2905" s="144" t="s">
        <v>7358</v>
      </c>
      <c r="D2905" s="150">
        <v>92979</v>
      </c>
      <c r="E2905" s="151" t="s">
        <v>10326</v>
      </c>
      <c r="F2905" s="152" t="s">
        <v>421</v>
      </c>
      <c r="G2905" s="151" t="s">
        <v>7392</v>
      </c>
      <c r="H2905" s="153">
        <v>11.97</v>
      </c>
    </row>
    <row r="2906" spans="1:8" hidden="1">
      <c r="A2906" s="144" t="s">
        <v>10219</v>
      </c>
      <c r="B2906" s="149" t="s">
        <v>7358</v>
      </c>
      <c r="C2906" s="144" t="s">
        <v>7358</v>
      </c>
      <c r="D2906" s="150">
        <v>92980</v>
      </c>
      <c r="E2906" s="151" t="s">
        <v>10327</v>
      </c>
      <c r="F2906" s="152" t="s">
        <v>421</v>
      </c>
      <c r="G2906" s="151" t="s">
        <v>7392</v>
      </c>
      <c r="H2906" s="153">
        <v>13.01</v>
      </c>
    </row>
    <row r="2907" spans="1:8" hidden="1">
      <c r="A2907" s="144" t="s">
        <v>10219</v>
      </c>
      <c r="B2907" s="149" t="s">
        <v>7358</v>
      </c>
      <c r="C2907" s="144" t="s">
        <v>7358</v>
      </c>
      <c r="D2907" s="150">
        <v>92981</v>
      </c>
      <c r="E2907" s="151" t="s">
        <v>10328</v>
      </c>
      <c r="F2907" s="152" t="s">
        <v>421</v>
      </c>
      <c r="G2907" s="151" t="s">
        <v>7392</v>
      </c>
      <c r="H2907" s="153">
        <v>18.37</v>
      </c>
    </row>
    <row r="2908" spans="1:8" hidden="1">
      <c r="A2908" s="144" t="s">
        <v>10219</v>
      </c>
      <c r="B2908" s="149" t="s">
        <v>7358</v>
      </c>
      <c r="C2908" s="144" t="s">
        <v>7358</v>
      </c>
      <c r="D2908" s="150">
        <v>92982</v>
      </c>
      <c r="E2908" s="151" t="s">
        <v>10329</v>
      </c>
      <c r="F2908" s="152" t="s">
        <v>421</v>
      </c>
      <c r="G2908" s="151" t="s">
        <v>7392</v>
      </c>
      <c r="H2908" s="153">
        <v>19.89</v>
      </c>
    </row>
    <row r="2909" spans="1:8" hidden="1">
      <c r="A2909" s="144" t="s">
        <v>10330</v>
      </c>
      <c r="B2909" s="149" t="s">
        <v>7358</v>
      </c>
      <c r="C2909" s="144" t="s">
        <v>7358</v>
      </c>
      <c r="D2909" s="150">
        <v>92983</v>
      </c>
      <c r="E2909" s="151" t="s">
        <v>10331</v>
      </c>
      <c r="F2909" s="152" t="s">
        <v>421</v>
      </c>
      <c r="G2909" s="151" t="s">
        <v>7392</v>
      </c>
      <c r="H2909" s="153">
        <v>30.82</v>
      </c>
    </row>
    <row r="2910" spans="1:8" hidden="1">
      <c r="A2910" s="144" t="s">
        <v>10330</v>
      </c>
      <c r="B2910" s="149" t="s">
        <v>7358</v>
      </c>
      <c r="C2910" s="144" t="s">
        <v>7358</v>
      </c>
      <c r="D2910" s="150">
        <v>92984</v>
      </c>
      <c r="E2910" s="151" t="s">
        <v>10332</v>
      </c>
      <c r="F2910" s="152" t="s">
        <v>421</v>
      </c>
      <c r="G2910" s="151" t="s">
        <v>7392</v>
      </c>
      <c r="H2910" s="153">
        <v>31.67</v>
      </c>
    </row>
    <row r="2911" spans="1:8" hidden="1">
      <c r="A2911" s="144" t="s">
        <v>10330</v>
      </c>
      <c r="B2911" s="149" t="s">
        <v>7358</v>
      </c>
      <c r="C2911" s="144" t="s">
        <v>7358</v>
      </c>
      <c r="D2911" s="150">
        <v>92985</v>
      </c>
      <c r="E2911" s="151" t="s">
        <v>10333</v>
      </c>
      <c r="F2911" s="152" t="s">
        <v>421</v>
      </c>
      <c r="G2911" s="151" t="s">
        <v>7392</v>
      </c>
      <c r="H2911" s="153">
        <v>41.79</v>
      </c>
    </row>
    <row r="2912" spans="1:8" hidden="1">
      <c r="A2912" s="144" t="s">
        <v>10330</v>
      </c>
      <c r="B2912" s="149" t="s">
        <v>7358</v>
      </c>
      <c r="C2912" s="144" t="s">
        <v>7358</v>
      </c>
      <c r="D2912" s="150">
        <v>92986</v>
      </c>
      <c r="E2912" s="151" t="s">
        <v>10334</v>
      </c>
      <c r="F2912" s="152" t="s">
        <v>421</v>
      </c>
      <c r="G2912" s="151" t="s">
        <v>7392</v>
      </c>
      <c r="H2912" s="153">
        <v>43.05</v>
      </c>
    </row>
    <row r="2913" spans="1:8" hidden="1">
      <c r="A2913" s="144" t="s">
        <v>10330</v>
      </c>
      <c r="B2913" s="149" t="s">
        <v>7358</v>
      </c>
      <c r="C2913" s="144" t="s">
        <v>7358</v>
      </c>
      <c r="D2913" s="150">
        <v>92987</v>
      </c>
      <c r="E2913" s="151" t="s">
        <v>10335</v>
      </c>
      <c r="F2913" s="152" t="s">
        <v>421</v>
      </c>
      <c r="G2913" s="151" t="s">
        <v>7392</v>
      </c>
      <c r="H2913" s="153">
        <v>60.54</v>
      </c>
    </row>
    <row r="2914" spans="1:8" hidden="1">
      <c r="A2914" s="144" t="s">
        <v>10330</v>
      </c>
      <c r="B2914" s="149" t="s">
        <v>7358</v>
      </c>
      <c r="C2914" s="144" t="s">
        <v>7358</v>
      </c>
      <c r="D2914" s="150">
        <v>92988</v>
      </c>
      <c r="E2914" s="151" t="s">
        <v>10336</v>
      </c>
      <c r="F2914" s="152" t="s">
        <v>421</v>
      </c>
      <c r="G2914" s="151" t="s">
        <v>7392</v>
      </c>
      <c r="H2914" s="153">
        <v>60.7</v>
      </c>
    </row>
    <row r="2915" spans="1:8" hidden="1">
      <c r="A2915" s="144" t="s">
        <v>10330</v>
      </c>
      <c r="B2915" s="149" t="s">
        <v>7358</v>
      </c>
      <c r="C2915" s="144" t="s">
        <v>7358</v>
      </c>
      <c r="D2915" s="150">
        <v>92989</v>
      </c>
      <c r="E2915" s="151" t="s">
        <v>10337</v>
      </c>
      <c r="F2915" s="152" t="s">
        <v>421</v>
      </c>
      <c r="G2915" s="151" t="s">
        <v>7392</v>
      </c>
      <c r="H2915" s="153">
        <v>84.47</v>
      </c>
    </row>
    <row r="2916" spans="1:8" hidden="1">
      <c r="A2916" s="144" t="s">
        <v>10330</v>
      </c>
      <c r="B2916" s="149" t="s">
        <v>7358</v>
      </c>
      <c r="C2916" s="144" t="s">
        <v>7358</v>
      </c>
      <c r="D2916" s="150">
        <v>92990</v>
      </c>
      <c r="E2916" s="151" t="s">
        <v>10338</v>
      </c>
      <c r="F2916" s="152" t="s">
        <v>421</v>
      </c>
      <c r="G2916" s="151" t="s">
        <v>7392</v>
      </c>
      <c r="H2916" s="153">
        <v>83.47</v>
      </c>
    </row>
    <row r="2917" spans="1:8" hidden="1">
      <c r="A2917" s="144" t="s">
        <v>10330</v>
      </c>
      <c r="B2917" s="149" t="s">
        <v>7358</v>
      </c>
      <c r="C2917" s="144" t="s">
        <v>7358</v>
      </c>
      <c r="D2917" s="150">
        <v>92991</v>
      </c>
      <c r="E2917" s="151" t="s">
        <v>10339</v>
      </c>
      <c r="F2917" s="152" t="s">
        <v>421</v>
      </c>
      <c r="G2917" s="151" t="s">
        <v>7392</v>
      </c>
      <c r="H2917" s="153">
        <v>110.36</v>
      </c>
    </row>
    <row r="2918" spans="1:8" hidden="1">
      <c r="A2918" s="144" t="s">
        <v>10330</v>
      </c>
      <c r="B2918" s="149" t="s">
        <v>7358</v>
      </c>
      <c r="C2918" s="144" t="s">
        <v>7358</v>
      </c>
      <c r="D2918" s="150">
        <v>92992</v>
      </c>
      <c r="E2918" s="151" t="s">
        <v>10340</v>
      </c>
      <c r="F2918" s="152" t="s">
        <v>421</v>
      </c>
      <c r="G2918" s="151" t="s">
        <v>7392</v>
      </c>
      <c r="H2918" s="153">
        <v>110.43</v>
      </c>
    </row>
    <row r="2919" spans="1:8" hidden="1">
      <c r="A2919" s="144" t="s">
        <v>10330</v>
      </c>
      <c r="B2919" s="149" t="s">
        <v>7358</v>
      </c>
      <c r="C2919" s="144" t="s">
        <v>7358</v>
      </c>
      <c r="D2919" s="150">
        <v>92993</v>
      </c>
      <c r="E2919" s="151" t="s">
        <v>10341</v>
      </c>
      <c r="F2919" s="152" t="s">
        <v>421</v>
      </c>
      <c r="G2919" s="151" t="s">
        <v>7392</v>
      </c>
      <c r="H2919" s="153">
        <v>141.74</v>
      </c>
    </row>
    <row r="2920" spans="1:8" hidden="1">
      <c r="A2920" s="144" t="s">
        <v>10330</v>
      </c>
      <c r="B2920" s="149" t="s">
        <v>7358</v>
      </c>
      <c r="C2920" s="144" t="s">
        <v>7358</v>
      </c>
      <c r="D2920" s="150">
        <v>92994</v>
      </c>
      <c r="E2920" s="151" t="s">
        <v>10342</v>
      </c>
      <c r="F2920" s="152" t="s">
        <v>421</v>
      </c>
      <c r="G2920" s="151" t="s">
        <v>7392</v>
      </c>
      <c r="H2920" s="153">
        <v>143.16999999999999</v>
      </c>
    </row>
    <row r="2921" spans="1:8" hidden="1">
      <c r="A2921" s="144" t="s">
        <v>10330</v>
      </c>
      <c r="B2921" s="149" t="s">
        <v>7358</v>
      </c>
      <c r="C2921" s="144" t="s">
        <v>7358</v>
      </c>
      <c r="D2921" s="150">
        <v>92995</v>
      </c>
      <c r="E2921" s="151" t="s">
        <v>10343</v>
      </c>
      <c r="F2921" s="152" t="s">
        <v>421</v>
      </c>
      <c r="G2921" s="151" t="s">
        <v>7392</v>
      </c>
      <c r="H2921" s="153">
        <v>176.54</v>
      </c>
    </row>
    <row r="2922" spans="1:8" hidden="1">
      <c r="A2922" s="144" t="s">
        <v>10330</v>
      </c>
      <c r="B2922" s="149" t="s">
        <v>7358</v>
      </c>
      <c r="C2922" s="144" t="s">
        <v>7358</v>
      </c>
      <c r="D2922" s="150">
        <v>92996</v>
      </c>
      <c r="E2922" s="151" t="s">
        <v>10344</v>
      </c>
      <c r="F2922" s="152" t="s">
        <v>421</v>
      </c>
      <c r="G2922" s="151" t="s">
        <v>7392</v>
      </c>
      <c r="H2922" s="153">
        <v>177.04</v>
      </c>
    </row>
    <row r="2923" spans="1:8" hidden="1">
      <c r="A2923" s="144" t="s">
        <v>10330</v>
      </c>
      <c r="B2923" s="149" t="s">
        <v>7358</v>
      </c>
      <c r="C2923" s="144" t="s">
        <v>7358</v>
      </c>
      <c r="D2923" s="150">
        <v>92997</v>
      </c>
      <c r="E2923" s="151" t="s">
        <v>10345</v>
      </c>
      <c r="F2923" s="152" t="s">
        <v>421</v>
      </c>
      <c r="G2923" s="151" t="s">
        <v>7392</v>
      </c>
      <c r="H2923" s="153">
        <v>214.63</v>
      </c>
    </row>
    <row r="2924" spans="1:8" hidden="1">
      <c r="A2924" s="144" t="s">
        <v>10330</v>
      </c>
      <c r="B2924" s="149" t="s">
        <v>7358</v>
      </c>
      <c r="C2924" s="144" t="s">
        <v>7358</v>
      </c>
      <c r="D2924" s="150">
        <v>92998</v>
      </c>
      <c r="E2924" s="151" t="s">
        <v>10346</v>
      </c>
      <c r="F2924" s="152" t="s">
        <v>421</v>
      </c>
      <c r="G2924" s="151" t="s">
        <v>7392</v>
      </c>
      <c r="H2924" s="153">
        <v>216.75</v>
      </c>
    </row>
    <row r="2925" spans="1:8" hidden="1">
      <c r="A2925" s="144" t="s">
        <v>10330</v>
      </c>
      <c r="B2925" s="149" t="s">
        <v>7358</v>
      </c>
      <c r="C2925" s="144" t="s">
        <v>7358</v>
      </c>
      <c r="D2925" s="150">
        <v>92999</v>
      </c>
      <c r="E2925" s="151" t="s">
        <v>10347</v>
      </c>
      <c r="F2925" s="152" t="s">
        <v>421</v>
      </c>
      <c r="G2925" s="151" t="s">
        <v>7392</v>
      </c>
      <c r="H2925" s="153">
        <v>283</v>
      </c>
    </row>
    <row r="2926" spans="1:8" hidden="1">
      <c r="A2926" s="144" t="s">
        <v>10330</v>
      </c>
      <c r="B2926" s="149" t="s">
        <v>7358</v>
      </c>
      <c r="C2926" s="144" t="s">
        <v>7358</v>
      </c>
      <c r="D2926" s="150">
        <v>93000</v>
      </c>
      <c r="E2926" s="151" t="s">
        <v>10348</v>
      </c>
      <c r="F2926" s="152" t="s">
        <v>421</v>
      </c>
      <c r="G2926" s="151" t="s">
        <v>7392</v>
      </c>
      <c r="H2926" s="153">
        <v>284.76</v>
      </c>
    </row>
    <row r="2927" spans="1:8" hidden="1">
      <c r="A2927" s="144" t="s">
        <v>10330</v>
      </c>
      <c r="B2927" s="149" t="s">
        <v>7358</v>
      </c>
      <c r="C2927" s="144" t="s">
        <v>7358</v>
      </c>
      <c r="D2927" s="150">
        <v>93001</v>
      </c>
      <c r="E2927" s="151" t="s">
        <v>10349</v>
      </c>
      <c r="F2927" s="152" t="s">
        <v>421</v>
      </c>
      <c r="G2927" s="151" t="s">
        <v>7392</v>
      </c>
      <c r="H2927" s="153">
        <v>345.85</v>
      </c>
    </row>
    <row r="2928" spans="1:8" hidden="1">
      <c r="A2928" s="144" t="s">
        <v>10330</v>
      </c>
      <c r="B2928" s="149" t="s">
        <v>7358</v>
      </c>
      <c r="C2928" s="144" t="s">
        <v>7358</v>
      </c>
      <c r="D2928" s="150">
        <v>93002</v>
      </c>
      <c r="E2928" s="151" t="s">
        <v>10350</v>
      </c>
      <c r="F2928" s="152" t="s">
        <v>421</v>
      </c>
      <c r="G2928" s="151" t="s">
        <v>7392</v>
      </c>
      <c r="H2928" s="153">
        <v>355.66</v>
      </c>
    </row>
    <row r="2929" spans="1:8" hidden="1">
      <c r="A2929" s="144" t="s">
        <v>10330</v>
      </c>
      <c r="B2929" s="149" t="s">
        <v>7358</v>
      </c>
      <c r="C2929" s="144" t="s">
        <v>7358</v>
      </c>
      <c r="D2929" s="150">
        <v>93008</v>
      </c>
      <c r="E2929" s="151" t="s">
        <v>10351</v>
      </c>
      <c r="F2929" s="152" t="s">
        <v>421</v>
      </c>
      <c r="G2929" s="151" t="s">
        <v>7392</v>
      </c>
      <c r="H2929" s="153">
        <v>13.65</v>
      </c>
    </row>
    <row r="2930" spans="1:8" hidden="1">
      <c r="A2930" s="144" t="s">
        <v>10330</v>
      </c>
      <c r="B2930" s="149" t="s">
        <v>7358</v>
      </c>
      <c r="C2930" s="144" t="s">
        <v>7358</v>
      </c>
      <c r="D2930" s="150">
        <v>93009</v>
      </c>
      <c r="E2930" s="151" t="s">
        <v>10352</v>
      </c>
      <c r="F2930" s="152" t="s">
        <v>421</v>
      </c>
      <c r="G2930" s="151" t="s">
        <v>7392</v>
      </c>
      <c r="H2930" s="153">
        <v>20.23</v>
      </c>
    </row>
    <row r="2931" spans="1:8" hidden="1">
      <c r="A2931" s="144" t="s">
        <v>10330</v>
      </c>
      <c r="B2931" s="149" t="s">
        <v>7358</v>
      </c>
      <c r="C2931" s="144" t="s">
        <v>7358</v>
      </c>
      <c r="D2931" s="150">
        <v>93010</v>
      </c>
      <c r="E2931" s="151" t="s">
        <v>10353</v>
      </c>
      <c r="F2931" s="152" t="s">
        <v>421</v>
      </c>
      <c r="G2931" s="151" t="s">
        <v>7392</v>
      </c>
      <c r="H2931" s="153">
        <v>28.18</v>
      </c>
    </row>
    <row r="2932" spans="1:8" hidden="1">
      <c r="A2932" s="144" t="s">
        <v>10330</v>
      </c>
      <c r="B2932" s="149" t="s">
        <v>7358</v>
      </c>
      <c r="C2932" s="144" t="s">
        <v>7358</v>
      </c>
      <c r="D2932" s="150">
        <v>93011</v>
      </c>
      <c r="E2932" s="151" t="s">
        <v>10354</v>
      </c>
      <c r="F2932" s="152" t="s">
        <v>421</v>
      </c>
      <c r="G2932" s="151" t="s">
        <v>7392</v>
      </c>
      <c r="H2932" s="153">
        <v>34.47</v>
      </c>
    </row>
    <row r="2933" spans="1:8" hidden="1">
      <c r="A2933" s="144" t="s">
        <v>10330</v>
      </c>
      <c r="B2933" s="149" t="s">
        <v>7358</v>
      </c>
      <c r="C2933" s="144" t="s">
        <v>7358</v>
      </c>
      <c r="D2933" s="150">
        <v>93012</v>
      </c>
      <c r="E2933" s="151" t="s">
        <v>10355</v>
      </c>
      <c r="F2933" s="152" t="s">
        <v>421</v>
      </c>
      <c r="G2933" s="151" t="s">
        <v>7392</v>
      </c>
      <c r="H2933" s="153">
        <v>52.13</v>
      </c>
    </row>
    <row r="2934" spans="1:8" hidden="1">
      <c r="A2934" s="144" t="s">
        <v>10330</v>
      </c>
      <c r="B2934" s="149" t="s">
        <v>7358</v>
      </c>
      <c r="C2934" s="144" t="s">
        <v>7358</v>
      </c>
      <c r="D2934" s="150">
        <v>93013</v>
      </c>
      <c r="E2934" s="151" t="s">
        <v>10356</v>
      </c>
      <c r="F2934" s="152" t="s">
        <v>1372</v>
      </c>
      <c r="G2934" s="151" t="s">
        <v>7392</v>
      </c>
      <c r="H2934" s="154">
        <v>12.27</v>
      </c>
    </row>
    <row r="2935" spans="1:8" hidden="1">
      <c r="A2935" s="144" t="s">
        <v>10330</v>
      </c>
      <c r="B2935" s="149" t="s">
        <v>7358</v>
      </c>
      <c r="C2935" s="144" t="s">
        <v>7358</v>
      </c>
      <c r="D2935" s="150">
        <v>93014</v>
      </c>
      <c r="E2935" s="151" t="s">
        <v>10357</v>
      </c>
      <c r="F2935" s="152" t="s">
        <v>1372</v>
      </c>
      <c r="G2935" s="151" t="s">
        <v>7392</v>
      </c>
      <c r="H2935" s="153">
        <v>15.18</v>
      </c>
    </row>
    <row r="2936" spans="1:8" hidden="1">
      <c r="A2936" s="144" t="s">
        <v>10330</v>
      </c>
      <c r="B2936" s="149" t="s">
        <v>7358</v>
      </c>
      <c r="C2936" s="144" t="s">
        <v>7358</v>
      </c>
      <c r="D2936" s="150">
        <v>93015</v>
      </c>
      <c r="E2936" s="151" t="s">
        <v>10358</v>
      </c>
      <c r="F2936" s="152" t="s">
        <v>1372</v>
      </c>
      <c r="G2936" s="151" t="s">
        <v>7392</v>
      </c>
      <c r="H2936" s="153">
        <v>23.39</v>
      </c>
    </row>
    <row r="2937" spans="1:8" hidden="1">
      <c r="A2937" s="144" t="s">
        <v>10330</v>
      </c>
      <c r="B2937" s="149" t="s">
        <v>7358</v>
      </c>
      <c r="C2937" s="144" t="s">
        <v>7358</v>
      </c>
      <c r="D2937" s="150">
        <v>93016</v>
      </c>
      <c r="E2937" s="151" t="s">
        <v>10359</v>
      </c>
      <c r="F2937" s="152" t="s">
        <v>1372</v>
      </c>
      <c r="G2937" s="151" t="s">
        <v>7392</v>
      </c>
      <c r="H2937" s="154">
        <v>28.62</v>
      </c>
    </row>
    <row r="2938" spans="1:8" hidden="1">
      <c r="A2938" s="144" t="s">
        <v>10330</v>
      </c>
      <c r="B2938" s="149" t="s">
        <v>7358</v>
      </c>
      <c r="C2938" s="144" t="s">
        <v>7358</v>
      </c>
      <c r="D2938" s="150">
        <v>93017</v>
      </c>
      <c r="E2938" s="151" t="s">
        <v>10360</v>
      </c>
      <c r="F2938" s="152" t="s">
        <v>1372</v>
      </c>
      <c r="G2938" s="151" t="s">
        <v>7392</v>
      </c>
      <c r="H2938" s="153">
        <v>43.47</v>
      </c>
    </row>
    <row r="2939" spans="1:8" hidden="1">
      <c r="A2939" s="144" t="s">
        <v>10330</v>
      </c>
      <c r="B2939" s="149" t="s">
        <v>7358</v>
      </c>
      <c r="C2939" s="144" t="s">
        <v>7358</v>
      </c>
      <c r="D2939" s="150">
        <v>93018</v>
      </c>
      <c r="E2939" s="151" t="s">
        <v>10361</v>
      </c>
      <c r="F2939" s="152" t="s">
        <v>1372</v>
      </c>
      <c r="G2939" s="151" t="s">
        <v>7392</v>
      </c>
      <c r="H2939" s="153">
        <v>18.77</v>
      </c>
    </row>
    <row r="2940" spans="1:8" hidden="1">
      <c r="A2940" s="144" t="s">
        <v>10330</v>
      </c>
      <c r="B2940" s="149" t="s">
        <v>7358</v>
      </c>
      <c r="C2940" s="144" t="s">
        <v>7358</v>
      </c>
      <c r="D2940" s="150">
        <v>93020</v>
      </c>
      <c r="E2940" s="151" t="s">
        <v>10362</v>
      </c>
      <c r="F2940" s="152" t="s">
        <v>1372</v>
      </c>
      <c r="G2940" s="151" t="s">
        <v>7392</v>
      </c>
      <c r="H2940" s="154">
        <v>24.31</v>
      </c>
    </row>
    <row r="2941" spans="1:8" hidden="1">
      <c r="A2941" s="144" t="s">
        <v>10330</v>
      </c>
      <c r="B2941" s="149" t="s">
        <v>7358</v>
      </c>
      <c r="C2941" s="144" t="s">
        <v>7358</v>
      </c>
      <c r="D2941" s="150">
        <v>93022</v>
      </c>
      <c r="E2941" s="151" t="s">
        <v>10363</v>
      </c>
      <c r="F2941" s="152" t="s">
        <v>1372</v>
      </c>
      <c r="G2941" s="151" t="s">
        <v>7392</v>
      </c>
      <c r="H2941" s="153">
        <v>41.55</v>
      </c>
    </row>
    <row r="2942" spans="1:8" hidden="1">
      <c r="A2942" s="144" t="s">
        <v>10330</v>
      </c>
      <c r="B2942" s="149" t="s">
        <v>7358</v>
      </c>
      <c r="C2942" s="144" t="s">
        <v>7358</v>
      </c>
      <c r="D2942" s="150">
        <v>93024</v>
      </c>
      <c r="E2942" s="151" t="s">
        <v>10364</v>
      </c>
      <c r="F2942" s="152" t="s">
        <v>1372</v>
      </c>
      <c r="G2942" s="151" t="s">
        <v>7392</v>
      </c>
      <c r="H2942" s="153">
        <v>43.53</v>
      </c>
    </row>
    <row r="2943" spans="1:8" hidden="1">
      <c r="A2943" s="144" t="s">
        <v>10330</v>
      </c>
      <c r="B2943" s="149" t="s">
        <v>7358</v>
      </c>
      <c r="C2943" s="144" t="s">
        <v>7358</v>
      </c>
      <c r="D2943" s="150">
        <v>93026</v>
      </c>
      <c r="E2943" s="151" t="s">
        <v>10365</v>
      </c>
      <c r="F2943" s="152" t="s">
        <v>1372</v>
      </c>
      <c r="G2943" s="151" t="s">
        <v>7392</v>
      </c>
      <c r="H2943" s="153">
        <v>72.19</v>
      </c>
    </row>
    <row r="2944" spans="1:8" hidden="1">
      <c r="A2944" s="144" t="s">
        <v>10330</v>
      </c>
      <c r="B2944" s="149" t="s">
        <v>7358</v>
      </c>
      <c r="C2944" s="144" t="s">
        <v>7358</v>
      </c>
      <c r="D2944" s="150">
        <v>93050</v>
      </c>
      <c r="E2944" s="151" t="s">
        <v>10366</v>
      </c>
      <c r="F2944" s="152" t="s">
        <v>1372</v>
      </c>
      <c r="G2944" s="151" t="s">
        <v>7370</v>
      </c>
      <c r="H2944" s="154">
        <v>11.37</v>
      </c>
    </row>
    <row r="2945" spans="1:8" hidden="1">
      <c r="A2945" s="144" t="s">
        <v>10330</v>
      </c>
      <c r="B2945" s="149" t="s">
        <v>7358</v>
      </c>
      <c r="C2945" s="144" t="s">
        <v>7358</v>
      </c>
      <c r="D2945" s="150">
        <v>93051</v>
      </c>
      <c r="E2945" s="151" t="s">
        <v>10367</v>
      </c>
      <c r="F2945" s="152" t="s">
        <v>1372</v>
      </c>
      <c r="G2945" s="151" t="s">
        <v>7370</v>
      </c>
      <c r="H2945" s="153">
        <v>10.43</v>
      </c>
    </row>
    <row r="2946" spans="1:8" hidden="1">
      <c r="A2946" s="144" t="s">
        <v>10330</v>
      </c>
      <c r="B2946" s="149" t="s">
        <v>7358</v>
      </c>
      <c r="C2946" s="144" t="s">
        <v>7358</v>
      </c>
      <c r="D2946" s="150">
        <v>93052</v>
      </c>
      <c r="E2946" s="151" t="s">
        <v>10368</v>
      </c>
      <c r="F2946" s="152" t="s">
        <v>1372</v>
      </c>
      <c r="G2946" s="151" t="s">
        <v>7370</v>
      </c>
      <c r="H2946" s="153">
        <v>541.16999999999996</v>
      </c>
    </row>
    <row r="2947" spans="1:8" hidden="1">
      <c r="A2947" s="144" t="s">
        <v>10330</v>
      </c>
      <c r="B2947" s="149" t="s">
        <v>7358</v>
      </c>
      <c r="C2947" s="144" t="s">
        <v>7358</v>
      </c>
      <c r="D2947" s="150">
        <v>93054</v>
      </c>
      <c r="E2947" s="151" t="s">
        <v>10369</v>
      </c>
      <c r="F2947" s="152" t="s">
        <v>1372</v>
      </c>
      <c r="G2947" s="151" t="s">
        <v>7370</v>
      </c>
      <c r="H2947" s="154">
        <v>22.42</v>
      </c>
    </row>
    <row r="2948" spans="1:8" hidden="1">
      <c r="A2948" s="144" t="s">
        <v>10330</v>
      </c>
      <c r="B2948" s="149" t="s">
        <v>7358</v>
      </c>
      <c r="C2948" s="144" t="s">
        <v>7358</v>
      </c>
      <c r="D2948" s="150">
        <v>93055</v>
      </c>
      <c r="E2948" s="151" t="s">
        <v>10370</v>
      </c>
      <c r="F2948" s="152" t="s">
        <v>1372</v>
      </c>
      <c r="G2948" s="151" t="s">
        <v>7370</v>
      </c>
      <c r="H2948" s="153">
        <v>46.46</v>
      </c>
    </row>
    <row r="2949" spans="1:8" hidden="1">
      <c r="A2949" s="144" t="s">
        <v>10330</v>
      </c>
      <c r="B2949" s="149" t="s">
        <v>7358</v>
      </c>
      <c r="C2949" s="144" t="s">
        <v>7358</v>
      </c>
      <c r="D2949" s="150">
        <v>93056</v>
      </c>
      <c r="E2949" s="151" t="s">
        <v>10371</v>
      </c>
      <c r="F2949" s="152" t="s">
        <v>1372</v>
      </c>
      <c r="G2949" s="151" t="s">
        <v>7370</v>
      </c>
      <c r="H2949" s="154">
        <v>16.829999999999998</v>
      </c>
    </row>
    <row r="2950" spans="1:8" hidden="1">
      <c r="A2950" s="144" t="s">
        <v>10372</v>
      </c>
      <c r="B2950" s="149" t="s">
        <v>7358</v>
      </c>
      <c r="C2950" s="144" t="s">
        <v>7358</v>
      </c>
      <c r="D2950" s="150">
        <v>93057</v>
      </c>
      <c r="E2950" s="151" t="s">
        <v>10373</v>
      </c>
      <c r="F2950" s="152" t="s">
        <v>1372</v>
      </c>
      <c r="G2950" s="151" t="s">
        <v>7370</v>
      </c>
      <c r="H2950" s="153">
        <v>14.58</v>
      </c>
    </row>
    <row r="2951" spans="1:8" hidden="1">
      <c r="A2951" s="144" t="s">
        <v>10372</v>
      </c>
      <c r="B2951" s="149" t="s">
        <v>7358</v>
      </c>
      <c r="C2951" s="144" t="s">
        <v>7358</v>
      </c>
      <c r="D2951" s="150">
        <v>93058</v>
      </c>
      <c r="E2951" s="151" t="s">
        <v>10374</v>
      </c>
      <c r="F2951" s="152" t="s">
        <v>1372</v>
      </c>
      <c r="G2951" s="151" t="s">
        <v>7370</v>
      </c>
      <c r="H2951" s="154">
        <v>595.04</v>
      </c>
    </row>
    <row r="2952" spans="1:8" hidden="1">
      <c r="A2952" s="144" t="s">
        <v>10372</v>
      </c>
      <c r="B2952" s="149" t="s">
        <v>7358</v>
      </c>
      <c r="C2952" s="144" t="s">
        <v>7358</v>
      </c>
      <c r="D2952" s="150">
        <v>93059</v>
      </c>
      <c r="E2952" s="151" t="s">
        <v>10375</v>
      </c>
      <c r="F2952" s="152" t="s">
        <v>1372</v>
      </c>
      <c r="G2952" s="151" t="s">
        <v>7370</v>
      </c>
      <c r="H2952" s="154">
        <v>30.92</v>
      </c>
    </row>
    <row r="2953" spans="1:8" hidden="1">
      <c r="A2953" s="144" t="s">
        <v>10372</v>
      </c>
      <c r="B2953" s="149" t="s">
        <v>7358</v>
      </c>
      <c r="C2953" s="144" t="s">
        <v>7358</v>
      </c>
      <c r="D2953" s="150">
        <v>93060</v>
      </c>
      <c r="E2953" s="151" t="s">
        <v>10376</v>
      </c>
      <c r="F2953" s="152" t="s">
        <v>1372</v>
      </c>
      <c r="G2953" s="151" t="s">
        <v>7370</v>
      </c>
      <c r="H2953" s="154">
        <v>81.349999999999994</v>
      </c>
    </row>
    <row r="2954" spans="1:8" hidden="1">
      <c r="A2954" s="144" t="s">
        <v>10372</v>
      </c>
      <c r="B2954" s="149" t="s">
        <v>7358</v>
      </c>
      <c r="C2954" s="144" t="s">
        <v>7358</v>
      </c>
      <c r="D2954" s="150">
        <v>93061</v>
      </c>
      <c r="E2954" s="151" t="s">
        <v>10377</v>
      </c>
      <c r="F2954" s="152" t="s">
        <v>1372</v>
      </c>
      <c r="G2954" s="151" t="s">
        <v>7370</v>
      </c>
      <c r="H2954" s="154">
        <v>32.11</v>
      </c>
    </row>
    <row r="2955" spans="1:8" hidden="1">
      <c r="A2955" s="144" t="s">
        <v>10378</v>
      </c>
      <c r="B2955" s="149" t="s">
        <v>7358</v>
      </c>
      <c r="C2955" s="144" t="s">
        <v>7358</v>
      </c>
      <c r="D2955" s="150">
        <v>93062</v>
      </c>
      <c r="E2955" s="151" t="s">
        <v>10379</v>
      </c>
      <c r="F2955" s="152" t="s">
        <v>1372</v>
      </c>
      <c r="G2955" s="151" t="s">
        <v>7370</v>
      </c>
      <c r="H2955" s="153">
        <v>27.74</v>
      </c>
    </row>
    <row r="2956" spans="1:8" hidden="1">
      <c r="A2956" s="144" t="s">
        <v>10378</v>
      </c>
      <c r="B2956" s="149" t="s">
        <v>7358</v>
      </c>
      <c r="C2956" s="144" t="s">
        <v>7358</v>
      </c>
      <c r="D2956" s="150">
        <v>93063</v>
      </c>
      <c r="E2956" s="151" t="s">
        <v>10380</v>
      </c>
      <c r="F2956" s="152" t="s">
        <v>1372</v>
      </c>
      <c r="G2956" s="151" t="s">
        <v>7370</v>
      </c>
      <c r="H2956" s="153">
        <v>681.53</v>
      </c>
    </row>
    <row r="2957" spans="1:8" hidden="1">
      <c r="A2957" s="144" t="s">
        <v>10378</v>
      </c>
      <c r="B2957" s="149" t="s">
        <v>7358</v>
      </c>
      <c r="C2957" s="144" t="s">
        <v>7358</v>
      </c>
      <c r="D2957" s="150">
        <v>93064</v>
      </c>
      <c r="E2957" s="151" t="s">
        <v>10381</v>
      </c>
      <c r="F2957" s="152" t="s">
        <v>1372</v>
      </c>
      <c r="G2957" s="151" t="s">
        <v>7370</v>
      </c>
      <c r="H2957" s="153">
        <v>49.93</v>
      </c>
    </row>
    <row r="2958" spans="1:8" hidden="1">
      <c r="A2958" s="144" t="s">
        <v>10378</v>
      </c>
      <c r="B2958" s="149" t="s">
        <v>7358</v>
      </c>
      <c r="C2958" s="144" t="s">
        <v>7358</v>
      </c>
      <c r="D2958" s="150">
        <v>93065</v>
      </c>
      <c r="E2958" s="151" t="s">
        <v>10382</v>
      </c>
      <c r="F2958" s="152" t="s">
        <v>1372</v>
      </c>
      <c r="G2958" s="151" t="s">
        <v>7370</v>
      </c>
      <c r="H2958" s="153">
        <v>46.71</v>
      </c>
    </row>
    <row r="2959" spans="1:8" hidden="1">
      <c r="A2959" s="144" t="s">
        <v>10378</v>
      </c>
      <c r="B2959" s="149" t="s">
        <v>7358</v>
      </c>
      <c r="C2959" s="144" t="s">
        <v>7358</v>
      </c>
      <c r="D2959" s="150">
        <v>93066</v>
      </c>
      <c r="E2959" s="151" t="s">
        <v>10383</v>
      </c>
      <c r="F2959" s="152" t="s">
        <v>1372</v>
      </c>
      <c r="G2959" s="151" t="s">
        <v>7370</v>
      </c>
      <c r="H2959" s="153">
        <v>855.61</v>
      </c>
    </row>
    <row r="2960" spans="1:8" hidden="1">
      <c r="A2960" s="144" t="s">
        <v>10378</v>
      </c>
      <c r="B2960" s="149" t="s">
        <v>7358</v>
      </c>
      <c r="C2960" s="144" t="s">
        <v>7358</v>
      </c>
      <c r="D2960" s="150">
        <v>93067</v>
      </c>
      <c r="E2960" s="151" t="s">
        <v>10384</v>
      </c>
      <c r="F2960" s="152" t="s">
        <v>1372</v>
      </c>
      <c r="G2960" s="151" t="s">
        <v>7370</v>
      </c>
      <c r="H2960" s="153">
        <v>74.33</v>
      </c>
    </row>
    <row r="2961" spans="1:8" hidden="1">
      <c r="A2961" s="144" t="s">
        <v>10378</v>
      </c>
      <c r="B2961" s="149" t="s">
        <v>7358</v>
      </c>
      <c r="C2961" s="144" t="s">
        <v>7358</v>
      </c>
      <c r="D2961" s="150">
        <v>93068</v>
      </c>
      <c r="E2961" s="151" t="s">
        <v>10385</v>
      </c>
      <c r="F2961" s="152" t="s">
        <v>1372</v>
      </c>
      <c r="G2961" s="151" t="s">
        <v>7370</v>
      </c>
      <c r="H2961" s="153">
        <v>64.88</v>
      </c>
    </row>
    <row r="2962" spans="1:8" hidden="1">
      <c r="A2962" s="144" t="s">
        <v>10386</v>
      </c>
      <c r="B2962" s="149">
        <v>73857</v>
      </c>
      <c r="C2962" s="144" t="s">
        <v>10387</v>
      </c>
      <c r="D2962" s="151">
        <v>93069</v>
      </c>
      <c r="E2962" s="151" t="s">
        <v>10388</v>
      </c>
      <c r="F2962" s="152" t="s">
        <v>1372</v>
      </c>
      <c r="G2962" s="151" t="s">
        <v>7370</v>
      </c>
      <c r="H2962" s="154">
        <v>1185.96</v>
      </c>
    </row>
    <row r="2963" spans="1:8" hidden="1">
      <c r="A2963" s="144" t="s">
        <v>10386</v>
      </c>
      <c r="B2963" s="149">
        <v>73857</v>
      </c>
      <c r="C2963" s="144" t="s">
        <v>10387</v>
      </c>
      <c r="D2963" s="151">
        <v>93070</v>
      </c>
      <c r="E2963" s="151" t="s">
        <v>10389</v>
      </c>
      <c r="F2963" s="152" t="s">
        <v>1372</v>
      </c>
      <c r="G2963" s="151" t="s">
        <v>7370</v>
      </c>
      <c r="H2963" s="154">
        <v>189.38</v>
      </c>
    </row>
    <row r="2964" spans="1:8" hidden="1">
      <c r="A2964" s="144" t="s">
        <v>10386</v>
      </c>
      <c r="B2964" s="149">
        <v>73857</v>
      </c>
      <c r="C2964" s="144" t="s">
        <v>10387</v>
      </c>
      <c r="D2964" s="151">
        <v>93071</v>
      </c>
      <c r="E2964" s="151" t="s">
        <v>10390</v>
      </c>
      <c r="F2964" s="152" t="s">
        <v>1372</v>
      </c>
      <c r="G2964" s="151" t="s">
        <v>7370</v>
      </c>
      <c r="H2964" s="154">
        <v>175.75</v>
      </c>
    </row>
    <row r="2965" spans="1:8" hidden="1">
      <c r="A2965" s="144" t="s">
        <v>10386</v>
      </c>
      <c r="B2965" s="149">
        <v>73857</v>
      </c>
      <c r="C2965" s="144" t="s">
        <v>10387</v>
      </c>
      <c r="D2965" s="151">
        <v>93072</v>
      </c>
      <c r="E2965" s="151" t="s">
        <v>10391</v>
      </c>
      <c r="F2965" s="152" t="s">
        <v>1372</v>
      </c>
      <c r="G2965" s="151" t="s">
        <v>7370</v>
      </c>
      <c r="H2965" s="154">
        <v>1564.94</v>
      </c>
    </row>
    <row r="2966" spans="1:8" hidden="1">
      <c r="A2966" s="144" t="s">
        <v>10386</v>
      </c>
      <c r="B2966" s="149">
        <v>73857</v>
      </c>
      <c r="C2966" s="144" t="s">
        <v>10387</v>
      </c>
      <c r="D2966" s="151">
        <v>93073</v>
      </c>
      <c r="E2966" s="151" t="s">
        <v>10392</v>
      </c>
      <c r="F2966" s="152" t="s">
        <v>1372</v>
      </c>
      <c r="G2966" s="151" t="s">
        <v>7370</v>
      </c>
      <c r="H2966" s="154">
        <v>84.87</v>
      </c>
    </row>
    <row r="2967" spans="1:8" hidden="1">
      <c r="A2967" s="144" t="s">
        <v>10386</v>
      </c>
      <c r="B2967" s="149">
        <v>73857</v>
      </c>
      <c r="C2967" s="144" t="s">
        <v>10387</v>
      </c>
      <c r="D2967" s="151">
        <v>93074</v>
      </c>
      <c r="E2967" s="151" t="s">
        <v>10393</v>
      </c>
      <c r="F2967" s="152" t="s">
        <v>1372</v>
      </c>
      <c r="G2967" s="151" t="s">
        <v>7370</v>
      </c>
      <c r="H2967" s="154">
        <v>11.62</v>
      </c>
    </row>
    <row r="2968" spans="1:8" hidden="1">
      <c r="A2968" s="144" t="s">
        <v>10386</v>
      </c>
      <c r="B2968" s="149">
        <v>73857</v>
      </c>
      <c r="C2968" s="144" t="s">
        <v>10387</v>
      </c>
      <c r="D2968" s="151">
        <v>93075</v>
      </c>
      <c r="E2968" s="151" t="s">
        <v>10394</v>
      </c>
      <c r="F2968" s="152" t="s">
        <v>1372</v>
      </c>
      <c r="G2968" s="151" t="s">
        <v>7370</v>
      </c>
      <c r="H2968" s="154">
        <v>20.62</v>
      </c>
    </row>
    <row r="2969" spans="1:8" hidden="1">
      <c r="A2969" s="144" t="s">
        <v>10386</v>
      </c>
      <c r="B2969" s="149">
        <v>73857</v>
      </c>
      <c r="C2969" s="144" t="s">
        <v>10387</v>
      </c>
      <c r="D2969" s="151">
        <v>93076</v>
      </c>
      <c r="E2969" s="151" t="s">
        <v>10395</v>
      </c>
      <c r="F2969" s="152" t="s">
        <v>1372</v>
      </c>
      <c r="G2969" s="151" t="s">
        <v>7370</v>
      </c>
      <c r="H2969" s="154">
        <v>19.649999999999999</v>
      </c>
    </row>
    <row r="2970" spans="1:8" hidden="1">
      <c r="A2970" s="144" t="s">
        <v>10386</v>
      </c>
      <c r="B2970" s="149">
        <v>73857</v>
      </c>
      <c r="C2970" s="144" t="s">
        <v>10387</v>
      </c>
      <c r="D2970" s="151">
        <v>93077</v>
      </c>
      <c r="E2970" s="151" t="s">
        <v>10396</v>
      </c>
      <c r="F2970" s="152" t="s">
        <v>1372</v>
      </c>
      <c r="G2970" s="151" t="s">
        <v>7370</v>
      </c>
      <c r="H2970" s="154">
        <v>29.76</v>
      </c>
    </row>
    <row r="2971" spans="1:8" hidden="1">
      <c r="A2971" s="144" t="s">
        <v>10386</v>
      </c>
      <c r="B2971" s="149">
        <v>73857</v>
      </c>
      <c r="C2971" s="144" t="s">
        <v>10387</v>
      </c>
      <c r="D2971" s="151">
        <v>93078</v>
      </c>
      <c r="E2971" s="151" t="s">
        <v>10397</v>
      </c>
      <c r="F2971" s="152" t="s">
        <v>1372</v>
      </c>
      <c r="G2971" s="151" t="s">
        <v>7370</v>
      </c>
      <c r="H2971" s="154">
        <v>32.409999999999997</v>
      </c>
    </row>
    <row r="2972" spans="1:8" hidden="1">
      <c r="A2972" s="144" t="s">
        <v>10398</v>
      </c>
      <c r="B2972" s="149" t="s">
        <v>7358</v>
      </c>
      <c r="C2972" s="144" t="s">
        <v>7358</v>
      </c>
      <c r="D2972" s="150">
        <v>93079</v>
      </c>
      <c r="E2972" s="151" t="s">
        <v>10399</v>
      </c>
      <c r="F2972" s="152" t="s">
        <v>1372</v>
      </c>
      <c r="G2972" s="151" t="s">
        <v>7370</v>
      </c>
      <c r="H2972" s="153">
        <v>28.08</v>
      </c>
    </row>
    <row r="2973" spans="1:8" hidden="1">
      <c r="A2973" s="144" t="s">
        <v>10398</v>
      </c>
      <c r="B2973" s="149" t="s">
        <v>7358</v>
      </c>
      <c r="C2973" s="144" t="s">
        <v>7358</v>
      </c>
      <c r="D2973" s="150">
        <v>93080</v>
      </c>
      <c r="E2973" s="151" t="s">
        <v>10400</v>
      </c>
      <c r="F2973" s="152" t="s">
        <v>1372</v>
      </c>
      <c r="G2973" s="151" t="s">
        <v>7370</v>
      </c>
      <c r="H2973" s="153">
        <v>7.57</v>
      </c>
    </row>
    <row r="2974" spans="1:8" hidden="1">
      <c r="A2974" s="144" t="s">
        <v>10398</v>
      </c>
      <c r="B2974" s="149" t="s">
        <v>7358</v>
      </c>
      <c r="C2974" s="144" t="s">
        <v>7358</v>
      </c>
      <c r="D2974" s="150">
        <v>93081</v>
      </c>
      <c r="E2974" s="151" t="s">
        <v>10401</v>
      </c>
      <c r="F2974" s="152" t="s">
        <v>1372</v>
      </c>
      <c r="G2974" s="151" t="s">
        <v>7370</v>
      </c>
      <c r="H2974" s="153">
        <v>18.98</v>
      </c>
    </row>
    <row r="2975" spans="1:8" hidden="1">
      <c r="A2975" s="144" t="s">
        <v>10398</v>
      </c>
      <c r="B2975" s="149" t="s">
        <v>7358</v>
      </c>
      <c r="C2975" s="144" t="s">
        <v>7358</v>
      </c>
      <c r="D2975" s="150">
        <v>93082</v>
      </c>
      <c r="E2975" s="151" t="s">
        <v>10402</v>
      </c>
      <c r="F2975" s="152" t="s">
        <v>1372</v>
      </c>
      <c r="G2975" s="151" t="s">
        <v>7370</v>
      </c>
      <c r="H2975" s="153">
        <v>23.53</v>
      </c>
    </row>
    <row r="2976" spans="1:8" hidden="1">
      <c r="A2976" s="144" t="s">
        <v>10398</v>
      </c>
      <c r="B2976" s="149" t="s">
        <v>7358</v>
      </c>
      <c r="C2976" s="144" t="s">
        <v>7358</v>
      </c>
      <c r="D2976" s="150">
        <v>93083</v>
      </c>
      <c r="E2976" s="151" t="s">
        <v>10403</v>
      </c>
      <c r="F2976" s="152" t="s">
        <v>1372</v>
      </c>
      <c r="G2976" s="151" t="s">
        <v>7370</v>
      </c>
      <c r="H2976" s="153">
        <v>467.43</v>
      </c>
    </row>
    <row r="2977" spans="1:8" hidden="1">
      <c r="A2977" s="144" t="s">
        <v>10398</v>
      </c>
      <c r="B2977" s="149" t="s">
        <v>7358</v>
      </c>
      <c r="C2977" s="144" t="s">
        <v>7358</v>
      </c>
      <c r="D2977" s="150">
        <v>93084</v>
      </c>
      <c r="E2977" s="151" t="s">
        <v>10404</v>
      </c>
      <c r="F2977" s="152" t="s">
        <v>1372</v>
      </c>
      <c r="G2977" s="151" t="s">
        <v>7370</v>
      </c>
      <c r="H2977" s="153">
        <v>12.98</v>
      </c>
    </row>
    <row r="2978" spans="1:8" hidden="1">
      <c r="A2978" s="144" t="s">
        <v>10398</v>
      </c>
      <c r="B2978" s="149" t="s">
        <v>7358</v>
      </c>
      <c r="C2978" s="144" t="s">
        <v>7358</v>
      </c>
      <c r="D2978" s="150">
        <v>93085</v>
      </c>
      <c r="E2978" s="151" t="s">
        <v>10405</v>
      </c>
      <c r="F2978" s="152" t="s">
        <v>1372</v>
      </c>
      <c r="G2978" s="151" t="s">
        <v>7370</v>
      </c>
      <c r="H2978" s="153">
        <v>12.04</v>
      </c>
    </row>
    <row r="2979" spans="1:8" hidden="1">
      <c r="A2979" s="144" t="s">
        <v>10398</v>
      </c>
      <c r="B2979" s="149" t="s">
        <v>7358</v>
      </c>
      <c r="C2979" s="144" t="s">
        <v>7358</v>
      </c>
      <c r="D2979" s="150">
        <v>93086</v>
      </c>
      <c r="E2979" s="151" t="s">
        <v>10406</v>
      </c>
      <c r="F2979" s="152" t="s">
        <v>1372</v>
      </c>
      <c r="G2979" s="151" t="s">
        <v>7370</v>
      </c>
      <c r="H2979" s="153">
        <v>542.78</v>
      </c>
    </row>
    <row r="2980" spans="1:8" hidden="1">
      <c r="A2980" s="144" t="s">
        <v>10398</v>
      </c>
      <c r="B2980" s="149" t="s">
        <v>7358</v>
      </c>
      <c r="C2980" s="144" t="s">
        <v>7358</v>
      </c>
      <c r="D2980" s="150">
        <v>93087</v>
      </c>
      <c r="E2980" s="151" t="s">
        <v>10407</v>
      </c>
      <c r="F2980" s="152" t="s">
        <v>1372</v>
      </c>
      <c r="G2980" s="151" t="s">
        <v>7370</v>
      </c>
      <c r="H2980" s="153">
        <v>20.5</v>
      </c>
    </row>
    <row r="2981" spans="1:8" hidden="1">
      <c r="A2981" s="144" t="s">
        <v>10398</v>
      </c>
      <c r="B2981" s="149" t="s">
        <v>7358</v>
      </c>
      <c r="C2981" s="144" t="s">
        <v>7358</v>
      </c>
      <c r="D2981" s="150">
        <v>93088</v>
      </c>
      <c r="E2981" s="151" t="s">
        <v>10408</v>
      </c>
      <c r="F2981" s="152" t="s">
        <v>1372</v>
      </c>
      <c r="G2981" s="151" t="s">
        <v>7370</v>
      </c>
      <c r="H2981" s="153">
        <v>24.16</v>
      </c>
    </row>
    <row r="2982" spans="1:8" hidden="1">
      <c r="A2982" s="144" t="s">
        <v>10398</v>
      </c>
      <c r="B2982" s="149" t="s">
        <v>7358</v>
      </c>
      <c r="C2982" s="144" t="s">
        <v>7358</v>
      </c>
      <c r="D2982" s="150">
        <v>93089</v>
      </c>
      <c r="E2982" s="151" t="s">
        <v>10409</v>
      </c>
      <c r="F2982" s="152" t="s">
        <v>1372</v>
      </c>
      <c r="G2982" s="151" t="s">
        <v>7370</v>
      </c>
      <c r="H2982" s="153">
        <v>48.07</v>
      </c>
    </row>
    <row r="2983" spans="1:8" hidden="1">
      <c r="A2983" s="144" t="s">
        <v>10398</v>
      </c>
      <c r="B2983" s="149" t="s">
        <v>7358</v>
      </c>
      <c r="C2983" s="144" t="s">
        <v>7358</v>
      </c>
      <c r="D2983" s="150">
        <v>93090</v>
      </c>
      <c r="E2983" s="151" t="s">
        <v>10410</v>
      </c>
      <c r="F2983" s="152" t="s">
        <v>1372</v>
      </c>
      <c r="G2983" s="151" t="s">
        <v>7370</v>
      </c>
      <c r="H2983" s="153">
        <v>18.43</v>
      </c>
    </row>
    <row r="2984" spans="1:8" hidden="1">
      <c r="A2984" s="144" t="s">
        <v>10411</v>
      </c>
      <c r="B2984" s="149" t="s">
        <v>7358</v>
      </c>
      <c r="C2984" s="144" t="s">
        <v>7358</v>
      </c>
      <c r="D2984" s="150">
        <v>93091</v>
      </c>
      <c r="E2984" s="151" t="s">
        <v>10412</v>
      </c>
      <c r="F2984" s="152" t="s">
        <v>1372</v>
      </c>
      <c r="G2984" s="151" t="s">
        <v>7370</v>
      </c>
      <c r="H2984" s="153">
        <v>16.18</v>
      </c>
    </row>
    <row r="2985" spans="1:8" hidden="1">
      <c r="A2985" s="144" t="s">
        <v>10411</v>
      </c>
      <c r="B2985" s="149" t="s">
        <v>7358</v>
      </c>
      <c r="C2985" s="144" t="s">
        <v>7358</v>
      </c>
      <c r="D2985" s="150">
        <v>93092</v>
      </c>
      <c r="E2985" s="151" t="s">
        <v>10413</v>
      </c>
      <c r="F2985" s="152" t="s">
        <v>1372</v>
      </c>
      <c r="G2985" s="151" t="s">
        <v>7370</v>
      </c>
      <c r="H2985" s="153">
        <v>596.64</v>
      </c>
    </row>
    <row r="2986" spans="1:8" hidden="1">
      <c r="A2986" s="144" t="s">
        <v>10411</v>
      </c>
      <c r="B2986" s="149" t="s">
        <v>7358</v>
      </c>
      <c r="C2986" s="144" t="s">
        <v>7358</v>
      </c>
      <c r="D2986" s="150">
        <v>93093</v>
      </c>
      <c r="E2986" s="151" t="s">
        <v>10414</v>
      </c>
      <c r="F2986" s="152" t="s">
        <v>1372</v>
      </c>
      <c r="G2986" s="151" t="s">
        <v>7370</v>
      </c>
      <c r="H2986" s="153">
        <v>32.520000000000003</v>
      </c>
    </row>
    <row r="2987" spans="1:8" hidden="1">
      <c r="A2987" s="144" t="s">
        <v>10411</v>
      </c>
      <c r="B2987" s="149" t="s">
        <v>7358</v>
      </c>
      <c r="C2987" s="144" t="s">
        <v>7358</v>
      </c>
      <c r="D2987" s="150">
        <v>93094</v>
      </c>
      <c r="E2987" s="151" t="s">
        <v>10415</v>
      </c>
      <c r="F2987" s="152" t="s">
        <v>1372</v>
      </c>
      <c r="G2987" s="151" t="s">
        <v>7370</v>
      </c>
      <c r="H2987" s="153">
        <v>82.95</v>
      </c>
    </row>
    <row r="2988" spans="1:8" hidden="1">
      <c r="A2988" s="144" t="s">
        <v>10411</v>
      </c>
      <c r="B2988" s="149" t="s">
        <v>7358</v>
      </c>
      <c r="C2988" s="144" t="s">
        <v>7358</v>
      </c>
      <c r="D2988" s="150">
        <v>93095</v>
      </c>
      <c r="E2988" s="151" t="s">
        <v>10416</v>
      </c>
      <c r="F2988" s="152" t="s">
        <v>1372</v>
      </c>
      <c r="G2988" s="151" t="s">
        <v>7370</v>
      </c>
      <c r="H2988" s="153">
        <v>61.3</v>
      </c>
    </row>
    <row r="2989" spans="1:8" hidden="1">
      <c r="A2989" s="144" t="s">
        <v>10411</v>
      </c>
      <c r="B2989" s="149" t="s">
        <v>7358</v>
      </c>
      <c r="C2989" s="144" t="s">
        <v>7358</v>
      </c>
      <c r="D2989" s="150">
        <v>93096</v>
      </c>
      <c r="E2989" s="151" t="s">
        <v>10417</v>
      </c>
      <c r="F2989" s="152" t="s">
        <v>1372</v>
      </c>
      <c r="G2989" s="151" t="s">
        <v>7370</v>
      </c>
      <c r="H2989" s="153">
        <v>88.03</v>
      </c>
    </row>
    <row r="2990" spans="1:8" hidden="1">
      <c r="A2990" s="144" t="s">
        <v>10411</v>
      </c>
      <c r="B2990" s="149" t="s">
        <v>7358</v>
      </c>
      <c r="C2990" s="144" t="s">
        <v>7358</v>
      </c>
      <c r="D2990" s="150">
        <v>93097</v>
      </c>
      <c r="E2990" s="151" t="s">
        <v>10418</v>
      </c>
      <c r="F2990" s="152" t="s">
        <v>1372</v>
      </c>
      <c r="G2990" s="151" t="s">
        <v>7370</v>
      </c>
      <c r="H2990" s="153">
        <v>11.81</v>
      </c>
    </row>
    <row r="2991" spans="1:8" hidden="1">
      <c r="A2991" s="144" t="s">
        <v>10411</v>
      </c>
      <c r="B2991" s="149" t="s">
        <v>7358</v>
      </c>
      <c r="C2991" s="144" t="s">
        <v>7358</v>
      </c>
      <c r="D2991" s="150">
        <v>93098</v>
      </c>
      <c r="E2991" s="151" t="s">
        <v>10419</v>
      </c>
      <c r="F2991" s="152" t="s">
        <v>1372</v>
      </c>
      <c r="G2991" s="151" t="s">
        <v>7370</v>
      </c>
      <c r="H2991" s="153">
        <v>20.81</v>
      </c>
    </row>
    <row r="2992" spans="1:8" hidden="1">
      <c r="A2992" s="144" t="s">
        <v>10411</v>
      </c>
      <c r="B2992" s="149" t="s">
        <v>7358</v>
      </c>
      <c r="C2992" s="144" t="s">
        <v>7358</v>
      </c>
      <c r="D2992" s="150">
        <v>93099</v>
      </c>
      <c r="E2992" s="151" t="s">
        <v>10420</v>
      </c>
      <c r="F2992" s="152" t="s">
        <v>1372</v>
      </c>
      <c r="G2992" s="151" t="s">
        <v>7370</v>
      </c>
      <c r="H2992" s="153">
        <v>21.84</v>
      </c>
    </row>
    <row r="2993" spans="1:8" hidden="1">
      <c r="A2993" s="144" t="s">
        <v>10411</v>
      </c>
      <c r="B2993" s="149" t="s">
        <v>7358</v>
      </c>
      <c r="C2993" s="144" t="s">
        <v>7358</v>
      </c>
      <c r="D2993" s="150">
        <v>93100</v>
      </c>
      <c r="E2993" s="151" t="s">
        <v>10421</v>
      </c>
      <c r="F2993" s="152" t="s">
        <v>1372</v>
      </c>
      <c r="G2993" s="151" t="s">
        <v>7370</v>
      </c>
      <c r="H2993" s="153">
        <v>31.95</v>
      </c>
    </row>
    <row r="2994" spans="1:8" hidden="1">
      <c r="A2994" s="144" t="s">
        <v>10411</v>
      </c>
      <c r="B2994" s="149" t="s">
        <v>7358</v>
      </c>
      <c r="C2994" s="144" t="s">
        <v>7358</v>
      </c>
      <c r="D2994" s="150">
        <v>93101</v>
      </c>
      <c r="E2994" s="151" t="s">
        <v>10422</v>
      </c>
      <c r="F2994" s="152" t="s">
        <v>1372</v>
      </c>
      <c r="G2994" s="151" t="s">
        <v>7370</v>
      </c>
      <c r="H2994" s="153">
        <v>34.6</v>
      </c>
    </row>
    <row r="2995" spans="1:8" hidden="1">
      <c r="A2995" s="144" t="s">
        <v>10411</v>
      </c>
      <c r="B2995" s="149" t="s">
        <v>7358</v>
      </c>
      <c r="C2995" s="144" t="s">
        <v>7358</v>
      </c>
      <c r="D2995" s="150">
        <v>93102</v>
      </c>
      <c r="E2995" s="151" t="s">
        <v>10423</v>
      </c>
      <c r="F2995" s="152" t="s">
        <v>1372</v>
      </c>
      <c r="G2995" s="151" t="s">
        <v>7370</v>
      </c>
      <c r="H2995" s="153">
        <v>30.05</v>
      </c>
    </row>
    <row r="2996" spans="1:8" hidden="1">
      <c r="A2996" s="144" t="s">
        <v>10411</v>
      </c>
      <c r="B2996" s="149" t="s">
        <v>7358</v>
      </c>
      <c r="C2996" s="144" t="s">
        <v>7358</v>
      </c>
      <c r="D2996" s="150">
        <v>93103</v>
      </c>
      <c r="E2996" s="151" t="s">
        <v>10424</v>
      </c>
      <c r="F2996" s="152" t="s">
        <v>1372</v>
      </c>
      <c r="G2996" s="151" t="s">
        <v>7370</v>
      </c>
      <c r="H2996" s="153">
        <v>7.72</v>
      </c>
    </row>
    <row r="2997" spans="1:8" hidden="1">
      <c r="A2997" s="144" t="s">
        <v>10411</v>
      </c>
      <c r="B2997" s="149" t="s">
        <v>7358</v>
      </c>
      <c r="C2997" s="144" t="s">
        <v>7358</v>
      </c>
      <c r="D2997" s="150">
        <v>93104</v>
      </c>
      <c r="E2997" s="151" t="s">
        <v>10425</v>
      </c>
      <c r="F2997" s="152" t="s">
        <v>1372</v>
      </c>
      <c r="G2997" s="151" t="s">
        <v>7370</v>
      </c>
      <c r="H2997" s="153">
        <v>19.13</v>
      </c>
    </row>
    <row r="2998" spans="1:8" hidden="1">
      <c r="A2998" s="144" t="s">
        <v>10411</v>
      </c>
      <c r="B2998" s="149" t="s">
        <v>7358</v>
      </c>
      <c r="C2998" s="144" t="s">
        <v>7358</v>
      </c>
      <c r="D2998" s="150">
        <v>93105</v>
      </c>
      <c r="E2998" s="151" t="s">
        <v>10426</v>
      </c>
      <c r="F2998" s="152" t="s">
        <v>1372</v>
      </c>
      <c r="G2998" s="151" t="s">
        <v>7370</v>
      </c>
      <c r="H2998" s="153">
        <v>23.68</v>
      </c>
    </row>
    <row r="2999" spans="1:8" hidden="1">
      <c r="A2999" s="144" t="s">
        <v>10411</v>
      </c>
      <c r="B2999" s="149" t="s">
        <v>7358</v>
      </c>
      <c r="C2999" s="144" t="s">
        <v>7358</v>
      </c>
      <c r="D2999" s="150">
        <v>93106</v>
      </c>
      <c r="E2999" s="151" t="s">
        <v>10427</v>
      </c>
      <c r="F2999" s="152" t="s">
        <v>1372</v>
      </c>
      <c r="G2999" s="151" t="s">
        <v>7370</v>
      </c>
      <c r="H2999" s="153">
        <v>467.58</v>
      </c>
    </row>
    <row r="3000" spans="1:8" hidden="1">
      <c r="A3000" s="144" t="s">
        <v>10428</v>
      </c>
      <c r="B3000" s="149" t="s">
        <v>7358</v>
      </c>
      <c r="C3000" s="144" t="s">
        <v>7358</v>
      </c>
      <c r="D3000" s="150">
        <v>93107</v>
      </c>
      <c r="E3000" s="151" t="s">
        <v>10429</v>
      </c>
      <c r="F3000" s="152" t="s">
        <v>1372</v>
      </c>
      <c r="G3000" s="151" t="s">
        <v>7370</v>
      </c>
      <c r="H3000" s="153">
        <v>14.41</v>
      </c>
    </row>
    <row r="3001" spans="1:8" hidden="1">
      <c r="A3001" s="144" t="s">
        <v>10430</v>
      </c>
      <c r="B3001" s="149" t="s">
        <v>7358</v>
      </c>
      <c r="C3001" s="144" t="s">
        <v>7358</v>
      </c>
      <c r="D3001" s="150">
        <v>93108</v>
      </c>
      <c r="E3001" s="151" t="s">
        <v>10431</v>
      </c>
      <c r="F3001" s="152" t="s">
        <v>1372</v>
      </c>
      <c r="G3001" s="151" t="s">
        <v>7370</v>
      </c>
      <c r="H3001" s="154">
        <v>13.47</v>
      </c>
    </row>
    <row r="3002" spans="1:8" hidden="1">
      <c r="A3002" s="144" t="s">
        <v>10430</v>
      </c>
      <c r="B3002" s="149" t="s">
        <v>7358</v>
      </c>
      <c r="C3002" s="144" t="s">
        <v>7358</v>
      </c>
      <c r="D3002" s="150">
        <v>93109</v>
      </c>
      <c r="E3002" s="151" t="s">
        <v>10432</v>
      </c>
      <c r="F3002" s="152" t="s">
        <v>1372</v>
      </c>
      <c r="G3002" s="151" t="s">
        <v>7370</v>
      </c>
      <c r="H3002" s="153">
        <v>544.21</v>
      </c>
    </row>
    <row r="3003" spans="1:8" hidden="1">
      <c r="A3003" s="144" t="s">
        <v>10430</v>
      </c>
      <c r="B3003" s="149" t="s">
        <v>7358</v>
      </c>
      <c r="C3003" s="144" t="s">
        <v>7358</v>
      </c>
      <c r="D3003" s="150">
        <v>93110</v>
      </c>
      <c r="E3003" s="151" t="s">
        <v>10433</v>
      </c>
      <c r="F3003" s="152" t="s">
        <v>1372</v>
      </c>
      <c r="G3003" s="151" t="s">
        <v>7370</v>
      </c>
      <c r="H3003" s="153">
        <v>21.93</v>
      </c>
    </row>
    <row r="3004" spans="1:8" hidden="1">
      <c r="A3004" s="144" t="s">
        <v>10430</v>
      </c>
      <c r="B3004" s="149" t="s">
        <v>7358</v>
      </c>
      <c r="C3004" s="144" t="s">
        <v>7358</v>
      </c>
      <c r="D3004" s="150">
        <v>93111</v>
      </c>
      <c r="E3004" s="151" t="s">
        <v>10434</v>
      </c>
      <c r="F3004" s="152" t="s">
        <v>1372</v>
      </c>
      <c r="G3004" s="151" t="s">
        <v>7370</v>
      </c>
      <c r="H3004" s="153">
        <v>25.46</v>
      </c>
    </row>
    <row r="3005" spans="1:8" hidden="1">
      <c r="A3005" s="144" t="s">
        <v>10430</v>
      </c>
      <c r="B3005" s="149" t="s">
        <v>7358</v>
      </c>
      <c r="C3005" s="144" t="s">
        <v>7358</v>
      </c>
      <c r="D3005" s="150">
        <v>93112</v>
      </c>
      <c r="E3005" s="151" t="s">
        <v>10435</v>
      </c>
      <c r="F3005" s="152" t="s">
        <v>1372</v>
      </c>
      <c r="G3005" s="151" t="s">
        <v>7370</v>
      </c>
      <c r="H3005" s="153">
        <v>49.5</v>
      </c>
    </row>
    <row r="3006" spans="1:8" hidden="1">
      <c r="A3006" s="144" t="s">
        <v>10430</v>
      </c>
      <c r="B3006" s="149" t="s">
        <v>7358</v>
      </c>
      <c r="C3006" s="144" t="s">
        <v>7358</v>
      </c>
      <c r="D3006" s="150">
        <v>93113</v>
      </c>
      <c r="E3006" s="151" t="s">
        <v>10436</v>
      </c>
      <c r="F3006" s="152" t="s">
        <v>1372</v>
      </c>
      <c r="G3006" s="151" t="s">
        <v>7370</v>
      </c>
      <c r="H3006" s="153">
        <v>21.02</v>
      </c>
    </row>
    <row r="3007" spans="1:8" hidden="1">
      <c r="A3007" s="144" t="s">
        <v>10430</v>
      </c>
      <c r="B3007" s="149" t="s">
        <v>7358</v>
      </c>
      <c r="C3007" s="144" t="s">
        <v>7358</v>
      </c>
      <c r="D3007" s="150">
        <v>93114</v>
      </c>
      <c r="E3007" s="151" t="s">
        <v>10437</v>
      </c>
      <c r="F3007" s="152" t="s">
        <v>1372</v>
      </c>
      <c r="G3007" s="151" t="s">
        <v>7370</v>
      </c>
      <c r="H3007" s="153">
        <v>35.11</v>
      </c>
    </row>
    <row r="3008" spans="1:8" hidden="1">
      <c r="A3008" s="144" t="s">
        <v>10430</v>
      </c>
      <c r="B3008" s="149" t="s">
        <v>7358</v>
      </c>
      <c r="C3008" s="144" t="s">
        <v>7358</v>
      </c>
      <c r="D3008" s="150">
        <v>93115</v>
      </c>
      <c r="E3008" s="151" t="s">
        <v>10438</v>
      </c>
      <c r="F3008" s="152" t="s">
        <v>1372</v>
      </c>
      <c r="G3008" s="151" t="s">
        <v>7370</v>
      </c>
      <c r="H3008" s="153">
        <v>85.54</v>
      </c>
    </row>
    <row r="3009" spans="1:8" hidden="1">
      <c r="A3009" s="144" t="s">
        <v>10430</v>
      </c>
      <c r="B3009" s="149" t="s">
        <v>7358</v>
      </c>
      <c r="C3009" s="144" t="s">
        <v>7358</v>
      </c>
      <c r="D3009" s="150">
        <v>93116</v>
      </c>
      <c r="E3009" s="151" t="s">
        <v>10439</v>
      </c>
      <c r="F3009" s="152" t="s">
        <v>1372</v>
      </c>
      <c r="G3009" s="151" t="s">
        <v>7370</v>
      </c>
      <c r="H3009" s="154">
        <v>599.23</v>
      </c>
    </row>
    <row r="3010" spans="1:8" hidden="1">
      <c r="A3010" s="144" t="s">
        <v>10430</v>
      </c>
      <c r="B3010" s="149" t="s">
        <v>7358</v>
      </c>
      <c r="C3010" s="144" t="s">
        <v>7358</v>
      </c>
      <c r="D3010" s="150">
        <v>93117</v>
      </c>
      <c r="E3010" s="151" t="s">
        <v>10440</v>
      </c>
      <c r="F3010" s="152" t="s">
        <v>1372</v>
      </c>
      <c r="G3010" s="151" t="s">
        <v>7370</v>
      </c>
      <c r="H3010" s="153">
        <v>61.53</v>
      </c>
    </row>
    <row r="3011" spans="1:8" hidden="1">
      <c r="A3011" s="144" t="s">
        <v>10430</v>
      </c>
      <c r="B3011" s="149" t="s">
        <v>7358</v>
      </c>
      <c r="C3011" s="144" t="s">
        <v>7358</v>
      </c>
      <c r="D3011" s="150">
        <v>93118</v>
      </c>
      <c r="E3011" s="151" t="s">
        <v>10441</v>
      </c>
      <c r="F3011" s="152" t="s">
        <v>1372</v>
      </c>
      <c r="G3011" s="151" t="s">
        <v>7370</v>
      </c>
      <c r="H3011" s="153">
        <v>90.92</v>
      </c>
    </row>
    <row r="3012" spans="1:8" hidden="1">
      <c r="A3012" s="144" t="s">
        <v>10430</v>
      </c>
      <c r="B3012" s="149" t="s">
        <v>7358</v>
      </c>
      <c r="C3012" s="144" t="s">
        <v>7358</v>
      </c>
      <c r="D3012" s="150">
        <v>93119</v>
      </c>
      <c r="E3012" s="151" t="s">
        <v>10442</v>
      </c>
      <c r="F3012" s="152" t="s">
        <v>1372</v>
      </c>
      <c r="G3012" s="151" t="s">
        <v>7370</v>
      </c>
      <c r="H3012" s="153">
        <v>17.28</v>
      </c>
    </row>
    <row r="3013" spans="1:8" hidden="1">
      <c r="A3013" s="144" t="s">
        <v>10430</v>
      </c>
      <c r="B3013" s="149" t="s">
        <v>7358</v>
      </c>
      <c r="C3013" s="144" t="s">
        <v>7358</v>
      </c>
      <c r="D3013" s="150">
        <v>93120</v>
      </c>
      <c r="E3013" s="151" t="s">
        <v>10443</v>
      </c>
      <c r="F3013" s="152" t="s">
        <v>1372</v>
      </c>
      <c r="G3013" s="151" t="s">
        <v>7370</v>
      </c>
      <c r="H3013" s="154">
        <v>27.39</v>
      </c>
    </row>
    <row r="3014" spans="1:8" hidden="1">
      <c r="A3014" s="144" t="s">
        <v>10430</v>
      </c>
      <c r="B3014" s="149" t="s">
        <v>7358</v>
      </c>
      <c r="C3014" s="144" t="s">
        <v>7358</v>
      </c>
      <c r="D3014" s="150">
        <v>93121</v>
      </c>
      <c r="E3014" s="151" t="s">
        <v>10444</v>
      </c>
      <c r="F3014" s="152" t="s">
        <v>1372</v>
      </c>
      <c r="G3014" s="151" t="s">
        <v>7370</v>
      </c>
      <c r="H3014" s="153">
        <v>30.04</v>
      </c>
    </row>
    <row r="3015" spans="1:8" hidden="1">
      <c r="A3015" s="144" t="s">
        <v>10445</v>
      </c>
      <c r="B3015" s="149">
        <v>73749</v>
      </c>
      <c r="C3015" s="144" t="s">
        <v>10446</v>
      </c>
      <c r="D3015" s="151">
        <v>93122</v>
      </c>
      <c r="E3015" s="151" t="s">
        <v>10447</v>
      </c>
      <c r="F3015" s="152" t="s">
        <v>1372</v>
      </c>
      <c r="G3015" s="151" t="s">
        <v>7370</v>
      </c>
      <c r="H3015" s="153">
        <v>25.72</v>
      </c>
    </row>
    <row r="3016" spans="1:8" hidden="1">
      <c r="A3016" s="144" t="s">
        <v>10445</v>
      </c>
      <c r="B3016" s="149">
        <v>73749</v>
      </c>
      <c r="C3016" s="144" t="s">
        <v>10446</v>
      </c>
      <c r="D3016" s="151">
        <v>93123</v>
      </c>
      <c r="E3016" s="151" t="s">
        <v>10448</v>
      </c>
      <c r="F3016" s="152" t="s">
        <v>1372</v>
      </c>
      <c r="G3016" s="151" t="s">
        <v>7370</v>
      </c>
      <c r="H3016" s="153">
        <v>58.21</v>
      </c>
    </row>
    <row r="3017" spans="1:8" hidden="1">
      <c r="A3017" s="144" t="s">
        <v>10445</v>
      </c>
      <c r="B3017" s="149">
        <v>73749</v>
      </c>
      <c r="C3017" s="144" t="s">
        <v>10446</v>
      </c>
      <c r="D3017" s="151">
        <v>93124</v>
      </c>
      <c r="E3017" s="151" t="s">
        <v>10449</v>
      </c>
      <c r="F3017" s="152" t="s">
        <v>1372</v>
      </c>
      <c r="G3017" s="151" t="s">
        <v>7370</v>
      </c>
      <c r="H3017" s="154">
        <v>92.29</v>
      </c>
    </row>
    <row r="3018" spans="1:8" hidden="1">
      <c r="A3018" s="144" t="s">
        <v>10445</v>
      </c>
      <c r="B3018" s="149" t="s">
        <v>7358</v>
      </c>
      <c r="C3018" s="144" t="s">
        <v>7358</v>
      </c>
      <c r="D3018" s="150">
        <v>93125</v>
      </c>
      <c r="E3018" s="151" t="s">
        <v>10450</v>
      </c>
      <c r="F3018" s="152" t="s">
        <v>1372</v>
      </c>
      <c r="G3018" s="151" t="s">
        <v>7370</v>
      </c>
      <c r="H3018" s="153">
        <v>134.77000000000001</v>
      </c>
    </row>
    <row r="3019" spans="1:8" hidden="1">
      <c r="A3019" s="144" t="s">
        <v>10445</v>
      </c>
      <c r="B3019" s="149" t="s">
        <v>7358</v>
      </c>
      <c r="C3019" s="144" t="s">
        <v>7358</v>
      </c>
      <c r="D3019" s="150">
        <v>93126</v>
      </c>
      <c r="E3019" s="151" t="s">
        <v>10451</v>
      </c>
      <c r="F3019" s="152" t="s">
        <v>1372</v>
      </c>
      <c r="G3019" s="151" t="s">
        <v>7370</v>
      </c>
      <c r="H3019" s="153">
        <v>301.26</v>
      </c>
    </row>
    <row r="3020" spans="1:8" hidden="1">
      <c r="A3020" s="144" t="s">
        <v>10445</v>
      </c>
      <c r="B3020" s="149" t="s">
        <v>7358</v>
      </c>
      <c r="C3020" s="144" t="s">
        <v>7358</v>
      </c>
      <c r="D3020" s="150">
        <v>93128</v>
      </c>
      <c r="E3020" s="151" t="s">
        <v>10452</v>
      </c>
      <c r="F3020" s="152" t="s">
        <v>1372</v>
      </c>
      <c r="G3020" s="151" t="s">
        <v>7392</v>
      </c>
      <c r="H3020" s="153">
        <v>130.79</v>
      </c>
    </row>
    <row r="3021" spans="1:8" hidden="1">
      <c r="A3021" s="144" t="s">
        <v>10445</v>
      </c>
      <c r="B3021" s="149" t="s">
        <v>7358</v>
      </c>
      <c r="C3021" s="144" t="s">
        <v>7358</v>
      </c>
      <c r="D3021" s="150">
        <v>93133</v>
      </c>
      <c r="E3021" s="151" t="s">
        <v>10453</v>
      </c>
      <c r="F3021" s="152" t="s">
        <v>1372</v>
      </c>
      <c r="G3021" s="151" t="s">
        <v>7370</v>
      </c>
      <c r="H3021" s="153">
        <v>18.77</v>
      </c>
    </row>
    <row r="3022" spans="1:8" hidden="1">
      <c r="A3022" s="144" t="s">
        <v>10445</v>
      </c>
      <c r="B3022" s="149" t="s">
        <v>7358</v>
      </c>
      <c r="C3022" s="144" t="s">
        <v>7358</v>
      </c>
      <c r="D3022" s="150">
        <v>93137</v>
      </c>
      <c r="E3022" s="151" t="s">
        <v>10454</v>
      </c>
      <c r="F3022" s="152" t="s">
        <v>1372</v>
      </c>
      <c r="G3022" s="151" t="s">
        <v>7392</v>
      </c>
      <c r="H3022" s="153">
        <v>158.46</v>
      </c>
    </row>
    <row r="3023" spans="1:8" hidden="1">
      <c r="A3023" s="144" t="s">
        <v>10445</v>
      </c>
      <c r="B3023" s="149" t="s">
        <v>7358</v>
      </c>
      <c r="C3023" s="144" t="s">
        <v>7358</v>
      </c>
      <c r="D3023" s="150">
        <v>93138</v>
      </c>
      <c r="E3023" s="151" t="s">
        <v>10455</v>
      </c>
      <c r="F3023" s="152" t="s">
        <v>1372</v>
      </c>
      <c r="G3023" s="151" t="s">
        <v>7392</v>
      </c>
      <c r="H3023" s="153">
        <v>149.02000000000001</v>
      </c>
    </row>
    <row r="3024" spans="1:8" hidden="1">
      <c r="A3024" s="144" t="s">
        <v>10445</v>
      </c>
      <c r="B3024" s="149" t="s">
        <v>7358</v>
      </c>
      <c r="C3024" s="144" t="s">
        <v>7358</v>
      </c>
      <c r="D3024" s="150">
        <v>93139</v>
      </c>
      <c r="E3024" s="151" t="s">
        <v>10456</v>
      </c>
      <c r="F3024" s="152" t="s">
        <v>1372</v>
      </c>
      <c r="G3024" s="151" t="s">
        <v>7392</v>
      </c>
      <c r="H3024" s="153">
        <v>194.88</v>
      </c>
    </row>
    <row r="3025" spans="1:8" hidden="1">
      <c r="A3025" s="144" t="s">
        <v>10445</v>
      </c>
      <c r="B3025" s="149" t="s">
        <v>7358</v>
      </c>
      <c r="C3025" s="144" t="s">
        <v>7358</v>
      </c>
      <c r="D3025" s="150">
        <v>93140</v>
      </c>
      <c r="E3025" s="151" t="s">
        <v>10457</v>
      </c>
      <c r="F3025" s="152" t="s">
        <v>1372</v>
      </c>
      <c r="G3025" s="151" t="s">
        <v>7392</v>
      </c>
      <c r="H3025" s="153">
        <v>182.78</v>
      </c>
    </row>
    <row r="3026" spans="1:8" hidden="1">
      <c r="A3026" s="144" t="s">
        <v>10445</v>
      </c>
      <c r="B3026" s="149" t="s">
        <v>7358</v>
      </c>
      <c r="C3026" s="144" t="s">
        <v>7358</v>
      </c>
      <c r="D3026" s="150">
        <v>93141</v>
      </c>
      <c r="E3026" s="151" t="s">
        <v>10458</v>
      </c>
      <c r="F3026" s="152" t="s">
        <v>1372</v>
      </c>
      <c r="G3026" s="151" t="s">
        <v>7392</v>
      </c>
      <c r="H3026" s="153">
        <v>165.18</v>
      </c>
    </row>
    <row r="3027" spans="1:8" hidden="1">
      <c r="A3027" s="144" t="s">
        <v>10445</v>
      </c>
      <c r="B3027" s="149" t="s">
        <v>7358</v>
      </c>
      <c r="C3027" s="144" t="s">
        <v>7358</v>
      </c>
      <c r="D3027" s="150">
        <v>93142</v>
      </c>
      <c r="E3027" s="151" t="s">
        <v>10459</v>
      </c>
      <c r="F3027" s="152" t="s">
        <v>1372</v>
      </c>
      <c r="G3027" s="151" t="s">
        <v>7392</v>
      </c>
      <c r="H3027" s="153">
        <v>185.03</v>
      </c>
    </row>
    <row r="3028" spans="1:8" hidden="1">
      <c r="A3028" s="144" t="s">
        <v>10445</v>
      </c>
      <c r="B3028" s="149" t="s">
        <v>7358</v>
      </c>
      <c r="C3028" s="144" t="s">
        <v>7358</v>
      </c>
      <c r="D3028" s="150">
        <v>93143</v>
      </c>
      <c r="E3028" s="151" t="s">
        <v>10460</v>
      </c>
      <c r="F3028" s="152" t="s">
        <v>1372</v>
      </c>
      <c r="G3028" s="151" t="s">
        <v>7392</v>
      </c>
      <c r="H3028" s="153">
        <v>168.03</v>
      </c>
    </row>
    <row r="3029" spans="1:8" hidden="1">
      <c r="A3029" s="144" t="s">
        <v>10445</v>
      </c>
      <c r="B3029" s="149" t="s">
        <v>7358</v>
      </c>
      <c r="C3029" s="144" t="s">
        <v>7358</v>
      </c>
      <c r="D3029" s="150">
        <v>93144</v>
      </c>
      <c r="E3029" s="151" t="s">
        <v>10461</v>
      </c>
      <c r="F3029" s="152" t="s">
        <v>1372</v>
      </c>
      <c r="G3029" s="151" t="s">
        <v>7392</v>
      </c>
      <c r="H3029" s="153">
        <v>228.68</v>
      </c>
    </row>
    <row r="3030" spans="1:8" hidden="1">
      <c r="A3030" s="144" t="s">
        <v>10445</v>
      </c>
      <c r="B3030" s="149" t="s">
        <v>7358</v>
      </c>
      <c r="C3030" s="144" t="s">
        <v>7358</v>
      </c>
      <c r="D3030" s="150">
        <v>93145</v>
      </c>
      <c r="E3030" s="151" t="s">
        <v>10462</v>
      </c>
      <c r="F3030" s="152" t="s">
        <v>1372</v>
      </c>
      <c r="G3030" s="151" t="s">
        <v>7392</v>
      </c>
      <c r="H3030" s="153">
        <v>205.07</v>
      </c>
    </row>
    <row r="3031" spans="1:8" hidden="1">
      <c r="A3031" s="144" t="s">
        <v>10445</v>
      </c>
      <c r="B3031" s="149" t="s">
        <v>7358</v>
      </c>
      <c r="C3031" s="144" t="s">
        <v>7358</v>
      </c>
      <c r="D3031" s="150">
        <v>93146</v>
      </c>
      <c r="E3031" s="151" t="s">
        <v>10463</v>
      </c>
      <c r="F3031" s="152" t="s">
        <v>1372</v>
      </c>
      <c r="G3031" s="151" t="s">
        <v>7392</v>
      </c>
      <c r="H3031" s="153">
        <v>223.3</v>
      </c>
    </row>
    <row r="3032" spans="1:8" hidden="1">
      <c r="A3032" s="144" t="s">
        <v>10445</v>
      </c>
      <c r="B3032" s="149" t="s">
        <v>7358</v>
      </c>
      <c r="C3032" s="144" t="s">
        <v>7358</v>
      </c>
      <c r="D3032" s="150">
        <v>93147</v>
      </c>
      <c r="E3032" s="151" t="s">
        <v>10464</v>
      </c>
      <c r="F3032" s="152" t="s">
        <v>1372</v>
      </c>
      <c r="G3032" s="151" t="s">
        <v>7392</v>
      </c>
      <c r="H3032" s="153">
        <v>257.10000000000002</v>
      </c>
    </row>
    <row r="3033" spans="1:8" hidden="1">
      <c r="A3033" s="144" t="s">
        <v>10445</v>
      </c>
      <c r="B3033" s="149" t="s">
        <v>7358</v>
      </c>
      <c r="C3033" s="144" t="s">
        <v>7358</v>
      </c>
      <c r="D3033" s="150">
        <v>93182</v>
      </c>
      <c r="E3033" s="151" t="s">
        <v>10465</v>
      </c>
      <c r="F3033" s="152" t="s">
        <v>421</v>
      </c>
      <c r="G3033" s="151" t="s">
        <v>7370</v>
      </c>
      <c r="H3033" s="153">
        <v>42</v>
      </c>
    </row>
    <row r="3034" spans="1:8" hidden="1">
      <c r="A3034" s="144" t="s">
        <v>10445</v>
      </c>
      <c r="B3034" s="149" t="s">
        <v>7358</v>
      </c>
      <c r="C3034" s="144" t="s">
        <v>7358</v>
      </c>
      <c r="D3034" s="150">
        <v>93183</v>
      </c>
      <c r="E3034" s="151" t="s">
        <v>10466</v>
      </c>
      <c r="F3034" s="152" t="s">
        <v>421</v>
      </c>
      <c r="G3034" s="151" t="s">
        <v>7370</v>
      </c>
      <c r="H3034" s="153">
        <v>54.81</v>
      </c>
    </row>
    <row r="3035" spans="1:8" hidden="1">
      <c r="A3035" s="144" t="s">
        <v>10445</v>
      </c>
      <c r="B3035" s="149" t="s">
        <v>7358</v>
      </c>
      <c r="C3035" s="144" t="s">
        <v>7358</v>
      </c>
      <c r="D3035" s="150">
        <v>93184</v>
      </c>
      <c r="E3035" s="151" t="s">
        <v>10467</v>
      </c>
      <c r="F3035" s="152" t="s">
        <v>421</v>
      </c>
      <c r="G3035" s="151" t="s">
        <v>7370</v>
      </c>
      <c r="H3035" s="153">
        <v>30.63</v>
      </c>
    </row>
    <row r="3036" spans="1:8" hidden="1">
      <c r="A3036" s="144" t="s">
        <v>10445</v>
      </c>
      <c r="B3036" s="149" t="s">
        <v>7358</v>
      </c>
      <c r="C3036" s="144" t="s">
        <v>7358</v>
      </c>
      <c r="D3036" s="150">
        <v>93185</v>
      </c>
      <c r="E3036" s="151" t="s">
        <v>10468</v>
      </c>
      <c r="F3036" s="152" t="s">
        <v>421</v>
      </c>
      <c r="G3036" s="151" t="s">
        <v>7370</v>
      </c>
      <c r="H3036" s="153">
        <v>54.1</v>
      </c>
    </row>
    <row r="3037" spans="1:8" hidden="1">
      <c r="A3037" s="144" t="s">
        <v>10445</v>
      </c>
      <c r="B3037" s="149" t="s">
        <v>7358</v>
      </c>
      <c r="C3037" s="144" t="s">
        <v>7358</v>
      </c>
      <c r="D3037" s="150">
        <v>93186</v>
      </c>
      <c r="E3037" s="151" t="s">
        <v>10469</v>
      </c>
      <c r="F3037" s="152" t="s">
        <v>421</v>
      </c>
      <c r="G3037" s="151" t="s">
        <v>7370</v>
      </c>
      <c r="H3037" s="153">
        <v>76.36</v>
      </c>
    </row>
    <row r="3038" spans="1:8" hidden="1">
      <c r="A3038" s="144" t="s">
        <v>10445</v>
      </c>
      <c r="B3038" s="149" t="s">
        <v>7358</v>
      </c>
      <c r="C3038" s="144" t="s">
        <v>7358</v>
      </c>
      <c r="D3038" s="150">
        <v>93187</v>
      </c>
      <c r="E3038" s="151" t="s">
        <v>10470</v>
      </c>
      <c r="F3038" s="152" t="s">
        <v>421</v>
      </c>
      <c r="G3038" s="151" t="s">
        <v>7370</v>
      </c>
      <c r="H3038" s="153">
        <v>87.98</v>
      </c>
    </row>
    <row r="3039" spans="1:8" hidden="1">
      <c r="A3039" s="144" t="s">
        <v>10445</v>
      </c>
      <c r="B3039" s="149" t="s">
        <v>7358</v>
      </c>
      <c r="C3039" s="144" t="s">
        <v>7358</v>
      </c>
      <c r="D3039" s="150">
        <v>93188</v>
      </c>
      <c r="E3039" s="151" t="s">
        <v>10471</v>
      </c>
      <c r="F3039" s="152" t="s">
        <v>421</v>
      </c>
      <c r="G3039" s="151" t="s">
        <v>7370</v>
      </c>
      <c r="H3039" s="153">
        <v>75.33</v>
      </c>
    </row>
    <row r="3040" spans="1:8" hidden="1">
      <c r="A3040" s="144" t="s">
        <v>10445</v>
      </c>
      <c r="B3040" s="149" t="s">
        <v>7358</v>
      </c>
      <c r="C3040" s="144" t="s">
        <v>7358</v>
      </c>
      <c r="D3040" s="150">
        <v>93189</v>
      </c>
      <c r="E3040" s="151" t="s">
        <v>10472</v>
      </c>
      <c r="F3040" s="152" t="s">
        <v>421</v>
      </c>
      <c r="G3040" s="151" t="s">
        <v>7370</v>
      </c>
      <c r="H3040" s="153">
        <v>89.65</v>
      </c>
    </row>
    <row r="3041" spans="1:8" hidden="1">
      <c r="A3041" s="144" t="s">
        <v>10445</v>
      </c>
      <c r="B3041" s="149" t="s">
        <v>7358</v>
      </c>
      <c r="C3041" s="144" t="s">
        <v>7358</v>
      </c>
      <c r="D3041" s="150">
        <v>93190</v>
      </c>
      <c r="E3041" s="151" t="s">
        <v>10473</v>
      </c>
      <c r="F3041" s="152" t="s">
        <v>421</v>
      </c>
      <c r="G3041" s="151" t="s">
        <v>7392</v>
      </c>
      <c r="H3041" s="153">
        <v>38.200000000000003</v>
      </c>
    </row>
    <row r="3042" spans="1:8" hidden="1">
      <c r="A3042" s="144" t="s">
        <v>10445</v>
      </c>
      <c r="B3042" s="149" t="s">
        <v>7358</v>
      </c>
      <c r="C3042" s="144" t="s">
        <v>7358</v>
      </c>
      <c r="D3042" s="150">
        <v>93191</v>
      </c>
      <c r="E3042" s="151" t="s">
        <v>10474</v>
      </c>
      <c r="F3042" s="152" t="s">
        <v>421</v>
      </c>
      <c r="G3042" s="151" t="s">
        <v>7392</v>
      </c>
      <c r="H3042" s="153">
        <v>40.96</v>
      </c>
    </row>
    <row r="3043" spans="1:8" hidden="1">
      <c r="A3043" s="144" t="s">
        <v>10445</v>
      </c>
      <c r="B3043" s="149" t="s">
        <v>7358</v>
      </c>
      <c r="C3043" s="144" t="s">
        <v>7358</v>
      </c>
      <c r="D3043" s="150">
        <v>93192</v>
      </c>
      <c r="E3043" s="151" t="s">
        <v>10475</v>
      </c>
      <c r="F3043" s="152" t="s">
        <v>421</v>
      </c>
      <c r="G3043" s="151" t="s">
        <v>7392</v>
      </c>
      <c r="H3043" s="153">
        <v>46.02</v>
      </c>
    </row>
    <row r="3044" spans="1:8" hidden="1">
      <c r="A3044" s="144" t="s">
        <v>10445</v>
      </c>
      <c r="B3044" s="149" t="s">
        <v>7358</v>
      </c>
      <c r="C3044" s="144" t="s">
        <v>7358</v>
      </c>
      <c r="D3044" s="150">
        <v>93193</v>
      </c>
      <c r="E3044" s="151" t="s">
        <v>10476</v>
      </c>
      <c r="F3044" s="152" t="s">
        <v>421</v>
      </c>
      <c r="G3044" s="151" t="s">
        <v>7392</v>
      </c>
      <c r="H3044" s="153">
        <v>42.74</v>
      </c>
    </row>
    <row r="3045" spans="1:8" hidden="1">
      <c r="A3045" s="144" t="s">
        <v>10445</v>
      </c>
      <c r="B3045" s="149" t="s">
        <v>7358</v>
      </c>
      <c r="C3045" s="144" t="s">
        <v>7358</v>
      </c>
      <c r="D3045" s="150">
        <v>93194</v>
      </c>
      <c r="E3045" s="151" t="s">
        <v>10477</v>
      </c>
      <c r="F3045" s="152" t="s">
        <v>421</v>
      </c>
      <c r="G3045" s="151" t="s">
        <v>7370</v>
      </c>
      <c r="H3045" s="153">
        <v>41.19</v>
      </c>
    </row>
    <row r="3046" spans="1:8" hidden="1">
      <c r="A3046" s="144" t="s">
        <v>10445</v>
      </c>
      <c r="B3046" s="149" t="s">
        <v>7358</v>
      </c>
      <c r="C3046" s="144" t="s">
        <v>7358</v>
      </c>
      <c r="D3046" s="150">
        <v>93195</v>
      </c>
      <c r="E3046" s="151" t="s">
        <v>10478</v>
      </c>
      <c r="F3046" s="152" t="s">
        <v>421</v>
      </c>
      <c r="G3046" s="151" t="s">
        <v>7370</v>
      </c>
      <c r="H3046" s="153">
        <v>49.59</v>
      </c>
    </row>
    <row r="3047" spans="1:8" hidden="1">
      <c r="A3047" s="144" t="s">
        <v>10445</v>
      </c>
      <c r="B3047" s="149" t="s">
        <v>7358</v>
      </c>
      <c r="C3047" s="144" t="s">
        <v>7358</v>
      </c>
      <c r="D3047" s="150">
        <v>93196</v>
      </c>
      <c r="E3047" s="151" t="s">
        <v>10479</v>
      </c>
      <c r="F3047" s="152" t="s">
        <v>421</v>
      </c>
      <c r="G3047" s="151" t="s">
        <v>7370</v>
      </c>
      <c r="H3047" s="153">
        <v>72.08</v>
      </c>
    </row>
    <row r="3048" spans="1:8" hidden="1">
      <c r="A3048" s="144" t="s">
        <v>10445</v>
      </c>
      <c r="B3048" s="149" t="s">
        <v>7358</v>
      </c>
      <c r="C3048" s="144" t="s">
        <v>7358</v>
      </c>
      <c r="D3048" s="150">
        <v>93197</v>
      </c>
      <c r="E3048" s="151" t="s">
        <v>10480</v>
      </c>
      <c r="F3048" s="152" t="s">
        <v>421</v>
      </c>
      <c r="G3048" s="151" t="s">
        <v>7370</v>
      </c>
      <c r="H3048" s="153">
        <v>80.63</v>
      </c>
    </row>
    <row r="3049" spans="1:8" hidden="1">
      <c r="A3049" s="144" t="s">
        <v>10445</v>
      </c>
      <c r="B3049" s="149" t="s">
        <v>7358</v>
      </c>
      <c r="C3049" s="144" t="s">
        <v>7358</v>
      </c>
      <c r="D3049" s="150">
        <v>93198</v>
      </c>
      <c r="E3049" s="151" t="s">
        <v>10481</v>
      </c>
      <c r="F3049" s="152" t="s">
        <v>421</v>
      </c>
      <c r="G3049" s="151" t="s">
        <v>7392</v>
      </c>
      <c r="H3049" s="153">
        <v>31.44</v>
      </c>
    </row>
    <row r="3050" spans="1:8" hidden="1">
      <c r="A3050" s="144" t="s">
        <v>10445</v>
      </c>
      <c r="B3050" s="149" t="s">
        <v>7358</v>
      </c>
      <c r="C3050" s="144" t="s">
        <v>7358</v>
      </c>
      <c r="D3050" s="150">
        <v>93199</v>
      </c>
      <c r="E3050" s="151" t="s">
        <v>10482</v>
      </c>
      <c r="F3050" s="152" t="s">
        <v>421</v>
      </c>
      <c r="G3050" s="151" t="s">
        <v>7392</v>
      </c>
      <c r="H3050" s="153">
        <v>31.03</v>
      </c>
    </row>
    <row r="3051" spans="1:8" hidden="1">
      <c r="A3051" s="144" t="s">
        <v>10445</v>
      </c>
      <c r="B3051" s="149" t="s">
        <v>7358</v>
      </c>
      <c r="C3051" s="144" t="s">
        <v>7358</v>
      </c>
      <c r="D3051" s="150">
        <v>93200</v>
      </c>
      <c r="E3051" s="151" t="s">
        <v>10483</v>
      </c>
      <c r="F3051" s="152" t="s">
        <v>421</v>
      </c>
      <c r="G3051" s="151" t="s">
        <v>7392</v>
      </c>
      <c r="H3051" s="153">
        <v>2.42</v>
      </c>
    </row>
    <row r="3052" spans="1:8" hidden="1">
      <c r="A3052" s="144" t="s">
        <v>10445</v>
      </c>
      <c r="B3052" s="149" t="s">
        <v>7358</v>
      </c>
      <c r="C3052" s="144" t="s">
        <v>7358</v>
      </c>
      <c r="D3052" s="150">
        <v>93201</v>
      </c>
      <c r="E3052" s="151" t="s">
        <v>10484</v>
      </c>
      <c r="F3052" s="152" t="s">
        <v>421</v>
      </c>
      <c r="G3052" s="151" t="s">
        <v>7392</v>
      </c>
      <c r="H3052" s="153">
        <v>4.6900000000000004</v>
      </c>
    </row>
    <row r="3053" spans="1:8" hidden="1">
      <c r="A3053" s="144" t="s">
        <v>10445</v>
      </c>
      <c r="B3053" s="149" t="s">
        <v>7358</v>
      </c>
      <c r="C3053" s="144" t="s">
        <v>7358</v>
      </c>
      <c r="D3053" s="150">
        <v>93202</v>
      </c>
      <c r="E3053" s="151" t="s">
        <v>10485</v>
      </c>
      <c r="F3053" s="152" t="s">
        <v>421</v>
      </c>
      <c r="G3053" s="151" t="s">
        <v>7392</v>
      </c>
      <c r="H3053" s="153">
        <v>20.65</v>
      </c>
    </row>
    <row r="3054" spans="1:8" hidden="1">
      <c r="A3054" s="144" t="s">
        <v>10445</v>
      </c>
      <c r="B3054" s="149" t="s">
        <v>7358</v>
      </c>
      <c r="C3054" s="144" t="s">
        <v>7358</v>
      </c>
      <c r="D3054" s="150">
        <v>93203</v>
      </c>
      <c r="E3054" s="151" t="s">
        <v>10486</v>
      </c>
      <c r="F3054" s="152" t="s">
        <v>421</v>
      </c>
      <c r="G3054" s="151" t="s">
        <v>7375</v>
      </c>
      <c r="H3054" s="153">
        <v>11.86</v>
      </c>
    </row>
    <row r="3055" spans="1:8" hidden="1">
      <c r="A3055" s="144" t="s">
        <v>10445</v>
      </c>
      <c r="B3055" s="149" t="s">
        <v>7358</v>
      </c>
      <c r="C3055" s="144" t="s">
        <v>7358</v>
      </c>
      <c r="D3055" s="150">
        <v>93204</v>
      </c>
      <c r="E3055" s="151" t="s">
        <v>10487</v>
      </c>
      <c r="F3055" s="152" t="s">
        <v>421</v>
      </c>
      <c r="G3055" s="151" t="s">
        <v>7370</v>
      </c>
      <c r="H3055" s="153">
        <v>55.18</v>
      </c>
    </row>
    <row r="3056" spans="1:8" hidden="1">
      <c r="A3056" s="144" t="s">
        <v>10445</v>
      </c>
      <c r="B3056" s="149" t="s">
        <v>7358</v>
      </c>
      <c r="C3056" s="144" t="s">
        <v>7358</v>
      </c>
      <c r="D3056" s="150">
        <v>93205</v>
      </c>
      <c r="E3056" s="151" t="s">
        <v>10488</v>
      </c>
      <c r="F3056" s="152" t="s">
        <v>421</v>
      </c>
      <c r="G3056" s="151" t="s">
        <v>7392</v>
      </c>
      <c r="H3056" s="153">
        <v>32.64</v>
      </c>
    </row>
    <row r="3057" spans="1:8" hidden="1">
      <c r="A3057" s="144" t="s">
        <v>10445</v>
      </c>
      <c r="B3057" s="149" t="s">
        <v>7358</v>
      </c>
      <c r="C3057" s="144" t="s">
        <v>7358</v>
      </c>
      <c r="D3057" s="150">
        <v>93206</v>
      </c>
      <c r="E3057" s="151" t="s">
        <v>10489</v>
      </c>
      <c r="F3057" s="152" t="s">
        <v>1344</v>
      </c>
      <c r="G3057" s="151" t="s">
        <v>7370</v>
      </c>
      <c r="H3057" s="153">
        <v>975.6</v>
      </c>
    </row>
    <row r="3058" spans="1:8" hidden="1">
      <c r="A3058" s="144" t="s">
        <v>10445</v>
      </c>
      <c r="B3058" s="149" t="s">
        <v>7358</v>
      </c>
      <c r="C3058" s="144" t="s">
        <v>7358</v>
      </c>
      <c r="D3058" s="150">
        <v>93207</v>
      </c>
      <c r="E3058" s="151" t="s">
        <v>10490</v>
      </c>
      <c r="F3058" s="152" t="s">
        <v>1344</v>
      </c>
      <c r="G3058" s="151" t="s">
        <v>7370</v>
      </c>
      <c r="H3058" s="153">
        <v>953.22</v>
      </c>
    </row>
    <row r="3059" spans="1:8" hidden="1">
      <c r="A3059" s="144" t="s">
        <v>10445</v>
      </c>
      <c r="B3059" s="149" t="s">
        <v>7358</v>
      </c>
      <c r="C3059" s="144" t="s">
        <v>7358</v>
      </c>
      <c r="D3059" s="150">
        <v>93208</v>
      </c>
      <c r="E3059" s="151" t="s">
        <v>10491</v>
      </c>
      <c r="F3059" s="152" t="s">
        <v>1344</v>
      </c>
      <c r="G3059" s="151" t="s">
        <v>7370</v>
      </c>
      <c r="H3059" s="153">
        <v>794.45</v>
      </c>
    </row>
    <row r="3060" spans="1:8" hidden="1">
      <c r="A3060" s="144" t="s">
        <v>10445</v>
      </c>
      <c r="B3060" s="149" t="s">
        <v>7358</v>
      </c>
      <c r="C3060" s="144" t="s">
        <v>7358</v>
      </c>
      <c r="D3060" s="150">
        <v>93209</v>
      </c>
      <c r="E3060" s="151" t="s">
        <v>10492</v>
      </c>
      <c r="F3060" s="152" t="s">
        <v>1344</v>
      </c>
      <c r="G3060" s="151" t="s">
        <v>7370</v>
      </c>
      <c r="H3060" s="153">
        <v>830.4</v>
      </c>
    </row>
    <row r="3061" spans="1:8" hidden="1">
      <c r="A3061" s="144" t="s">
        <v>10445</v>
      </c>
      <c r="B3061" s="149" t="s">
        <v>7358</v>
      </c>
      <c r="C3061" s="144" t="s">
        <v>7358</v>
      </c>
      <c r="D3061" s="150">
        <v>93210</v>
      </c>
      <c r="E3061" s="151" t="s">
        <v>10493</v>
      </c>
      <c r="F3061" s="152" t="s">
        <v>1344</v>
      </c>
      <c r="G3061" s="151" t="s">
        <v>7370</v>
      </c>
      <c r="H3061" s="153">
        <v>540.85</v>
      </c>
    </row>
    <row r="3062" spans="1:8" hidden="1">
      <c r="A3062" s="144" t="s">
        <v>10494</v>
      </c>
      <c r="B3062" s="149" t="s">
        <v>7358</v>
      </c>
      <c r="C3062" s="144" t="s">
        <v>7358</v>
      </c>
      <c r="D3062" s="150">
        <v>93211</v>
      </c>
      <c r="E3062" s="151" t="s">
        <v>10495</v>
      </c>
      <c r="F3062" s="152" t="s">
        <v>1344</v>
      </c>
      <c r="G3062" s="151" t="s">
        <v>7370</v>
      </c>
      <c r="H3062" s="153">
        <v>535.25</v>
      </c>
    </row>
    <row r="3063" spans="1:8" hidden="1">
      <c r="A3063" s="144" t="s">
        <v>10496</v>
      </c>
      <c r="B3063" s="149" t="s">
        <v>7358</v>
      </c>
      <c r="C3063" s="144" t="s">
        <v>7358</v>
      </c>
      <c r="D3063" s="150">
        <v>93212</v>
      </c>
      <c r="E3063" s="151" t="s">
        <v>10497</v>
      </c>
      <c r="F3063" s="152" t="s">
        <v>1344</v>
      </c>
      <c r="G3063" s="151" t="s">
        <v>7370</v>
      </c>
      <c r="H3063" s="154">
        <v>870.42</v>
      </c>
    </row>
    <row r="3064" spans="1:8" hidden="1">
      <c r="A3064" s="144" t="s">
        <v>10496</v>
      </c>
      <c r="B3064" s="149" t="s">
        <v>7358</v>
      </c>
      <c r="C3064" s="144" t="s">
        <v>7358</v>
      </c>
      <c r="D3064" s="150">
        <v>93213</v>
      </c>
      <c r="E3064" s="151" t="s">
        <v>10498</v>
      </c>
      <c r="F3064" s="152" t="s">
        <v>1344</v>
      </c>
      <c r="G3064" s="151" t="s">
        <v>7370</v>
      </c>
      <c r="H3064" s="154">
        <v>897.18</v>
      </c>
    </row>
    <row r="3065" spans="1:8" hidden="1">
      <c r="A3065" s="144" t="s">
        <v>10499</v>
      </c>
      <c r="B3065" s="149" t="s">
        <v>7358</v>
      </c>
      <c r="C3065" s="144" t="s">
        <v>7358</v>
      </c>
      <c r="D3065" s="150">
        <v>93214</v>
      </c>
      <c r="E3065" s="151" t="s">
        <v>10500</v>
      </c>
      <c r="F3065" s="152" t="s">
        <v>1372</v>
      </c>
      <c r="G3065" s="151" t="s">
        <v>7370</v>
      </c>
      <c r="H3065" s="154">
        <v>4710.3900000000003</v>
      </c>
    </row>
    <row r="3066" spans="1:8" hidden="1">
      <c r="A3066" s="144" t="s">
        <v>10499</v>
      </c>
      <c r="B3066" s="149" t="s">
        <v>7358</v>
      </c>
      <c r="C3066" s="144" t="s">
        <v>7358</v>
      </c>
      <c r="D3066" s="150">
        <v>93220</v>
      </c>
      <c r="E3066" s="151" t="s">
        <v>10501</v>
      </c>
      <c r="F3066" s="152" t="s">
        <v>1357</v>
      </c>
      <c r="G3066" s="151" t="s">
        <v>7370</v>
      </c>
      <c r="H3066" s="154">
        <v>233.88</v>
      </c>
    </row>
    <row r="3067" spans="1:8" hidden="1">
      <c r="A3067" s="144" t="s">
        <v>10499</v>
      </c>
      <c r="B3067" s="149" t="s">
        <v>7358</v>
      </c>
      <c r="C3067" s="144" t="s">
        <v>7358</v>
      </c>
      <c r="D3067" s="150">
        <v>93221</v>
      </c>
      <c r="E3067" s="151" t="s">
        <v>10502</v>
      </c>
      <c r="F3067" s="152" t="s">
        <v>1357</v>
      </c>
      <c r="G3067" s="151" t="s">
        <v>7370</v>
      </c>
      <c r="H3067" s="154">
        <v>32.47</v>
      </c>
    </row>
    <row r="3068" spans="1:8" hidden="1">
      <c r="A3068" s="144" t="s">
        <v>10499</v>
      </c>
      <c r="B3068" s="149" t="s">
        <v>7358</v>
      </c>
      <c r="C3068" s="144" t="s">
        <v>7358</v>
      </c>
      <c r="D3068" s="150">
        <v>93222</v>
      </c>
      <c r="E3068" s="151" t="s">
        <v>10503</v>
      </c>
      <c r="F3068" s="152" t="s">
        <v>1357</v>
      </c>
      <c r="G3068" s="151" t="s">
        <v>7370</v>
      </c>
      <c r="H3068" s="154">
        <v>292.69</v>
      </c>
    </row>
    <row r="3069" spans="1:8" hidden="1">
      <c r="A3069" s="144" t="s">
        <v>10499</v>
      </c>
      <c r="B3069" s="149" t="s">
        <v>7358</v>
      </c>
      <c r="C3069" s="144" t="s">
        <v>7358</v>
      </c>
      <c r="D3069" s="150">
        <v>93223</v>
      </c>
      <c r="E3069" s="151" t="s">
        <v>10504</v>
      </c>
      <c r="F3069" s="152" t="s">
        <v>1357</v>
      </c>
      <c r="G3069" s="151" t="s">
        <v>7375</v>
      </c>
      <c r="H3069" s="154">
        <v>127.98</v>
      </c>
    </row>
    <row r="3070" spans="1:8" hidden="1">
      <c r="A3070" s="144" t="s">
        <v>10499</v>
      </c>
      <c r="B3070" s="149" t="s">
        <v>7358</v>
      </c>
      <c r="C3070" s="144" t="s">
        <v>7358</v>
      </c>
      <c r="D3070" s="150">
        <v>93224</v>
      </c>
      <c r="E3070" s="151" t="s">
        <v>10505</v>
      </c>
      <c r="F3070" s="152" t="s">
        <v>1322</v>
      </c>
      <c r="G3070" s="151" t="s">
        <v>7370</v>
      </c>
      <c r="H3070" s="154">
        <v>704.64</v>
      </c>
    </row>
    <row r="3071" spans="1:8" hidden="1">
      <c r="A3071" s="144" t="s">
        <v>10499</v>
      </c>
      <c r="B3071" s="149" t="s">
        <v>7358</v>
      </c>
      <c r="C3071" s="144" t="s">
        <v>7358</v>
      </c>
      <c r="D3071" s="150">
        <v>93225</v>
      </c>
      <c r="E3071" s="151" t="s">
        <v>10506</v>
      </c>
      <c r="F3071" s="152" t="s">
        <v>1560</v>
      </c>
      <c r="G3071" s="151" t="s">
        <v>7370</v>
      </c>
      <c r="H3071" s="153">
        <v>283.97000000000003</v>
      </c>
    </row>
    <row r="3072" spans="1:8" hidden="1">
      <c r="A3072" s="144" t="s">
        <v>10499</v>
      </c>
      <c r="B3072" s="149" t="s">
        <v>7358</v>
      </c>
      <c r="C3072" s="144" t="s">
        <v>7358</v>
      </c>
      <c r="D3072" s="150">
        <v>93229</v>
      </c>
      <c r="E3072" s="151" t="s">
        <v>10507</v>
      </c>
      <c r="F3072" s="152" t="s">
        <v>1357</v>
      </c>
      <c r="G3072" s="151" t="s">
        <v>7392</v>
      </c>
      <c r="H3072" s="154">
        <v>0.44</v>
      </c>
    </row>
    <row r="3073" spans="1:8" hidden="1">
      <c r="A3073" s="144" t="s">
        <v>10499</v>
      </c>
      <c r="B3073" s="149" t="s">
        <v>7358</v>
      </c>
      <c r="C3073" s="144" t="s">
        <v>7358</v>
      </c>
      <c r="D3073" s="150">
        <v>93230</v>
      </c>
      <c r="E3073" s="151" t="s">
        <v>10508</v>
      </c>
      <c r="F3073" s="152" t="s">
        <v>1357</v>
      </c>
      <c r="G3073" s="151" t="s">
        <v>7392</v>
      </c>
      <c r="H3073" s="154">
        <v>0.05</v>
      </c>
    </row>
    <row r="3074" spans="1:8" hidden="1">
      <c r="A3074" s="144" t="s">
        <v>10509</v>
      </c>
      <c r="B3074" s="149" t="s">
        <v>7358</v>
      </c>
      <c r="C3074" s="144" t="s">
        <v>7358</v>
      </c>
      <c r="D3074" s="150">
        <v>93231</v>
      </c>
      <c r="E3074" s="151" t="s">
        <v>10510</v>
      </c>
      <c r="F3074" s="152" t="s">
        <v>1357</v>
      </c>
      <c r="G3074" s="151" t="s">
        <v>7392</v>
      </c>
      <c r="H3074" s="153">
        <v>0.41</v>
      </c>
    </row>
    <row r="3075" spans="1:8" hidden="1">
      <c r="A3075" s="144" t="s">
        <v>10509</v>
      </c>
      <c r="B3075" s="149" t="s">
        <v>7358</v>
      </c>
      <c r="C3075" s="144" t="s">
        <v>7358</v>
      </c>
      <c r="D3075" s="150">
        <v>93232</v>
      </c>
      <c r="E3075" s="151" t="s">
        <v>10511</v>
      </c>
      <c r="F3075" s="152" t="s">
        <v>1357</v>
      </c>
      <c r="G3075" s="151" t="s">
        <v>7375</v>
      </c>
      <c r="H3075" s="153">
        <v>8.66</v>
      </c>
    </row>
    <row r="3076" spans="1:8" hidden="1">
      <c r="A3076" s="144" t="s">
        <v>10509</v>
      </c>
      <c r="B3076" s="149" t="s">
        <v>7358</v>
      </c>
      <c r="C3076" s="144" t="s">
        <v>7358</v>
      </c>
      <c r="D3076" s="150">
        <v>93233</v>
      </c>
      <c r="E3076" s="151" t="s">
        <v>10512</v>
      </c>
      <c r="F3076" s="152" t="s">
        <v>1322</v>
      </c>
      <c r="G3076" s="151" t="s">
        <v>7392</v>
      </c>
      <c r="H3076" s="153">
        <v>9.56</v>
      </c>
    </row>
    <row r="3077" spans="1:8" hidden="1">
      <c r="A3077" s="144" t="s">
        <v>10509</v>
      </c>
      <c r="B3077" s="149" t="s">
        <v>7358</v>
      </c>
      <c r="C3077" s="144" t="s">
        <v>7358</v>
      </c>
      <c r="D3077" s="150">
        <v>93234</v>
      </c>
      <c r="E3077" s="151" t="s">
        <v>10513</v>
      </c>
      <c r="F3077" s="152" t="s">
        <v>1560</v>
      </c>
      <c r="G3077" s="151" t="s">
        <v>7392</v>
      </c>
      <c r="H3077" s="153">
        <v>0.49</v>
      </c>
    </row>
    <row r="3078" spans="1:8" hidden="1">
      <c r="A3078" s="144" t="s">
        <v>10509</v>
      </c>
      <c r="B3078" s="149" t="s">
        <v>7358</v>
      </c>
      <c r="C3078" s="144" t="s">
        <v>7358</v>
      </c>
      <c r="D3078" s="150">
        <v>93235</v>
      </c>
      <c r="E3078" s="151" t="s">
        <v>10514</v>
      </c>
      <c r="F3078" s="152" t="s">
        <v>1357</v>
      </c>
      <c r="G3078" s="151" t="s">
        <v>7370</v>
      </c>
      <c r="H3078" s="153">
        <v>0.71</v>
      </c>
    </row>
    <row r="3079" spans="1:8" hidden="1">
      <c r="A3079" s="144" t="s">
        <v>10509</v>
      </c>
      <c r="B3079" s="149" t="s">
        <v>7358</v>
      </c>
      <c r="C3079" s="144" t="s">
        <v>7358</v>
      </c>
      <c r="D3079" s="150">
        <v>93238</v>
      </c>
      <c r="E3079" s="151" t="s">
        <v>10515</v>
      </c>
      <c r="F3079" s="152" t="s">
        <v>1357</v>
      </c>
      <c r="G3079" s="151" t="s">
        <v>7370</v>
      </c>
      <c r="H3079" s="153">
        <v>0.87</v>
      </c>
    </row>
    <row r="3080" spans="1:8" hidden="1">
      <c r="A3080" s="144" t="s">
        <v>10509</v>
      </c>
      <c r="B3080" s="149" t="s">
        <v>7358</v>
      </c>
      <c r="C3080" s="144" t="s">
        <v>7358</v>
      </c>
      <c r="D3080" s="150">
        <v>93239</v>
      </c>
      <c r="E3080" s="151" t="s">
        <v>10516</v>
      </c>
      <c r="F3080" s="152" t="s">
        <v>1357</v>
      </c>
      <c r="G3080" s="151" t="s">
        <v>7370</v>
      </c>
      <c r="H3080" s="153">
        <v>3.94</v>
      </c>
    </row>
    <row r="3081" spans="1:8" hidden="1">
      <c r="A3081" s="144" t="s">
        <v>10509</v>
      </c>
      <c r="B3081" s="149" t="s">
        <v>7358</v>
      </c>
      <c r="C3081" s="144" t="s">
        <v>7358</v>
      </c>
      <c r="D3081" s="150">
        <v>93240</v>
      </c>
      <c r="E3081" s="151" t="s">
        <v>10517</v>
      </c>
      <c r="F3081" s="152" t="s">
        <v>1357</v>
      </c>
      <c r="G3081" s="151" t="s">
        <v>7375</v>
      </c>
      <c r="H3081" s="153">
        <v>9.8000000000000007</v>
      </c>
    </row>
    <row r="3082" spans="1:8" hidden="1">
      <c r="A3082" s="144" t="s">
        <v>10509</v>
      </c>
      <c r="B3082" s="149" t="s">
        <v>7358</v>
      </c>
      <c r="C3082" s="144" t="s">
        <v>7358</v>
      </c>
      <c r="D3082" s="150">
        <v>93243</v>
      </c>
      <c r="E3082" s="151" t="s">
        <v>10518</v>
      </c>
      <c r="F3082" s="152" t="s">
        <v>1372</v>
      </c>
      <c r="G3082" s="151" t="s">
        <v>7370</v>
      </c>
      <c r="H3082" s="153">
        <v>7313.25</v>
      </c>
    </row>
    <row r="3083" spans="1:8" hidden="1">
      <c r="A3083" s="144" t="s">
        <v>10509</v>
      </c>
      <c r="B3083" s="149" t="s">
        <v>7358</v>
      </c>
      <c r="C3083" s="144" t="s">
        <v>7358</v>
      </c>
      <c r="D3083" s="150">
        <v>93244</v>
      </c>
      <c r="E3083" s="151" t="s">
        <v>10519</v>
      </c>
      <c r="F3083" s="152" t="s">
        <v>1560</v>
      </c>
      <c r="G3083" s="151" t="s">
        <v>7370</v>
      </c>
      <c r="H3083" s="153">
        <v>44.59</v>
      </c>
    </row>
    <row r="3084" spans="1:8" hidden="1">
      <c r="A3084" s="144" t="s">
        <v>10520</v>
      </c>
      <c r="B3084" s="149" t="s">
        <v>7358</v>
      </c>
      <c r="C3084" s="144" t="s">
        <v>7358</v>
      </c>
      <c r="D3084" s="150">
        <v>93267</v>
      </c>
      <c r="E3084" s="151" t="s">
        <v>10521</v>
      </c>
      <c r="F3084" s="152" t="s">
        <v>1357</v>
      </c>
      <c r="G3084" s="151" t="s">
        <v>7370</v>
      </c>
      <c r="H3084" s="153">
        <v>38.85</v>
      </c>
    </row>
    <row r="3085" spans="1:8" hidden="1">
      <c r="A3085" s="144" t="s">
        <v>10520</v>
      </c>
      <c r="B3085" s="149" t="s">
        <v>7358</v>
      </c>
      <c r="C3085" s="144" t="s">
        <v>7358</v>
      </c>
      <c r="D3085" s="150">
        <v>93269</v>
      </c>
      <c r="E3085" s="151" t="s">
        <v>10522</v>
      </c>
      <c r="F3085" s="152" t="s">
        <v>1357</v>
      </c>
      <c r="G3085" s="151" t="s">
        <v>7370</v>
      </c>
      <c r="H3085" s="153">
        <v>4.6100000000000003</v>
      </c>
    </row>
    <row r="3086" spans="1:8" hidden="1">
      <c r="A3086" s="144" t="s">
        <v>10520</v>
      </c>
      <c r="B3086" s="149" t="s">
        <v>7358</v>
      </c>
      <c r="C3086" s="144" t="s">
        <v>7358</v>
      </c>
      <c r="D3086" s="150">
        <v>93270</v>
      </c>
      <c r="E3086" s="151" t="s">
        <v>10523</v>
      </c>
      <c r="F3086" s="152" t="s">
        <v>1357</v>
      </c>
      <c r="G3086" s="151" t="s">
        <v>7370</v>
      </c>
      <c r="H3086" s="153">
        <v>42.49</v>
      </c>
    </row>
    <row r="3087" spans="1:8" hidden="1">
      <c r="A3087" s="144" t="s">
        <v>10520</v>
      </c>
      <c r="B3087" s="149" t="s">
        <v>7358</v>
      </c>
      <c r="C3087" s="144" t="s">
        <v>7358</v>
      </c>
      <c r="D3087" s="150">
        <v>93271</v>
      </c>
      <c r="E3087" s="151" t="s">
        <v>10524</v>
      </c>
      <c r="F3087" s="152" t="s">
        <v>1357</v>
      </c>
      <c r="G3087" s="151" t="s">
        <v>7392</v>
      </c>
      <c r="H3087" s="153">
        <v>9.35</v>
      </c>
    </row>
    <row r="3088" spans="1:8" hidden="1">
      <c r="A3088" s="144" t="s">
        <v>10520</v>
      </c>
      <c r="B3088" s="149" t="s">
        <v>7358</v>
      </c>
      <c r="C3088" s="144" t="s">
        <v>7358</v>
      </c>
      <c r="D3088" s="150">
        <v>93272</v>
      </c>
      <c r="E3088" s="151" t="s">
        <v>10525</v>
      </c>
      <c r="F3088" s="152" t="s">
        <v>1322</v>
      </c>
      <c r="G3088" s="151" t="s">
        <v>7370</v>
      </c>
      <c r="H3088" s="153">
        <v>109.28</v>
      </c>
    </row>
    <row r="3089" spans="1:8" hidden="1">
      <c r="A3089" s="144" t="s">
        <v>10520</v>
      </c>
      <c r="B3089" s="149" t="s">
        <v>7358</v>
      </c>
      <c r="C3089" s="144" t="s">
        <v>7358</v>
      </c>
      <c r="D3089" s="150">
        <v>93274</v>
      </c>
      <c r="E3089" s="151" t="s">
        <v>10526</v>
      </c>
      <c r="F3089" s="152" t="s">
        <v>1560</v>
      </c>
      <c r="G3089" s="151" t="s">
        <v>7370</v>
      </c>
      <c r="H3089" s="153">
        <v>57.44</v>
      </c>
    </row>
    <row r="3090" spans="1:8" hidden="1">
      <c r="A3090" s="144" t="s">
        <v>10520</v>
      </c>
      <c r="B3090" s="149" t="s">
        <v>7358</v>
      </c>
      <c r="C3090" s="144" t="s">
        <v>7358</v>
      </c>
      <c r="D3090" s="150">
        <v>93277</v>
      </c>
      <c r="E3090" s="151" t="s">
        <v>10527</v>
      </c>
      <c r="F3090" s="152" t="s">
        <v>1357</v>
      </c>
      <c r="G3090" s="151" t="s">
        <v>7370</v>
      </c>
      <c r="H3090" s="153">
        <v>0.3</v>
      </c>
    </row>
    <row r="3091" spans="1:8" hidden="1">
      <c r="A3091" s="144" t="s">
        <v>10520</v>
      </c>
      <c r="B3091" s="149" t="s">
        <v>7358</v>
      </c>
      <c r="C3091" s="144" t="s">
        <v>7358</v>
      </c>
      <c r="D3091" s="150">
        <v>93278</v>
      </c>
      <c r="E3091" s="151" t="s">
        <v>10528</v>
      </c>
      <c r="F3091" s="152" t="s">
        <v>1357</v>
      </c>
      <c r="G3091" s="151" t="s">
        <v>7370</v>
      </c>
      <c r="H3091" s="153">
        <v>0.03</v>
      </c>
    </row>
    <row r="3092" spans="1:8" hidden="1">
      <c r="A3092" s="144" t="s">
        <v>10520</v>
      </c>
      <c r="B3092" s="149" t="s">
        <v>7358</v>
      </c>
      <c r="C3092" s="144" t="s">
        <v>7358</v>
      </c>
      <c r="D3092" s="150">
        <v>93279</v>
      </c>
      <c r="E3092" s="151" t="s">
        <v>10529</v>
      </c>
      <c r="F3092" s="152" t="s">
        <v>1357</v>
      </c>
      <c r="G3092" s="151" t="s">
        <v>7370</v>
      </c>
      <c r="H3092" s="153">
        <v>0.28000000000000003</v>
      </c>
    </row>
    <row r="3093" spans="1:8" hidden="1">
      <c r="A3093" s="144" t="s">
        <v>10520</v>
      </c>
      <c r="B3093" s="149" t="s">
        <v>7358</v>
      </c>
      <c r="C3093" s="144" t="s">
        <v>7358</v>
      </c>
      <c r="D3093" s="150">
        <v>93280</v>
      </c>
      <c r="E3093" s="151" t="s">
        <v>10530</v>
      </c>
      <c r="F3093" s="152" t="s">
        <v>1357</v>
      </c>
      <c r="G3093" s="151" t="s">
        <v>7392</v>
      </c>
      <c r="H3093" s="153">
        <v>0.78</v>
      </c>
    </row>
    <row r="3094" spans="1:8" hidden="1">
      <c r="A3094" s="144" t="s">
        <v>10520</v>
      </c>
      <c r="B3094" s="149" t="s">
        <v>7358</v>
      </c>
      <c r="C3094" s="144" t="s">
        <v>7358</v>
      </c>
      <c r="D3094" s="150">
        <v>93281</v>
      </c>
      <c r="E3094" s="151" t="s">
        <v>10531</v>
      </c>
      <c r="F3094" s="152" t="s">
        <v>1322</v>
      </c>
      <c r="G3094" s="151" t="s">
        <v>7370</v>
      </c>
      <c r="H3094" s="153">
        <v>15.91</v>
      </c>
    </row>
    <row r="3095" spans="1:8" hidden="1">
      <c r="A3095" s="144" t="s">
        <v>10520</v>
      </c>
      <c r="B3095" s="149" t="s">
        <v>7358</v>
      </c>
      <c r="C3095" s="144" t="s">
        <v>7358</v>
      </c>
      <c r="D3095" s="150">
        <v>93282</v>
      </c>
      <c r="E3095" s="151" t="s">
        <v>10532</v>
      </c>
      <c r="F3095" s="152" t="s">
        <v>1560</v>
      </c>
      <c r="G3095" s="151" t="s">
        <v>7370</v>
      </c>
      <c r="H3095" s="153">
        <v>14.85</v>
      </c>
    </row>
    <row r="3096" spans="1:8" hidden="1">
      <c r="A3096" s="144" t="s">
        <v>10520</v>
      </c>
      <c r="B3096" s="149" t="s">
        <v>7358</v>
      </c>
      <c r="C3096" s="144" t="s">
        <v>7358</v>
      </c>
      <c r="D3096" s="150">
        <v>93283</v>
      </c>
      <c r="E3096" s="151" t="s">
        <v>10533</v>
      </c>
      <c r="F3096" s="152" t="s">
        <v>1357</v>
      </c>
      <c r="G3096" s="151" t="s">
        <v>7370</v>
      </c>
      <c r="H3096" s="153">
        <v>81.650000000000006</v>
      </c>
    </row>
    <row r="3097" spans="1:8" hidden="1">
      <c r="A3097" s="144" t="s">
        <v>10520</v>
      </c>
      <c r="B3097" s="149" t="s">
        <v>7358</v>
      </c>
      <c r="C3097" s="144" t="s">
        <v>7358</v>
      </c>
      <c r="D3097" s="150">
        <v>93284</v>
      </c>
      <c r="E3097" s="151" t="s">
        <v>10534</v>
      </c>
      <c r="F3097" s="152" t="s">
        <v>1357</v>
      </c>
      <c r="G3097" s="151" t="s">
        <v>7370</v>
      </c>
      <c r="H3097" s="153">
        <v>15.51</v>
      </c>
    </row>
    <row r="3098" spans="1:8" hidden="1">
      <c r="A3098" s="144" t="s">
        <v>10520</v>
      </c>
      <c r="B3098" s="149" t="s">
        <v>7358</v>
      </c>
      <c r="C3098" s="144" t="s">
        <v>7358</v>
      </c>
      <c r="D3098" s="150">
        <v>93285</v>
      </c>
      <c r="E3098" s="151" t="s">
        <v>10535</v>
      </c>
      <c r="F3098" s="152" t="s">
        <v>1357</v>
      </c>
      <c r="G3098" s="151" t="s">
        <v>7370</v>
      </c>
      <c r="H3098" s="153">
        <v>131.25</v>
      </c>
    </row>
    <row r="3099" spans="1:8" hidden="1">
      <c r="A3099" s="144" t="s">
        <v>10520</v>
      </c>
      <c r="B3099" s="149" t="s">
        <v>7358</v>
      </c>
      <c r="C3099" s="144" t="s">
        <v>7358</v>
      </c>
      <c r="D3099" s="150">
        <v>93286</v>
      </c>
      <c r="E3099" s="151" t="s">
        <v>10536</v>
      </c>
      <c r="F3099" s="152" t="s">
        <v>1357</v>
      </c>
      <c r="G3099" s="151" t="s">
        <v>7392</v>
      </c>
      <c r="H3099" s="153">
        <v>221</v>
      </c>
    </row>
    <row r="3100" spans="1:8" hidden="1">
      <c r="A3100" s="144" t="s">
        <v>10520</v>
      </c>
      <c r="B3100" s="149" t="s">
        <v>7358</v>
      </c>
      <c r="C3100" s="144" t="s">
        <v>7358</v>
      </c>
      <c r="D3100" s="150">
        <v>93287</v>
      </c>
      <c r="E3100" s="151" t="s">
        <v>10537</v>
      </c>
      <c r="F3100" s="152" t="s">
        <v>1322</v>
      </c>
      <c r="G3100" s="151" t="s">
        <v>7370</v>
      </c>
      <c r="H3100" s="153">
        <v>469.1</v>
      </c>
    </row>
    <row r="3101" spans="1:8" hidden="1">
      <c r="A3101" s="144" t="s">
        <v>10520</v>
      </c>
      <c r="B3101" s="149" t="s">
        <v>7358</v>
      </c>
      <c r="C3101" s="144" t="s">
        <v>7358</v>
      </c>
      <c r="D3101" s="150">
        <v>93288</v>
      </c>
      <c r="E3101" s="151" t="s">
        <v>10538</v>
      </c>
      <c r="F3101" s="152" t="s">
        <v>1560</v>
      </c>
      <c r="G3101" s="151" t="s">
        <v>7370</v>
      </c>
      <c r="H3101" s="153">
        <v>116.85</v>
      </c>
    </row>
    <row r="3102" spans="1:8" hidden="1">
      <c r="A3102" s="144" t="s">
        <v>10520</v>
      </c>
      <c r="B3102" s="149" t="s">
        <v>7358</v>
      </c>
      <c r="C3102" s="144" t="s">
        <v>7358</v>
      </c>
      <c r="D3102" s="150">
        <v>93296</v>
      </c>
      <c r="E3102" s="151" t="s">
        <v>10539</v>
      </c>
      <c r="F3102" s="152" t="s">
        <v>1357</v>
      </c>
      <c r="G3102" s="151" t="s">
        <v>7370</v>
      </c>
      <c r="H3102" s="153">
        <v>5.71</v>
      </c>
    </row>
    <row r="3103" spans="1:8" hidden="1">
      <c r="A3103" s="144" t="s">
        <v>10520</v>
      </c>
      <c r="B3103" s="149" t="s">
        <v>7358</v>
      </c>
      <c r="C3103" s="144" t="s">
        <v>7358</v>
      </c>
      <c r="D3103" s="150">
        <v>93350</v>
      </c>
      <c r="E3103" s="151" t="s">
        <v>10540</v>
      </c>
      <c r="F3103" s="152" t="s">
        <v>1372</v>
      </c>
      <c r="G3103" s="151" t="s">
        <v>7370</v>
      </c>
      <c r="H3103" s="153">
        <v>1019.45</v>
      </c>
    </row>
    <row r="3104" spans="1:8" hidden="1">
      <c r="A3104" s="144" t="s">
        <v>10520</v>
      </c>
      <c r="B3104" s="149" t="s">
        <v>7358</v>
      </c>
      <c r="C3104" s="144" t="s">
        <v>7358</v>
      </c>
      <c r="D3104" s="150">
        <v>93351</v>
      </c>
      <c r="E3104" s="151" t="s">
        <v>10541</v>
      </c>
      <c r="F3104" s="152" t="s">
        <v>1372</v>
      </c>
      <c r="G3104" s="151" t="s">
        <v>7370</v>
      </c>
      <c r="H3104" s="153">
        <v>837.16</v>
      </c>
    </row>
    <row r="3105" spans="1:8" hidden="1">
      <c r="A3105" s="144" t="s">
        <v>10520</v>
      </c>
      <c r="B3105" s="149" t="s">
        <v>7358</v>
      </c>
      <c r="C3105" s="144" t="s">
        <v>7358</v>
      </c>
      <c r="D3105" s="150">
        <v>93352</v>
      </c>
      <c r="E3105" s="151" t="s">
        <v>10542</v>
      </c>
      <c r="F3105" s="152" t="s">
        <v>1372</v>
      </c>
      <c r="G3105" s="151" t="s">
        <v>7370</v>
      </c>
      <c r="H3105" s="153">
        <v>655.65</v>
      </c>
    </row>
    <row r="3106" spans="1:8" hidden="1">
      <c r="A3106" s="144" t="s">
        <v>10520</v>
      </c>
      <c r="B3106" s="149" t="s">
        <v>7358</v>
      </c>
      <c r="C3106" s="144" t="s">
        <v>7358</v>
      </c>
      <c r="D3106" s="150">
        <v>93353</v>
      </c>
      <c r="E3106" s="151" t="s">
        <v>10543</v>
      </c>
      <c r="F3106" s="152" t="s">
        <v>1372</v>
      </c>
      <c r="G3106" s="151" t="s">
        <v>7370</v>
      </c>
      <c r="H3106" s="153">
        <v>477.59</v>
      </c>
    </row>
    <row r="3107" spans="1:8" hidden="1">
      <c r="A3107" s="144" t="s">
        <v>10520</v>
      </c>
      <c r="B3107" s="149" t="s">
        <v>7358</v>
      </c>
      <c r="C3107" s="144" t="s">
        <v>7358</v>
      </c>
      <c r="D3107" s="150">
        <v>93354</v>
      </c>
      <c r="E3107" s="151" t="s">
        <v>10544</v>
      </c>
      <c r="F3107" s="152" t="s">
        <v>1372</v>
      </c>
      <c r="G3107" s="151" t="s">
        <v>7370</v>
      </c>
      <c r="H3107" s="153">
        <v>763.13</v>
      </c>
    </row>
    <row r="3108" spans="1:8" hidden="1">
      <c r="A3108" s="144" t="s">
        <v>10520</v>
      </c>
      <c r="B3108" s="149" t="s">
        <v>7358</v>
      </c>
      <c r="C3108" s="144" t="s">
        <v>7358</v>
      </c>
      <c r="D3108" s="150">
        <v>93355</v>
      </c>
      <c r="E3108" s="151" t="s">
        <v>10545</v>
      </c>
      <c r="F3108" s="152" t="s">
        <v>1372</v>
      </c>
      <c r="G3108" s="151" t="s">
        <v>7370</v>
      </c>
      <c r="H3108" s="153">
        <v>635.14</v>
      </c>
    </row>
    <row r="3109" spans="1:8" hidden="1">
      <c r="A3109" s="144" t="s">
        <v>10520</v>
      </c>
      <c r="B3109" s="149" t="s">
        <v>7358</v>
      </c>
      <c r="C3109" s="144" t="s">
        <v>7358</v>
      </c>
      <c r="D3109" s="150">
        <v>93356</v>
      </c>
      <c r="E3109" s="151" t="s">
        <v>10546</v>
      </c>
      <c r="F3109" s="152" t="s">
        <v>1372</v>
      </c>
      <c r="G3109" s="151" t="s">
        <v>7370</v>
      </c>
      <c r="H3109" s="153">
        <v>506.39</v>
      </c>
    </row>
    <row r="3110" spans="1:8" hidden="1">
      <c r="A3110" s="144" t="s">
        <v>10520</v>
      </c>
      <c r="B3110" s="149" t="s">
        <v>7358</v>
      </c>
      <c r="C3110" s="144" t="s">
        <v>7358</v>
      </c>
      <c r="D3110" s="150">
        <v>93357</v>
      </c>
      <c r="E3110" s="151" t="s">
        <v>10547</v>
      </c>
      <c r="F3110" s="152" t="s">
        <v>1372</v>
      </c>
      <c r="G3110" s="151" t="s">
        <v>7370</v>
      </c>
      <c r="H3110" s="153">
        <v>379.61</v>
      </c>
    </row>
    <row r="3111" spans="1:8" hidden="1">
      <c r="A3111" s="144" t="s">
        <v>10520</v>
      </c>
      <c r="B3111" s="149" t="s">
        <v>7358</v>
      </c>
      <c r="C3111" s="144" t="s">
        <v>7358</v>
      </c>
      <c r="D3111" s="150">
        <v>93358</v>
      </c>
      <c r="E3111" s="151" t="s">
        <v>1597</v>
      </c>
      <c r="F3111" s="152" t="s">
        <v>1346</v>
      </c>
      <c r="G3111" s="151" t="s">
        <v>7375</v>
      </c>
      <c r="H3111" s="153">
        <v>58.7</v>
      </c>
    </row>
    <row r="3112" spans="1:8" hidden="1">
      <c r="A3112" s="144" t="s">
        <v>10520</v>
      </c>
      <c r="B3112" s="149" t="s">
        <v>7358</v>
      </c>
      <c r="C3112" s="144" t="s">
        <v>7358</v>
      </c>
      <c r="D3112" s="150">
        <v>93360</v>
      </c>
      <c r="E3112" s="151" t="s">
        <v>10548</v>
      </c>
      <c r="F3112" s="152" t="s">
        <v>1346</v>
      </c>
      <c r="G3112" s="151" t="s">
        <v>7370</v>
      </c>
      <c r="H3112" s="153">
        <v>15.82</v>
      </c>
    </row>
    <row r="3113" spans="1:8" hidden="1">
      <c r="A3113" s="144" t="s">
        <v>10520</v>
      </c>
      <c r="B3113" s="149" t="s">
        <v>7358</v>
      </c>
      <c r="C3113" s="144" t="s">
        <v>7358</v>
      </c>
      <c r="D3113" s="150">
        <v>93361</v>
      </c>
      <c r="E3113" s="151" t="s">
        <v>10549</v>
      </c>
      <c r="F3113" s="152" t="s">
        <v>1346</v>
      </c>
      <c r="G3113" s="151" t="s">
        <v>7370</v>
      </c>
      <c r="H3113" s="153">
        <v>13.13</v>
      </c>
    </row>
    <row r="3114" spans="1:8" hidden="1">
      <c r="A3114" s="144" t="s">
        <v>10520</v>
      </c>
      <c r="B3114" s="149" t="s">
        <v>7358</v>
      </c>
      <c r="C3114" s="144" t="s">
        <v>7358</v>
      </c>
      <c r="D3114" s="150">
        <v>93362</v>
      </c>
      <c r="E3114" s="151" t="s">
        <v>10550</v>
      </c>
      <c r="F3114" s="152" t="s">
        <v>1346</v>
      </c>
      <c r="G3114" s="151" t="s">
        <v>7370</v>
      </c>
      <c r="H3114" s="153">
        <v>9.5500000000000007</v>
      </c>
    </row>
    <row r="3115" spans="1:8" hidden="1">
      <c r="A3115" s="144" t="s">
        <v>10520</v>
      </c>
      <c r="B3115" s="149" t="s">
        <v>7358</v>
      </c>
      <c r="C3115" s="144" t="s">
        <v>7358</v>
      </c>
      <c r="D3115" s="150">
        <v>93363</v>
      </c>
      <c r="E3115" s="151" t="s">
        <v>10551</v>
      </c>
      <c r="F3115" s="152" t="s">
        <v>1346</v>
      </c>
      <c r="G3115" s="151" t="s">
        <v>7370</v>
      </c>
      <c r="H3115" s="153">
        <v>10.34</v>
      </c>
    </row>
    <row r="3116" spans="1:8" hidden="1">
      <c r="A3116" s="144" t="s">
        <v>10520</v>
      </c>
      <c r="B3116" s="149" t="s">
        <v>7358</v>
      </c>
      <c r="C3116" s="144" t="s">
        <v>7358</v>
      </c>
      <c r="D3116" s="150">
        <v>93364</v>
      </c>
      <c r="E3116" s="151" t="s">
        <v>10552</v>
      </c>
      <c r="F3116" s="152" t="s">
        <v>1346</v>
      </c>
      <c r="G3116" s="151" t="s">
        <v>7370</v>
      </c>
      <c r="H3116" s="153">
        <v>8.18</v>
      </c>
    </row>
    <row r="3117" spans="1:8" hidden="1">
      <c r="A3117" s="144" t="s">
        <v>10520</v>
      </c>
      <c r="B3117" s="149" t="s">
        <v>7358</v>
      </c>
      <c r="C3117" s="144" t="s">
        <v>7358</v>
      </c>
      <c r="D3117" s="150">
        <v>93365</v>
      </c>
      <c r="E3117" s="151" t="s">
        <v>10553</v>
      </c>
      <c r="F3117" s="152" t="s">
        <v>1346</v>
      </c>
      <c r="G3117" s="151" t="s">
        <v>7370</v>
      </c>
      <c r="H3117" s="153">
        <v>9.1</v>
      </c>
    </row>
    <row r="3118" spans="1:8" hidden="1">
      <c r="A3118" s="144" t="s">
        <v>10520</v>
      </c>
      <c r="B3118" s="149" t="s">
        <v>7358</v>
      </c>
      <c r="C3118" s="144" t="s">
        <v>7358</v>
      </c>
      <c r="D3118" s="150">
        <v>93366</v>
      </c>
      <c r="E3118" s="151" t="s">
        <v>10554</v>
      </c>
      <c r="F3118" s="152" t="s">
        <v>1346</v>
      </c>
      <c r="G3118" s="151" t="s">
        <v>7370</v>
      </c>
      <c r="H3118" s="153">
        <v>7.52</v>
      </c>
    </row>
    <row r="3119" spans="1:8" hidden="1">
      <c r="A3119" s="144" t="s">
        <v>10520</v>
      </c>
      <c r="B3119" s="149" t="s">
        <v>7358</v>
      </c>
      <c r="C3119" s="144" t="s">
        <v>7358</v>
      </c>
      <c r="D3119" s="150">
        <v>93367</v>
      </c>
      <c r="E3119" s="151" t="s">
        <v>10555</v>
      </c>
      <c r="F3119" s="152" t="s">
        <v>1346</v>
      </c>
      <c r="G3119" s="151" t="s">
        <v>7370</v>
      </c>
      <c r="H3119" s="153">
        <v>14.79</v>
      </c>
    </row>
    <row r="3120" spans="1:8" hidden="1">
      <c r="A3120" s="144" t="s">
        <v>10520</v>
      </c>
      <c r="B3120" s="149" t="s">
        <v>7358</v>
      </c>
      <c r="C3120" s="144" t="s">
        <v>7358</v>
      </c>
      <c r="D3120" s="150">
        <v>93368</v>
      </c>
      <c r="E3120" s="151" t="s">
        <v>10556</v>
      </c>
      <c r="F3120" s="152" t="s">
        <v>1346</v>
      </c>
      <c r="G3120" s="151" t="s">
        <v>7370</v>
      </c>
      <c r="H3120" s="153">
        <v>12.03</v>
      </c>
    </row>
    <row r="3121" spans="1:8" hidden="1">
      <c r="A3121" s="144" t="s">
        <v>10520</v>
      </c>
      <c r="B3121" s="149" t="s">
        <v>7358</v>
      </c>
      <c r="C3121" s="144" t="s">
        <v>7358</v>
      </c>
      <c r="D3121" s="150">
        <v>93369</v>
      </c>
      <c r="E3121" s="151" t="s">
        <v>10557</v>
      </c>
      <c r="F3121" s="152" t="s">
        <v>1346</v>
      </c>
      <c r="G3121" s="151" t="s">
        <v>7370</v>
      </c>
      <c r="H3121" s="153">
        <v>8.5299999999999994</v>
      </c>
    </row>
    <row r="3122" spans="1:8" hidden="1">
      <c r="A3122" s="144" t="s">
        <v>10520</v>
      </c>
      <c r="B3122" s="149" t="s">
        <v>7358</v>
      </c>
      <c r="C3122" s="144" t="s">
        <v>7358</v>
      </c>
      <c r="D3122" s="150">
        <v>93370</v>
      </c>
      <c r="E3122" s="151" t="s">
        <v>10558</v>
      </c>
      <c r="F3122" s="152" t="s">
        <v>1346</v>
      </c>
      <c r="G3122" s="151" t="s">
        <v>7370</v>
      </c>
      <c r="H3122" s="153">
        <v>9.33</v>
      </c>
    </row>
    <row r="3123" spans="1:8" hidden="1">
      <c r="A3123" s="144" t="s">
        <v>10520</v>
      </c>
      <c r="B3123" s="149" t="s">
        <v>7358</v>
      </c>
      <c r="C3123" s="144" t="s">
        <v>7358</v>
      </c>
      <c r="D3123" s="150">
        <v>93371</v>
      </c>
      <c r="E3123" s="151" t="s">
        <v>10559</v>
      </c>
      <c r="F3123" s="152" t="s">
        <v>1346</v>
      </c>
      <c r="G3123" s="151" t="s">
        <v>7370</v>
      </c>
      <c r="H3123" s="153">
        <v>7.17</v>
      </c>
    </row>
    <row r="3124" spans="1:8" hidden="1">
      <c r="A3124" s="144" t="s">
        <v>10520</v>
      </c>
      <c r="B3124" s="149" t="s">
        <v>7358</v>
      </c>
      <c r="C3124" s="144" t="s">
        <v>7358</v>
      </c>
      <c r="D3124" s="150">
        <v>93372</v>
      </c>
      <c r="E3124" s="151" t="s">
        <v>10560</v>
      </c>
      <c r="F3124" s="152" t="s">
        <v>1346</v>
      </c>
      <c r="G3124" s="151" t="s">
        <v>7370</v>
      </c>
      <c r="H3124" s="153">
        <v>8.15</v>
      </c>
    </row>
    <row r="3125" spans="1:8" hidden="1">
      <c r="A3125" s="144" t="s">
        <v>10520</v>
      </c>
      <c r="B3125" s="149" t="s">
        <v>7358</v>
      </c>
      <c r="C3125" s="144" t="s">
        <v>7358</v>
      </c>
      <c r="D3125" s="150">
        <v>93373</v>
      </c>
      <c r="E3125" s="151" t="s">
        <v>10561</v>
      </c>
      <c r="F3125" s="152" t="s">
        <v>1346</v>
      </c>
      <c r="G3125" s="151" t="s">
        <v>7370</v>
      </c>
      <c r="H3125" s="153">
        <v>6.51</v>
      </c>
    </row>
    <row r="3126" spans="1:8" hidden="1">
      <c r="A3126" s="144" t="s">
        <v>10520</v>
      </c>
      <c r="B3126" s="149" t="s">
        <v>7358</v>
      </c>
      <c r="C3126" s="144" t="s">
        <v>7358</v>
      </c>
      <c r="D3126" s="150">
        <v>93374</v>
      </c>
      <c r="E3126" s="151" t="s">
        <v>10562</v>
      </c>
      <c r="F3126" s="152" t="s">
        <v>1346</v>
      </c>
      <c r="G3126" s="151" t="s">
        <v>7370</v>
      </c>
      <c r="H3126" s="153">
        <v>18.45</v>
      </c>
    </row>
    <row r="3127" spans="1:8" hidden="1">
      <c r="A3127" s="144" t="s">
        <v>10520</v>
      </c>
      <c r="B3127" s="149" t="s">
        <v>7358</v>
      </c>
      <c r="C3127" s="144" t="s">
        <v>7358</v>
      </c>
      <c r="D3127" s="150">
        <v>93375</v>
      </c>
      <c r="E3127" s="151" t="s">
        <v>10563</v>
      </c>
      <c r="F3127" s="152" t="s">
        <v>1346</v>
      </c>
      <c r="G3127" s="151" t="s">
        <v>7370</v>
      </c>
      <c r="H3127" s="153">
        <v>14.24</v>
      </c>
    </row>
    <row r="3128" spans="1:8" hidden="1">
      <c r="A3128" s="144" t="s">
        <v>10520</v>
      </c>
      <c r="B3128" s="149" t="s">
        <v>7358</v>
      </c>
      <c r="C3128" s="144" t="s">
        <v>7358</v>
      </c>
      <c r="D3128" s="150">
        <v>93376</v>
      </c>
      <c r="E3128" s="151" t="s">
        <v>10564</v>
      </c>
      <c r="F3128" s="152" t="s">
        <v>1346</v>
      </c>
      <c r="G3128" s="151" t="s">
        <v>7370</v>
      </c>
      <c r="H3128" s="153">
        <v>11.66</v>
      </c>
    </row>
    <row r="3129" spans="1:8" hidden="1">
      <c r="A3129" s="144" t="s">
        <v>10520</v>
      </c>
      <c r="B3129" s="149" t="s">
        <v>7358</v>
      </c>
      <c r="C3129" s="144" t="s">
        <v>7358</v>
      </c>
      <c r="D3129" s="150">
        <v>93377</v>
      </c>
      <c r="E3129" s="151" t="s">
        <v>10565</v>
      </c>
      <c r="F3129" s="152" t="s">
        <v>1346</v>
      </c>
      <c r="G3129" s="151" t="s">
        <v>7370</v>
      </c>
      <c r="H3129" s="153">
        <v>7.83</v>
      </c>
    </row>
    <row r="3130" spans="1:8" hidden="1">
      <c r="A3130" s="144" t="s">
        <v>10520</v>
      </c>
      <c r="B3130" s="149" t="s">
        <v>7358</v>
      </c>
      <c r="C3130" s="144" t="s">
        <v>7358</v>
      </c>
      <c r="D3130" s="150">
        <v>93378</v>
      </c>
      <c r="E3130" s="151" t="s">
        <v>10566</v>
      </c>
      <c r="F3130" s="152" t="s">
        <v>1346</v>
      </c>
      <c r="G3130" s="151" t="s">
        <v>7370</v>
      </c>
      <c r="H3130" s="153">
        <v>17.29</v>
      </c>
    </row>
    <row r="3131" spans="1:8" hidden="1">
      <c r="A3131" s="144" t="s">
        <v>10520</v>
      </c>
      <c r="B3131" s="149" t="s">
        <v>7358</v>
      </c>
      <c r="C3131" s="144" t="s">
        <v>7358</v>
      </c>
      <c r="D3131" s="150">
        <v>93379</v>
      </c>
      <c r="E3131" s="151" t="s">
        <v>10567</v>
      </c>
      <c r="F3131" s="152" t="s">
        <v>1346</v>
      </c>
      <c r="G3131" s="151" t="s">
        <v>7370</v>
      </c>
      <c r="H3131" s="153">
        <v>13.35</v>
      </c>
    </row>
    <row r="3132" spans="1:8" hidden="1">
      <c r="A3132" s="144" t="s">
        <v>10520</v>
      </c>
      <c r="B3132" s="149" t="s">
        <v>7358</v>
      </c>
      <c r="C3132" s="144" t="s">
        <v>7358</v>
      </c>
      <c r="D3132" s="150">
        <v>93380</v>
      </c>
      <c r="E3132" s="151" t="s">
        <v>10568</v>
      </c>
      <c r="F3132" s="152" t="s">
        <v>1346</v>
      </c>
      <c r="G3132" s="151" t="s">
        <v>7370</v>
      </c>
      <c r="H3132" s="153">
        <v>10.97</v>
      </c>
    </row>
    <row r="3133" spans="1:8" hidden="1">
      <c r="A3133" s="144" t="s">
        <v>10520</v>
      </c>
      <c r="B3133" s="149" t="s">
        <v>7358</v>
      </c>
      <c r="C3133" s="144" t="s">
        <v>7358</v>
      </c>
      <c r="D3133" s="150">
        <v>93381</v>
      </c>
      <c r="E3133" s="151" t="s">
        <v>10569</v>
      </c>
      <c r="F3133" s="152" t="s">
        <v>1346</v>
      </c>
      <c r="G3133" s="151" t="s">
        <v>7370</v>
      </c>
      <c r="H3133" s="153">
        <v>7.34</v>
      </c>
    </row>
    <row r="3134" spans="1:8" hidden="1">
      <c r="A3134" s="144" t="s">
        <v>10520</v>
      </c>
      <c r="B3134" s="149" t="s">
        <v>7358</v>
      </c>
      <c r="C3134" s="144" t="s">
        <v>7358</v>
      </c>
      <c r="D3134" s="150">
        <v>93382</v>
      </c>
      <c r="E3134" s="151" t="s">
        <v>10570</v>
      </c>
      <c r="F3134" s="152" t="s">
        <v>1346</v>
      </c>
      <c r="G3134" s="151" t="s">
        <v>7370</v>
      </c>
      <c r="H3134" s="153">
        <v>22.88</v>
      </c>
    </row>
    <row r="3135" spans="1:8" hidden="1">
      <c r="A3135" s="144" t="s">
        <v>10520</v>
      </c>
      <c r="B3135" s="149" t="s">
        <v>7358</v>
      </c>
      <c r="C3135" s="144" t="s">
        <v>7358</v>
      </c>
      <c r="D3135" s="150">
        <v>93389</v>
      </c>
      <c r="E3135" s="151" t="s">
        <v>10571</v>
      </c>
      <c r="F3135" s="152" t="s">
        <v>1344</v>
      </c>
      <c r="G3135" s="151" t="s">
        <v>7392</v>
      </c>
      <c r="H3135" s="153">
        <v>47.25</v>
      </c>
    </row>
    <row r="3136" spans="1:8" hidden="1">
      <c r="A3136" s="144" t="s">
        <v>10520</v>
      </c>
      <c r="B3136" s="149" t="s">
        <v>7358</v>
      </c>
      <c r="C3136" s="144" t="s">
        <v>7358</v>
      </c>
      <c r="D3136" s="150">
        <v>93390</v>
      </c>
      <c r="E3136" s="151" t="s">
        <v>10572</v>
      </c>
      <c r="F3136" s="152" t="s">
        <v>1344</v>
      </c>
      <c r="G3136" s="151" t="s">
        <v>7392</v>
      </c>
      <c r="H3136" s="153">
        <v>41.23</v>
      </c>
    </row>
    <row r="3137" spans="1:8" hidden="1">
      <c r="A3137" s="144" t="s">
        <v>10520</v>
      </c>
      <c r="B3137" s="149" t="s">
        <v>7358</v>
      </c>
      <c r="C3137" s="144" t="s">
        <v>7358</v>
      </c>
      <c r="D3137" s="150">
        <v>93391</v>
      </c>
      <c r="E3137" s="151" t="s">
        <v>10573</v>
      </c>
      <c r="F3137" s="152" t="s">
        <v>1344</v>
      </c>
      <c r="G3137" s="151" t="s">
        <v>7392</v>
      </c>
      <c r="H3137" s="153">
        <v>36.270000000000003</v>
      </c>
    </row>
    <row r="3138" spans="1:8" hidden="1">
      <c r="A3138" s="144" t="s">
        <v>10520</v>
      </c>
      <c r="B3138" s="149" t="s">
        <v>7358</v>
      </c>
      <c r="C3138" s="144" t="s">
        <v>7358</v>
      </c>
      <c r="D3138" s="150">
        <v>93392</v>
      </c>
      <c r="E3138" s="151" t="s">
        <v>10574</v>
      </c>
      <c r="F3138" s="152" t="s">
        <v>1344</v>
      </c>
      <c r="G3138" s="151" t="s">
        <v>7392</v>
      </c>
      <c r="H3138" s="153">
        <v>48.44</v>
      </c>
    </row>
    <row r="3139" spans="1:8" hidden="1">
      <c r="A3139" s="144" t="s">
        <v>10520</v>
      </c>
      <c r="B3139" s="149" t="s">
        <v>7358</v>
      </c>
      <c r="C3139" s="144" t="s">
        <v>7358</v>
      </c>
      <c r="D3139" s="150">
        <v>93393</v>
      </c>
      <c r="E3139" s="151" t="s">
        <v>10575</v>
      </c>
      <c r="F3139" s="152" t="s">
        <v>1344</v>
      </c>
      <c r="G3139" s="151" t="s">
        <v>7392</v>
      </c>
      <c r="H3139" s="153">
        <v>41.78</v>
      </c>
    </row>
    <row r="3140" spans="1:8" hidden="1">
      <c r="A3140" s="144" t="s">
        <v>10520</v>
      </c>
      <c r="B3140" s="149" t="s">
        <v>7358</v>
      </c>
      <c r="C3140" s="144" t="s">
        <v>7358</v>
      </c>
      <c r="D3140" s="150">
        <v>93394</v>
      </c>
      <c r="E3140" s="151" t="s">
        <v>10576</v>
      </c>
      <c r="F3140" s="152" t="s">
        <v>1344</v>
      </c>
      <c r="G3140" s="151" t="s">
        <v>7392</v>
      </c>
      <c r="H3140" s="153">
        <v>50.81</v>
      </c>
    </row>
    <row r="3141" spans="1:8" hidden="1">
      <c r="A3141" s="144" t="s">
        <v>10520</v>
      </c>
      <c r="B3141" s="149" t="s">
        <v>7358</v>
      </c>
      <c r="C3141" s="144" t="s">
        <v>7358</v>
      </c>
      <c r="D3141" s="150">
        <v>93395</v>
      </c>
      <c r="E3141" s="151" t="s">
        <v>10577</v>
      </c>
      <c r="F3141" s="152" t="s">
        <v>1344</v>
      </c>
      <c r="G3141" s="151" t="s">
        <v>7392</v>
      </c>
      <c r="H3141" s="153">
        <v>47.85</v>
      </c>
    </row>
    <row r="3142" spans="1:8" hidden="1">
      <c r="A3142" s="144" t="s">
        <v>10520</v>
      </c>
      <c r="B3142" s="149" t="s">
        <v>7358</v>
      </c>
      <c r="C3142" s="144" t="s">
        <v>7358</v>
      </c>
      <c r="D3142" s="150">
        <v>93396</v>
      </c>
      <c r="E3142" s="151" t="s">
        <v>10578</v>
      </c>
      <c r="F3142" s="152" t="s">
        <v>1372</v>
      </c>
      <c r="G3142" s="151" t="s">
        <v>7370</v>
      </c>
      <c r="H3142" s="153">
        <v>465.19</v>
      </c>
    </row>
    <row r="3143" spans="1:8" hidden="1">
      <c r="A3143" s="144" t="s">
        <v>10520</v>
      </c>
      <c r="B3143" s="149" t="s">
        <v>7358</v>
      </c>
      <c r="C3143" s="144" t="s">
        <v>7358</v>
      </c>
      <c r="D3143" s="150">
        <v>93397</v>
      </c>
      <c r="E3143" s="151" t="s">
        <v>10579</v>
      </c>
      <c r="F3143" s="152" t="s">
        <v>1357</v>
      </c>
      <c r="G3143" s="151" t="s">
        <v>7370</v>
      </c>
      <c r="H3143" s="153">
        <v>12.45</v>
      </c>
    </row>
    <row r="3144" spans="1:8" hidden="1">
      <c r="A3144" s="144" t="s">
        <v>10520</v>
      </c>
      <c r="B3144" s="149" t="s">
        <v>7358</v>
      </c>
      <c r="C3144" s="144" t="s">
        <v>7358</v>
      </c>
      <c r="D3144" s="150">
        <v>93398</v>
      </c>
      <c r="E3144" s="151" t="s">
        <v>10580</v>
      </c>
      <c r="F3144" s="152" t="s">
        <v>1357</v>
      </c>
      <c r="G3144" s="151" t="s">
        <v>7370</v>
      </c>
      <c r="H3144" s="153">
        <v>2.61</v>
      </c>
    </row>
    <row r="3145" spans="1:8" hidden="1">
      <c r="A3145" s="144" t="s">
        <v>10520</v>
      </c>
      <c r="B3145" s="149" t="s">
        <v>7358</v>
      </c>
      <c r="C3145" s="144" t="s">
        <v>7358</v>
      </c>
      <c r="D3145" s="150">
        <v>93399</v>
      </c>
      <c r="E3145" s="151" t="s">
        <v>10581</v>
      </c>
      <c r="F3145" s="152" t="s">
        <v>1357</v>
      </c>
      <c r="G3145" s="151" t="s">
        <v>7370</v>
      </c>
      <c r="H3145" s="153">
        <v>1.01</v>
      </c>
    </row>
    <row r="3146" spans="1:8" hidden="1">
      <c r="A3146" s="144" t="s">
        <v>10520</v>
      </c>
      <c r="B3146" s="149" t="s">
        <v>7358</v>
      </c>
      <c r="C3146" s="144" t="s">
        <v>7358</v>
      </c>
      <c r="D3146" s="150">
        <v>93400</v>
      </c>
      <c r="E3146" s="151" t="s">
        <v>10582</v>
      </c>
      <c r="F3146" s="152" t="s">
        <v>1357</v>
      </c>
      <c r="G3146" s="151" t="s">
        <v>7370</v>
      </c>
      <c r="H3146" s="153">
        <v>23.34</v>
      </c>
    </row>
    <row r="3147" spans="1:8" hidden="1">
      <c r="A3147" s="144" t="s">
        <v>10520</v>
      </c>
      <c r="B3147" s="149" t="s">
        <v>7358</v>
      </c>
      <c r="C3147" s="144" t="s">
        <v>7358</v>
      </c>
      <c r="D3147" s="150">
        <v>93401</v>
      </c>
      <c r="E3147" s="151" t="s">
        <v>10583</v>
      </c>
      <c r="F3147" s="152" t="s">
        <v>1357</v>
      </c>
      <c r="G3147" s="151" t="s">
        <v>7375</v>
      </c>
      <c r="H3147" s="153">
        <v>129.5</v>
      </c>
    </row>
    <row r="3148" spans="1:8" hidden="1">
      <c r="A3148" s="144" t="s">
        <v>10520</v>
      </c>
      <c r="B3148" s="149" t="s">
        <v>7358</v>
      </c>
      <c r="C3148" s="144" t="s">
        <v>7358</v>
      </c>
      <c r="D3148" s="150">
        <v>93402</v>
      </c>
      <c r="E3148" s="151" t="s">
        <v>10584</v>
      </c>
      <c r="F3148" s="152" t="s">
        <v>1322</v>
      </c>
      <c r="G3148" s="151" t="s">
        <v>7370</v>
      </c>
      <c r="H3148" s="153">
        <v>185.2</v>
      </c>
    </row>
    <row r="3149" spans="1:8" hidden="1">
      <c r="A3149" s="144" t="s">
        <v>10520</v>
      </c>
      <c r="B3149" s="149" t="s">
        <v>7358</v>
      </c>
      <c r="C3149" s="144" t="s">
        <v>7358</v>
      </c>
      <c r="D3149" s="150">
        <v>93403</v>
      </c>
      <c r="E3149" s="151" t="s">
        <v>10585</v>
      </c>
      <c r="F3149" s="152" t="s">
        <v>1560</v>
      </c>
      <c r="G3149" s="151" t="s">
        <v>7370</v>
      </c>
      <c r="H3149" s="153">
        <v>32.36</v>
      </c>
    </row>
    <row r="3150" spans="1:8" hidden="1">
      <c r="A3150" s="144" t="s">
        <v>10520</v>
      </c>
      <c r="B3150" s="149" t="s">
        <v>7358</v>
      </c>
      <c r="C3150" s="144" t="s">
        <v>7358</v>
      </c>
      <c r="D3150" s="150">
        <v>93404</v>
      </c>
      <c r="E3150" s="151" t="s">
        <v>10586</v>
      </c>
      <c r="F3150" s="152" t="s">
        <v>1357</v>
      </c>
      <c r="G3150" s="151" t="s">
        <v>7370</v>
      </c>
      <c r="H3150" s="153">
        <v>6.5</v>
      </c>
    </row>
    <row r="3151" spans="1:8" hidden="1">
      <c r="A3151" s="144" t="s">
        <v>10520</v>
      </c>
      <c r="B3151" s="149" t="s">
        <v>7358</v>
      </c>
      <c r="C3151" s="144" t="s">
        <v>7358</v>
      </c>
      <c r="D3151" s="150">
        <v>93405</v>
      </c>
      <c r="E3151" s="151" t="s">
        <v>10587</v>
      </c>
      <c r="F3151" s="152" t="s">
        <v>1357</v>
      </c>
      <c r="G3151" s="151" t="s">
        <v>7370</v>
      </c>
      <c r="H3151" s="153">
        <v>0.65</v>
      </c>
    </row>
    <row r="3152" spans="1:8" hidden="1">
      <c r="A3152" s="144" t="s">
        <v>10520</v>
      </c>
      <c r="B3152" s="149" t="s">
        <v>7358</v>
      </c>
      <c r="C3152" s="144" t="s">
        <v>7358</v>
      </c>
      <c r="D3152" s="150">
        <v>93406</v>
      </c>
      <c r="E3152" s="151" t="s">
        <v>10588</v>
      </c>
      <c r="F3152" s="152" t="s">
        <v>1357</v>
      </c>
      <c r="G3152" s="151" t="s">
        <v>7370</v>
      </c>
      <c r="H3152" s="153">
        <v>8.1300000000000008</v>
      </c>
    </row>
    <row r="3153" spans="1:8" hidden="1">
      <c r="A3153" s="144" t="s">
        <v>10520</v>
      </c>
      <c r="B3153" s="149" t="s">
        <v>7358</v>
      </c>
      <c r="C3153" s="144" t="s">
        <v>7358</v>
      </c>
      <c r="D3153" s="150">
        <v>93407</v>
      </c>
      <c r="E3153" s="151" t="s">
        <v>10589</v>
      </c>
      <c r="F3153" s="152" t="s">
        <v>1357</v>
      </c>
      <c r="G3153" s="151" t="s">
        <v>7375</v>
      </c>
      <c r="H3153" s="153">
        <v>38.61</v>
      </c>
    </row>
    <row r="3154" spans="1:8" hidden="1">
      <c r="A3154" s="144" t="s">
        <v>10520</v>
      </c>
      <c r="B3154" s="149" t="s">
        <v>7358</v>
      </c>
      <c r="C3154" s="144" t="s">
        <v>7358</v>
      </c>
      <c r="D3154" s="150">
        <v>93408</v>
      </c>
      <c r="E3154" s="151" t="s">
        <v>10590</v>
      </c>
      <c r="F3154" s="152" t="s">
        <v>1322</v>
      </c>
      <c r="G3154" s="151" t="s">
        <v>7370</v>
      </c>
      <c r="H3154" s="153">
        <v>71.47</v>
      </c>
    </row>
    <row r="3155" spans="1:8" hidden="1">
      <c r="A3155" s="144" t="s">
        <v>10520</v>
      </c>
      <c r="B3155" s="149" t="s">
        <v>7358</v>
      </c>
      <c r="C3155" s="144" t="s">
        <v>7358</v>
      </c>
      <c r="D3155" s="150">
        <v>93409</v>
      </c>
      <c r="E3155" s="151" t="s">
        <v>10591</v>
      </c>
      <c r="F3155" s="152" t="s">
        <v>1560</v>
      </c>
      <c r="G3155" s="151" t="s">
        <v>7370</v>
      </c>
      <c r="H3155" s="153">
        <v>24.73</v>
      </c>
    </row>
    <row r="3156" spans="1:8" hidden="1">
      <c r="A3156" s="144" t="s">
        <v>10520</v>
      </c>
      <c r="B3156" s="149" t="s">
        <v>7358</v>
      </c>
      <c r="C3156" s="144" t="s">
        <v>7358</v>
      </c>
      <c r="D3156" s="150">
        <v>93411</v>
      </c>
      <c r="E3156" s="151" t="s">
        <v>10592</v>
      </c>
      <c r="F3156" s="152" t="s">
        <v>1357</v>
      </c>
      <c r="G3156" s="151" t="s">
        <v>7370</v>
      </c>
      <c r="H3156" s="153">
        <v>0.19</v>
      </c>
    </row>
    <row r="3157" spans="1:8" hidden="1">
      <c r="A3157" s="144" t="s">
        <v>10520</v>
      </c>
      <c r="B3157" s="149" t="s">
        <v>7358</v>
      </c>
      <c r="C3157" s="144" t="s">
        <v>7358</v>
      </c>
      <c r="D3157" s="150">
        <v>93412</v>
      </c>
      <c r="E3157" s="151" t="s">
        <v>10593</v>
      </c>
      <c r="F3157" s="152" t="s">
        <v>1357</v>
      </c>
      <c r="G3157" s="151" t="s">
        <v>7370</v>
      </c>
      <c r="H3157" s="153">
        <v>0.03</v>
      </c>
    </row>
    <row r="3158" spans="1:8" hidden="1">
      <c r="A3158" s="144" t="s">
        <v>10520</v>
      </c>
      <c r="B3158" s="149" t="s">
        <v>7358</v>
      </c>
      <c r="C3158" s="144" t="s">
        <v>7358</v>
      </c>
      <c r="D3158" s="150">
        <v>93413</v>
      </c>
      <c r="E3158" s="151" t="s">
        <v>10594</v>
      </c>
      <c r="F3158" s="152" t="s">
        <v>1357</v>
      </c>
      <c r="G3158" s="151" t="s">
        <v>7370</v>
      </c>
      <c r="H3158" s="153">
        <v>0.17</v>
      </c>
    </row>
    <row r="3159" spans="1:8" hidden="1">
      <c r="A3159" s="144" t="s">
        <v>10520</v>
      </c>
      <c r="B3159" s="149" t="s">
        <v>7358</v>
      </c>
      <c r="C3159" s="144" t="s">
        <v>7358</v>
      </c>
      <c r="D3159" s="150">
        <v>93414</v>
      </c>
      <c r="E3159" s="151" t="s">
        <v>10595</v>
      </c>
      <c r="F3159" s="152" t="s">
        <v>1357</v>
      </c>
      <c r="G3159" s="151" t="s">
        <v>7375</v>
      </c>
      <c r="H3159" s="153">
        <v>14.94</v>
      </c>
    </row>
    <row r="3160" spans="1:8" hidden="1">
      <c r="A3160" s="144" t="s">
        <v>10520</v>
      </c>
      <c r="B3160" s="149" t="s">
        <v>7358</v>
      </c>
      <c r="C3160" s="144" t="s">
        <v>7358</v>
      </c>
      <c r="D3160" s="150">
        <v>93415</v>
      </c>
      <c r="E3160" s="151" t="s">
        <v>10596</v>
      </c>
      <c r="F3160" s="152" t="s">
        <v>1322</v>
      </c>
      <c r="G3160" s="151" t="s">
        <v>7370</v>
      </c>
      <c r="H3160" s="153">
        <v>15.33</v>
      </c>
    </row>
    <row r="3161" spans="1:8" hidden="1">
      <c r="A3161" s="144" t="s">
        <v>10520</v>
      </c>
      <c r="B3161" s="149" t="s">
        <v>7358</v>
      </c>
      <c r="C3161" s="144" t="s">
        <v>7358</v>
      </c>
      <c r="D3161" s="150">
        <v>93416</v>
      </c>
      <c r="E3161" s="151" t="s">
        <v>10597</v>
      </c>
      <c r="F3161" s="152" t="s">
        <v>1560</v>
      </c>
      <c r="G3161" s="151" t="s">
        <v>7370</v>
      </c>
      <c r="H3161" s="153">
        <v>0.22</v>
      </c>
    </row>
    <row r="3162" spans="1:8" hidden="1">
      <c r="A3162" s="144" t="s">
        <v>10520</v>
      </c>
      <c r="B3162" s="149" t="s">
        <v>7358</v>
      </c>
      <c r="C3162" s="144" t="s">
        <v>7358</v>
      </c>
      <c r="D3162" s="150">
        <v>93417</v>
      </c>
      <c r="E3162" s="151" t="s">
        <v>10598</v>
      </c>
      <c r="F3162" s="152" t="s">
        <v>1357</v>
      </c>
      <c r="G3162" s="151" t="s">
        <v>7370</v>
      </c>
      <c r="H3162" s="153">
        <v>2.4900000000000002</v>
      </c>
    </row>
    <row r="3163" spans="1:8" hidden="1">
      <c r="A3163" s="144" t="s">
        <v>10520</v>
      </c>
      <c r="B3163" s="149" t="s">
        <v>7358</v>
      </c>
      <c r="C3163" s="144" t="s">
        <v>7358</v>
      </c>
      <c r="D3163" s="150">
        <v>93418</v>
      </c>
      <c r="E3163" s="151" t="s">
        <v>10599</v>
      </c>
      <c r="F3163" s="152" t="s">
        <v>1357</v>
      </c>
      <c r="G3163" s="151" t="s">
        <v>7370</v>
      </c>
      <c r="H3163" s="153">
        <v>0.44</v>
      </c>
    </row>
    <row r="3164" spans="1:8" hidden="1">
      <c r="A3164" s="144" t="s">
        <v>10520</v>
      </c>
      <c r="B3164" s="149" t="s">
        <v>7358</v>
      </c>
      <c r="C3164" s="144" t="s">
        <v>7358</v>
      </c>
      <c r="D3164" s="150">
        <v>93419</v>
      </c>
      <c r="E3164" s="151" t="s">
        <v>10600</v>
      </c>
      <c r="F3164" s="152" t="s">
        <v>1357</v>
      </c>
      <c r="G3164" s="151" t="s">
        <v>7370</v>
      </c>
      <c r="H3164" s="153">
        <v>2.2200000000000002</v>
      </c>
    </row>
    <row r="3165" spans="1:8" hidden="1">
      <c r="A3165" s="144" t="s">
        <v>10520</v>
      </c>
      <c r="B3165" s="149" t="s">
        <v>7358</v>
      </c>
      <c r="C3165" s="144" t="s">
        <v>7358</v>
      </c>
      <c r="D3165" s="150">
        <v>93420</v>
      </c>
      <c r="E3165" s="151" t="s">
        <v>10601</v>
      </c>
      <c r="F3165" s="152" t="s">
        <v>1357</v>
      </c>
      <c r="G3165" s="151" t="s">
        <v>7375</v>
      </c>
      <c r="H3165" s="153">
        <v>54.92</v>
      </c>
    </row>
    <row r="3166" spans="1:8" hidden="1">
      <c r="A3166" s="144" t="s">
        <v>10520</v>
      </c>
      <c r="B3166" s="149" t="s">
        <v>7358</v>
      </c>
      <c r="C3166" s="144" t="s">
        <v>7358</v>
      </c>
      <c r="D3166" s="150">
        <v>93421</v>
      </c>
      <c r="E3166" s="151" t="s">
        <v>10602</v>
      </c>
      <c r="F3166" s="152" t="s">
        <v>1322</v>
      </c>
      <c r="G3166" s="151" t="s">
        <v>7370</v>
      </c>
      <c r="H3166" s="153">
        <v>60.07</v>
      </c>
    </row>
    <row r="3167" spans="1:8" hidden="1">
      <c r="A3167" s="144" t="s">
        <v>10520</v>
      </c>
      <c r="B3167" s="149" t="s">
        <v>7358</v>
      </c>
      <c r="C3167" s="144" t="s">
        <v>7358</v>
      </c>
      <c r="D3167" s="150">
        <v>93422</v>
      </c>
      <c r="E3167" s="151" t="s">
        <v>10603</v>
      </c>
      <c r="F3167" s="152" t="s">
        <v>1560</v>
      </c>
      <c r="G3167" s="151" t="s">
        <v>7370</v>
      </c>
      <c r="H3167" s="153">
        <v>2.93</v>
      </c>
    </row>
    <row r="3168" spans="1:8" hidden="1">
      <c r="A3168" s="144" t="s">
        <v>10520</v>
      </c>
      <c r="B3168" s="149" t="s">
        <v>7358</v>
      </c>
      <c r="C3168" s="144" t="s">
        <v>7358</v>
      </c>
      <c r="D3168" s="150">
        <v>93423</v>
      </c>
      <c r="E3168" s="151" t="s">
        <v>10604</v>
      </c>
      <c r="F3168" s="152" t="s">
        <v>1357</v>
      </c>
      <c r="G3168" s="151" t="s">
        <v>7370</v>
      </c>
      <c r="H3168" s="153">
        <v>3.53</v>
      </c>
    </row>
    <row r="3169" spans="1:8" hidden="1">
      <c r="A3169" s="144" t="s">
        <v>10520</v>
      </c>
      <c r="B3169" s="149" t="s">
        <v>7358</v>
      </c>
      <c r="C3169" s="144" t="s">
        <v>7358</v>
      </c>
      <c r="D3169" s="150">
        <v>93424</v>
      </c>
      <c r="E3169" s="151" t="s">
        <v>10605</v>
      </c>
      <c r="F3169" s="152" t="s">
        <v>1357</v>
      </c>
      <c r="G3169" s="151" t="s">
        <v>7370</v>
      </c>
      <c r="H3169" s="153">
        <v>0.63</v>
      </c>
    </row>
    <row r="3170" spans="1:8" hidden="1">
      <c r="A3170" s="144" t="s">
        <v>10520</v>
      </c>
      <c r="B3170" s="149" t="s">
        <v>7358</v>
      </c>
      <c r="C3170" s="144" t="s">
        <v>7358</v>
      </c>
      <c r="D3170" s="150">
        <v>93425</v>
      </c>
      <c r="E3170" s="151" t="s">
        <v>10606</v>
      </c>
      <c r="F3170" s="152" t="s">
        <v>1357</v>
      </c>
      <c r="G3170" s="151" t="s">
        <v>7370</v>
      </c>
      <c r="H3170" s="153">
        <v>3.15</v>
      </c>
    </row>
    <row r="3171" spans="1:8" hidden="1">
      <c r="A3171" s="144" t="s">
        <v>10520</v>
      </c>
      <c r="B3171" s="149" t="s">
        <v>7358</v>
      </c>
      <c r="C3171" s="144" t="s">
        <v>7358</v>
      </c>
      <c r="D3171" s="150">
        <v>93426</v>
      </c>
      <c r="E3171" s="151" t="s">
        <v>10607</v>
      </c>
      <c r="F3171" s="152" t="s">
        <v>1357</v>
      </c>
      <c r="G3171" s="151" t="s">
        <v>7375</v>
      </c>
      <c r="H3171" s="153">
        <v>131.27000000000001</v>
      </c>
    </row>
    <row r="3172" spans="1:8" hidden="1">
      <c r="A3172" s="144" t="s">
        <v>10520</v>
      </c>
      <c r="B3172" s="149" t="s">
        <v>7358</v>
      </c>
      <c r="C3172" s="144" t="s">
        <v>7358</v>
      </c>
      <c r="D3172" s="150">
        <v>93427</v>
      </c>
      <c r="E3172" s="151" t="s">
        <v>10608</v>
      </c>
      <c r="F3172" s="152" t="s">
        <v>1322</v>
      </c>
      <c r="G3172" s="151" t="s">
        <v>7370</v>
      </c>
      <c r="H3172" s="153">
        <v>138.58000000000001</v>
      </c>
    </row>
    <row r="3173" spans="1:8" hidden="1">
      <c r="A3173" s="144" t="s">
        <v>10520</v>
      </c>
      <c r="B3173" s="149" t="s">
        <v>7358</v>
      </c>
      <c r="C3173" s="144" t="s">
        <v>7358</v>
      </c>
      <c r="D3173" s="150">
        <v>93428</v>
      </c>
      <c r="E3173" s="151" t="s">
        <v>10609</v>
      </c>
      <c r="F3173" s="152" t="s">
        <v>1560</v>
      </c>
      <c r="G3173" s="151" t="s">
        <v>7370</v>
      </c>
      <c r="H3173" s="153">
        <v>4.16</v>
      </c>
    </row>
    <row r="3174" spans="1:8" hidden="1">
      <c r="A3174" s="144" t="s">
        <v>10520</v>
      </c>
      <c r="B3174" s="149" t="s">
        <v>7358</v>
      </c>
      <c r="C3174" s="144" t="s">
        <v>7358</v>
      </c>
      <c r="D3174" s="150">
        <v>93429</v>
      </c>
      <c r="E3174" s="151" t="s">
        <v>10610</v>
      </c>
      <c r="F3174" s="152" t="s">
        <v>1357</v>
      </c>
      <c r="G3174" s="151" t="s">
        <v>7370</v>
      </c>
      <c r="H3174" s="153">
        <v>88</v>
      </c>
    </row>
    <row r="3175" spans="1:8" hidden="1">
      <c r="A3175" s="144" t="s">
        <v>10520</v>
      </c>
      <c r="B3175" s="149" t="s">
        <v>7358</v>
      </c>
      <c r="C3175" s="144" t="s">
        <v>7358</v>
      </c>
      <c r="D3175" s="150">
        <v>93430</v>
      </c>
      <c r="E3175" s="151" t="s">
        <v>10611</v>
      </c>
      <c r="F3175" s="152" t="s">
        <v>1357</v>
      </c>
      <c r="G3175" s="151" t="s">
        <v>7370</v>
      </c>
      <c r="H3175" s="153">
        <v>15.84</v>
      </c>
    </row>
    <row r="3176" spans="1:8" hidden="1">
      <c r="A3176" s="144" t="s">
        <v>10520</v>
      </c>
      <c r="B3176" s="149" t="s">
        <v>7358</v>
      </c>
      <c r="C3176" s="144" t="s">
        <v>7358</v>
      </c>
      <c r="D3176" s="150">
        <v>93431</v>
      </c>
      <c r="E3176" s="151" t="s">
        <v>10612</v>
      </c>
      <c r="F3176" s="152" t="s">
        <v>1357</v>
      </c>
      <c r="G3176" s="151" t="s">
        <v>7370</v>
      </c>
      <c r="H3176" s="153">
        <v>141.46</v>
      </c>
    </row>
    <row r="3177" spans="1:8" hidden="1">
      <c r="A3177" s="144" t="s">
        <v>10520</v>
      </c>
      <c r="B3177" s="149" t="s">
        <v>7358</v>
      </c>
      <c r="C3177" s="144" t="s">
        <v>7358</v>
      </c>
      <c r="D3177" s="150">
        <v>93432</v>
      </c>
      <c r="E3177" s="151" t="s">
        <v>10613</v>
      </c>
      <c r="F3177" s="152" t="s">
        <v>1357</v>
      </c>
      <c r="G3177" s="151" t="s">
        <v>7375</v>
      </c>
      <c r="H3177" s="153">
        <v>2352</v>
      </c>
    </row>
    <row r="3178" spans="1:8" hidden="1">
      <c r="A3178" s="144" t="s">
        <v>10520</v>
      </c>
      <c r="B3178" s="149" t="s">
        <v>7358</v>
      </c>
      <c r="C3178" s="144" t="s">
        <v>7358</v>
      </c>
      <c r="D3178" s="150">
        <v>93433</v>
      </c>
      <c r="E3178" s="151" t="s">
        <v>10614</v>
      </c>
      <c r="F3178" s="152" t="s">
        <v>1322</v>
      </c>
      <c r="G3178" s="151" t="s">
        <v>7370</v>
      </c>
      <c r="H3178" s="153">
        <v>2673.07</v>
      </c>
    </row>
    <row r="3179" spans="1:8" hidden="1">
      <c r="A3179" s="144" t="s">
        <v>10520</v>
      </c>
      <c r="B3179" s="149" t="s">
        <v>7358</v>
      </c>
      <c r="C3179" s="144" t="s">
        <v>7358</v>
      </c>
      <c r="D3179" s="150">
        <v>93434</v>
      </c>
      <c r="E3179" s="151" t="s">
        <v>10615</v>
      </c>
      <c r="F3179" s="152" t="s">
        <v>1560</v>
      </c>
      <c r="G3179" s="151" t="s">
        <v>7370</v>
      </c>
      <c r="H3179" s="153">
        <v>179.61</v>
      </c>
    </row>
    <row r="3180" spans="1:8" hidden="1">
      <c r="A3180" s="144" t="s">
        <v>10520</v>
      </c>
      <c r="B3180" s="149" t="s">
        <v>7358</v>
      </c>
      <c r="C3180" s="144" t="s">
        <v>7358</v>
      </c>
      <c r="D3180" s="150">
        <v>93435</v>
      </c>
      <c r="E3180" s="151" t="s">
        <v>10616</v>
      </c>
      <c r="F3180" s="152" t="s">
        <v>1357</v>
      </c>
      <c r="G3180" s="151" t="s">
        <v>7370</v>
      </c>
      <c r="H3180" s="153">
        <v>4.76</v>
      </c>
    </row>
    <row r="3181" spans="1:8" hidden="1">
      <c r="A3181" s="144" t="s">
        <v>10520</v>
      </c>
      <c r="B3181" s="149" t="s">
        <v>7358</v>
      </c>
      <c r="C3181" s="144" t="s">
        <v>7358</v>
      </c>
      <c r="D3181" s="150">
        <v>93436</v>
      </c>
      <c r="E3181" s="151" t="s">
        <v>10617</v>
      </c>
      <c r="F3181" s="152" t="s">
        <v>1357</v>
      </c>
      <c r="G3181" s="151" t="s">
        <v>7370</v>
      </c>
      <c r="H3181" s="153">
        <v>1</v>
      </c>
    </row>
    <row r="3182" spans="1:8" hidden="1">
      <c r="A3182" s="144" t="s">
        <v>10520</v>
      </c>
      <c r="B3182" s="149" t="s">
        <v>7358</v>
      </c>
      <c r="C3182" s="144" t="s">
        <v>7358</v>
      </c>
      <c r="D3182" s="150">
        <v>93437</v>
      </c>
      <c r="E3182" s="151" t="s">
        <v>10618</v>
      </c>
      <c r="F3182" s="152" t="s">
        <v>1357</v>
      </c>
      <c r="G3182" s="151" t="s">
        <v>7370</v>
      </c>
      <c r="H3182" s="153">
        <v>8.93</v>
      </c>
    </row>
    <row r="3183" spans="1:8" hidden="1">
      <c r="A3183" s="144" t="s">
        <v>10520</v>
      </c>
      <c r="B3183" s="149" t="s">
        <v>7358</v>
      </c>
      <c r="C3183" s="144" t="s">
        <v>7358</v>
      </c>
      <c r="D3183" s="150">
        <v>93438</v>
      </c>
      <c r="E3183" s="151" t="s">
        <v>10619</v>
      </c>
      <c r="F3183" s="152" t="s">
        <v>1357</v>
      </c>
      <c r="G3183" s="151" t="s">
        <v>7375</v>
      </c>
      <c r="H3183" s="153">
        <v>24.31</v>
      </c>
    </row>
    <row r="3184" spans="1:8" hidden="1">
      <c r="A3184" s="144" t="s">
        <v>10520</v>
      </c>
      <c r="B3184" s="149" t="s">
        <v>7358</v>
      </c>
      <c r="C3184" s="144" t="s">
        <v>7358</v>
      </c>
      <c r="D3184" s="150">
        <v>93439</v>
      </c>
      <c r="E3184" s="151" t="s">
        <v>10620</v>
      </c>
      <c r="F3184" s="152" t="s">
        <v>1322</v>
      </c>
      <c r="G3184" s="151" t="s">
        <v>7370</v>
      </c>
      <c r="H3184" s="153">
        <v>114.77</v>
      </c>
    </row>
    <row r="3185" spans="1:8" hidden="1">
      <c r="A3185" s="144" t="s">
        <v>10520</v>
      </c>
      <c r="B3185" s="149" t="s">
        <v>7358</v>
      </c>
      <c r="C3185" s="144" t="s">
        <v>7358</v>
      </c>
      <c r="D3185" s="150">
        <v>93440</v>
      </c>
      <c r="E3185" s="151" t="s">
        <v>10621</v>
      </c>
      <c r="F3185" s="152" t="s">
        <v>1560</v>
      </c>
      <c r="G3185" s="151" t="s">
        <v>7370</v>
      </c>
      <c r="H3185" s="153">
        <v>81.53</v>
      </c>
    </row>
    <row r="3186" spans="1:8" hidden="1">
      <c r="A3186" s="144" t="s">
        <v>10520</v>
      </c>
      <c r="B3186" s="149" t="s">
        <v>7358</v>
      </c>
      <c r="C3186" s="144" t="s">
        <v>7358</v>
      </c>
      <c r="D3186" s="150">
        <v>93441</v>
      </c>
      <c r="E3186" s="151" t="s">
        <v>10622</v>
      </c>
      <c r="F3186" s="152" t="s">
        <v>1372</v>
      </c>
      <c r="G3186" s="151" t="s">
        <v>7370</v>
      </c>
      <c r="H3186" s="153">
        <v>781.31</v>
      </c>
    </row>
    <row r="3187" spans="1:8" hidden="1">
      <c r="A3187" s="144" t="s">
        <v>10520</v>
      </c>
      <c r="B3187" s="149" t="s">
        <v>7358</v>
      </c>
      <c r="C3187" s="144" t="s">
        <v>7358</v>
      </c>
      <c r="D3187" s="150">
        <v>93442</v>
      </c>
      <c r="E3187" s="151" t="s">
        <v>10623</v>
      </c>
      <c r="F3187" s="152" t="s">
        <v>1372</v>
      </c>
      <c r="G3187" s="151" t="s">
        <v>7370</v>
      </c>
      <c r="H3187" s="153">
        <v>973.66</v>
      </c>
    </row>
    <row r="3188" spans="1:8" hidden="1">
      <c r="A3188" s="144" t="s">
        <v>10520</v>
      </c>
      <c r="B3188" s="149" t="s">
        <v>7358</v>
      </c>
      <c r="C3188" s="144" t="s">
        <v>7358</v>
      </c>
      <c r="D3188" s="150">
        <v>93558</v>
      </c>
      <c r="E3188" s="151" t="s">
        <v>10624</v>
      </c>
      <c r="F3188" s="152" t="s">
        <v>10625</v>
      </c>
      <c r="G3188" s="151" t="s">
        <v>7392</v>
      </c>
      <c r="H3188" s="153">
        <v>2909.4</v>
      </c>
    </row>
    <row r="3189" spans="1:8" hidden="1">
      <c r="A3189" s="144" t="s">
        <v>10520</v>
      </c>
      <c r="B3189" s="149" t="s">
        <v>7358</v>
      </c>
      <c r="C3189" s="144" t="s">
        <v>7358</v>
      </c>
      <c r="D3189" s="150">
        <v>93559</v>
      </c>
      <c r="E3189" s="151" t="s">
        <v>8179</v>
      </c>
      <c r="F3189" s="152" t="s">
        <v>10625</v>
      </c>
      <c r="G3189" s="151" t="s">
        <v>7392</v>
      </c>
      <c r="H3189" s="153">
        <v>6903.27</v>
      </c>
    </row>
    <row r="3190" spans="1:8" hidden="1">
      <c r="A3190" s="144" t="s">
        <v>10520</v>
      </c>
      <c r="B3190" s="149" t="s">
        <v>7358</v>
      </c>
      <c r="C3190" s="144" t="s">
        <v>7358</v>
      </c>
      <c r="D3190" s="150">
        <v>93560</v>
      </c>
      <c r="E3190" s="151" t="s">
        <v>9120</v>
      </c>
      <c r="F3190" s="152" t="s">
        <v>10625</v>
      </c>
      <c r="G3190" s="151" t="s">
        <v>7392</v>
      </c>
      <c r="H3190" s="153">
        <v>2984.01</v>
      </c>
    </row>
    <row r="3191" spans="1:8" hidden="1">
      <c r="A3191" s="144" t="s">
        <v>10520</v>
      </c>
      <c r="B3191" s="149" t="s">
        <v>7358</v>
      </c>
      <c r="C3191" s="144" t="s">
        <v>7358</v>
      </c>
      <c r="D3191" s="150">
        <v>93561</v>
      </c>
      <c r="E3191" s="151" t="s">
        <v>9121</v>
      </c>
      <c r="F3191" s="152" t="s">
        <v>10625</v>
      </c>
      <c r="G3191" s="151" t="s">
        <v>7392</v>
      </c>
      <c r="H3191" s="153">
        <v>4328.49</v>
      </c>
    </row>
    <row r="3192" spans="1:8" hidden="1">
      <c r="A3192" s="144" t="s">
        <v>10520</v>
      </c>
      <c r="B3192" s="149" t="s">
        <v>7358</v>
      </c>
      <c r="C3192" s="144" t="s">
        <v>7358</v>
      </c>
      <c r="D3192" s="150">
        <v>93562</v>
      </c>
      <c r="E3192" s="151" t="s">
        <v>9118</v>
      </c>
      <c r="F3192" s="152" t="s">
        <v>10625</v>
      </c>
      <c r="G3192" s="151" t="s">
        <v>7392</v>
      </c>
      <c r="H3192" s="153">
        <v>5082.34</v>
      </c>
    </row>
    <row r="3193" spans="1:8" hidden="1">
      <c r="A3193" s="144" t="s">
        <v>10520</v>
      </c>
      <c r="B3193" s="149" t="s">
        <v>7358</v>
      </c>
      <c r="C3193" s="144" t="s">
        <v>7358</v>
      </c>
      <c r="D3193" s="150">
        <v>93563</v>
      </c>
      <c r="E3193" s="151" t="s">
        <v>9113</v>
      </c>
      <c r="F3193" s="152" t="s">
        <v>10625</v>
      </c>
      <c r="G3193" s="151" t="s">
        <v>7392</v>
      </c>
      <c r="H3193" s="153">
        <v>3246.03</v>
      </c>
    </row>
    <row r="3194" spans="1:8" hidden="1">
      <c r="A3194" s="144" t="s">
        <v>10520</v>
      </c>
      <c r="B3194" s="149" t="s">
        <v>7358</v>
      </c>
      <c r="C3194" s="144" t="s">
        <v>7358</v>
      </c>
      <c r="D3194" s="150">
        <v>93564</v>
      </c>
      <c r="E3194" s="151" t="s">
        <v>9114</v>
      </c>
      <c r="F3194" s="152" t="s">
        <v>10625</v>
      </c>
      <c r="G3194" s="151" t="s">
        <v>7392</v>
      </c>
      <c r="H3194" s="153">
        <v>3125.71</v>
      </c>
    </row>
    <row r="3195" spans="1:8" hidden="1">
      <c r="A3195" s="144" t="s">
        <v>10520</v>
      </c>
      <c r="B3195" s="149" t="s">
        <v>7358</v>
      </c>
      <c r="C3195" s="144" t="s">
        <v>7358</v>
      </c>
      <c r="D3195" s="150">
        <v>93565</v>
      </c>
      <c r="E3195" s="151" t="s">
        <v>9122</v>
      </c>
      <c r="F3195" s="152" t="s">
        <v>10625</v>
      </c>
      <c r="G3195" s="151" t="s">
        <v>7392</v>
      </c>
      <c r="H3195" s="153">
        <v>16267.82</v>
      </c>
    </row>
    <row r="3196" spans="1:8" hidden="1">
      <c r="A3196" s="144" t="s">
        <v>10520</v>
      </c>
      <c r="B3196" s="149" t="s">
        <v>7358</v>
      </c>
      <c r="C3196" s="144" t="s">
        <v>7358</v>
      </c>
      <c r="D3196" s="150">
        <v>93566</v>
      </c>
      <c r="E3196" s="151" t="s">
        <v>9119</v>
      </c>
      <c r="F3196" s="152" t="s">
        <v>10625</v>
      </c>
      <c r="G3196" s="151" t="s">
        <v>7392</v>
      </c>
      <c r="H3196" s="153">
        <v>2709.15</v>
      </c>
    </row>
    <row r="3197" spans="1:8" hidden="1">
      <c r="A3197" s="144" t="s">
        <v>10520</v>
      </c>
      <c r="B3197" s="149" t="s">
        <v>7358</v>
      </c>
      <c r="C3197" s="144" t="s">
        <v>7358</v>
      </c>
      <c r="D3197" s="150">
        <v>93567</v>
      </c>
      <c r="E3197" s="151" t="s">
        <v>9123</v>
      </c>
      <c r="F3197" s="152" t="s">
        <v>10625</v>
      </c>
      <c r="G3197" s="151" t="s">
        <v>7392</v>
      </c>
      <c r="H3197" s="153">
        <v>18485.78</v>
      </c>
    </row>
    <row r="3198" spans="1:8" hidden="1">
      <c r="A3198" s="144" t="s">
        <v>10520</v>
      </c>
      <c r="B3198" s="149" t="s">
        <v>7358</v>
      </c>
      <c r="C3198" s="144" t="s">
        <v>7358</v>
      </c>
      <c r="D3198" s="150">
        <v>93568</v>
      </c>
      <c r="E3198" s="151" t="s">
        <v>9124</v>
      </c>
      <c r="F3198" s="152" t="s">
        <v>10625</v>
      </c>
      <c r="G3198" s="151" t="s">
        <v>7392</v>
      </c>
      <c r="H3198" s="153">
        <v>25188.95</v>
      </c>
    </row>
    <row r="3199" spans="1:8" hidden="1">
      <c r="A3199" s="144" t="s">
        <v>10520</v>
      </c>
      <c r="B3199" s="149" t="s">
        <v>7358</v>
      </c>
      <c r="C3199" s="144" t="s">
        <v>7358</v>
      </c>
      <c r="D3199" s="150">
        <v>93569</v>
      </c>
      <c r="E3199" s="151" t="s">
        <v>10626</v>
      </c>
      <c r="F3199" s="152" t="s">
        <v>10625</v>
      </c>
      <c r="G3199" s="151" t="s">
        <v>7392</v>
      </c>
      <c r="H3199" s="153">
        <v>12007.69</v>
      </c>
    </row>
    <row r="3200" spans="1:8" hidden="1">
      <c r="A3200" s="144" t="s">
        <v>10520</v>
      </c>
      <c r="B3200" s="149" t="s">
        <v>7358</v>
      </c>
      <c r="C3200" s="144" t="s">
        <v>7358</v>
      </c>
      <c r="D3200" s="150">
        <v>93570</v>
      </c>
      <c r="E3200" s="151" t="s">
        <v>10627</v>
      </c>
      <c r="F3200" s="152" t="s">
        <v>10625</v>
      </c>
      <c r="G3200" s="151" t="s">
        <v>7392</v>
      </c>
      <c r="H3200" s="153">
        <v>16963.580000000002</v>
      </c>
    </row>
    <row r="3201" spans="1:8" hidden="1">
      <c r="A3201" s="144" t="s">
        <v>10520</v>
      </c>
      <c r="B3201" s="149" t="s">
        <v>7358</v>
      </c>
      <c r="C3201" s="144" t="s">
        <v>7358</v>
      </c>
      <c r="D3201" s="150">
        <v>93571</v>
      </c>
      <c r="E3201" s="151" t="s">
        <v>10628</v>
      </c>
      <c r="F3201" s="152" t="s">
        <v>10625</v>
      </c>
      <c r="G3201" s="151" t="s">
        <v>7392</v>
      </c>
      <c r="H3201" s="153">
        <v>22356.62</v>
      </c>
    </row>
    <row r="3202" spans="1:8" hidden="1">
      <c r="A3202" s="144" t="s">
        <v>10520</v>
      </c>
      <c r="B3202" s="149" t="s">
        <v>7358</v>
      </c>
      <c r="C3202" s="144" t="s">
        <v>7358</v>
      </c>
      <c r="D3202" s="150">
        <v>93572</v>
      </c>
      <c r="E3202" s="151" t="s">
        <v>10629</v>
      </c>
      <c r="F3202" s="152" t="s">
        <v>10625</v>
      </c>
      <c r="G3202" s="151" t="s">
        <v>7392</v>
      </c>
      <c r="H3202" s="153">
        <v>3706.87</v>
      </c>
    </row>
    <row r="3203" spans="1:8" hidden="1">
      <c r="A3203" s="144" t="s">
        <v>10520</v>
      </c>
      <c r="B3203" s="149" t="s">
        <v>7358</v>
      </c>
      <c r="C3203" s="144" t="s">
        <v>7358</v>
      </c>
      <c r="D3203" s="150">
        <v>93582</v>
      </c>
      <c r="E3203" s="151" t="s">
        <v>10630</v>
      </c>
      <c r="F3203" s="152" t="s">
        <v>1344</v>
      </c>
      <c r="G3203" s="151" t="s">
        <v>7370</v>
      </c>
      <c r="H3203" s="153">
        <v>245.18</v>
      </c>
    </row>
    <row r="3204" spans="1:8" hidden="1">
      <c r="A3204" s="144" t="s">
        <v>10520</v>
      </c>
      <c r="B3204" s="149" t="s">
        <v>7358</v>
      </c>
      <c r="C3204" s="144" t="s">
        <v>7358</v>
      </c>
      <c r="D3204" s="150">
        <v>93583</v>
      </c>
      <c r="E3204" s="151" t="s">
        <v>10631</v>
      </c>
      <c r="F3204" s="152" t="s">
        <v>1344</v>
      </c>
      <c r="G3204" s="151" t="s">
        <v>7370</v>
      </c>
      <c r="H3204" s="153">
        <v>407.14</v>
      </c>
    </row>
    <row r="3205" spans="1:8" hidden="1">
      <c r="A3205" s="144" t="s">
        <v>10520</v>
      </c>
      <c r="B3205" s="149" t="s">
        <v>7358</v>
      </c>
      <c r="C3205" s="144" t="s">
        <v>7358</v>
      </c>
      <c r="D3205" s="150">
        <v>93584</v>
      </c>
      <c r="E3205" s="151" t="s">
        <v>10632</v>
      </c>
      <c r="F3205" s="152" t="s">
        <v>1344</v>
      </c>
      <c r="G3205" s="151" t="s">
        <v>7370</v>
      </c>
      <c r="H3205" s="153">
        <v>731.99</v>
      </c>
    </row>
    <row r="3206" spans="1:8" hidden="1">
      <c r="A3206" s="144" t="s">
        <v>10520</v>
      </c>
      <c r="B3206" s="149" t="s">
        <v>7358</v>
      </c>
      <c r="C3206" s="144" t="s">
        <v>7358</v>
      </c>
      <c r="D3206" s="150">
        <v>93585</v>
      </c>
      <c r="E3206" s="151" t="s">
        <v>10633</v>
      </c>
      <c r="F3206" s="152" t="s">
        <v>1344</v>
      </c>
      <c r="G3206" s="151" t="s">
        <v>7370</v>
      </c>
      <c r="H3206" s="153">
        <v>937.45</v>
      </c>
    </row>
    <row r="3207" spans="1:8" hidden="1">
      <c r="A3207" s="144" t="s">
        <v>10520</v>
      </c>
      <c r="B3207" s="149" t="s">
        <v>7358</v>
      </c>
      <c r="C3207" s="144" t="s">
        <v>7358</v>
      </c>
      <c r="D3207" s="150">
        <v>93588</v>
      </c>
      <c r="E3207" s="151" t="s">
        <v>10634</v>
      </c>
      <c r="F3207" s="152" t="s">
        <v>1348</v>
      </c>
      <c r="G3207" s="151" t="s">
        <v>7370</v>
      </c>
      <c r="H3207" s="153">
        <v>2.2000000000000002</v>
      </c>
    </row>
    <row r="3208" spans="1:8" hidden="1">
      <c r="A3208" s="144" t="s">
        <v>10520</v>
      </c>
      <c r="B3208" s="149" t="s">
        <v>7358</v>
      </c>
      <c r="C3208" s="144" t="s">
        <v>7358</v>
      </c>
      <c r="D3208" s="150">
        <v>93589</v>
      </c>
      <c r="E3208" s="151" t="s">
        <v>10635</v>
      </c>
      <c r="F3208" s="152" t="s">
        <v>1348</v>
      </c>
      <c r="G3208" s="151" t="s">
        <v>7370</v>
      </c>
      <c r="H3208" s="153">
        <v>1.88</v>
      </c>
    </row>
    <row r="3209" spans="1:8" hidden="1">
      <c r="A3209" s="144" t="s">
        <v>10520</v>
      </c>
      <c r="B3209" s="149" t="s">
        <v>7358</v>
      </c>
      <c r="C3209" s="144" t="s">
        <v>7358</v>
      </c>
      <c r="D3209" s="150">
        <v>93590</v>
      </c>
      <c r="E3209" s="151" t="s">
        <v>10636</v>
      </c>
      <c r="F3209" s="152" t="s">
        <v>1348</v>
      </c>
      <c r="G3209" s="151" t="s">
        <v>7370</v>
      </c>
      <c r="H3209" s="153">
        <v>0.68</v>
      </c>
    </row>
    <row r="3210" spans="1:8" hidden="1">
      <c r="A3210" s="144" t="s">
        <v>10520</v>
      </c>
      <c r="B3210" s="149" t="s">
        <v>7358</v>
      </c>
      <c r="C3210" s="144" t="s">
        <v>7358</v>
      </c>
      <c r="D3210" s="150">
        <v>93591</v>
      </c>
      <c r="E3210" s="151" t="s">
        <v>10637</v>
      </c>
      <c r="F3210" s="152" t="s">
        <v>1348</v>
      </c>
      <c r="G3210" s="151" t="s">
        <v>7370</v>
      </c>
      <c r="H3210" s="153">
        <v>1.94</v>
      </c>
    </row>
    <row r="3211" spans="1:8" hidden="1">
      <c r="A3211" s="144" t="s">
        <v>10520</v>
      </c>
      <c r="B3211" s="149" t="s">
        <v>7358</v>
      </c>
      <c r="C3211" s="144" t="s">
        <v>7358</v>
      </c>
      <c r="D3211" s="150">
        <v>93592</v>
      </c>
      <c r="E3211" s="151" t="s">
        <v>10638</v>
      </c>
      <c r="F3211" s="152" t="s">
        <v>1348</v>
      </c>
      <c r="G3211" s="151" t="s">
        <v>7370</v>
      </c>
      <c r="H3211" s="153">
        <v>1.68</v>
      </c>
    </row>
    <row r="3212" spans="1:8" hidden="1">
      <c r="A3212" s="144" t="s">
        <v>10520</v>
      </c>
      <c r="B3212" s="149" t="s">
        <v>7358</v>
      </c>
      <c r="C3212" s="144" t="s">
        <v>7358</v>
      </c>
      <c r="D3212" s="150">
        <v>93593</v>
      </c>
      <c r="E3212" s="151" t="s">
        <v>10639</v>
      </c>
      <c r="F3212" s="152" t="s">
        <v>1348</v>
      </c>
      <c r="G3212" s="151" t="s">
        <v>7370</v>
      </c>
      <c r="H3212" s="153">
        <v>0.61</v>
      </c>
    </row>
    <row r="3213" spans="1:8" hidden="1">
      <c r="A3213" s="144" t="s">
        <v>10520</v>
      </c>
      <c r="B3213" s="149" t="s">
        <v>7358</v>
      </c>
      <c r="C3213" s="144" t="s">
        <v>7358</v>
      </c>
      <c r="D3213" s="150">
        <v>93594</v>
      </c>
      <c r="E3213" s="151" t="s">
        <v>10640</v>
      </c>
      <c r="F3213" s="152" t="s">
        <v>10641</v>
      </c>
      <c r="G3213" s="151" t="s">
        <v>7370</v>
      </c>
      <c r="H3213" s="153">
        <v>1.46</v>
      </c>
    </row>
    <row r="3214" spans="1:8" hidden="1">
      <c r="A3214" s="144" t="s">
        <v>10520</v>
      </c>
      <c r="B3214" s="149" t="s">
        <v>7358</v>
      </c>
      <c r="C3214" s="144" t="s">
        <v>7358</v>
      </c>
      <c r="D3214" s="150">
        <v>93595</v>
      </c>
      <c r="E3214" s="151" t="s">
        <v>10642</v>
      </c>
      <c r="F3214" s="152" t="s">
        <v>10641</v>
      </c>
      <c r="G3214" s="151" t="s">
        <v>7370</v>
      </c>
      <c r="H3214" s="153">
        <v>1.27</v>
      </c>
    </row>
    <row r="3215" spans="1:8" hidden="1">
      <c r="A3215" s="144" t="s">
        <v>10520</v>
      </c>
      <c r="B3215" s="149" t="s">
        <v>7358</v>
      </c>
      <c r="C3215" s="144" t="s">
        <v>7358</v>
      </c>
      <c r="D3215" s="150">
        <v>93596</v>
      </c>
      <c r="E3215" s="151" t="s">
        <v>10643</v>
      </c>
      <c r="F3215" s="152" t="s">
        <v>10641</v>
      </c>
      <c r="G3215" s="151" t="s">
        <v>7370</v>
      </c>
      <c r="H3215" s="153">
        <v>0.46</v>
      </c>
    </row>
    <row r="3216" spans="1:8" hidden="1">
      <c r="A3216" s="144" t="s">
        <v>10520</v>
      </c>
      <c r="B3216" s="149" t="s">
        <v>7358</v>
      </c>
      <c r="C3216" s="144" t="s">
        <v>7358</v>
      </c>
      <c r="D3216" s="150">
        <v>93597</v>
      </c>
      <c r="E3216" s="151" t="s">
        <v>10644</v>
      </c>
      <c r="F3216" s="152" t="s">
        <v>10641</v>
      </c>
      <c r="G3216" s="151" t="s">
        <v>7370</v>
      </c>
      <c r="H3216" s="153">
        <v>1.28</v>
      </c>
    </row>
    <row r="3217" spans="1:8" hidden="1">
      <c r="A3217" s="144" t="s">
        <v>10520</v>
      </c>
      <c r="B3217" s="149" t="s">
        <v>7358</v>
      </c>
      <c r="C3217" s="144" t="s">
        <v>7358</v>
      </c>
      <c r="D3217" s="150">
        <v>93598</v>
      </c>
      <c r="E3217" s="151" t="s">
        <v>10645</v>
      </c>
      <c r="F3217" s="152" t="s">
        <v>10641</v>
      </c>
      <c r="G3217" s="151" t="s">
        <v>7370</v>
      </c>
      <c r="H3217" s="153">
        <v>1.1000000000000001</v>
      </c>
    </row>
    <row r="3218" spans="1:8" hidden="1">
      <c r="A3218" s="144" t="s">
        <v>10520</v>
      </c>
      <c r="B3218" s="149" t="s">
        <v>7358</v>
      </c>
      <c r="C3218" s="144" t="s">
        <v>7358</v>
      </c>
      <c r="D3218" s="150">
        <v>93599</v>
      </c>
      <c r="E3218" s="151" t="s">
        <v>10646</v>
      </c>
      <c r="F3218" s="152" t="s">
        <v>10641</v>
      </c>
      <c r="G3218" s="151" t="s">
        <v>7370</v>
      </c>
      <c r="H3218" s="153">
        <v>0.41</v>
      </c>
    </row>
    <row r="3219" spans="1:8" hidden="1">
      <c r="A3219" s="144" t="s">
        <v>10520</v>
      </c>
      <c r="B3219" s="149" t="s">
        <v>7358</v>
      </c>
      <c r="C3219" s="144" t="s">
        <v>7358</v>
      </c>
      <c r="D3219" s="150">
        <v>93653</v>
      </c>
      <c r="E3219" s="151" t="s">
        <v>10647</v>
      </c>
      <c r="F3219" s="152" t="s">
        <v>1372</v>
      </c>
      <c r="G3219" s="151" t="s">
        <v>7392</v>
      </c>
      <c r="H3219" s="153">
        <v>11.81</v>
      </c>
    </row>
    <row r="3220" spans="1:8" hidden="1">
      <c r="A3220" s="144" t="s">
        <v>10520</v>
      </c>
      <c r="B3220" s="149" t="s">
        <v>7358</v>
      </c>
      <c r="C3220" s="144" t="s">
        <v>7358</v>
      </c>
      <c r="D3220" s="150">
        <v>93654</v>
      </c>
      <c r="E3220" s="151" t="s">
        <v>10648</v>
      </c>
      <c r="F3220" s="152" t="s">
        <v>1372</v>
      </c>
      <c r="G3220" s="151" t="s">
        <v>7392</v>
      </c>
      <c r="H3220" s="153">
        <v>12.29</v>
      </c>
    </row>
    <row r="3221" spans="1:8" hidden="1">
      <c r="A3221" s="144" t="s">
        <v>10520</v>
      </c>
      <c r="B3221" s="149" t="s">
        <v>7358</v>
      </c>
      <c r="C3221" s="144" t="s">
        <v>7358</v>
      </c>
      <c r="D3221" s="150">
        <v>93655</v>
      </c>
      <c r="E3221" s="151" t="s">
        <v>10649</v>
      </c>
      <c r="F3221" s="152" t="s">
        <v>1372</v>
      </c>
      <c r="G3221" s="151" t="s">
        <v>7392</v>
      </c>
      <c r="H3221" s="153">
        <v>13.24</v>
      </c>
    </row>
    <row r="3222" spans="1:8" hidden="1">
      <c r="A3222" s="144" t="s">
        <v>10520</v>
      </c>
      <c r="B3222" s="149" t="s">
        <v>7358</v>
      </c>
      <c r="C3222" s="144" t="s">
        <v>7358</v>
      </c>
      <c r="D3222" s="150">
        <v>93656</v>
      </c>
      <c r="E3222" s="151" t="s">
        <v>10650</v>
      </c>
      <c r="F3222" s="152" t="s">
        <v>1372</v>
      </c>
      <c r="G3222" s="151" t="s">
        <v>7392</v>
      </c>
      <c r="H3222" s="153">
        <v>13.24</v>
      </c>
    </row>
    <row r="3223" spans="1:8" hidden="1">
      <c r="A3223" s="144" t="s">
        <v>10520</v>
      </c>
      <c r="B3223" s="149" t="s">
        <v>7358</v>
      </c>
      <c r="C3223" s="144" t="s">
        <v>7358</v>
      </c>
      <c r="D3223" s="150">
        <v>93657</v>
      </c>
      <c r="E3223" s="151" t="s">
        <v>10651</v>
      </c>
      <c r="F3223" s="152" t="s">
        <v>1372</v>
      </c>
      <c r="G3223" s="151" t="s">
        <v>7392</v>
      </c>
      <c r="H3223" s="153">
        <v>14.39</v>
      </c>
    </row>
    <row r="3224" spans="1:8" hidden="1">
      <c r="A3224" s="144" t="s">
        <v>10520</v>
      </c>
      <c r="B3224" s="149" t="s">
        <v>7358</v>
      </c>
      <c r="C3224" s="144" t="s">
        <v>7358</v>
      </c>
      <c r="D3224" s="150">
        <v>93658</v>
      </c>
      <c r="E3224" s="151" t="s">
        <v>10652</v>
      </c>
      <c r="F3224" s="152" t="s">
        <v>1372</v>
      </c>
      <c r="G3224" s="151" t="s">
        <v>7392</v>
      </c>
      <c r="H3224" s="153">
        <v>20.89</v>
      </c>
    </row>
    <row r="3225" spans="1:8" hidden="1">
      <c r="A3225" s="144" t="s">
        <v>10520</v>
      </c>
      <c r="B3225" s="149" t="s">
        <v>7358</v>
      </c>
      <c r="C3225" s="144" t="s">
        <v>7358</v>
      </c>
      <c r="D3225" s="150">
        <v>93659</v>
      </c>
      <c r="E3225" s="151" t="s">
        <v>10653</v>
      </c>
      <c r="F3225" s="152" t="s">
        <v>1372</v>
      </c>
      <c r="G3225" s="151" t="s">
        <v>7392</v>
      </c>
      <c r="H3225" s="153">
        <v>23.22</v>
      </c>
    </row>
    <row r="3226" spans="1:8" hidden="1">
      <c r="A3226" s="144" t="s">
        <v>10520</v>
      </c>
      <c r="B3226" s="149" t="s">
        <v>7358</v>
      </c>
      <c r="C3226" s="144" t="s">
        <v>7358</v>
      </c>
      <c r="D3226" s="150">
        <v>93660</v>
      </c>
      <c r="E3226" s="151" t="s">
        <v>10654</v>
      </c>
      <c r="F3226" s="152" t="s">
        <v>1372</v>
      </c>
      <c r="G3226" s="151" t="s">
        <v>7392</v>
      </c>
      <c r="H3226" s="153">
        <v>59.92</v>
      </c>
    </row>
    <row r="3227" spans="1:8" hidden="1">
      <c r="A3227" s="144" t="s">
        <v>10520</v>
      </c>
      <c r="B3227" s="149" t="s">
        <v>7358</v>
      </c>
      <c r="C3227" s="144" t="s">
        <v>7358</v>
      </c>
      <c r="D3227" s="150">
        <v>93661</v>
      </c>
      <c r="E3227" s="151" t="s">
        <v>10655</v>
      </c>
      <c r="F3227" s="152" t="s">
        <v>1372</v>
      </c>
      <c r="G3227" s="151" t="s">
        <v>7392</v>
      </c>
      <c r="H3227" s="153">
        <v>60.89</v>
      </c>
    </row>
    <row r="3228" spans="1:8" hidden="1">
      <c r="A3228" s="144" t="s">
        <v>10520</v>
      </c>
      <c r="B3228" s="149" t="s">
        <v>7358</v>
      </c>
      <c r="C3228" s="144" t="s">
        <v>7358</v>
      </c>
      <c r="D3228" s="150">
        <v>93662</v>
      </c>
      <c r="E3228" s="151" t="s">
        <v>10656</v>
      </c>
      <c r="F3228" s="152" t="s">
        <v>1372</v>
      </c>
      <c r="G3228" s="151" t="s">
        <v>7392</v>
      </c>
      <c r="H3228" s="153">
        <v>62.79</v>
      </c>
    </row>
    <row r="3229" spans="1:8" hidden="1">
      <c r="A3229" s="144" t="s">
        <v>10520</v>
      </c>
      <c r="B3229" s="149" t="s">
        <v>7358</v>
      </c>
      <c r="C3229" s="144" t="s">
        <v>7358</v>
      </c>
      <c r="D3229" s="150">
        <v>93663</v>
      </c>
      <c r="E3229" s="151" t="s">
        <v>10657</v>
      </c>
      <c r="F3229" s="152" t="s">
        <v>1372</v>
      </c>
      <c r="G3229" s="151" t="s">
        <v>7392</v>
      </c>
      <c r="H3229" s="153">
        <v>62.79</v>
      </c>
    </row>
    <row r="3230" spans="1:8" hidden="1">
      <c r="A3230" s="144" t="s">
        <v>10520</v>
      </c>
      <c r="B3230" s="149" t="s">
        <v>7358</v>
      </c>
      <c r="C3230" s="144" t="s">
        <v>7358</v>
      </c>
      <c r="D3230" s="150">
        <v>93664</v>
      </c>
      <c r="E3230" s="151" t="s">
        <v>10658</v>
      </c>
      <c r="F3230" s="152" t="s">
        <v>1372</v>
      </c>
      <c r="G3230" s="151" t="s">
        <v>7392</v>
      </c>
      <c r="H3230" s="153">
        <v>65.09</v>
      </c>
    </row>
    <row r="3231" spans="1:8" hidden="1">
      <c r="A3231" s="144" t="s">
        <v>10520</v>
      </c>
      <c r="B3231" s="149" t="s">
        <v>7358</v>
      </c>
      <c r="C3231" s="144" t="s">
        <v>7358</v>
      </c>
      <c r="D3231" s="150">
        <v>93665</v>
      </c>
      <c r="E3231" s="151" t="s">
        <v>10659</v>
      </c>
      <c r="F3231" s="152" t="s">
        <v>1372</v>
      </c>
      <c r="G3231" s="151" t="s">
        <v>7392</v>
      </c>
      <c r="H3231" s="153">
        <v>67.87</v>
      </c>
    </row>
    <row r="3232" spans="1:8" hidden="1">
      <c r="A3232" s="144" t="s">
        <v>10520</v>
      </c>
      <c r="B3232" s="149" t="s">
        <v>7358</v>
      </c>
      <c r="C3232" s="144" t="s">
        <v>7358</v>
      </c>
      <c r="D3232" s="150">
        <v>93666</v>
      </c>
      <c r="E3232" s="151" t="s">
        <v>10660</v>
      </c>
      <c r="F3232" s="152" t="s">
        <v>1372</v>
      </c>
      <c r="G3232" s="151" t="s">
        <v>7392</v>
      </c>
      <c r="H3232" s="153">
        <v>72.53</v>
      </c>
    </row>
    <row r="3233" spans="1:8" hidden="1">
      <c r="A3233" s="144" t="s">
        <v>10520</v>
      </c>
      <c r="B3233" s="149" t="s">
        <v>7358</v>
      </c>
      <c r="C3233" s="144" t="s">
        <v>7358</v>
      </c>
      <c r="D3233" s="150">
        <v>93667</v>
      </c>
      <c r="E3233" s="151" t="s">
        <v>10661</v>
      </c>
      <c r="F3233" s="152" t="s">
        <v>1372</v>
      </c>
      <c r="G3233" s="151" t="s">
        <v>7392</v>
      </c>
      <c r="H3233" s="153">
        <v>74.56</v>
      </c>
    </row>
    <row r="3234" spans="1:8" hidden="1">
      <c r="A3234" s="144" t="s">
        <v>10520</v>
      </c>
      <c r="B3234" s="149" t="s">
        <v>7358</v>
      </c>
      <c r="C3234" s="144" t="s">
        <v>7358</v>
      </c>
      <c r="D3234" s="150">
        <v>93668</v>
      </c>
      <c r="E3234" s="151" t="s">
        <v>10662</v>
      </c>
      <c r="F3234" s="152" t="s">
        <v>1372</v>
      </c>
      <c r="G3234" s="151" t="s">
        <v>7392</v>
      </c>
      <c r="H3234" s="153">
        <v>76.02</v>
      </c>
    </row>
    <row r="3235" spans="1:8" hidden="1">
      <c r="A3235" s="144" t="s">
        <v>10520</v>
      </c>
      <c r="B3235" s="149" t="s">
        <v>7358</v>
      </c>
      <c r="C3235" s="144" t="s">
        <v>7358</v>
      </c>
      <c r="D3235" s="150">
        <v>93669</v>
      </c>
      <c r="E3235" s="151" t="s">
        <v>10663</v>
      </c>
      <c r="F3235" s="152" t="s">
        <v>1372</v>
      </c>
      <c r="G3235" s="151" t="s">
        <v>7392</v>
      </c>
      <c r="H3235" s="153">
        <v>78.86</v>
      </c>
    </row>
    <row r="3236" spans="1:8" hidden="1">
      <c r="A3236" s="144" t="s">
        <v>10520</v>
      </c>
      <c r="B3236" s="149" t="s">
        <v>7358</v>
      </c>
      <c r="C3236" s="144" t="s">
        <v>7358</v>
      </c>
      <c r="D3236" s="150">
        <v>93670</v>
      </c>
      <c r="E3236" s="151" t="s">
        <v>10664</v>
      </c>
      <c r="F3236" s="152" t="s">
        <v>1372</v>
      </c>
      <c r="G3236" s="151" t="s">
        <v>7392</v>
      </c>
      <c r="H3236" s="153">
        <v>78.86</v>
      </c>
    </row>
    <row r="3237" spans="1:8" hidden="1">
      <c r="A3237" s="144" t="s">
        <v>10520</v>
      </c>
      <c r="B3237" s="149" t="s">
        <v>7358</v>
      </c>
      <c r="C3237" s="144" t="s">
        <v>7358</v>
      </c>
      <c r="D3237" s="150">
        <v>93671</v>
      </c>
      <c r="E3237" s="151" t="s">
        <v>10665</v>
      </c>
      <c r="F3237" s="152" t="s">
        <v>1372</v>
      </c>
      <c r="G3237" s="151" t="s">
        <v>7392</v>
      </c>
      <c r="H3237" s="153">
        <v>82.32</v>
      </c>
    </row>
    <row r="3238" spans="1:8" hidden="1">
      <c r="A3238" s="144" t="s">
        <v>10520</v>
      </c>
      <c r="B3238" s="149" t="s">
        <v>7358</v>
      </c>
      <c r="C3238" s="144" t="s">
        <v>7358</v>
      </c>
      <c r="D3238" s="150">
        <v>93672</v>
      </c>
      <c r="E3238" s="151" t="s">
        <v>10666</v>
      </c>
      <c r="F3238" s="152" t="s">
        <v>1372</v>
      </c>
      <c r="G3238" s="151" t="s">
        <v>7392</v>
      </c>
      <c r="H3238" s="153">
        <v>87.76</v>
      </c>
    </row>
    <row r="3239" spans="1:8" hidden="1">
      <c r="A3239" s="144" t="s">
        <v>10520</v>
      </c>
      <c r="B3239" s="149" t="s">
        <v>7358</v>
      </c>
      <c r="C3239" s="144" t="s">
        <v>7358</v>
      </c>
      <c r="D3239" s="150">
        <v>93673</v>
      </c>
      <c r="E3239" s="151" t="s">
        <v>10667</v>
      </c>
      <c r="F3239" s="152" t="s">
        <v>1372</v>
      </c>
      <c r="G3239" s="151" t="s">
        <v>7392</v>
      </c>
      <c r="H3239" s="153">
        <v>94.75</v>
      </c>
    </row>
    <row r="3240" spans="1:8" hidden="1">
      <c r="A3240" s="144" t="s">
        <v>10520</v>
      </c>
      <c r="B3240" s="149" t="s">
        <v>7358</v>
      </c>
      <c r="C3240" s="144" t="s">
        <v>7358</v>
      </c>
      <c r="D3240" s="150">
        <v>93679</v>
      </c>
      <c r="E3240" s="151" t="s">
        <v>10668</v>
      </c>
      <c r="F3240" s="152" t="s">
        <v>1344</v>
      </c>
      <c r="G3240" s="151" t="s">
        <v>7370</v>
      </c>
      <c r="H3240" s="153">
        <v>60.84</v>
      </c>
    </row>
    <row r="3241" spans="1:8" hidden="1">
      <c r="A3241" s="144" t="s">
        <v>10520</v>
      </c>
      <c r="B3241" s="149" t="s">
        <v>7358</v>
      </c>
      <c r="C3241" s="144" t="s">
        <v>7358</v>
      </c>
      <c r="D3241" s="150">
        <v>93680</v>
      </c>
      <c r="E3241" s="151" t="s">
        <v>10669</v>
      </c>
      <c r="F3241" s="152" t="s">
        <v>1344</v>
      </c>
      <c r="G3241" s="151" t="s">
        <v>7370</v>
      </c>
      <c r="H3241" s="153">
        <v>49.98</v>
      </c>
    </row>
    <row r="3242" spans="1:8" hidden="1">
      <c r="A3242" s="144" t="s">
        <v>10520</v>
      </c>
      <c r="B3242" s="149" t="s">
        <v>7358</v>
      </c>
      <c r="C3242" s="144" t="s">
        <v>7358</v>
      </c>
      <c r="D3242" s="150">
        <v>93681</v>
      </c>
      <c r="E3242" s="151" t="s">
        <v>10670</v>
      </c>
      <c r="F3242" s="152" t="s">
        <v>1344</v>
      </c>
      <c r="G3242" s="151" t="s">
        <v>7370</v>
      </c>
      <c r="H3242" s="153">
        <v>61.25</v>
      </c>
    </row>
    <row r="3243" spans="1:8" hidden="1">
      <c r="A3243" s="144" t="s">
        <v>10520</v>
      </c>
      <c r="B3243" s="149" t="s">
        <v>7358</v>
      </c>
      <c r="C3243" s="144" t="s">
        <v>7358</v>
      </c>
      <c r="D3243" s="150">
        <v>93682</v>
      </c>
      <c r="E3243" s="151" t="s">
        <v>10671</v>
      </c>
      <c r="F3243" s="152" t="s">
        <v>1344</v>
      </c>
      <c r="G3243" s="151" t="s">
        <v>7370</v>
      </c>
      <c r="H3243" s="153">
        <v>62.51</v>
      </c>
    </row>
    <row r="3244" spans="1:8" hidden="1">
      <c r="A3244" s="144" t="s">
        <v>10520</v>
      </c>
      <c r="B3244" s="149" t="s">
        <v>7358</v>
      </c>
      <c r="C3244" s="144" t="s">
        <v>7358</v>
      </c>
      <c r="D3244" s="150">
        <v>93952</v>
      </c>
      <c r="E3244" s="151" t="s">
        <v>10672</v>
      </c>
      <c r="F3244" s="152" t="s">
        <v>421</v>
      </c>
      <c r="G3244" s="151" t="s">
        <v>7370</v>
      </c>
      <c r="H3244" s="153">
        <v>192.47</v>
      </c>
    </row>
    <row r="3245" spans="1:8" hidden="1">
      <c r="A3245" s="144" t="s">
        <v>10520</v>
      </c>
      <c r="B3245" s="149" t="s">
        <v>7358</v>
      </c>
      <c r="C3245" s="144" t="s">
        <v>7358</v>
      </c>
      <c r="D3245" s="150">
        <v>93953</v>
      </c>
      <c r="E3245" s="151" t="s">
        <v>10673</v>
      </c>
      <c r="F3245" s="152" t="s">
        <v>421</v>
      </c>
      <c r="G3245" s="151" t="s">
        <v>7370</v>
      </c>
      <c r="H3245" s="153">
        <v>180.39</v>
      </c>
    </row>
    <row r="3246" spans="1:8" hidden="1">
      <c r="A3246" s="144" t="s">
        <v>10520</v>
      </c>
      <c r="B3246" s="149" t="s">
        <v>7358</v>
      </c>
      <c r="C3246" s="144" t="s">
        <v>7358</v>
      </c>
      <c r="D3246" s="150">
        <v>93954</v>
      </c>
      <c r="E3246" s="151" t="s">
        <v>10674</v>
      </c>
      <c r="F3246" s="152" t="s">
        <v>421</v>
      </c>
      <c r="G3246" s="151" t="s">
        <v>7370</v>
      </c>
      <c r="H3246" s="153">
        <v>173.17</v>
      </c>
    </row>
    <row r="3247" spans="1:8" hidden="1">
      <c r="A3247" s="144" t="s">
        <v>10520</v>
      </c>
      <c r="B3247" s="149" t="s">
        <v>7358</v>
      </c>
      <c r="C3247" s="144" t="s">
        <v>7358</v>
      </c>
      <c r="D3247" s="150">
        <v>93955</v>
      </c>
      <c r="E3247" s="151" t="s">
        <v>10675</v>
      </c>
      <c r="F3247" s="152" t="s">
        <v>421</v>
      </c>
      <c r="G3247" s="151" t="s">
        <v>7370</v>
      </c>
      <c r="H3247" s="153">
        <v>168.04</v>
      </c>
    </row>
    <row r="3248" spans="1:8" hidden="1">
      <c r="A3248" s="144" t="s">
        <v>10520</v>
      </c>
      <c r="B3248" s="149" t="s">
        <v>7358</v>
      </c>
      <c r="C3248" s="144" t="s">
        <v>7358</v>
      </c>
      <c r="D3248" s="150">
        <v>93956</v>
      </c>
      <c r="E3248" s="151" t="s">
        <v>10676</v>
      </c>
      <c r="F3248" s="152" t="s">
        <v>421</v>
      </c>
      <c r="G3248" s="151" t="s">
        <v>7370</v>
      </c>
      <c r="H3248" s="153">
        <v>163.92</v>
      </c>
    </row>
    <row r="3249" spans="1:8" hidden="1">
      <c r="A3249" s="144" t="s">
        <v>10520</v>
      </c>
      <c r="B3249" s="149" t="s">
        <v>7358</v>
      </c>
      <c r="C3249" s="144" t="s">
        <v>7358</v>
      </c>
      <c r="D3249" s="150">
        <v>93957</v>
      </c>
      <c r="E3249" s="151" t="s">
        <v>10677</v>
      </c>
      <c r="F3249" s="152" t="s">
        <v>421</v>
      </c>
      <c r="G3249" s="151" t="s">
        <v>7370</v>
      </c>
      <c r="H3249" s="153">
        <v>210.48</v>
      </c>
    </row>
    <row r="3250" spans="1:8" hidden="1">
      <c r="A3250" s="144" t="s">
        <v>10520</v>
      </c>
      <c r="B3250" s="149" t="s">
        <v>7358</v>
      </c>
      <c r="C3250" s="144" t="s">
        <v>7358</v>
      </c>
      <c r="D3250" s="150">
        <v>93958</v>
      </c>
      <c r="E3250" s="151" t="s">
        <v>10678</v>
      </c>
      <c r="F3250" s="152" t="s">
        <v>421</v>
      </c>
      <c r="G3250" s="151" t="s">
        <v>7370</v>
      </c>
      <c r="H3250" s="153">
        <v>197.58</v>
      </c>
    </row>
    <row r="3251" spans="1:8" hidden="1">
      <c r="A3251" s="144" t="s">
        <v>10520</v>
      </c>
      <c r="B3251" s="149" t="s">
        <v>7358</v>
      </c>
      <c r="C3251" s="144" t="s">
        <v>7358</v>
      </c>
      <c r="D3251" s="150">
        <v>93959</v>
      </c>
      <c r="E3251" s="151" t="s">
        <v>10679</v>
      </c>
      <c r="F3251" s="152" t="s">
        <v>421</v>
      </c>
      <c r="G3251" s="151" t="s">
        <v>7370</v>
      </c>
      <c r="H3251" s="153">
        <v>189.94</v>
      </c>
    </row>
    <row r="3252" spans="1:8" hidden="1">
      <c r="A3252" s="144" t="s">
        <v>10520</v>
      </c>
      <c r="B3252" s="149" t="s">
        <v>7358</v>
      </c>
      <c r="C3252" s="144" t="s">
        <v>7358</v>
      </c>
      <c r="D3252" s="150">
        <v>93960</v>
      </c>
      <c r="E3252" s="151" t="s">
        <v>10680</v>
      </c>
      <c r="F3252" s="152" t="s">
        <v>421</v>
      </c>
      <c r="G3252" s="151" t="s">
        <v>7370</v>
      </c>
      <c r="H3252" s="153">
        <v>184.54</v>
      </c>
    </row>
    <row r="3253" spans="1:8" hidden="1">
      <c r="A3253" s="144" t="s">
        <v>10520</v>
      </c>
      <c r="B3253" s="149" t="s">
        <v>7358</v>
      </c>
      <c r="C3253" s="144" t="s">
        <v>7358</v>
      </c>
      <c r="D3253" s="150">
        <v>93961</v>
      </c>
      <c r="E3253" s="151" t="s">
        <v>10681</v>
      </c>
      <c r="F3253" s="152" t="s">
        <v>421</v>
      </c>
      <c r="G3253" s="151" t="s">
        <v>7370</v>
      </c>
      <c r="H3253" s="153">
        <v>180.31</v>
      </c>
    </row>
    <row r="3254" spans="1:8" hidden="1">
      <c r="A3254" s="144" t="s">
        <v>10520</v>
      </c>
      <c r="B3254" s="149" t="s">
        <v>7358</v>
      </c>
      <c r="C3254" s="144" t="s">
        <v>7358</v>
      </c>
      <c r="D3254" s="150">
        <v>93962</v>
      </c>
      <c r="E3254" s="151" t="s">
        <v>10682</v>
      </c>
      <c r="F3254" s="152" t="s">
        <v>421</v>
      </c>
      <c r="G3254" s="151" t="s">
        <v>7370</v>
      </c>
      <c r="H3254" s="153">
        <v>181.23</v>
      </c>
    </row>
    <row r="3255" spans="1:8" hidden="1">
      <c r="A3255" s="144" t="s">
        <v>10520</v>
      </c>
      <c r="B3255" s="149" t="s">
        <v>7358</v>
      </c>
      <c r="C3255" s="144" t="s">
        <v>7358</v>
      </c>
      <c r="D3255" s="150">
        <v>93963</v>
      </c>
      <c r="E3255" s="151" t="s">
        <v>10683</v>
      </c>
      <c r="F3255" s="152" t="s">
        <v>421</v>
      </c>
      <c r="G3255" s="151" t="s">
        <v>7370</v>
      </c>
      <c r="H3255" s="153">
        <v>169.19</v>
      </c>
    </row>
    <row r="3256" spans="1:8" hidden="1">
      <c r="A3256" s="144" t="s">
        <v>10520</v>
      </c>
      <c r="B3256" s="149" t="s">
        <v>7358</v>
      </c>
      <c r="C3256" s="144" t="s">
        <v>7358</v>
      </c>
      <c r="D3256" s="150">
        <v>93964</v>
      </c>
      <c r="E3256" s="151" t="s">
        <v>10684</v>
      </c>
      <c r="F3256" s="152" t="s">
        <v>421</v>
      </c>
      <c r="G3256" s="151" t="s">
        <v>7370</v>
      </c>
      <c r="H3256" s="153">
        <v>161.97</v>
      </c>
    </row>
    <row r="3257" spans="1:8" hidden="1">
      <c r="A3257" s="144" t="s">
        <v>10520</v>
      </c>
      <c r="B3257" s="149" t="s">
        <v>7358</v>
      </c>
      <c r="C3257" s="144" t="s">
        <v>7358</v>
      </c>
      <c r="D3257" s="150">
        <v>93965</v>
      </c>
      <c r="E3257" s="151" t="s">
        <v>10685</v>
      </c>
      <c r="F3257" s="152" t="s">
        <v>421</v>
      </c>
      <c r="G3257" s="151" t="s">
        <v>7370</v>
      </c>
      <c r="H3257" s="153">
        <v>155.1</v>
      </c>
    </row>
    <row r="3258" spans="1:8" hidden="1">
      <c r="A3258" s="144" t="s">
        <v>10520</v>
      </c>
      <c r="B3258" s="149" t="s">
        <v>7358</v>
      </c>
      <c r="C3258" s="144" t="s">
        <v>7358</v>
      </c>
      <c r="D3258" s="150">
        <v>93966</v>
      </c>
      <c r="E3258" s="151" t="s">
        <v>10686</v>
      </c>
      <c r="F3258" s="152" t="s">
        <v>421</v>
      </c>
      <c r="G3258" s="151" t="s">
        <v>7370</v>
      </c>
      <c r="H3258" s="153">
        <v>152.83000000000001</v>
      </c>
    </row>
    <row r="3259" spans="1:8" hidden="1">
      <c r="A3259" s="144" t="s">
        <v>10520</v>
      </c>
      <c r="B3259" s="149" t="s">
        <v>7358</v>
      </c>
      <c r="C3259" s="144" t="s">
        <v>7358</v>
      </c>
      <c r="D3259" s="150">
        <v>93967</v>
      </c>
      <c r="E3259" s="151" t="s">
        <v>10687</v>
      </c>
      <c r="F3259" s="152" t="s">
        <v>421</v>
      </c>
      <c r="G3259" s="151" t="s">
        <v>7370</v>
      </c>
      <c r="H3259" s="153">
        <v>199.23</v>
      </c>
    </row>
    <row r="3260" spans="1:8" hidden="1">
      <c r="A3260" s="144" t="s">
        <v>10520</v>
      </c>
      <c r="B3260" s="149" t="s">
        <v>7358</v>
      </c>
      <c r="C3260" s="144" t="s">
        <v>7358</v>
      </c>
      <c r="D3260" s="150">
        <v>93968</v>
      </c>
      <c r="E3260" s="151" t="s">
        <v>10688</v>
      </c>
      <c r="F3260" s="152" t="s">
        <v>421</v>
      </c>
      <c r="G3260" s="151" t="s">
        <v>7370</v>
      </c>
      <c r="H3260" s="153">
        <v>186.37</v>
      </c>
    </row>
    <row r="3261" spans="1:8" hidden="1">
      <c r="A3261" s="144" t="s">
        <v>10520</v>
      </c>
      <c r="B3261" s="149" t="s">
        <v>7358</v>
      </c>
      <c r="C3261" s="144" t="s">
        <v>7358</v>
      </c>
      <c r="D3261" s="150">
        <v>93969</v>
      </c>
      <c r="E3261" s="151" t="s">
        <v>10689</v>
      </c>
      <c r="F3261" s="152" t="s">
        <v>421</v>
      </c>
      <c r="G3261" s="151" t="s">
        <v>7370</v>
      </c>
      <c r="H3261" s="153">
        <v>178.72</v>
      </c>
    </row>
    <row r="3262" spans="1:8" hidden="1">
      <c r="A3262" s="144" t="s">
        <v>10520</v>
      </c>
      <c r="B3262" s="149" t="s">
        <v>7358</v>
      </c>
      <c r="C3262" s="144" t="s">
        <v>7358</v>
      </c>
      <c r="D3262" s="150">
        <v>93970</v>
      </c>
      <c r="E3262" s="151" t="s">
        <v>10690</v>
      </c>
      <c r="F3262" s="152" t="s">
        <v>421</v>
      </c>
      <c r="G3262" s="151" t="s">
        <v>7370</v>
      </c>
      <c r="H3262" s="153">
        <v>173.41</v>
      </c>
    </row>
    <row r="3263" spans="1:8" hidden="1">
      <c r="A3263" s="144" t="s">
        <v>10520</v>
      </c>
      <c r="B3263" s="149" t="s">
        <v>7358</v>
      </c>
      <c r="C3263" s="144" t="s">
        <v>7358</v>
      </c>
      <c r="D3263" s="150">
        <v>93971</v>
      </c>
      <c r="E3263" s="151" t="s">
        <v>10691</v>
      </c>
      <c r="F3263" s="152" t="s">
        <v>421</v>
      </c>
      <c r="G3263" s="151" t="s">
        <v>7370</v>
      </c>
      <c r="H3263" s="153">
        <v>164.91</v>
      </c>
    </row>
    <row r="3264" spans="1:8" hidden="1">
      <c r="A3264" s="144" t="s">
        <v>10520</v>
      </c>
      <c r="B3264" s="149" t="s">
        <v>7358</v>
      </c>
      <c r="C3264" s="144" t="s">
        <v>7358</v>
      </c>
      <c r="D3264" s="150">
        <v>94189</v>
      </c>
      <c r="E3264" s="151" t="s">
        <v>10692</v>
      </c>
      <c r="F3264" s="152" t="s">
        <v>1344</v>
      </c>
      <c r="G3264" s="151" t="s">
        <v>7370</v>
      </c>
      <c r="H3264" s="153">
        <v>26.13</v>
      </c>
    </row>
    <row r="3265" spans="1:8" hidden="1">
      <c r="A3265" s="144" t="s">
        <v>10520</v>
      </c>
      <c r="B3265" s="149" t="s">
        <v>7358</v>
      </c>
      <c r="C3265" s="144" t="s">
        <v>7358</v>
      </c>
      <c r="D3265" s="150">
        <v>94192</v>
      </c>
      <c r="E3265" s="151" t="s">
        <v>10693</v>
      </c>
      <c r="F3265" s="152" t="s">
        <v>1344</v>
      </c>
      <c r="G3265" s="151" t="s">
        <v>7370</v>
      </c>
      <c r="H3265" s="153">
        <v>28.12</v>
      </c>
    </row>
    <row r="3266" spans="1:8" hidden="1">
      <c r="A3266" s="144" t="s">
        <v>10520</v>
      </c>
      <c r="B3266" s="149" t="s">
        <v>7358</v>
      </c>
      <c r="C3266" s="144" t="s">
        <v>7358</v>
      </c>
      <c r="D3266" s="150">
        <v>94195</v>
      </c>
      <c r="E3266" s="151" t="s">
        <v>10694</v>
      </c>
      <c r="F3266" s="152" t="s">
        <v>1344</v>
      </c>
      <c r="G3266" s="151" t="s">
        <v>7370</v>
      </c>
      <c r="H3266" s="153">
        <v>22.92</v>
      </c>
    </row>
    <row r="3267" spans="1:8" hidden="1">
      <c r="A3267" s="144" t="s">
        <v>10520</v>
      </c>
      <c r="B3267" s="149" t="s">
        <v>7358</v>
      </c>
      <c r="C3267" s="144" t="s">
        <v>7358</v>
      </c>
      <c r="D3267" s="150">
        <v>94198</v>
      </c>
      <c r="E3267" s="151" t="s">
        <v>10695</v>
      </c>
      <c r="F3267" s="152" t="s">
        <v>1344</v>
      </c>
      <c r="G3267" s="151" t="s">
        <v>7370</v>
      </c>
      <c r="H3267" s="153">
        <v>25.56</v>
      </c>
    </row>
    <row r="3268" spans="1:8" hidden="1">
      <c r="A3268" s="144" t="s">
        <v>10520</v>
      </c>
      <c r="B3268" s="149" t="s">
        <v>7358</v>
      </c>
      <c r="C3268" s="144" t="s">
        <v>7358</v>
      </c>
      <c r="D3268" s="150">
        <v>94201</v>
      </c>
      <c r="E3268" s="151" t="s">
        <v>10696</v>
      </c>
      <c r="F3268" s="152" t="s">
        <v>1344</v>
      </c>
      <c r="G3268" s="151" t="s">
        <v>7370</v>
      </c>
      <c r="H3268" s="153">
        <v>32.97</v>
      </c>
    </row>
    <row r="3269" spans="1:8" hidden="1">
      <c r="A3269" s="144" t="s">
        <v>10520</v>
      </c>
      <c r="B3269" s="149" t="s">
        <v>7358</v>
      </c>
      <c r="C3269" s="144" t="s">
        <v>7358</v>
      </c>
      <c r="D3269" s="150">
        <v>94204</v>
      </c>
      <c r="E3269" s="151" t="s">
        <v>10697</v>
      </c>
      <c r="F3269" s="152" t="s">
        <v>1344</v>
      </c>
      <c r="G3269" s="151" t="s">
        <v>7370</v>
      </c>
      <c r="H3269" s="153">
        <v>37.450000000000003</v>
      </c>
    </row>
    <row r="3270" spans="1:8" hidden="1">
      <c r="A3270" s="144" t="s">
        <v>10520</v>
      </c>
      <c r="B3270" s="149" t="s">
        <v>7358</v>
      </c>
      <c r="C3270" s="144" t="s">
        <v>7358</v>
      </c>
      <c r="D3270" s="150">
        <v>94207</v>
      </c>
      <c r="E3270" s="151" t="s">
        <v>10698</v>
      </c>
      <c r="F3270" s="152" t="s">
        <v>1344</v>
      </c>
      <c r="G3270" s="151" t="s">
        <v>7370</v>
      </c>
      <c r="H3270" s="153">
        <v>53.14</v>
      </c>
    </row>
    <row r="3271" spans="1:8" hidden="1">
      <c r="A3271" s="144" t="s">
        <v>10520</v>
      </c>
      <c r="B3271" s="149" t="s">
        <v>7358</v>
      </c>
      <c r="C3271" s="144" t="s">
        <v>7358</v>
      </c>
      <c r="D3271" s="150">
        <v>94210</v>
      </c>
      <c r="E3271" s="151" t="s">
        <v>10699</v>
      </c>
      <c r="F3271" s="152" t="s">
        <v>1344</v>
      </c>
      <c r="G3271" s="151" t="s">
        <v>7370</v>
      </c>
      <c r="H3271" s="153">
        <v>56.33</v>
      </c>
    </row>
    <row r="3272" spans="1:8" hidden="1">
      <c r="A3272" s="144" t="s">
        <v>10520</v>
      </c>
      <c r="B3272" s="149" t="s">
        <v>7358</v>
      </c>
      <c r="C3272" s="144" t="s">
        <v>7358</v>
      </c>
      <c r="D3272" s="150">
        <v>94213</v>
      </c>
      <c r="E3272" s="151" t="s">
        <v>10700</v>
      </c>
      <c r="F3272" s="152" t="s">
        <v>1344</v>
      </c>
      <c r="G3272" s="151" t="s">
        <v>7370</v>
      </c>
      <c r="H3272" s="153">
        <v>96.88</v>
      </c>
    </row>
    <row r="3273" spans="1:8" hidden="1">
      <c r="A3273" s="144" t="s">
        <v>10520</v>
      </c>
      <c r="B3273" s="149" t="s">
        <v>7358</v>
      </c>
      <c r="C3273" s="144" t="s">
        <v>7358</v>
      </c>
      <c r="D3273" s="150">
        <v>94216</v>
      </c>
      <c r="E3273" s="151" t="s">
        <v>10701</v>
      </c>
      <c r="F3273" s="152" t="s">
        <v>1344</v>
      </c>
      <c r="G3273" s="151" t="s">
        <v>7370</v>
      </c>
      <c r="H3273" s="153">
        <v>287.87</v>
      </c>
    </row>
    <row r="3274" spans="1:8" hidden="1">
      <c r="A3274" s="144" t="s">
        <v>10520</v>
      </c>
      <c r="B3274" s="149" t="s">
        <v>7358</v>
      </c>
      <c r="C3274" s="144" t="s">
        <v>7358</v>
      </c>
      <c r="D3274" s="150">
        <v>94218</v>
      </c>
      <c r="E3274" s="151" t="s">
        <v>10702</v>
      </c>
      <c r="F3274" s="152" t="s">
        <v>1344</v>
      </c>
      <c r="G3274" s="151" t="s">
        <v>7370</v>
      </c>
      <c r="H3274" s="153">
        <v>117.73</v>
      </c>
    </row>
    <row r="3275" spans="1:8" hidden="1">
      <c r="A3275" s="144" t="s">
        <v>10520</v>
      </c>
      <c r="B3275" s="149" t="s">
        <v>7358</v>
      </c>
      <c r="C3275" s="144" t="s">
        <v>7358</v>
      </c>
      <c r="D3275" s="150">
        <v>94219</v>
      </c>
      <c r="E3275" s="151" t="s">
        <v>10703</v>
      </c>
      <c r="F3275" s="152" t="s">
        <v>421</v>
      </c>
      <c r="G3275" s="151" t="s">
        <v>7370</v>
      </c>
      <c r="H3275" s="153">
        <v>23.61</v>
      </c>
    </row>
    <row r="3276" spans="1:8" hidden="1">
      <c r="A3276" s="144" t="s">
        <v>10520</v>
      </c>
      <c r="B3276" s="149" t="s">
        <v>7358</v>
      </c>
      <c r="C3276" s="144" t="s">
        <v>7358</v>
      </c>
      <c r="D3276" s="150">
        <v>94220</v>
      </c>
      <c r="E3276" s="151" t="s">
        <v>10704</v>
      </c>
      <c r="F3276" s="152" t="s">
        <v>421</v>
      </c>
      <c r="G3276" s="151" t="s">
        <v>7370</v>
      </c>
      <c r="H3276" s="153">
        <v>38.28</v>
      </c>
    </row>
    <row r="3277" spans="1:8" hidden="1">
      <c r="A3277" s="144" t="s">
        <v>10520</v>
      </c>
      <c r="B3277" s="149" t="s">
        <v>7358</v>
      </c>
      <c r="C3277" s="144" t="s">
        <v>7358</v>
      </c>
      <c r="D3277" s="150">
        <v>94221</v>
      </c>
      <c r="E3277" s="151" t="s">
        <v>10705</v>
      </c>
      <c r="F3277" s="152" t="s">
        <v>421</v>
      </c>
      <c r="G3277" s="151" t="s">
        <v>7370</v>
      </c>
      <c r="H3277" s="153">
        <v>18.399999999999999</v>
      </c>
    </row>
    <row r="3278" spans="1:8" hidden="1">
      <c r="A3278" s="144" t="s">
        <v>10520</v>
      </c>
      <c r="B3278" s="149" t="s">
        <v>7358</v>
      </c>
      <c r="C3278" s="144" t="s">
        <v>7358</v>
      </c>
      <c r="D3278" s="150">
        <v>94222</v>
      </c>
      <c r="E3278" s="151" t="s">
        <v>10706</v>
      </c>
      <c r="F3278" s="152" t="s">
        <v>421</v>
      </c>
      <c r="G3278" s="151" t="s">
        <v>7370</v>
      </c>
      <c r="H3278" s="153">
        <v>33.07</v>
      </c>
    </row>
    <row r="3279" spans="1:8" hidden="1">
      <c r="A3279" s="144" t="s">
        <v>10520</v>
      </c>
      <c r="B3279" s="149" t="s">
        <v>7358</v>
      </c>
      <c r="C3279" s="144" t="s">
        <v>7358</v>
      </c>
      <c r="D3279" s="150">
        <v>94223</v>
      </c>
      <c r="E3279" s="151" t="s">
        <v>10707</v>
      </c>
      <c r="F3279" s="152" t="s">
        <v>421</v>
      </c>
      <c r="G3279" s="151" t="s">
        <v>7370</v>
      </c>
      <c r="H3279" s="153">
        <v>71.099999999999994</v>
      </c>
    </row>
    <row r="3280" spans="1:8" hidden="1">
      <c r="A3280" s="144" t="s">
        <v>10520</v>
      </c>
      <c r="B3280" s="149" t="s">
        <v>7358</v>
      </c>
      <c r="C3280" s="144" t="s">
        <v>7358</v>
      </c>
      <c r="D3280" s="150">
        <v>94224</v>
      </c>
      <c r="E3280" s="151" t="s">
        <v>10708</v>
      </c>
      <c r="F3280" s="152" t="s">
        <v>421</v>
      </c>
      <c r="G3280" s="151" t="s">
        <v>7392</v>
      </c>
      <c r="H3280" s="153">
        <v>20.07</v>
      </c>
    </row>
    <row r="3281" spans="1:8" hidden="1">
      <c r="A3281" s="144" t="s">
        <v>10520</v>
      </c>
      <c r="B3281" s="149" t="s">
        <v>7358</v>
      </c>
      <c r="C3281" s="144" t="s">
        <v>7358</v>
      </c>
      <c r="D3281" s="150">
        <v>94226</v>
      </c>
      <c r="E3281" s="151" t="s">
        <v>10709</v>
      </c>
      <c r="F3281" s="152" t="s">
        <v>1344</v>
      </c>
      <c r="G3281" s="151" t="s">
        <v>7370</v>
      </c>
      <c r="H3281" s="153">
        <v>16.71</v>
      </c>
    </row>
    <row r="3282" spans="1:8" hidden="1">
      <c r="A3282" s="144" t="s">
        <v>10520</v>
      </c>
      <c r="B3282" s="149" t="s">
        <v>7358</v>
      </c>
      <c r="C3282" s="144" t="s">
        <v>7358</v>
      </c>
      <c r="D3282" s="150">
        <v>94227</v>
      </c>
      <c r="E3282" s="151" t="s">
        <v>10710</v>
      </c>
      <c r="F3282" s="152" t="s">
        <v>421</v>
      </c>
      <c r="G3282" s="151" t="s">
        <v>7370</v>
      </c>
      <c r="H3282" s="153">
        <v>70.97</v>
      </c>
    </row>
    <row r="3283" spans="1:8" hidden="1">
      <c r="A3283" s="144" t="s">
        <v>10520</v>
      </c>
      <c r="B3283" s="149" t="s">
        <v>7358</v>
      </c>
      <c r="C3283" s="144" t="s">
        <v>7358</v>
      </c>
      <c r="D3283" s="150">
        <v>94228</v>
      </c>
      <c r="E3283" s="151" t="s">
        <v>10711</v>
      </c>
      <c r="F3283" s="152" t="s">
        <v>421</v>
      </c>
      <c r="G3283" s="151" t="s">
        <v>7370</v>
      </c>
      <c r="H3283" s="153">
        <v>95.41</v>
      </c>
    </row>
    <row r="3284" spans="1:8" hidden="1">
      <c r="A3284" s="144" t="s">
        <v>10520</v>
      </c>
      <c r="B3284" s="149" t="s">
        <v>7358</v>
      </c>
      <c r="C3284" s="144" t="s">
        <v>7358</v>
      </c>
      <c r="D3284" s="150">
        <v>94229</v>
      </c>
      <c r="E3284" s="151" t="s">
        <v>10712</v>
      </c>
      <c r="F3284" s="152" t="s">
        <v>421</v>
      </c>
      <c r="G3284" s="151" t="s">
        <v>7370</v>
      </c>
      <c r="H3284" s="153">
        <v>185.45</v>
      </c>
    </row>
    <row r="3285" spans="1:8" hidden="1">
      <c r="A3285" s="144" t="s">
        <v>10520</v>
      </c>
      <c r="B3285" s="149" t="s">
        <v>7358</v>
      </c>
      <c r="C3285" s="144" t="s">
        <v>7358</v>
      </c>
      <c r="D3285" s="150">
        <v>94231</v>
      </c>
      <c r="E3285" s="151" t="s">
        <v>10713</v>
      </c>
      <c r="F3285" s="152" t="s">
        <v>421</v>
      </c>
      <c r="G3285" s="151" t="s">
        <v>7370</v>
      </c>
      <c r="H3285" s="153">
        <v>56.32</v>
      </c>
    </row>
    <row r="3286" spans="1:8" hidden="1">
      <c r="A3286" s="144" t="s">
        <v>10520</v>
      </c>
      <c r="B3286" s="149" t="s">
        <v>7358</v>
      </c>
      <c r="C3286" s="144" t="s">
        <v>7358</v>
      </c>
      <c r="D3286" s="150">
        <v>94232</v>
      </c>
      <c r="E3286" s="151" t="s">
        <v>10714</v>
      </c>
      <c r="F3286" s="152" t="s">
        <v>1372</v>
      </c>
      <c r="G3286" s="151" t="s">
        <v>7392</v>
      </c>
      <c r="H3286" s="153">
        <v>2.41</v>
      </c>
    </row>
    <row r="3287" spans="1:8" hidden="1">
      <c r="A3287" s="144" t="s">
        <v>10520</v>
      </c>
      <c r="B3287" s="149" t="s">
        <v>7358</v>
      </c>
      <c r="C3287" s="144" t="s">
        <v>7358</v>
      </c>
      <c r="D3287" s="150">
        <v>94263</v>
      </c>
      <c r="E3287" s="151" t="s">
        <v>10715</v>
      </c>
      <c r="F3287" s="152" t="s">
        <v>421</v>
      </c>
      <c r="G3287" s="151" t="s">
        <v>7370</v>
      </c>
      <c r="H3287" s="153">
        <v>23.69</v>
      </c>
    </row>
    <row r="3288" spans="1:8" hidden="1">
      <c r="A3288" s="144" t="s">
        <v>10520</v>
      </c>
      <c r="B3288" s="149" t="s">
        <v>7358</v>
      </c>
      <c r="C3288" s="144" t="s">
        <v>7358</v>
      </c>
      <c r="D3288" s="150">
        <v>94264</v>
      </c>
      <c r="E3288" s="151" t="s">
        <v>10716</v>
      </c>
      <c r="F3288" s="152" t="s">
        <v>421</v>
      </c>
      <c r="G3288" s="151" t="s">
        <v>7370</v>
      </c>
      <c r="H3288" s="153">
        <v>26.36</v>
      </c>
    </row>
    <row r="3289" spans="1:8" hidden="1">
      <c r="A3289" s="144" t="s">
        <v>10520</v>
      </c>
      <c r="B3289" s="149" t="s">
        <v>7358</v>
      </c>
      <c r="C3289" s="144" t="s">
        <v>7358</v>
      </c>
      <c r="D3289" s="150">
        <v>94265</v>
      </c>
      <c r="E3289" s="151" t="s">
        <v>10717</v>
      </c>
      <c r="F3289" s="152" t="s">
        <v>421</v>
      </c>
      <c r="G3289" s="151" t="s">
        <v>7370</v>
      </c>
      <c r="H3289" s="153">
        <v>30.99</v>
      </c>
    </row>
    <row r="3290" spans="1:8" hidden="1">
      <c r="A3290" s="144" t="s">
        <v>10520</v>
      </c>
      <c r="B3290" s="149" t="s">
        <v>7358</v>
      </c>
      <c r="C3290" s="144" t="s">
        <v>7358</v>
      </c>
      <c r="D3290" s="150">
        <v>94266</v>
      </c>
      <c r="E3290" s="151" t="s">
        <v>10718</v>
      </c>
      <c r="F3290" s="152" t="s">
        <v>421</v>
      </c>
      <c r="G3290" s="151" t="s">
        <v>7370</v>
      </c>
      <c r="H3290" s="153">
        <v>34.04</v>
      </c>
    </row>
    <row r="3291" spans="1:8" hidden="1">
      <c r="A3291" s="144" t="s">
        <v>10520</v>
      </c>
      <c r="B3291" s="149" t="s">
        <v>7358</v>
      </c>
      <c r="C3291" s="144" t="s">
        <v>7358</v>
      </c>
      <c r="D3291" s="150">
        <v>94267</v>
      </c>
      <c r="E3291" s="151" t="s">
        <v>10719</v>
      </c>
      <c r="F3291" s="152" t="s">
        <v>421</v>
      </c>
      <c r="G3291" s="151" t="s">
        <v>7370</v>
      </c>
      <c r="H3291" s="153">
        <v>36.94</v>
      </c>
    </row>
    <row r="3292" spans="1:8" hidden="1">
      <c r="A3292" s="144" t="s">
        <v>10520</v>
      </c>
      <c r="B3292" s="149" t="s">
        <v>7358</v>
      </c>
      <c r="C3292" s="144" t="s">
        <v>7358</v>
      </c>
      <c r="D3292" s="150">
        <v>94268</v>
      </c>
      <c r="E3292" s="151" t="s">
        <v>10720</v>
      </c>
      <c r="F3292" s="152" t="s">
        <v>421</v>
      </c>
      <c r="G3292" s="151" t="s">
        <v>7370</v>
      </c>
      <c r="H3292" s="153">
        <v>40.31</v>
      </c>
    </row>
    <row r="3293" spans="1:8" hidden="1">
      <c r="A3293" s="144" t="s">
        <v>10520</v>
      </c>
      <c r="B3293" s="149" t="s">
        <v>7358</v>
      </c>
      <c r="C3293" s="144" t="s">
        <v>7358</v>
      </c>
      <c r="D3293" s="150">
        <v>94269</v>
      </c>
      <c r="E3293" s="151" t="s">
        <v>10721</v>
      </c>
      <c r="F3293" s="152" t="s">
        <v>421</v>
      </c>
      <c r="G3293" s="151" t="s">
        <v>7370</v>
      </c>
      <c r="H3293" s="153">
        <v>52.68</v>
      </c>
    </row>
    <row r="3294" spans="1:8" hidden="1">
      <c r="A3294" s="144" t="s">
        <v>10520</v>
      </c>
      <c r="B3294" s="149" t="s">
        <v>7358</v>
      </c>
      <c r="C3294" s="144" t="s">
        <v>7358</v>
      </c>
      <c r="D3294" s="150">
        <v>94270</v>
      </c>
      <c r="E3294" s="151" t="s">
        <v>10722</v>
      </c>
      <c r="F3294" s="152" t="s">
        <v>421</v>
      </c>
      <c r="G3294" s="151" t="s">
        <v>7370</v>
      </c>
      <c r="H3294" s="153">
        <v>57.37</v>
      </c>
    </row>
    <row r="3295" spans="1:8" hidden="1">
      <c r="A3295" s="144" t="s">
        <v>10520</v>
      </c>
      <c r="B3295" s="149" t="s">
        <v>7358</v>
      </c>
      <c r="C3295" s="144" t="s">
        <v>7358</v>
      </c>
      <c r="D3295" s="150">
        <v>94271</v>
      </c>
      <c r="E3295" s="151" t="s">
        <v>10723</v>
      </c>
      <c r="F3295" s="152" t="s">
        <v>421</v>
      </c>
      <c r="G3295" s="151" t="s">
        <v>7370</v>
      </c>
      <c r="H3295" s="153">
        <v>64.239999999999995</v>
      </c>
    </row>
    <row r="3296" spans="1:8" hidden="1">
      <c r="A3296" s="144" t="s">
        <v>10520</v>
      </c>
      <c r="B3296" s="149" t="s">
        <v>7358</v>
      </c>
      <c r="C3296" s="144" t="s">
        <v>7358</v>
      </c>
      <c r="D3296" s="150">
        <v>94272</v>
      </c>
      <c r="E3296" s="151" t="s">
        <v>10724</v>
      </c>
      <c r="F3296" s="152" t="s">
        <v>421</v>
      </c>
      <c r="G3296" s="151" t="s">
        <v>7370</v>
      </c>
      <c r="H3296" s="153">
        <v>70.48</v>
      </c>
    </row>
    <row r="3297" spans="1:8" hidden="1">
      <c r="A3297" s="144" t="s">
        <v>10520</v>
      </c>
      <c r="B3297" s="149" t="s">
        <v>7358</v>
      </c>
      <c r="C3297" s="144" t="s">
        <v>7358</v>
      </c>
      <c r="D3297" s="150">
        <v>94273</v>
      </c>
      <c r="E3297" s="151" t="s">
        <v>10725</v>
      </c>
      <c r="F3297" s="152" t="s">
        <v>421</v>
      </c>
      <c r="G3297" s="151" t="s">
        <v>7392</v>
      </c>
      <c r="H3297" s="153">
        <v>50.87</v>
      </c>
    </row>
    <row r="3298" spans="1:8" hidden="1">
      <c r="A3298" s="144" t="s">
        <v>10520</v>
      </c>
      <c r="B3298" s="149" t="s">
        <v>7358</v>
      </c>
      <c r="C3298" s="144" t="s">
        <v>7358</v>
      </c>
      <c r="D3298" s="150">
        <v>94274</v>
      </c>
      <c r="E3298" s="151" t="s">
        <v>10726</v>
      </c>
      <c r="F3298" s="152" t="s">
        <v>421</v>
      </c>
      <c r="G3298" s="151" t="s">
        <v>7392</v>
      </c>
      <c r="H3298" s="153">
        <v>53.82</v>
      </c>
    </row>
    <row r="3299" spans="1:8" hidden="1">
      <c r="A3299" s="144" t="s">
        <v>10520</v>
      </c>
      <c r="B3299" s="149" t="s">
        <v>7358</v>
      </c>
      <c r="C3299" s="144" t="s">
        <v>7358</v>
      </c>
      <c r="D3299" s="150">
        <v>94275</v>
      </c>
      <c r="E3299" s="151" t="s">
        <v>10727</v>
      </c>
      <c r="F3299" s="152" t="s">
        <v>421</v>
      </c>
      <c r="G3299" s="151" t="s">
        <v>7392</v>
      </c>
      <c r="H3299" s="153">
        <v>49.23</v>
      </c>
    </row>
    <row r="3300" spans="1:8" hidden="1">
      <c r="A3300" s="144" t="s">
        <v>10520</v>
      </c>
      <c r="B3300" s="149" t="s">
        <v>7358</v>
      </c>
      <c r="C3300" s="144" t="s">
        <v>7358</v>
      </c>
      <c r="D3300" s="150">
        <v>94276</v>
      </c>
      <c r="E3300" s="151" t="s">
        <v>10728</v>
      </c>
      <c r="F3300" s="152" t="s">
        <v>421</v>
      </c>
      <c r="G3300" s="151" t="s">
        <v>7392</v>
      </c>
      <c r="H3300" s="153">
        <v>52.18</v>
      </c>
    </row>
    <row r="3301" spans="1:8" hidden="1">
      <c r="A3301" s="144" t="s">
        <v>10520</v>
      </c>
      <c r="B3301" s="149" t="s">
        <v>7358</v>
      </c>
      <c r="C3301" s="144" t="s">
        <v>7358</v>
      </c>
      <c r="D3301" s="150">
        <v>94277</v>
      </c>
      <c r="E3301" s="151" t="s">
        <v>10729</v>
      </c>
      <c r="F3301" s="152" t="s">
        <v>421</v>
      </c>
      <c r="G3301" s="151" t="s">
        <v>7392</v>
      </c>
      <c r="H3301" s="153">
        <v>40.11</v>
      </c>
    </row>
    <row r="3302" spans="1:8" hidden="1">
      <c r="A3302" s="144" t="s">
        <v>10520</v>
      </c>
      <c r="B3302" s="149" t="s">
        <v>7358</v>
      </c>
      <c r="C3302" s="144" t="s">
        <v>7358</v>
      </c>
      <c r="D3302" s="150">
        <v>94278</v>
      </c>
      <c r="E3302" s="151" t="s">
        <v>10730</v>
      </c>
      <c r="F3302" s="152" t="s">
        <v>421</v>
      </c>
      <c r="G3302" s="151" t="s">
        <v>7392</v>
      </c>
      <c r="H3302" s="153">
        <v>43.06</v>
      </c>
    </row>
    <row r="3303" spans="1:8" hidden="1">
      <c r="A3303" s="144" t="s">
        <v>10520</v>
      </c>
      <c r="B3303" s="149" t="s">
        <v>7358</v>
      </c>
      <c r="C3303" s="144" t="s">
        <v>7358</v>
      </c>
      <c r="D3303" s="150">
        <v>94279</v>
      </c>
      <c r="E3303" s="151" t="s">
        <v>10731</v>
      </c>
      <c r="F3303" s="152" t="s">
        <v>421</v>
      </c>
      <c r="G3303" s="151" t="s">
        <v>7392</v>
      </c>
      <c r="H3303" s="153">
        <v>47.97</v>
      </c>
    </row>
    <row r="3304" spans="1:8" hidden="1">
      <c r="A3304" s="144" t="s">
        <v>10520</v>
      </c>
      <c r="B3304" s="149" t="s">
        <v>7358</v>
      </c>
      <c r="C3304" s="144" t="s">
        <v>7358</v>
      </c>
      <c r="D3304" s="150">
        <v>94280</v>
      </c>
      <c r="E3304" s="151" t="s">
        <v>10732</v>
      </c>
      <c r="F3304" s="152" t="s">
        <v>421</v>
      </c>
      <c r="G3304" s="151" t="s">
        <v>7392</v>
      </c>
      <c r="H3304" s="153">
        <v>50.92</v>
      </c>
    </row>
    <row r="3305" spans="1:8" hidden="1">
      <c r="A3305" s="144" t="s">
        <v>10520</v>
      </c>
      <c r="B3305" s="149" t="s">
        <v>7358</v>
      </c>
      <c r="C3305" s="144" t="s">
        <v>7358</v>
      </c>
      <c r="D3305" s="150">
        <v>94281</v>
      </c>
      <c r="E3305" s="151" t="s">
        <v>10733</v>
      </c>
      <c r="F3305" s="152" t="s">
        <v>421</v>
      </c>
      <c r="G3305" s="151" t="s">
        <v>7392</v>
      </c>
      <c r="H3305" s="153">
        <v>38.58</v>
      </c>
    </row>
    <row r="3306" spans="1:8" hidden="1">
      <c r="A3306" s="144" t="s">
        <v>10520</v>
      </c>
      <c r="B3306" s="149" t="s">
        <v>7358</v>
      </c>
      <c r="C3306" s="144" t="s">
        <v>7358</v>
      </c>
      <c r="D3306" s="150">
        <v>94282</v>
      </c>
      <c r="E3306" s="151" t="s">
        <v>10734</v>
      </c>
      <c r="F3306" s="152" t="s">
        <v>421</v>
      </c>
      <c r="G3306" s="151" t="s">
        <v>7392</v>
      </c>
      <c r="H3306" s="153">
        <v>47.57</v>
      </c>
    </row>
    <row r="3307" spans="1:8" hidden="1">
      <c r="A3307" s="144" t="s">
        <v>10520</v>
      </c>
      <c r="B3307" s="149" t="s">
        <v>7358</v>
      </c>
      <c r="C3307" s="144" t="s">
        <v>7358</v>
      </c>
      <c r="D3307" s="150">
        <v>94283</v>
      </c>
      <c r="E3307" s="151" t="s">
        <v>10735</v>
      </c>
      <c r="F3307" s="152" t="s">
        <v>421</v>
      </c>
      <c r="G3307" s="151" t="s">
        <v>7392</v>
      </c>
      <c r="H3307" s="153">
        <v>49.4</v>
      </c>
    </row>
    <row r="3308" spans="1:8" hidden="1">
      <c r="A3308" s="144" t="s">
        <v>10520</v>
      </c>
      <c r="B3308" s="149" t="s">
        <v>7358</v>
      </c>
      <c r="C3308" s="144" t="s">
        <v>7358</v>
      </c>
      <c r="D3308" s="150">
        <v>94284</v>
      </c>
      <c r="E3308" s="151" t="s">
        <v>10736</v>
      </c>
      <c r="F3308" s="152" t="s">
        <v>421</v>
      </c>
      <c r="G3308" s="151" t="s">
        <v>7392</v>
      </c>
      <c r="H3308" s="153">
        <v>58.38</v>
      </c>
    </row>
    <row r="3309" spans="1:8" hidden="1">
      <c r="A3309" s="144" t="s">
        <v>10520</v>
      </c>
      <c r="B3309" s="149" t="s">
        <v>7358</v>
      </c>
      <c r="C3309" s="144" t="s">
        <v>7358</v>
      </c>
      <c r="D3309" s="150">
        <v>94285</v>
      </c>
      <c r="E3309" s="151" t="s">
        <v>10737</v>
      </c>
      <c r="F3309" s="152" t="s">
        <v>421</v>
      </c>
      <c r="G3309" s="151" t="s">
        <v>7392</v>
      </c>
      <c r="H3309" s="153">
        <v>59.79</v>
      </c>
    </row>
    <row r="3310" spans="1:8" hidden="1">
      <c r="A3310" s="144" t="s">
        <v>10520</v>
      </c>
      <c r="B3310" s="149" t="s">
        <v>7358</v>
      </c>
      <c r="C3310" s="144" t="s">
        <v>7358</v>
      </c>
      <c r="D3310" s="150">
        <v>94286</v>
      </c>
      <c r="E3310" s="151" t="s">
        <v>10738</v>
      </c>
      <c r="F3310" s="152" t="s">
        <v>421</v>
      </c>
      <c r="G3310" s="151" t="s">
        <v>7392</v>
      </c>
      <c r="H3310" s="153">
        <v>68.78</v>
      </c>
    </row>
    <row r="3311" spans="1:8" hidden="1">
      <c r="A3311" s="144" t="s">
        <v>10520</v>
      </c>
      <c r="B3311" s="149" t="s">
        <v>7358</v>
      </c>
      <c r="C3311" s="144" t="s">
        <v>7358</v>
      </c>
      <c r="D3311" s="150">
        <v>94287</v>
      </c>
      <c r="E3311" s="151" t="s">
        <v>10739</v>
      </c>
      <c r="F3311" s="152" t="s">
        <v>421</v>
      </c>
      <c r="G3311" s="151" t="s">
        <v>7392</v>
      </c>
      <c r="H3311" s="153">
        <v>30.2</v>
      </c>
    </row>
    <row r="3312" spans="1:8" hidden="1">
      <c r="A3312" s="144" t="s">
        <v>10520</v>
      </c>
      <c r="B3312" s="149" t="s">
        <v>7358</v>
      </c>
      <c r="C3312" s="144" t="s">
        <v>7358</v>
      </c>
      <c r="D3312" s="150">
        <v>94288</v>
      </c>
      <c r="E3312" s="151" t="s">
        <v>10740</v>
      </c>
      <c r="F3312" s="152" t="s">
        <v>421</v>
      </c>
      <c r="G3312" s="151" t="s">
        <v>7392</v>
      </c>
      <c r="H3312" s="153">
        <v>38.06</v>
      </c>
    </row>
    <row r="3313" spans="1:8" hidden="1">
      <c r="A3313" s="144" t="s">
        <v>10520</v>
      </c>
      <c r="B3313" s="149" t="s">
        <v>7358</v>
      </c>
      <c r="C3313" s="144" t="s">
        <v>7358</v>
      </c>
      <c r="D3313" s="150">
        <v>94289</v>
      </c>
      <c r="E3313" s="151" t="s">
        <v>10741</v>
      </c>
      <c r="F3313" s="152" t="s">
        <v>421</v>
      </c>
      <c r="G3313" s="151" t="s">
        <v>7392</v>
      </c>
      <c r="H3313" s="153">
        <v>37.99</v>
      </c>
    </row>
    <row r="3314" spans="1:8" hidden="1">
      <c r="A3314" s="144" t="s">
        <v>10520</v>
      </c>
      <c r="B3314" s="149" t="s">
        <v>7358</v>
      </c>
      <c r="C3314" s="144" t="s">
        <v>7358</v>
      </c>
      <c r="D3314" s="150">
        <v>94290</v>
      </c>
      <c r="E3314" s="151" t="s">
        <v>10742</v>
      </c>
      <c r="F3314" s="152" t="s">
        <v>421</v>
      </c>
      <c r="G3314" s="151" t="s">
        <v>7392</v>
      </c>
      <c r="H3314" s="153">
        <v>45.84</v>
      </c>
    </row>
    <row r="3315" spans="1:8" hidden="1">
      <c r="A3315" s="144" t="s">
        <v>10520</v>
      </c>
      <c r="B3315" s="149" t="s">
        <v>7358</v>
      </c>
      <c r="C3315" s="144" t="s">
        <v>7358</v>
      </c>
      <c r="D3315" s="150">
        <v>94291</v>
      </c>
      <c r="E3315" s="151" t="s">
        <v>10743</v>
      </c>
      <c r="F3315" s="152" t="s">
        <v>421</v>
      </c>
      <c r="G3315" s="151" t="s">
        <v>7392</v>
      </c>
      <c r="H3315" s="153">
        <v>45.37</v>
      </c>
    </row>
    <row r="3316" spans="1:8" hidden="1">
      <c r="A3316" s="144" t="s">
        <v>10520</v>
      </c>
      <c r="B3316" s="149" t="s">
        <v>7358</v>
      </c>
      <c r="C3316" s="144" t="s">
        <v>7358</v>
      </c>
      <c r="D3316" s="150">
        <v>94292</v>
      </c>
      <c r="E3316" s="151" t="s">
        <v>10744</v>
      </c>
      <c r="F3316" s="152" t="s">
        <v>421</v>
      </c>
      <c r="G3316" s="151" t="s">
        <v>7392</v>
      </c>
      <c r="H3316" s="153">
        <v>53.23</v>
      </c>
    </row>
    <row r="3317" spans="1:8" hidden="1">
      <c r="A3317" s="144" t="s">
        <v>10520</v>
      </c>
      <c r="B3317" s="149" t="s">
        <v>7358</v>
      </c>
      <c r="C3317" s="144" t="s">
        <v>7358</v>
      </c>
      <c r="D3317" s="150">
        <v>94293</v>
      </c>
      <c r="E3317" s="151" t="s">
        <v>10745</v>
      </c>
      <c r="F3317" s="152" t="s">
        <v>421</v>
      </c>
      <c r="G3317" s="151" t="s">
        <v>7392</v>
      </c>
      <c r="H3317" s="153">
        <v>118.75</v>
      </c>
    </row>
    <row r="3318" spans="1:8" hidden="1">
      <c r="A3318" s="144" t="s">
        <v>10520</v>
      </c>
      <c r="B3318" s="149" t="s">
        <v>7358</v>
      </c>
      <c r="C3318" s="144" t="s">
        <v>7358</v>
      </c>
      <c r="D3318" s="150">
        <v>94294</v>
      </c>
      <c r="E3318" s="151" t="s">
        <v>10746</v>
      </c>
      <c r="F3318" s="152" t="s">
        <v>421</v>
      </c>
      <c r="G3318" s="151" t="s">
        <v>7392</v>
      </c>
      <c r="H3318" s="153">
        <v>6.93</v>
      </c>
    </row>
    <row r="3319" spans="1:8" hidden="1">
      <c r="A3319" s="144" t="s">
        <v>10520</v>
      </c>
      <c r="B3319" s="149" t="s">
        <v>7358</v>
      </c>
      <c r="C3319" s="144" t="s">
        <v>7358</v>
      </c>
      <c r="D3319" s="150">
        <v>94295</v>
      </c>
      <c r="E3319" s="151" t="s">
        <v>9125</v>
      </c>
      <c r="F3319" s="152" t="s">
        <v>10625</v>
      </c>
      <c r="G3319" s="151" t="s">
        <v>7392</v>
      </c>
      <c r="H3319" s="153">
        <v>5467.13</v>
      </c>
    </row>
    <row r="3320" spans="1:8" hidden="1">
      <c r="A3320" s="144" t="s">
        <v>10520</v>
      </c>
      <c r="B3320" s="149" t="s">
        <v>7358</v>
      </c>
      <c r="C3320" s="144" t="s">
        <v>7358</v>
      </c>
      <c r="D3320" s="150">
        <v>94296</v>
      </c>
      <c r="E3320" s="151" t="s">
        <v>9126</v>
      </c>
      <c r="F3320" s="152" t="s">
        <v>10625</v>
      </c>
      <c r="G3320" s="151" t="s">
        <v>7392</v>
      </c>
      <c r="H3320" s="153">
        <v>5198.04</v>
      </c>
    </row>
    <row r="3321" spans="1:8" hidden="1">
      <c r="A3321" s="144" t="s">
        <v>10520</v>
      </c>
      <c r="B3321" s="149" t="s">
        <v>7358</v>
      </c>
      <c r="C3321" s="144" t="s">
        <v>7358</v>
      </c>
      <c r="D3321" s="150">
        <v>94304</v>
      </c>
      <c r="E3321" s="151" t="s">
        <v>10747</v>
      </c>
      <c r="F3321" s="152" t="s">
        <v>1346</v>
      </c>
      <c r="G3321" s="151" t="s">
        <v>7370</v>
      </c>
      <c r="H3321" s="153">
        <v>26.78</v>
      </c>
    </row>
    <row r="3322" spans="1:8" hidden="1">
      <c r="A3322" s="144" t="s">
        <v>10520</v>
      </c>
      <c r="B3322" s="149" t="s">
        <v>7358</v>
      </c>
      <c r="C3322" s="144" t="s">
        <v>7358</v>
      </c>
      <c r="D3322" s="150">
        <v>94305</v>
      </c>
      <c r="E3322" s="151" t="s">
        <v>10748</v>
      </c>
      <c r="F3322" s="152" t="s">
        <v>1346</v>
      </c>
      <c r="G3322" s="151" t="s">
        <v>7370</v>
      </c>
      <c r="H3322" s="153">
        <v>24.01</v>
      </c>
    </row>
    <row r="3323" spans="1:8" hidden="1">
      <c r="A3323" s="144" t="s">
        <v>10520</v>
      </c>
      <c r="B3323" s="149" t="s">
        <v>7358</v>
      </c>
      <c r="C3323" s="144" t="s">
        <v>7358</v>
      </c>
      <c r="D3323" s="150">
        <v>94306</v>
      </c>
      <c r="E3323" s="151" t="s">
        <v>10749</v>
      </c>
      <c r="F3323" s="152" t="s">
        <v>1346</v>
      </c>
      <c r="G3323" s="151" t="s">
        <v>7370</v>
      </c>
      <c r="H3323" s="153">
        <v>20.5</v>
      </c>
    </row>
    <row r="3324" spans="1:8" hidden="1">
      <c r="A3324" s="144" t="s">
        <v>10520</v>
      </c>
      <c r="B3324" s="149" t="s">
        <v>7358</v>
      </c>
      <c r="C3324" s="144" t="s">
        <v>7358</v>
      </c>
      <c r="D3324" s="150">
        <v>94307</v>
      </c>
      <c r="E3324" s="151" t="s">
        <v>10750</v>
      </c>
      <c r="F3324" s="152" t="s">
        <v>1346</v>
      </c>
      <c r="G3324" s="151" t="s">
        <v>7370</v>
      </c>
      <c r="H3324" s="153">
        <v>21.3</v>
      </c>
    </row>
    <row r="3325" spans="1:8" hidden="1">
      <c r="A3325" s="144" t="s">
        <v>10520</v>
      </c>
      <c r="B3325" s="149" t="s">
        <v>7358</v>
      </c>
      <c r="C3325" s="144" t="s">
        <v>7358</v>
      </c>
      <c r="D3325" s="150">
        <v>94308</v>
      </c>
      <c r="E3325" s="151" t="s">
        <v>10751</v>
      </c>
      <c r="F3325" s="152" t="s">
        <v>1346</v>
      </c>
      <c r="G3325" s="151" t="s">
        <v>7370</v>
      </c>
      <c r="H3325" s="153">
        <v>19.14</v>
      </c>
    </row>
    <row r="3326" spans="1:8" hidden="1">
      <c r="A3326" s="144" t="s">
        <v>10520</v>
      </c>
      <c r="B3326" s="149" t="s">
        <v>7358</v>
      </c>
      <c r="C3326" s="144" t="s">
        <v>7358</v>
      </c>
      <c r="D3326" s="150">
        <v>94309</v>
      </c>
      <c r="E3326" s="151" t="s">
        <v>10752</v>
      </c>
      <c r="F3326" s="152" t="s">
        <v>1346</v>
      </c>
      <c r="G3326" s="151" t="s">
        <v>7370</v>
      </c>
      <c r="H3326" s="153">
        <v>20.13</v>
      </c>
    </row>
    <row r="3327" spans="1:8" hidden="1">
      <c r="A3327" s="144" t="s">
        <v>10520</v>
      </c>
      <c r="B3327" s="149" t="s">
        <v>7358</v>
      </c>
      <c r="C3327" s="144" t="s">
        <v>7358</v>
      </c>
      <c r="D3327" s="150">
        <v>94310</v>
      </c>
      <c r="E3327" s="151" t="s">
        <v>10753</v>
      </c>
      <c r="F3327" s="152" t="s">
        <v>1346</v>
      </c>
      <c r="G3327" s="151" t="s">
        <v>7370</v>
      </c>
      <c r="H3327" s="153">
        <v>18.47</v>
      </c>
    </row>
    <row r="3328" spans="1:8" hidden="1">
      <c r="A3328" s="144" t="s">
        <v>10754</v>
      </c>
      <c r="B3328" s="149" t="s">
        <v>7358</v>
      </c>
      <c r="C3328" s="144" t="s">
        <v>7358</v>
      </c>
      <c r="D3328" s="150">
        <v>94315</v>
      </c>
      <c r="E3328" s="151" t="s">
        <v>10755</v>
      </c>
      <c r="F3328" s="152" t="s">
        <v>1346</v>
      </c>
      <c r="G3328" s="151" t="s">
        <v>7370</v>
      </c>
      <c r="H3328" s="153">
        <v>32.22</v>
      </c>
    </row>
    <row r="3329" spans="1:8" hidden="1">
      <c r="A3329" s="144" t="s">
        <v>10754</v>
      </c>
      <c r="B3329" s="149" t="s">
        <v>7358</v>
      </c>
      <c r="C3329" s="144" t="s">
        <v>7358</v>
      </c>
      <c r="D3329" s="150">
        <v>94316</v>
      </c>
      <c r="E3329" s="151" t="s">
        <v>10756</v>
      </c>
      <c r="F3329" s="152" t="s">
        <v>1346</v>
      </c>
      <c r="G3329" s="151" t="s">
        <v>7370</v>
      </c>
      <c r="H3329" s="153">
        <v>25.78</v>
      </c>
    </row>
    <row r="3330" spans="1:8" hidden="1">
      <c r="A3330" s="144" t="s">
        <v>10754</v>
      </c>
      <c r="B3330" s="149" t="s">
        <v>7358</v>
      </c>
      <c r="C3330" s="144" t="s">
        <v>7358</v>
      </c>
      <c r="D3330" s="150">
        <v>94317</v>
      </c>
      <c r="E3330" s="151" t="s">
        <v>10757</v>
      </c>
      <c r="F3330" s="152" t="s">
        <v>1346</v>
      </c>
      <c r="G3330" s="151" t="s">
        <v>7370</v>
      </c>
      <c r="H3330" s="153">
        <v>22.96</v>
      </c>
    </row>
    <row r="3331" spans="1:8" hidden="1">
      <c r="A3331" s="144" t="s">
        <v>10754</v>
      </c>
      <c r="B3331" s="149" t="s">
        <v>7358</v>
      </c>
      <c r="C3331" s="144" t="s">
        <v>7358</v>
      </c>
      <c r="D3331" s="150">
        <v>94318</v>
      </c>
      <c r="E3331" s="151" t="s">
        <v>10758</v>
      </c>
      <c r="F3331" s="152" t="s">
        <v>1346</v>
      </c>
      <c r="G3331" s="151" t="s">
        <v>7370</v>
      </c>
      <c r="H3331" s="153">
        <v>19.32</v>
      </c>
    </row>
    <row r="3332" spans="1:8" hidden="1">
      <c r="A3332" s="144" t="s">
        <v>10754</v>
      </c>
      <c r="B3332" s="149" t="s">
        <v>7358</v>
      </c>
      <c r="C3332" s="144" t="s">
        <v>7358</v>
      </c>
      <c r="D3332" s="150">
        <v>94319</v>
      </c>
      <c r="E3332" s="151" t="s">
        <v>10759</v>
      </c>
      <c r="F3332" s="152" t="s">
        <v>1346</v>
      </c>
      <c r="G3332" s="151" t="s">
        <v>7370</v>
      </c>
      <c r="H3332" s="153">
        <v>34.85</v>
      </c>
    </row>
    <row r="3333" spans="1:8" hidden="1">
      <c r="A3333" s="144" t="s">
        <v>10754</v>
      </c>
      <c r="B3333" s="149" t="s">
        <v>7358</v>
      </c>
      <c r="C3333" s="144" t="s">
        <v>7358</v>
      </c>
      <c r="D3333" s="150">
        <v>94327</v>
      </c>
      <c r="E3333" s="151" t="s">
        <v>10760</v>
      </c>
      <c r="F3333" s="152" t="s">
        <v>1346</v>
      </c>
      <c r="G3333" s="151" t="s">
        <v>7370</v>
      </c>
      <c r="H3333" s="153">
        <v>89.81</v>
      </c>
    </row>
    <row r="3334" spans="1:8" hidden="1">
      <c r="A3334" s="144" t="s">
        <v>10754</v>
      </c>
      <c r="B3334" s="149" t="s">
        <v>7358</v>
      </c>
      <c r="C3334" s="144" t="s">
        <v>7358</v>
      </c>
      <c r="D3334" s="150">
        <v>94328</v>
      </c>
      <c r="E3334" s="151" t="s">
        <v>10761</v>
      </c>
      <c r="F3334" s="152" t="s">
        <v>1346</v>
      </c>
      <c r="G3334" s="151" t="s">
        <v>7370</v>
      </c>
      <c r="H3334" s="153">
        <v>87.04</v>
      </c>
    </row>
    <row r="3335" spans="1:8" hidden="1">
      <c r="A3335" s="144" t="s">
        <v>10754</v>
      </c>
      <c r="B3335" s="149" t="s">
        <v>7358</v>
      </c>
      <c r="C3335" s="144" t="s">
        <v>7358</v>
      </c>
      <c r="D3335" s="150">
        <v>94329</v>
      </c>
      <c r="E3335" s="151" t="s">
        <v>10762</v>
      </c>
      <c r="F3335" s="152" t="s">
        <v>1346</v>
      </c>
      <c r="G3335" s="151" t="s">
        <v>7370</v>
      </c>
      <c r="H3335" s="153">
        <v>83.53</v>
      </c>
    </row>
    <row r="3336" spans="1:8" hidden="1">
      <c r="A3336" s="144" t="s">
        <v>10754</v>
      </c>
      <c r="B3336" s="149" t="s">
        <v>7358</v>
      </c>
      <c r="C3336" s="144" t="s">
        <v>7358</v>
      </c>
      <c r="D3336" s="150">
        <v>94330</v>
      </c>
      <c r="E3336" s="151" t="s">
        <v>10763</v>
      </c>
      <c r="F3336" s="152" t="s">
        <v>1346</v>
      </c>
      <c r="G3336" s="151" t="s">
        <v>7370</v>
      </c>
      <c r="H3336" s="153">
        <v>84.33</v>
      </c>
    </row>
    <row r="3337" spans="1:8" hidden="1">
      <c r="A3337" s="144" t="s">
        <v>10754</v>
      </c>
      <c r="B3337" s="149" t="s">
        <v>7358</v>
      </c>
      <c r="C3337" s="144" t="s">
        <v>7358</v>
      </c>
      <c r="D3337" s="150">
        <v>94331</v>
      </c>
      <c r="E3337" s="151" t="s">
        <v>10764</v>
      </c>
      <c r="F3337" s="152" t="s">
        <v>1346</v>
      </c>
      <c r="G3337" s="151" t="s">
        <v>7370</v>
      </c>
      <c r="H3337" s="153">
        <v>82.17</v>
      </c>
    </row>
    <row r="3338" spans="1:8" hidden="1">
      <c r="A3338" s="144" t="s">
        <v>10754</v>
      </c>
      <c r="B3338" s="149" t="s">
        <v>7358</v>
      </c>
      <c r="C3338" s="144" t="s">
        <v>7358</v>
      </c>
      <c r="D3338" s="150">
        <v>94332</v>
      </c>
      <c r="E3338" s="151" t="s">
        <v>10765</v>
      </c>
      <c r="F3338" s="152" t="s">
        <v>1346</v>
      </c>
      <c r="G3338" s="151" t="s">
        <v>7370</v>
      </c>
      <c r="H3338" s="153">
        <v>83.16</v>
      </c>
    </row>
    <row r="3339" spans="1:8" hidden="1">
      <c r="A3339" s="144" t="s">
        <v>10754</v>
      </c>
      <c r="B3339" s="149" t="s">
        <v>7358</v>
      </c>
      <c r="C3339" s="144" t="s">
        <v>7358</v>
      </c>
      <c r="D3339" s="150">
        <v>94333</v>
      </c>
      <c r="E3339" s="151" t="s">
        <v>10766</v>
      </c>
      <c r="F3339" s="152" t="s">
        <v>1346</v>
      </c>
      <c r="G3339" s="151" t="s">
        <v>7370</v>
      </c>
      <c r="H3339" s="153">
        <v>81.5</v>
      </c>
    </row>
    <row r="3340" spans="1:8" hidden="1">
      <c r="A3340" s="144" t="s">
        <v>10754</v>
      </c>
      <c r="B3340" s="149" t="s">
        <v>7358</v>
      </c>
      <c r="C3340" s="144" t="s">
        <v>7358</v>
      </c>
      <c r="D3340" s="150">
        <v>94338</v>
      </c>
      <c r="E3340" s="151" t="s">
        <v>10767</v>
      </c>
      <c r="F3340" s="152" t="s">
        <v>1346</v>
      </c>
      <c r="G3340" s="151" t="s">
        <v>7370</v>
      </c>
      <c r="H3340" s="153">
        <v>95.25</v>
      </c>
    </row>
    <row r="3341" spans="1:8" hidden="1">
      <c r="A3341" s="144" t="s">
        <v>10754</v>
      </c>
      <c r="B3341" s="149" t="s">
        <v>7358</v>
      </c>
      <c r="C3341" s="144" t="s">
        <v>7358</v>
      </c>
      <c r="D3341" s="150">
        <v>94339</v>
      </c>
      <c r="E3341" s="151" t="s">
        <v>10768</v>
      </c>
      <c r="F3341" s="152" t="s">
        <v>1346</v>
      </c>
      <c r="G3341" s="151" t="s">
        <v>7370</v>
      </c>
      <c r="H3341" s="153">
        <v>88.81</v>
      </c>
    </row>
    <row r="3342" spans="1:8" hidden="1">
      <c r="A3342" s="144" t="s">
        <v>10754</v>
      </c>
      <c r="B3342" s="149" t="s">
        <v>7358</v>
      </c>
      <c r="C3342" s="144" t="s">
        <v>7358</v>
      </c>
      <c r="D3342" s="150">
        <v>94340</v>
      </c>
      <c r="E3342" s="151" t="s">
        <v>10769</v>
      </c>
      <c r="F3342" s="152" t="s">
        <v>1346</v>
      </c>
      <c r="G3342" s="151" t="s">
        <v>7370</v>
      </c>
      <c r="H3342" s="153">
        <v>85.99</v>
      </c>
    </row>
    <row r="3343" spans="1:8" hidden="1">
      <c r="A3343" s="144" t="s">
        <v>10754</v>
      </c>
      <c r="B3343" s="149" t="s">
        <v>7358</v>
      </c>
      <c r="C3343" s="144" t="s">
        <v>7358</v>
      </c>
      <c r="D3343" s="150">
        <v>94341</v>
      </c>
      <c r="E3343" s="151" t="s">
        <v>10770</v>
      </c>
      <c r="F3343" s="152" t="s">
        <v>1346</v>
      </c>
      <c r="G3343" s="151" t="s">
        <v>7370</v>
      </c>
      <c r="H3343" s="153">
        <v>82.35</v>
      </c>
    </row>
    <row r="3344" spans="1:8" hidden="1">
      <c r="A3344" s="144" t="s">
        <v>10754</v>
      </c>
      <c r="B3344" s="149" t="s">
        <v>7358</v>
      </c>
      <c r="C3344" s="144" t="s">
        <v>7358</v>
      </c>
      <c r="D3344" s="150">
        <v>94342</v>
      </c>
      <c r="E3344" s="151" t="s">
        <v>10771</v>
      </c>
      <c r="F3344" s="152" t="s">
        <v>1346</v>
      </c>
      <c r="G3344" s="151" t="s">
        <v>7370</v>
      </c>
      <c r="H3344" s="153">
        <v>97.88</v>
      </c>
    </row>
    <row r="3345" spans="1:8" hidden="1">
      <c r="A3345" s="144" t="s">
        <v>10754</v>
      </c>
      <c r="B3345" s="149" t="s">
        <v>7358</v>
      </c>
      <c r="C3345" s="144" t="s">
        <v>7358</v>
      </c>
      <c r="D3345" s="150">
        <v>94438</v>
      </c>
      <c r="E3345" s="151" t="s">
        <v>10772</v>
      </c>
      <c r="F3345" s="152" t="s">
        <v>1344</v>
      </c>
      <c r="G3345" s="151" t="s">
        <v>7392</v>
      </c>
      <c r="H3345" s="153">
        <v>32.36</v>
      </c>
    </row>
    <row r="3346" spans="1:8" hidden="1">
      <c r="A3346" s="144" t="s">
        <v>10754</v>
      </c>
      <c r="B3346" s="149" t="s">
        <v>7358</v>
      </c>
      <c r="C3346" s="144" t="s">
        <v>7358</v>
      </c>
      <c r="D3346" s="150">
        <v>94439</v>
      </c>
      <c r="E3346" s="151" t="s">
        <v>10773</v>
      </c>
      <c r="F3346" s="152" t="s">
        <v>1344</v>
      </c>
      <c r="G3346" s="151" t="s">
        <v>7392</v>
      </c>
      <c r="H3346" s="153">
        <v>36.69</v>
      </c>
    </row>
    <row r="3347" spans="1:8" hidden="1">
      <c r="A3347" s="144" t="s">
        <v>10754</v>
      </c>
      <c r="B3347" s="149" t="s">
        <v>7358</v>
      </c>
      <c r="C3347" s="144" t="s">
        <v>7358</v>
      </c>
      <c r="D3347" s="150">
        <v>94440</v>
      </c>
      <c r="E3347" s="151" t="s">
        <v>10774</v>
      </c>
      <c r="F3347" s="152" t="s">
        <v>1344</v>
      </c>
      <c r="G3347" s="151" t="s">
        <v>7370</v>
      </c>
      <c r="H3347" s="153">
        <v>22.92</v>
      </c>
    </row>
    <row r="3348" spans="1:8" hidden="1">
      <c r="A3348" s="144" t="s">
        <v>10754</v>
      </c>
      <c r="B3348" s="149" t="s">
        <v>7358</v>
      </c>
      <c r="C3348" s="144" t="s">
        <v>7358</v>
      </c>
      <c r="D3348" s="150">
        <v>94441</v>
      </c>
      <c r="E3348" s="151" t="s">
        <v>10775</v>
      </c>
      <c r="F3348" s="152" t="s">
        <v>1344</v>
      </c>
      <c r="G3348" s="151" t="s">
        <v>7370</v>
      </c>
      <c r="H3348" s="153">
        <v>25.56</v>
      </c>
    </row>
    <row r="3349" spans="1:8" hidden="1">
      <c r="A3349" s="144" t="s">
        <v>10754</v>
      </c>
      <c r="B3349" s="149" t="s">
        <v>7358</v>
      </c>
      <c r="C3349" s="144" t="s">
        <v>7358</v>
      </c>
      <c r="D3349" s="150">
        <v>94442</v>
      </c>
      <c r="E3349" s="151" t="s">
        <v>10776</v>
      </c>
      <c r="F3349" s="152" t="s">
        <v>1344</v>
      </c>
      <c r="G3349" s="151" t="s">
        <v>7370</v>
      </c>
      <c r="H3349" s="153">
        <v>22.92</v>
      </c>
    </row>
    <row r="3350" spans="1:8" hidden="1">
      <c r="A3350" s="144" t="s">
        <v>10754</v>
      </c>
      <c r="B3350" s="149" t="s">
        <v>7358</v>
      </c>
      <c r="C3350" s="144" t="s">
        <v>7358</v>
      </c>
      <c r="D3350" s="150">
        <v>94443</v>
      </c>
      <c r="E3350" s="151" t="s">
        <v>10777</v>
      </c>
      <c r="F3350" s="152" t="s">
        <v>1344</v>
      </c>
      <c r="G3350" s="151" t="s">
        <v>7370</v>
      </c>
      <c r="H3350" s="153">
        <v>25.56</v>
      </c>
    </row>
    <row r="3351" spans="1:8" hidden="1">
      <c r="A3351" s="144" t="s">
        <v>10754</v>
      </c>
      <c r="B3351" s="149" t="s">
        <v>7358</v>
      </c>
      <c r="C3351" s="144" t="s">
        <v>7358</v>
      </c>
      <c r="D3351" s="150">
        <v>94444</v>
      </c>
      <c r="E3351" s="151" t="s">
        <v>10778</v>
      </c>
      <c r="F3351" s="152" t="s">
        <v>1344</v>
      </c>
      <c r="G3351" s="151" t="s">
        <v>7370</v>
      </c>
      <c r="H3351" s="153">
        <v>658.16</v>
      </c>
    </row>
    <row r="3352" spans="1:8" hidden="1">
      <c r="A3352" s="144" t="s">
        <v>10754</v>
      </c>
      <c r="B3352" s="149" t="s">
        <v>7358</v>
      </c>
      <c r="C3352" s="144" t="s">
        <v>7358</v>
      </c>
      <c r="D3352" s="150">
        <v>94445</v>
      </c>
      <c r="E3352" s="151" t="s">
        <v>10779</v>
      </c>
      <c r="F3352" s="152" t="s">
        <v>1344</v>
      </c>
      <c r="G3352" s="151" t="s">
        <v>7370</v>
      </c>
      <c r="H3352" s="153">
        <v>32.97</v>
      </c>
    </row>
    <row r="3353" spans="1:8" hidden="1">
      <c r="A3353" s="144" t="s">
        <v>10754</v>
      </c>
      <c r="B3353" s="149" t="s">
        <v>7358</v>
      </c>
      <c r="C3353" s="144" t="s">
        <v>7358</v>
      </c>
      <c r="D3353" s="150">
        <v>94446</v>
      </c>
      <c r="E3353" s="151" t="s">
        <v>10780</v>
      </c>
      <c r="F3353" s="152" t="s">
        <v>1344</v>
      </c>
      <c r="G3353" s="151" t="s">
        <v>7370</v>
      </c>
      <c r="H3353" s="153">
        <v>37.450000000000003</v>
      </c>
    </row>
    <row r="3354" spans="1:8" hidden="1">
      <c r="A3354" s="144" t="s">
        <v>10754</v>
      </c>
      <c r="B3354" s="149" t="s">
        <v>7358</v>
      </c>
      <c r="C3354" s="144" t="s">
        <v>7358</v>
      </c>
      <c r="D3354" s="150">
        <v>94447</v>
      </c>
      <c r="E3354" s="151" t="s">
        <v>10781</v>
      </c>
      <c r="F3354" s="152" t="s">
        <v>1344</v>
      </c>
      <c r="G3354" s="151" t="s">
        <v>7370</v>
      </c>
      <c r="H3354" s="153">
        <v>32.97</v>
      </c>
    </row>
    <row r="3355" spans="1:8" hidden="1">
      <c r="A3355" s="144" t="s">
        <v>10754</v>
      </c>
      <c r="B3355" s="149" t="s">
        <v>7358</v>
      </c>
      <c r="C3355" s="144" t="s">
        <v>7358</v>
      </c>
      <c r="D3355" s="150">
        <v>94448</v>
      </c>
      <c r="E3355" s="151" t="s">
        <v>10782</v>
      </c>
      <c r="F3355" s="152" t="s">
        <v>1344</v>
      </c>
      <c r="G3355" s="151" t="s">
        <v>7370</v>
      </c>
      <c r="H3355" s="153">
        <v>37.450000000000003</v>
      </c>
    </row>
    <row r="3356" spans="1:8" hidden="1">
      <c r="A3356" s="144" t="s">
        <v>10754</v>
      </c>
      <c r="B3356" s="149" t="s">
        <v>7358</v>
      </c>
      <c r="C3356" s="144" t="s">
        <v>7358</v>
      </c>
      <c r="D3356" s="150">
        <v>94449</v>
      </c>
      <c r="E3356" s="151" t="s">
        <v>10783</v>
      </c>
      <c r="F3356" s="152" t="s">
        <v>1344</v>
      </c>
      <c r="G3356" s="151" t="s">
        <v>7370</v>
      </c>
      <c r="H3356" s="153">
        <v>58.13</v>
      </c>
    </row>
    <row r="3357" spans="1:8" hidden="1">
      <c r="A3357" s="144" t="s">
        <v>10754</v>
      </c>
      <c r="B3357" s="149" t="s">
        <v>7358</v>
      </c>
      <c r="C3357" s="144" t="s">
        <v>7358</v>
      </c>
      <c r="D3357" s="150">
        <v>94451</v>
      </c>
      <c r="E3357" s="151" t="s">
        <v>10784</v>
      </c>
      <c r="F3357" s="152" t="s">
        <v>421</v>
      </c>
      <c r="G3357" s="151" t="s">
        <v>7370</v>
      </c>
      <c r="H3357" s="153">
        <v>158.88999999999999</v>
      </c>
    </row>
    <row r="3358" spans="1:8" hidden="1">
      <c r="A3358" s="144" t="s">
        <v>10754</v>
      </c>
      <c r="B3358" s="149" t="s">
        <v>7358</v>
      </c>
      <c r="C3358" s="144" t="s">
        <v>7358</v>
      </c>
      <c r="D3358" s="150">
        <v>94462</v>
      </c>
      <c r="E3358" s="151" t="s">
        <v>10785</v>
      </c>
      <c r="F3358" s="152" t="s">
        <v>421</v>
      </c>
      <c r="G3358" s="151" t="s">
        <v>7370</v>
      </c>
      <c r="H3358" s="153">
        <v>126.3</v>
      </c>
    </row>
    <row r="3359" spans="1:8" hidden="1">
      <c r="A3359" s="144" t="s">
        <v>10754</v>
      </c>
      <c r="B3359" s="149" t="s">
        <v>7358</v>
      </c>
      <c r="C3359" s="144" t="s">
        <v>7358</v>
      </c>
      <c r="D3359" s="150">
        <v>94463</v>
      </c>
      <c r="E3359" s="151" t="s">
        <v>10786</v>
      </c>
      <c r="F3359" s="152" t="s">
        <v>421</v>
      </c>
      <c r="G3359" s="151" t="s">
        <v>7370</v>
      </c>
      <c r="H3359" s="153">
        <v>151.44999999999999</v>
      </c>
    </row>
    <row r="3360" spans="1:8" hidden="1">
      <c r="A3360" s="144" t="s">
        <v>10754</v>
      </c>
      <c r="B3360" s="149" t="s">
        <v>7358</v>
      </c>
      <c r="C3360" s="144" t="s">
        <v>7358</v>
      </c>
      <c r="D3360" s="150">
        <v>94464</v>
      </c>
      <c r="E3360" s="151" t="s">
        <v>10787</v>
      </c>
      <c r="F3360" s="152" t="s">
        <v>421</v>
      </c>
      <c r="G3360" s="151" t="s">
        <v>7370</v>
      </c>
      <c r="H3360" s="153">
        <v>216.44</v>
      </c>
    </row>
    <row r="3361" spans="1:8" hidden="1">
      <c r="A3361" s="144" t="s">
        <v>10754</v>
      </c>
      <c r="B3361" s="149" t="s">
        <v>7358</v>
      </c>
      <c r="C3361" s="144" t="s">
        <v>7358</v>
      </c>
      <c r="D3361" s="150">
        <v>94465</v>
      </c>
      <c r="E3361" s="151" t="s">
        <v>10788</v>
      </c>
      <c r="F3361" s="152" t="s">
        <v>1372</v>
      </c>
      <c r="G3361" s="151" t="s">
        <v>7370</v>
      </c>
      <c r="H3361" s="153">
        <v>47.47</v>
      </c>
    </row>
    <row r="3362" spans="1:8" hidden="1">
      <c r="A3362" s="144" t="s">
        <v>10754</v>
      </c>
      <c r="B3362" s="149" t="s">
        <v>7358</v>
      </c>
      <c r="C3362" s="144" t="s">
        <v>7358</v>
      </c>
      <c r="D3362" s="150">
        <v>94466</v>
      </c>
      <c r="E3362" s="151" t="s">
        <v>10789</v>
      </c>
      <c r="F3362" s="152" t="s">
        <v>1372</v>
      </c>
      <c r="G3362" s="151" t="s">
        <v>7370</v>
      </c>
      <c r="H3362" s="153">
        <v>47.49</v>
      </c>
    </row>
    <row r="3363" spans="1:8" hidden="1">
      <c r="A3363" s="144" t="s">
        <v>10754</v>
      </c>
      <c r="B3363" s="149" t="s">
        <v>7358</v>
      </c>
      <c r="C3363" s="144" t="s">
        <v>7358</v>
      </c>
      <c r="D3363" s="150">
        <v>94467</v>
      </c>
      <c r="E3363" s="151" t="s">
        <v>10790</v>
      </c>
      <c r="F3363" s="152" t="s">
        <v>1372</v>
      </c>
      <c r="G3363" s="151" t="s">
        <v>7370</v>
      </c>
      <c r="H3363" s="153">
        <v>75.45</v>
      </c>
    </row>
    <row r="3364" spans="1:8" hidden="1">
      <c r="A3364" s="144" t="s">
        <v>10754</v>
      </c>
      <c r="B3364" s="149" t="s">
        <v>7358</v>
      </c>
      <c r="C3364" s="144" t="s">
        <v>7358</v>
      </c>
      <c r="D3364" s="150">
        <v>94468</v>
      </c>
      <c r="E3364" s="151" t="s">
        <v>10791</v>
      </c>
      <c r="F3364" s="152" t="s">
        <v>1372</v>
      </c>
      <c r="G3364" s="151" t="s">
        <v>7370</v>
      </c>
      <c r="H3364" s="153">
        <v>65.510000000000005</v>
      </c>
    </row>
    <row r="3365" spans="1:8" hidden="1">
      <c r="A3365" s="144" t="s">
        <v>10754</v>
      </c>
      <c r="B3365" s="149" t="s">
        <v>7358</v>
      </c>
      <c r="C3365" s="144" t="s">
        <v>7358</v>
      </c>
      <c r="D3365" s="150">
        <v>94469</v>
      </c>
      <c r="E3365" s="151" t="s">
        <v>10792</v>
      </c>
      <c r="F3365" s="152" t="s">
        <v>1372</v>
      </c>
      <c r="G3365" s="151" t="s">
        <v>7370</v>
      </c>
      <c r="H3365" s="153">
        <v>110.35</v>
      </c>
    </row>
    <row r="3366" spans="1:8" hidden="1">
      <c r="A3366" s="144" t="s">
        <v>10754</v>
      </c>
      <c r="B3366" s="149" t="s">
        <v>7358</v>
      </c>
      <c r="C3366" s="144" t="s">
        <v>7358</v>
      </c>
      <c r="D3366" s="150">
        <v>94470</v>
      </c>
      <c r="E3366" s="151" t="s">
        <v>10793</v>
      </c>
      <c r="F3366" s="152" t="s">
        <v>1372</v>
      </c>
      <c r="G3366" s="151" t="s">
        <v>7370</v>
      </c>
      <c r="H3366" s="153">
        <v>101.51</v>
      </c>
    </row>
    <row r="3367" spans="1:8" hidden="1">
      <c r="A3367" s="144" t="s">
        <v>10754</v>
      </c>
      <c r="B3367" s="149" t="s">
        <v>7358</v>
      </c>
      <c r="C3367" s="144" t="s">
        <v>7358</v>
      </c>
      <c r="D3367" s="150">
        <v>94471</v>
      </c>
      <c r="E3367" s="151" t="s">
        <v>10794</v>
      </c>
      <c r="F3367" s="152" t="s">
        <v>1372</v>
      </c>
      <c r="G3367" s="151" t="s">
        <v>7370</v>
      </c>
      <c r="H3367" s="153">
        <v>68.33</v>
      </c>
    </row>
    <row r="3368" spans="1:8" hidden="1">
      <c r="A3368" s="144" t="s">
        <v>10754</v>
      </c>
      <c r="B3368" s="149" t="s">
        <v>7358</v>
      </c>
      <c r="C3368" s="144" t="s">
        <v>7358</v>
      </c>
      <c r="D3368" s="150">
        <v>94472</v>
      </c>
      <c r="E3368" s="151" t="s">
        <v>10795</v>
      </c>
      <c r="F3368" s="152" t="s">
        <v>1372</v>
      </c>
      <c r="G3368" s="151" t="s">
        <v>7370</v>
      </c>
      <c r="H3368" s="153">
        <v>70.540000000000006</v>
      </c>
    </row>
    <row r="3369" spans="1:8" hidden="1">
      <c r="A3369" s="144" t="s">
        <v>10754</v>
      </c>
      <c r="B3369" s="149" t="s">
        <v>7358</v>
      </c>
      <c r="C3369" s="144" t="s">
        <v>7358</v>
      </c>
      <c r="D3369" s="150">
        <v>94473</v>
      </c>
      <c r="E3369" s="151" t="s">
        <v>10796</v>
      </c>
      <c r="F3369" s="152" t="s">
        <v>1372</v>
      </c>
      <c r="G3369" s="151" t="s">
        <v>7370</v>
      </c>
      <c r="H3369" s="153">
        <v>107.87</v>
      </c>
    </row>
    <row r="3370" spans="1:8" hidden="1">
      <c r="A3370" s="144" t="s">
        <v>10754</v>
      </c>
      <c r="B3370" s="149" t="s">
        <v>7358</v>
      </c>
      <c r="C3370" s="144" t="s">
        <v>7358</v>
      </c>
      <c r="D3370" s="150">
        <v>94474</v>
      </c>
      <c r="E3370" s="151" t="s">
        <v>10797</v>
      </c>
      <c r="F3370" s="152" t="s">
        <v>1372</v>
      </c>
      <c r="G3370" s="151" t="s">
        <v>7370</v>
      </c>
      <c r="H3370" s="153">
        <v>117.59</v>
      </c>
    </row>
    <row r="3371" spans="1:8" hidden="1">
      <c r="A3371" s="144" t="s">
        <v>10754</v>
      </c>
      <c r="B3371" s="149" t="s">
        <v>7358</v>
      </c>
      <c r="C3371" s="144" t="s">
        <v>7358</v>
      </c>
      <c r="D3371" s="150">
        <v>94475</v>
      </c>
      <c r="E3371" s="151" t="s">
        <v>10798</v>
      </c>
      <c r="F3371" s="152" t="s">
        <v>1372</v>
      </c>
      <c r="G3371" s="151" t="s">
        <v>7370</v>
      </c>
      <c r="H3371" s="153">
        <v>148.94</v>
      </c>
    </row>
    <row r="3372" spans="1:8" hidden="1">
      <c r="A3372" s="144" t="s">
        <v>10754</v>
      </c>
      <c r="B3372" s="149" t="s">
        <v>7358</v>
      </c>
      <c r="C3372" s="144" t="s">
        <v>7358</v>
      </c>
      <c r="D3372" s="150">
        <v>94476</v>
      </c>
      <c r="E3372" s="151" t="s">
        <v>10799</v>
      </c>
      <c r="F3372" s="152" t="s">
        <v>1372</v>
      </c>
      <c r="G3372" s="151" t="s">
        <v>7370</v>
      </c>
      <c r="H3372" s="153">
        <v>167.67</v>
      </c>
    </row>
    <row r="3373" spans="1:8" hidden="1">
      <c r="A3373" s="144" t="s">
        <v>10754</v>
      </c>
      <c r="B3373" s="149" t="s">
        <v>7358</v>
      </c>
      <c r="C3373" s="144" t="s">
        <v>7358</v>
      </c>
      <c r="D3373" s="150">
        <v>94477</v>
      </c>
      <c r="E3373" s="151" t="s">
        <v>10800</v>
      </c>
      <c r="F3373" s="152" t="s">
        <v>1372</v>
      </c>
      <c r="G3373" s="151" t="s">
        <v>7370</v>
      </c>
      <c r="H3373" s="153">
        <v>90.93</v>
      </c>
    </row>
    <row r="3374" spans="1:8" hidden="1">
      <c r="A3374" s="144" t="s">
        <v>10754</v>
      </c>
      <c r="B3374" s="149" t="s">
        <v>7358</v>
      </c>
      <c r="C3374" s="144" t="s">
        <v>7358</v>
      </c>
      <c r="D3374" s="150">
        <v>94478</v>
      </c>
      <c r="E3374" s="151" t="s">
        <v>10801</v>
      </c>
      <c r="F3374" s="152" t="s">
        <v>1372</v>
      </c>
      <c r="G3374" s="151" t="s">
        <v>7370</v>
      </c>
      <c r="H3374" s="153">
        <v>148.55000000000001</v>
      </c>
    </row>
    <row r="3375" spans="1:8" hidden="1">
      <c r="A3375" s="144" t="s">
        <v>10754</v>
      </c>
      <c r="B3375" s="149" t="s">
        <v>7358</v>
      </c>
      <c r="C3375" s="144" t="s">
        <v>7358</v>
      </c>
      <c r="D3375" s="150">
        <v>94479</v>
      </c>
      <c r="E3375" s="151" t="s">
        <v>10802</v>
      </c>
      <c r="F3375" s="152" t="s">
        <v>1372</v>
      </c>
      <c r="G3375" s="151" t="s">
        <v>7370</v>
      </c>
      <c r="H3375" s="153">
        <v>196.59</v>
      </c>
    </row>
    <row r="3376" spans="1:8" hidden="1">
      <c r="A3376" s="144" t="s">
        <v>10754</v>
      </c>
      <c r="B3376" s="149" t="s">
        <v>7358</v>
      </c>
      <c r="C3376" s="144" t="s">
        <v>7358</v>
      </c>
      <c r="D3376" s="150">
        <v>94480</v>
      </c>
      <c r="E3376" s="151" t="s">
        <v>10803</v>
      </c>
      <c r="F3376" s="152" t="s">
        <v>1372</v>
      </c>
      <c r="G3376" s="151" t="s">
        <v>7370</v>
      </c>
      <c r="H3376" s="153">
        <v>2387.9699999999998</v>
      </c>
    </row>
    <row r="3377" spans="1:8" hidden="1">
      <c r="A3377" s="144" t="s">
        <v>10754</v>
      </c>
      <c r="B3377" s="149" t="s">
        <v>7358</v>
      </c>
      <c r="C3377" s="144" t="s">
        <v>7358</v>
      </c>
      <c r="D3377" s="150">
        <v>94481</v>
      </c>
      <c r="E3377" s="151" t="s">
        <v>10804</v>
      </c>
      <c r="F3377" s="152" t="s">
        <v>1372</v>
      </c>
      <c r="G3377" s="151" t="s">
        <v>7370</v>
      </c>
      <c r="H3377" s="153">
        <v>1667.78</v>
      </c>
    </row>
    <row r="3378" spans="1:8" hidden="1">
      <c r="A3378" s="144" t="s">
        <v>10754</v>
      </c>
      <c r="B3378" s="149" t="s">
        <v>7358</v>
      </c>
      <c r="C3378" s="144" t="s">
        <v>7358</v>
      </c>
      <c r="D3378" s="150">
        <v>94482</v>
      </c>
      <c r="E3378" s="151" t="s">
        <v>10805</v>
      </c>
      <c r="F3378" s="152" t="s">
        <v>1372</v>
      </c>
      <c r="G3378" s="151" t="s">
        <v>7370</v>
      </c>
      <c r="H3378" s="153">
        <v>1304.0899999999999</v>
      </c>
    </row>
    <row r="3379" spans="1:8" hidden="1">
      <c r="A3379" s="144" t="s">
        <v>10754</v>
      </c>
      <c r="B3379" s="149" t="s">
        <v>7358</v>
      </c>
      <c r="C3379" s="144" t="s">
        <v>7358</v>
      </c>
      <c r="D3379" s="150">
        <v>94483</v>
      </c>
      <c r="E3379" s="151" t="s">
        <v>10806</v>
      </c>
      <c r="F3379" s="152" t="s">
        <v>1372</v>
      </c>
      <c r="G3379" s="151" t="s">
        <v>7370</v>
      </c>
      <c r="H3379" s="153">
        <v>1091.3</v>
      </c>
    </row>
    <row r="3380" spans="1:8" hidden="1">
      <c r="A3380" s="144" t="s">
        <v>10754</v>
      </c>
      <c r="B3380" s="149" t="s">
        <v>7358</v>
      </c>
      <c r="C3380" s="144" t="s">
        <v>7358</v>
      </c>
      <c r="D3380" s="150">
        <v>94489</v>
      </c>
      <c r="E3380" s="151" t="s">
        <v>10807</v>
      </c>
      <c r="F3380" s="152" t="s">
        <v>1372</v>
      </c>
      <c r="G3380" s="151" t="s">
        <v>7392</v>
      </c>
      <c r="H3380" s="153">
        <v>17.36</v>
      </c>
    </row>
    <row r="3381" spans="1:8" hidden="1">
      <c r="A3381" s="144" t="s">
        <v>10754</v>
      </c>
      <c r="B3381" s="149" t="s">
        <v>7358</v>
      </c>
      <c r="C3381" s="144" t="s">
        <v>7358</v>
      </c>
      <c r="D3381" s="150">
        <v>94490</v>
      </c>
      <c r="E3381" s="151" t="s">
        <v>10808</v>
      </c>
      <c r="F3381" s="152" t="s">
        <v>1372</v>
      </c>
      <c r="G3381" s="151" t="s">
        <v>7392</v>
      </c>
      <c r="H3381" s="153">
        <v>29.33</v>
      </c>
    </row>
    <row r="3382" spans="1:8" hidden="1">
      <c r="A3382" s="144" t="s">
        <v>10754</v>
      </c>
      <c r="B3382" s="149" t="s">
        <v>7358</v>
      </c>
      <c r="C3382" s="144" t="s">
        <v>7358</v>
      </c>
      <c r="D3382" s="150">
        <v>94491</v>
      </c>
      <c r="E3382" s="151" t="s">
        <v>10809</v>
      </c>
      <c r="F3382" s="152" t="s">
        <v>1372</v>
      </c>
      <c r="G3382" s="151" t="s">
        <v>7392</v>
      </c>
      <c r="H3382" s="153">
        <v>40.69</v>
      </c>
    </row>
    <row r="3383" spans="1:8" hidden="1">
      <c r="A3383" s="144" t="s">
        <v>10754</v>
      </c>
      <c r="B3383" s="149" t="s">
        <v>7358</v>
      </c>
      <c r="C3383" s="144" t="s">
        <v>7358</v>
      </c>
      <c r="D3383" s="150">
        <v>94492</v>
      </c>
      <c r="E3383" s="151" t="s">
        <v>10810</v>
      </c>
      <c r="F3383" s="152" t="s">
        <v>1372</v>
      </c>
      <c r="G3383" s="151" t="s">
        <v>7392</v>
      </c>
      <c r="H3383" s="153">
        <v>41.63</v>
      </c>
    </row>
    <row r="3384" spans="1:8" hidden="1">
      <c r="A3384" s="144" t="s">
        <v>10754</v>
      </c>
      <c r="B3384" s="149" t="s">
        <v>7358</v>
      </c>
      <c r="C3384" s="144" t="s">
        <v>7358</v>
      </c>
      <c r="D3384" s="150">
        <v>94493</v>
      </c>
      <c r="E3384" s="151" t="s">
        <v>10811</v>
      </c>
      <c r="F3384" s="152" t="s">
        <v>1372</v>
      </c>
      <c r="G3384" s="151" t="s">
        <v>7392</v>
      </c>
      <c r="H3384" s="153">
        <v>75.77</v>
      </c>
    </row>
    <row r="3385" spans="1:8" hidden="1">
      <c r="A3385" s="144" t="s">
        <v>10754</v>
      </c>
      <c r="B3385" s="149" t="s">
        <v>7358</v>
      </c>
      <c r="C3385" s="144" t="s">
        <v>7358</v>
      </c>
      <c r="D3385" s="150">
        <v>94494</v>
      </c>
      <c r="E3385" s="151" t="s">
        <v>10812</v>
      </c>
      <c r="F3385" s="152" t="s">
        <v>1372</v>
      </c>
      <c r="G3385" s="151" t="s">
        <v>7392</v>
      </c>
      <c r="H3385" s="153">
        <v>54.84</v>
      </c>
    </row>
    <row r="3386" spans="1:8" hidden="1">
      <c r="A3386" s="144" t="s">
        <v>10754</v>
      </c>
      <c r="B3386" s="149" t="s">
        <v>7358</v>
      </c>
      <c r="C3386" s="144" t="s">
        <v>7358</v>
      </c>
      <c r="D3386" s="150">
        <v>94495</v>
      </c>
      <c r="E3386" s="151" t="s">
        <v>10813</v>
      </c>
      <c r="F3386" s="152" t="s">
        <v>1372</v>
      </c>
      <c r="G3386" s="151" t="s">
        <v>7392</v>
      </c>
      <c r="H3386" s="153">
        <v>69.540000000000006</v>
      </c>
    </row>
    <row r="3387" spans="1:8" hidden="1">
      <c r="A3387" s="144" t="s">
        <v>10754</v>
      </c>
      <c r="B3387" s="149" t="s">
        <v>7358</v>
      </c>
      <c r="C3387" s="144" t="s">
        <v>7358</v>
      </c>
      <c r="D3387" s="150">
        <v>94496</v>
      </c>
      <c r="E3387" s="151" t="s">
        <v>10814</v>
      </c>
      <c r="F3387" s="152" t="s">
        <v>1372</v>
      </c>
      <c r="G3387" s="151" t="s">
        <v>7392</v>
      </c>
      <c r="H3387" s="153">
        <v>84.75</v>
      </c>
    </row>
    <row r="3388" spans="1:8" hidden="1">
      <c r="A3388" s="144" t="s">
        <v>10754</v>
      </c>
      <c r="B3388" s="149" t="s">
        <v>7358</v>
      </c>
      <c r="C3388" s="144" t="s">
        <v>7358</v>
      </c>
      <c r="D3388" s="150">
        <v>94497</v>
      </c>
      <c r="E3388" s="151" t="s">
        <v>10815</v>
      </c>
      <c r="F3388" s="152" t="s">
        <v>1372</v>
      </c>
      <c r="G3388" s="151" t="s">
        <v>7392</v>
      </c>
      <c r="H3388" s="153">
        <v>99.1</v>
      </c>
    </row>
    <row r="3389" spans="1:8" hidden="1">
      <c r="A3389" s="144" t="s">
        <v>10754</v>
      </c>
      <c r="B3389" s="149" t="s">
        <v>7358</v>
      </c>
      <c r="C3389" s="144" t="s">
        <v>7358</v>
      </c>
      <c r="D3389" s="150">
        <v>94498</v>
      </c>
      <c r="E3389" s="151" t="s">
        <v>10816</v>
      </c>
      <c r="F3389" s="152" t="s">
        <v>1372</v>
      </c>
      <c r="G3389" s="151" t="s">
        <v>7392</v>
      </c>
      <c r="H3389" s="153">
        <v>127.51</v>
      </c>
    </row>
    <row r="3390" spans="1:8" hidden="1">
      <c r="A3390" s="144" t="s">
        <v>10754</v>
      </c>
      <c r="B3390" s="149" t="s">
        <v>7358</v>
      </c>
      <c r="C3390" s="144" t="s">
        <v>7358</v>
      </c>
      <c r="D3390" s="150">
        <v>94499</v>
      </c>
      <c r="E3390" s="151" t="s">
        <v>10817</v>
      </c>
      <c r="F3390" s="152" t="s">
        <v>1372</v>
      </c>
      <c r="G3390" s="151" t="s">
        <v>7392</v>
      </c>
      <c r="H3390" s="153">
        <v>230.77</v>
      </c>
    </row>
    <row r="3391" spans="1:8" hidden="1">
      <c r="A3391" s="144" t="s">
        <v>10754</v>
      </c>
      <c r="B3391" s="149" t="s">
        <v>7358</v>
      </c>
      <c r="C3391" s="144" t="s">
        <v>7358</v>
      </c>
      <c r="D3391" s="150">
        <v>94500</v>
      </c>
      <c r="E3391" s="151" t="s">
        <v>10818</v>
      </c>
      <c r="F3391" s="152" t="s">
        <v>1372</v>
      </c>
      <c r="G3391" s="151" t="s">
        <v>7392</v>
      </c>
      <c r="H3391" s="153">
        <v>274.08</v>
      </c>
    </row>
    <row r="3392" spans="1:8" hidden="1">
      <c r="A3392" s="144" t="s">
        <v>10754</v>
      </c>
      <c r="B3392" s="149" t="s">
        <v>7358</v>
      </c>
      <c r="C3392" s="144" t="s">
        <v>7358</v>
      </c>
      <c r="D3392" s="150">
        <v>94501</v>
      </c>
      <c r="E3392" s="151" t="s">
        <v>10819</v>
      </c>
      <c r="F3392" s="152" t="s">
        <v>1372</v>
      </c>
      <c r="G3392" s="151" t="s">
        <v>7392</v>
      </c>
      <c r="H3392" s="153">
        <v>535.70000000000005</v>
      </c>
    </row>
    <row r="3393" spans="1:8" hidden="1">
      <c r="A3393" s="144" t="s">
        <v>10754</v>
      </c>
      <c r="B3393" s="149" t="s">
        <v>7358</v>
      </c>
      <c r="C3393" s="144" t="s">
        <v>7358</v>
      </c>
      <c r="D3393" s="150">
        <v>94559</v>
      </c>
      <c r="E3393" s="151" t="s">
        <v>10820</v>
      </c>
      <c r="F3393" s="152" t="s">
        <v>1344</v>
      </c>
      <c r="G3393" s="151" t="s">
        <v>7370</v>
      </c>
      <c r="H3393" s="153">
        <v>698.02</v>
      </c>
    </row>
    <row r="3394" spans="1:8" hidden="1">
      <c r="A3394" s="144" t="s">
        <v>10754</v>
      </c>
      <c r="B3394" s="149" t="s">
        <v>7358</v>
      </c>
      <c r="C3394" s="144" t="s">
        <v>7358</v>
      </c>
      <c r="D3394" s="150">
        <v>94562</v>
      </c>
      <c r="E3394" s="151" t="s">
        <v>10821</v>
      </c>
      <c r="F3394" s="152" t="s">
        <v>1344</v>
      </c>
      <c r="G3394" s="151" t="s">
        <v>7370</v>
      </c>
      <c r="H3394" s="153">
        <v>687.11</v>
      </c>
    </row>
    <row r="3395" spans="1:8" hidden="1">
      <c r="A3395" s="144" t="s">
        <v>10754</v>
      </c>
      <c r="B3395" s="149" t="s">
        <v>7358</v>
      </c>
      <c r="C3395" s="144" t="s">
        <v>7358</v>
      </c>
      <c r="D3395" s="150">
        <v>94569</v>
      </c>
      <c r="E3395" s="151" t="s">
        <v>10822</v>
      </c>
      <c r="F3395" s="152" t="s">
        <v>1344</v>
      </c>
      <c r="G3395" s="151" t="s">
        <v>7370</v>
      </c>
      <c r="H3395" s="153">
        <v>499.49</v>
      </c>
    </row>
    <row r="3396" spans="1:8" hidden="1">
      <c r="A3396" s="144" t="s">
        <v>10754</v>
      </c>
      <c r="B3396" s="149" t="s">
        <v>7358</v>
      </c>
      <c r="C3396" s="144" t="s">
        <v>7358</v>
      </c>
      <c r="D3396" s="150">
        <v>94570</v>
      </c>
      <c r="E3396" s="151" t="s">
        <v>10823</v>
      </c>
      <c r="F3396" s="152" t="s">
        <v>1344</v>
      </c>
      <c r="G3396" s="151" t="s">
        <v>7370</v>
      </c>
      <c r="H3396" s="153">
        <v>318.77999999999997</v>
      </c>
    </row>
    <row r="3397" spans="1:8" hidden="1">
      <c r="A3397" s="144" t="s">
        <v>10754</v>
      </c>
      <c r="B3397" s="149" t="s">
        <v>7358</v>
      </c>
      <c r="C3397" s="144" t="s">
        <v>7358</v>
      </c>
      <c r="D3397" s="150">
        <v>94572</v>
      </c>
      <c r="E3397" s="151" t="s">
        <v>10824</v>
      </c>
      <c r="F3397" s="152" t="s">
        <v>1344</v>
      </c>
      <c r="G3397" s="151" t="s">
        <v>7370</v>
      </c>
      <c r="H3397" s="153">
        <v>454.99</v>
      </c>
    </row>
    <row r="3398" spans="1:8" hidden="1">
      <c r="A3398" s="144" t="s">
        <v>10754</v>
      </c>
      <c r="B3398" s="149" t="s">
        <v>7358</v>
      </c>
      <c r="C3398" s="144" t="s">
        <v>7358</v>
      </c>
      <c r="D3398" s="150">
        <v>94573</v>
      </c>
      <c r="E3398" s="151" t="s">
        <v>10825</v>
      </c>
      <c r="F3398" s="152" t="s">
        <v>1344</v>
      </c>
      <c r="G3398" s="151" t="s">
        <v>7370</v>
      </c>
      <c r="H3398" s="153">
        <v>349.35</v>
      </c>
    </row>
    <row r="3399" spans="1:8" hidden="1">
      <c r="A3399" s="144" t="s">
        <v>10754</v>
      </c>
      <c r="B3399" s="149" t="s">
        <v>7358</v>
      </c>
      <c r="C3399" s="144" t="s">
        <v>7358</v>
      </c>
      <c r="D3399" s="150">
        <v>94580</v>
      </c>
      <c r="E3399" s="151" t="s">
        <v>10826</v>
      </c>
      <c r="F3399" s="152" t="s">
        <v>1344</v>
      </c>
      <c r="G3399" s="151" t="s">
        <v>7370</v>
      </c>
      <c r="H3399" s="153">
        <v>513.58000000000004</v>
      </c>
    </row>
    <row r="3400" spans="1:8" hidden="1">
      <c r="A3400" s="144" t="s">
        <v>10754</v>
      </c>
      <c r="B3400" s="149" t="s">
        <v>7358</v>
      </c>
      <c r="C3400" s="144" t="s">
        <v>7358</v>
      </c>
      <c r="D3400" s="150">
        <v>94587</v>
      </c>
      <c r="E3400" s="151" t="s">
        <v>10827</v>
      </c>
      <c r="F3400" s="152" t="s">
        <v>421</v>
      </c>
      <c r="G3400" s="151" t="s">
        <v>7370</v>
      </c>
      <c r="H3400" s="153">
        <v>61.9</v>
      </c>
    </row>
    <row r="3401" spans="1:8" hidden="1">
      <c r="A3401" s="144" t="s">
        <v>10754</v>
      </c>
      <c r="B3401" s="149" t="s">
        <v>7358</v>
      </c>
      <c r="C3401" s="144" t="s">
        <v>7358</v>
      </c>
      <c r="D3401" s="150">
        <v>94588</v>
      </c>
      <c r="E3401" s="151" t="s">
        <v>10828</v>
      </c>
      <c r="F3401" s="152" t="s">
        <v>421</v>
      </c>
      <c r="G3401" s="151" t="s">
        <v>7370</v>
      </c>
      <c r="H3401" s="153">
        <v>57.52</v>
      </c>
    </row>
    <row r="3402" spans="1:8" hidden="1">
      <c r="A3402" s="144" t="s">
        <v>10754</v>
      </c>
      <c r="B3402" s="149" t="s">
        <v>7358</v>
      </c>
      <c r="C3402" s="144" t="s">
        <v>7358</v>
      </c>
      <c r="D3402" s="150">
        <v>94602</v>
      </c>
      <c r="E3402" s="151" t="s">
        <v>10829</v>
      </c>
      <c r="F3402" s="152" t="s">
        <v>421</v>
      </c>
      <c r="G3402" s="151" t="s">
        <v>7370</v>
      </c>
      <c r="H3402" s="153">
        <v>214.73</v>
      </c>
    </row>
    <row r="3403" spans="1:8" hidden="1">
      <c r="A3403" s="144" t="s">
        <v>10754</v>
      </c>
      <c r="B3403" s="149" t="s">
        <v>7358</v>
      </c>
      <c r="C3403" s="144" t="s">
        <v>7358</v>
      </c>
      <c r="D3403" s="150">
        <v>94603</v>
      </c>
      <c r="E3403" s="151" t="s">
        <v>10830</v>
      </c>
      <c r="F3403" s="152" t="s">
        <v>421</v>
      </c>
      <c r="G3403" s="151" t="s">
        <v>7370</v>
      </c>
      <c r="H3403" s="153">
        <v>291.97000000000003</v>
      </c>
    </row>
    <row r="3404" spans="1:8" hidden="1">
      <c r="A3404" s="144" t="s">
        <v>10754</v>
      </c>
      <c r="B3404" s="149" t="s">
        <v>7358</v>
      </c>
      <c r="C3404" s="144" t="s">
        <v>7358</v>
      </c>
      <c r="D3404" s="150">
        <v>94604</v>
      </c>
      <c r="E3404" s="151" t="s">
        <v>10831</v>
      </c>
      <c r="F3404" s="152" t="s">
        <v>421</v>
      </c>
      <c r="G3404" s="151" t="s">
        <v>7370</v>
      </c>
      <c r="H3404" s="153">
        <v>401.66</v>
      </c>
    </row>
    <row r="3405" spans="1:8" hidden="1">
      <c r="A3405" s="144" t="s">
        <v>10754</v>
      </c>
      <c r="B3405" s="149" t="s">
        <v>7358</v>
      </c>
      <c r="C3405" s="144" t="s">
        <v>7358</v>
      </c>
      <c r="D3405" s="150">
        <v>94605</v>
      </c>
      <c r="E3405" s="151" t="s">
        <v>10832</v>
      </c>
      <c r="F3405" s="152" t="s">
        <v>421</v>
      </c>
      <c r="G3405" s="151" t="s">
        <v>7370</v>
      </c>
      <c r="H3405" s="153">
        <v>578.91999999999996</v>
      </c>
    </row>
    <row r="3406" spans="1:8" hidden="1">
      <c r="A3406" s="144" t="s">
        <v>10754</v>
      </c>
      <c r="B3406" s="149" t="s">
        <v>7358</v>
      </c>
      <c r="C3406" s="144" t="s">
        <v>7358</v>
      </c>
      <c r="D3406" s="150">
        <v>94606</v>
      </c>
      <c r="E3406" s="151" t="s">
        <v>10833</v>
      </c>
      <c r="F3406" s="152" t="s">
        <v>1372</v>
      </c>
      <c r="G3406" s="151" t="s">
        <v>7370</v>
      </c>
      <c r="H3406" s="153">
        <v>78.14</v>
      </c>
    </row>
    <row r="3407" spans="1:8" hidden="1">
      <c r="A3407" s="144" t="s">
        <v>10754</v>
      </c>
      <c r="B3407" s="149" t="s">
        <v>7358</v>
      </c>
      <c r="C3407" s="144" t="s">
        <v>7358</v>
      </c>
      <c r="D3407" s="150">
        <v>94608</v>
      </c>
      <c r="E3407" s="151" t="s">
        <v>10834</v>
      </c>
      <c r="F3407" s="152" t="s">
        <v>1372</v>
      </c>
      <c r="G3407" s="151" t="s">
        <v>7370</v>
      </c>
      <c r="H3407" s="153">
        <v>198.04</v>
      </c>
    </row>
    <row r="3408" spans="1:8" hidden="1">
      <c r="A3408" s="144" t="s">
        <v>10754</v>
      </c>
      <c r="B3408" s="149" t="s">
        <v>7358</v>
      </c>
      <c r="C3408" s="144" t="s">
        <v>7358</v>
      </c>
      <c r="D3408" s="150">
        <v>94610</v>
      </c>
      <c r="E3408" s="151" t="s">
        <v>10835</v>
      </c>
      <c r="F3408" s="152" t="s">
        <v>1372</v>
      </c>
      <c r="G3408" s="151" t="s">
        <v>7370</v>
      </c>
      <c r="H3408" s="153">
        <v>295.8</v>
      </c>
    </row>
    <row r="3409" spans="1:8" hidden="1">
      <c r="A3409" s="144" t="s">
        <v>10754</v>
      </c>
      <c r="B3409" s="149" t="s">
        <v>7358</v>
      </c>
      <c r="C3409" s="144" t="s">
        <v>7358</v>
      </c>
      <c r="D3409" s="150">
        <v>94612</v>
      </c>
      <c r="E3409" s="151" t="s">
        <v>10836</v>
      </c>
      <c r="F3409" s="152" t="s">
        <v>1372</v>
      </c>
      <c r="G3409" s="151" t="s">
        <v>7370</v>
      </c>
      <c r="H3409" s="153">
        <v>416.84</v>
      </c>
    </row>
    <row r="3410" spans="1:8" hidden="1">
      <c r="A3410" s="144" t="s">
        <v>10754</v>
      </c>
      <c r="B3410" s="149" t="s">
        <v>7358</v>
      </c>
      <c r="C3410" s="144" t="s">
        <v>7358</v>
      </c>
      <c r="D3410" s="150">
        <v>94614</v>
      </c>
      <c r="E3410" s="151" t="s">
        <v>10837</v>
      </c>
      <c r="F3410" s="152" t="s">
        <v>1372</v>
      </c>
      <c r="G3410" s="151" t="s">
        <v>7370</v>
      </c>
      <c r="H3410" s="153">
        <v>132.96</v>
      </c>
    </row>
    <row r="3411" spans="1:8" hidden="1">
      <c r="A3411" s="144" t="s">
        <v>10754</v>
      </c>
      <c r="B3411" s="149" t="s">
        <v>7358</v>
      </c>
      <c r="C3411" s="144" t="s">
        <v>7358</v>
      </c>
      <c r="D3411" s="150">
        <v>94615</v>
      </c>
      <c r="E3411" s="151" t="s">
        <v>10838</v>
      </c>
      <c r="F3411" s="152" t="s">
        <v>1372</v>
      </c>
      <c r="G3411" s="151" t="s">
        <v>7370</v>
      </c>
      <c r="H3411" s="153">
        <v>151.78</v>
      </c>
    </row>
    <row r="3412" spans="1:8" hidden="1">
      <c r="A3412" s="144" t="s">
        <v>10754</v>
      </c>
      <c r="B3412" s="149" t="s">
        <v>7358</v>
      </c>
      <c r="C3412" s="144" t="s">
        <v>7358</v>
      </c>
      <c r="D3412" s="150">
        <v>94616</v>
      </c>
      <c r="E3412" s="151" t="s">
        <v>10839</v>
      </c>
      <c r="F3412" s="152" t="s">
        <v>1372</v>
      </c>
      <c r="G3412" s="151" t="s">
        <v>7370</v>
      </c>
      <c r="H3412" s="153">
        <v>380.33</v>
      </c>
    </row>
    <row r="3413" spans="1:8" hidden="1">
      <c r="A3413" s="144" t="s">
        <v>10754</v>
      </c>
      <c r="B3413" s="149" t="s">
        <v>7358</v>
      </c>
      <c r="C3413" s="144" t="s">
        <v>7358</v>
      </c>
      <c r="D3413" s="150">
        <v>94617</v>
      </c>
      <c r="E3413" s="151" t="s">
        <v>10840</v>
      </c>
      <c r="F3413" s="152" t="s">
        <v>1372</v>
      </c>
      <c r="G3413" s="151" t="s">
        <v>7370</v>
      </c>
      <c r="H3413" s="153">
        <v>314.89</v>
      </c>
    </row>
    <row r="3414" spans="1:8" hidden="1">
      <c r="A3414" s="144" t="s">
        <v>10754</v>
      </c>
      <c r="B3414" s="149" t="s">
        <v>7358</v>
      </c>
      <c r="C3414" s="144" t="s">
        <v>7358</v>
      </c>
      <c r="D3414" s="150">
        <v>94618</v>
      </c>
      <c r="E3414" s="151" t="s">
        <v>10841</v>
      </c>
      <c r="F3414" s="152" t="s">
        <v>1372</v>
      </c>
      <c r="G3414" s="151" t="s">
        <v>7370</v>
      </c>
      <c r="H3414" s="153">
        <v>372.85</v>
      </c>
    </row>
    <row r="3415" spans="1:8" hidden="1">
      <c r="A3415" s="144" t="s">
        <v>10754</v>
      </c>
      <c r="B3415" s="149" t="s">
        <v>7358</v>
      </c>
      <c r="C3415" s="144" t="s">
        <v>7358</v>
      </c>
      <c r="D3415" s="150">
        <v>94620</v>
      </c>
      <c r="E3415" s="151" t="s">
        <v>10842</v>
      </c>
      <c r="F3415" s="152" t="s">
        <v>1372</v>
      </c>
      <c r="G3415" s="151" t="s">
        <v>7370</v>
      </c>
      <c r="H3415" s="153">
        <v>862.36</v>
      </c>
    </row>
    <row r="3416" spans="1:8" hidden="1">
      <c r="A3416" s="144" t="s">
        <v>10754</v>
      </c>
      <c r="B3416" s="149" t="s">
        <v>7358</v>
      </c>
      <c r="C3416" s="144" t="s">
        <v>7358</v>
      </c>
      <c r="D3416" s="150">
        <v>94622</v>
      </c>
      <c r="E3416" s="151" t="s">
        <v>10843</v>
      </c>
      <c r="F3416" s="152" t="s">
        <v>1372</v>
      </c>
      <c r="G3416" s="151" t="s">
        <v>7370</v>
      </c>
      <c r="H3416" s="153">
        <v>195.28</v>
      </c>
    </row>
    <row r="3417" spans="1:8" hidden="1">
      <c r="A3417" s="144" t="s">
        <v>10754</v>
      </c>
      <c r="B3417" s="149" t="s">
        <v>7358</v>
      </c>
      <c r="C3417" s="144" t="s">
        <v>7358</v>
      </c>
      <c r="D3417" s="150">
        <v>94623</v>
      </c>
      <c r="E3417" s="151" t="s">
        <v>10844</v>
      </c>
      <c r="F3417" s="152" t="s">
        <v>1372</v>
      </c>
      <c r="G3417" s="151" t="s">
        <v>7370</v>
      </c>
      <c r="H3417" s="153">
        <v>470.43</v>
      </c>
    </row>
    <row r="3418" spans="1:8" hidden="1">
      <c r="A3418" s="144" t="s">
        <v>10754</v>
      </c>
      <c r="B3418" s="149" t="s">
        <v>7358</v>
      </c>
      <c r="C3418" s="144" t="s">
        <v>7358</v>
      </c>
      <c r="D3418" s="150">
        <v>94624</v>
      </c>
      <c r="E3418" s="151" t="s">
        <v>10845</v>
      </c>
      <c r="F3418" s="152" t="s">
        <v>1372</v>
      </c>
      <c r="G3418" s="151" t="s">
        <v>7370</v>
      </c>
      <c r="H3418" s="153">
        <v>719.44</v>
      </c>
    </row>
    <row r="3419" spans="1:8" hidden="1">
      <c r="A3419" s="144" t="s">
        <v>10754</v>
      </c>
      <c r="B3419" s="149" t="s">
        <v>7358</v>
      </c>
      <c r="C3419" s="144" t="s">
        <v>7358</v>
      </c>
      <c r="D3419" s="150">
        <v>94625</v>
      </c>
      <c r="E3419" s="151" t="s">
        <v>10846</v>
      </c>
      <c r="F3419" s="152" t="s">
        <v>1372</v>
      </c>
      <c r="G3419" s="151" t="s">
        <v>7370</v>
      </c>
      <c r="H3419" s="153">
        <v>1506.78</v>
      </c>
    </row>
    <row r="3420" spans="1:8" hidden="1">
      <c r="A3420" s="144" t="s">
        <v>10754</v>
      </c>
      <c r="B3420" s="149" t="s">
        <v>7358</v>
      </c>
      <c r="C3420" s="144" t="s">
        <v>7358</v>
      </c>
      <c r="D3420" s="150">
        <v>94648</v>
      </c>
      <c r="E3420" s="151" t="s">
        <v>10847</v>
      </c>
      <c r="F3420" s="152" t="s">
        <v>421</v>
      </c>
      <c r="G3420" s="151" t="s">
        <v>7392</v>
      </c>
      <c r="H3420" s="153">
        <v>9.52</v>
      </c>
    </row>
    <row r="3421" spans="1:8" hidden="1">
      <c r="A3421" s="144" t="s">
        <v>10754</v>
      </c>
      <c r="B3421" s="149" t="s">
        <v>7358</v>
      </c>
      <c r="C3421" s="144" t="s">
        <v>7358</v>
      </c>
      <c r="D3421" s="150">
        <v>94649</v>
      </c>
      <c r="E3421" s="151" t="s">
        <v>10848</v>
      </c>
      <c r="F3421" s="152" t="s">
        <v>421</v>
      </c>
      <c r="G3421" s="151" t="s">
        <v>7392</v>
      </c>
      <c r="H3421" s="153">
        <v>15.12</v>
      </c>
    </row>
    <row r="3422" spans="1:8" hidden="1">
      <c r="A3422" s="144" t="s">
        <v>10754</v>
      </c>
      <c r="B3422" s="149" t="s">
        <v>7358</v>
      </c>
      <c r="C3422" s="144" t="s">
        <v>7358</v>
      </c>
      <c r="D3422" s="150">
        <v>94650</v>
      </c>
      <c r="E3422" s="151" t="s">
        <v>10849</v>
      </c>
      <c r="F3422" s="152" t="s">
        <v>421</v>
      </c>
      <c r="G3422" s="151" t="s">
        <v>7392</v>
      </c>
      <c r="H3422" s="153">
        <v>21.63</v>
      </c>
    </row>
    <row r="3423" spans="1:8" hidden="1">
      <c r="A3423" s="144" t="s">
        <v>10754</v>
      </c>
      <c r="B3423" s="149" t="s">
        <v>7358</v>
      </c>
      <c r="C3423" s="144" t="s">
        <v>7358</v>
      </c>
      <c r="D3423" s="150">
        <v>94651</v>
      </c>
      <c r="E3423" s="151" t="s">
        <v>10850</v>
      </c>
      <c r="F3423" s="152" t="s">
        <v>421</v>
      </c>
      <c r="G3423" s="151" t="s">
        <v>7392</v>
      </c>
      <c r="H3423" s="153">
        <v>23.73</v>
      </c>
    </row>
    <row r="3424" spans="1:8" hidden="1">
      <c r="A3424" s="144" t="s">
        <v>10754</v>
      </c>
      <c r="B3424" s="149" t="s">
        <v>7358</v>
      </c>
      <c r="C3424" s="144" t="s">
        <v>7358</v>
      </c>
      <c r="D3424" s="150">
        <v>94652</v>
      </c>
      <c r="E3424" s="151" t="s">
        <v>10851</v>
      </c>
      <c r="F3424" s="152" t="s">
        <v>421</v>
      </c>
      <c r="G3424" s="151" t="s">
        <v>7392</v>
      </c>
      <c r="H3424" s="153">
        <v>38.619999999999997</v>
      </c>
    </row>
    <row r="3425" spans="1:8" hidden="1">
      <c r="A3425" s="144" t="s">
        <v>10754</v>
      </c>
      <c r="B3425" s="149" t="s">
        <v>7358</v>
      </c>
      <c r="C3425" s="144" t="s">
        <v>7358</v>
      </c>
      <c r="D3425" s="150">
        <v>94653</v>
      </c>
      <c r="E3425" s="151" t="s">
        <v>10852</v>
      </c>
      <c r="F3425" s="152" t="s">
        <v>421</v>
      </c>
      <c r="G3425" s="151" t="s">
        <v>7392</v>
      </c>
      <c r="H3425" s="153">
        <v>56.83</v>
      </c>
    </row>
    <row r="3426" spans="1:8" hidden="1">
      <c r="A3426" s="144" t="s">
        <v>10754</v>
      </c>
      <c r="B3426" s="149" t="s">
        <v>7358</v>
      </c>
      <c r="C3426" s="144" t="s">
        <v>7358</v>
      </c>
      <c r="D3426" s="150">
        <v>94654</v>
      </c>
      <c r="E3426" s="151" t="s">
        <v>10853</v>
      </c>
      <c r="F3426" s="152" t="s">
        <v>421</v>
      </c>
      <c r="G3426" s="151" t="s">
        <v>7392</v>
      </c>
      <c r="H3426" s="153">
        <v>74.09</v>
      </c>
    </row>
    <row r="3427" spans="1:8" hidden="1">
      <c r="A3427" s="144" t="s">
        <v>10754</v>
      </c>
      <c r="B3427" s="149" t="s">
        <v>7358</v>
      </c>
      <c r="C3427" s="144" t="s">
        <v>7358</v>
      </c>
      <c r="D3427" s="150">
        <v>94655</v>
      </c>
      <c r="E3427" s="151" t="s">
        <v>10854</v>
      </c>
      <c r="F3427" s="152" t="s">
        <v>421</v>
      </c>
      <c r="G3427" s="151" t="s">
        <v>7392</v>
      </c>
      <c r="H3427" s="153">
        <v>106.54</v>
      </c>
    </row>
    <row r="3428" spans="1:8" hidden="1">
      <c r="A3428" s="144" t="s">
        <v>10754</v>
      </c>
      <c r="B3428" s="149" t="s">
        <v>7358</v>
      </c>
      <c r="C3428" s="144" t="s">
        <v>7358</v>
      </c>
      <c r="D3428" s="150">
        <v>94656</v>
      </c>
      <c r="E3428" s="151" t="s">
        <v>10855</v>
      </c>
      <c r="F3428" s="152" t="s">
        <v>1372</v>
      </c>
      <c r="G3428" s="151" t="s">
        <v>7392</v>
      </c>
      <c r="H3428" s="153">
        <v>5.29</v>
      </c>
    </row>
    <row r="3429" spans="1:8" hidden="1">
      <c r="A3429" s="144" t="s">
        <v>10754</v>
      </c>
      <c r="B3429" s="149" t="s">
        <v>7358</v>
      </c>
      <c r="C3429" s="144" t="s">
        <v>7358</v>
      </c>
      <c r="D3429" s="150">
        <v>94657</v>
      </c>
      <c r="E3429" s="151" t="s">
        <v>10856</v>
      </c>
      <c r="F3429" s="152" t="s">
        <v>1372</v>
      </c>
      <c r="G3429" s="151" t="s">
        <v>7392</v>
      </c>
      <c r="H3429" s="153">
        <v>5.18</v>
      </c>
    </row>
    <row r="3430" spans="1:8" hidden="1">
      <c r="A3430" s="144" t="s">
        <v>10754</v>
      </c>
      <c r="B3430" s="149" t="s">
        <v>7358</v>
      </c>
      <c r="C3430" s="144" t="s">
        <v>7358</v>
      </c>
      <c r="D3430" s="150">
        <v>94658</v>
      </c>
      <c r="E3430" s="151" t="s">
        <v>10857</v>
      </c>
      <c r="F3430" s="152" t="s">
        <v>1372</v>
      </c>
      <c r="G3430" s="151" t="s">
        <v>7392</v>
      </c>
      <c r="H3430" s="153">
        <v>6.38</v>
      </c>
    </row>
    <row r="3431" spans="1:8" hidden="1">
      <c r="A3431" s="144" t="s">
        <v>10754</v>
      </c>
      <c r="B3431" s="149" t="s">
        <v>7358</v>
      </c>
      <c r="C3431" s="144" t="s">
        <v>7358</v>
      </c>
      <c r="D3431" s="150">
        <v>94659</v>
      </c>
      <c r="E3431" s="151" t="s">
        <v>10858</v>
      </c>
      <c r="F3431" s="152" t="s">
        <v>1372</v>
      </c>
      <c r="G3431" s="151" t="s">
        <v>7392</v>
      </c>
      <c r="H3431" s="153">
        <v>6.5</v>
      </c>
    </row>
    <row r="3432" spans="1:8" hidden="1">
      <c r="A3432" s="144" t="s">
        <v>10754</v>
      </c>
      <c r="B3432" s="149" t="s">
        <v>7358</v>
      </c>
      <c r="C3432" s="144" t="s">
        <v>7358</v>
      </c>
      <c r="D3432" s="150">
        <v>94660</v>
      </c>
      <c r="E3432" s="151" t="s">
        <v>10859</v>
      </c>
      <c r="F3432" s="152" t="s">
        <v>1372</v>
      </c>
      <c r="G3432" s="151" t="s">
        <v>7392</v>
      </c>
      <c r="H3432" s="153">
        <v>10.58</v>
      </c>
    </row>
    <row r="3433" spans="1:8" hidden="1">
      <c r="A3433" s="144" t="s">
        <v>10754</v>
      </c>
      <c r="B3433" s="149" t="s">
        <v>7358</v>
      </c>
      <c r="C3433" s="144" t="s">
        <v>7358</v>
      </c>
      <c r="D3433" s="150">
        <v>94661</v>
      </c>
      <c r="E3433" s="151" t="s">
        <v>10860</v>
      </c>
      <c r="F3433" s="152" t="s">
        <v>1372</v>
      </c>
      <c r="G3433" s="151" t="s">
        <v>7392</v>
      </c>
      <c r="H3433" s="153">
        <v>11.1</v>
      </c>
    </row>
    <row r="3434" spans="1:8" hidden="1">
      <c r="A3434" s="144" t="s">
        <v>10754</v>
      </c>
      <c r="B3434" s="149" t="s">
        <v>7358</v>
      </c>
      <c r="C3434" s="144" t="s">
        <v>7358</v>
      </c>
      <c r="D3434" s="150">
        <v>94662</v>
      </c>
      <c r="E3434" s="151" t="s">
        <v>10861</v>
      </c>
      <c r="F3434" s="152" t="s">
        <v>1372</v>
      </c>
      <c r="G3434" s="151" t="s">
        <v>7392</v>
      </c>
      <c r="H3434" s="153">
        <v>11.68</v>
      </c>
    </row>
    <row r="3435" spans="1:8" hidden="1">
      <c r="A3435" s="144" t="s">
        <v>10754</v>
      </c>
      <c r="B3435" s="149" t="s">
        <v>7358</v>
      </c>
      <c r="C3435" s="144" t="s">
        <v>7358</v>
      </c>
      <c r="D3435" s="150">
        <v>94663</v>
      </c>
      <c r="E3435" s="151" t="s">
        <v>10862</v>
      </c>
      <c r="F3435" s="152" t="s">
        <v>1372</v>
      </c>
      <c r="G3435" s="151" t="s">
        <v>7392</v>
      </c>
      <c r="H3435" s="153">
        <v>11.89</v>
      </c>
    </row>
    <row r="3436" spans="1:8" hidden="1">
      <c r="A3436" s="144" t="s">
        <v>10754</v>
      </c>
      <c r="B3436" s="149" t="s">
        <v>7358</v>
      </c>
      <c r="C3436" s="144" t="s">
        <v>7358</v>
      </c>
      <c r="D3436" s="150">
        <v>94664</v>
      </c>
      <c r="E3436" s="151" t="s">
        <v>10863</v>
      </c>
      <c r="F3436" s="152" t="s">
        <v>1372</v>
      </c>
      <c r="G3436" s="151" t="s">
        <v>7392</v>
      </c>
      <c r="H3436" s="153">
        <v>25.85</v>
      </c>
    </row>
    <row r="3437" spans="1:8" hidden="1">
      <c r="A3437" s="144" t="s">
        <v>10754</v>
      </c>
      <c r="B3437" s="149" t="s">
        <v>7358</v>
      </c>
      <c r="C3437" s="144" t="s">
        <v>7358</v>
      </c>
      <c r="D3437" s="150">
        <v>94665</v>
      </c>
      <c r="E3437" s="151" t="s">
        <v>10864</v>
      </c>
      <c r="F3437" s="152" t="s">
        <v>1372</v>
      </c>
      <c r="G3437" s="151" t="s">
        <v>7392</v>
      </c>
      <c r="H3437" s="153">
        <v>25.83</v>
      </c>
    </row>
    <row r="3438" spans="1:8" hidden="1">
      <c r="A3438" s="144" t="s">
        <v>10754</v>
      </c>
      <c r="B3438" s="149" t="s">
        <v>7358</v>
      </c>
      <c r="C3438" s="144" t="s">
        <v>7358</v>
      </c>
      <c r="D3438" s="150">
        <v>94666</v>
      </c>
      <c r="E3438" s="151" t="s">
        <v>10865</v>
      </c>
      <c r="F3438" s="152" t="s">
        <v>1372</v>
      </c>
      <c r="G3438" s="151" t="s">
        <v>7392</v>
      </c>
      <c r="H3438" s="153">
        <v>32.17</v>
      </c>
    </row>
    <row r="3439" spans="1:8" hidden="1">
      <c r="A3439" s="144" t="s">
        <v>10754</v>
      </c>
      <c r="B3439" s="149" t="s">
        <v>7358</v>
      </c>
      <c r="C3439" s="144" t="s">
        <v>7358</v>
      </c>
      <c r="D3439" s="150">
        <v>94667</v>
      </c>
      <c r="E3439" s="151" t="s">
        <v>10866</v>
      </c>
      <c r="F3439" s="152" t="s">
        <v>1372</v>
      </c>
      <c r="G3439" s="151" t="s">
        <v>7392</v>
      </c>
      <c r="H3439" s="153">
        <v>36.11</v>
      </c>
    </row>
    <row r="3440" spans="1:8" hidden="1">
      <c r="A3440" s="144" t="s">
        <v>10754</v>
      </c>
      <c r="B3440" s="149" t="s">
        <v>7358</v>
      </c>
      <c r="C3440" s="144" t="s">
        <v>7358</v>
      </c>
      <c r="D3440" s="150">
        <v>94668</v>
      </c>
      <c r="E3440" s="151" t="s">
        <v>10867</v>
      </c>
      <c r="F3440" s="152" t="s">
        <v>1372</v>
      </c>
      <c r="G3440" s="151" t="s">
        <v>7392</v>
      </c>
      <c r="H3440" s="153">
        <v>54.74</v>
      </c>
    </row>
    <row r="3441" spans="1:8" hidden="1">
      <c r="A3441" s="144" t="s">
        <v>10754</v>
      </c>
      <c r="B3441" s="149" t="s">
        <v>7358</v>
      </c>
      <c r="C3441" s="144" t="s">
        <v>7358</v>
      </c>
      <c r="D3441" s="150">
        <v>94669</v>
      </c>
      <c r="E3441" s="151" t="s">
        <v>10868</v>
      </c>
      <c r="F3441" s="152" t="s">
        <v>1372</v>
      </c>
      <c r="G3441" s="151" t="s">
        <v>7392</v>
      </c>
      <c r="H3441" s="153">
        <v>76.849999999999994</v>
      </c>
    </row>
    <row r="3442" spans="1:8" hidden="1">
      <c r="A3442" s="144" t="s">
        <v>10754</v>
      </c>
      <c r="B3442" s="149" t="s">
        <v>7358</v>
      </c>
      <c r="C3442" s="144" t="s">
        <v>7358</v>
      </c>
      <c r="D3442" s="150">
        <v>94670</v>
      </c>
      <c r="E3442" s="151" t="s">
        <v>10869</v>
      </c>
      <c r="F3442" s="152" t="s">
        <v>1372</v>
      </c>
      <c r="G3442" s="151" t="s">
        <v>7392</v>
      </c>
      <c r="H3442" s="153">
        <v>74.430000000000007</v>
      </c>
    </row>
    <row r="3443" spans="1:8" hidden="1">
      <c r="A3443" s="144" t="s">
        <v>10754</v>
      </c>
      <c r="B3443" s="149" t="s">
        <v>7358</v>
      </c>
      <c r="C3443" s="144" t="s">
        <v>7358</v>
      </c>
      <c r="D3443" s="150">
        <v>94671</v>
      </c>
      <c r="E3443" s="151" t="s">
        <v>10870</v>
      </c>
      <c r="F3443" s="152" t="s">
        <v>1372</v>
      </c>
      <c r="G3443" s="151" t="s">
        <v>7392</v>
      </c>
      <c r="H3443" s="153">
        <v>111.29</v>
      </c>
    </row>
    <row r="3444" spans="1:8" hidden="1">
      <c r="A3444" s="144" t="s">
        <v>10754</v>
      </c>
      <c r="B3444" s="149" t="s">
        <v>7358</v>
      </c>
      <c r="C3444" s="144" t="s">
        <v>7358</v>
      </c>
      <c r="D3444" s="150">
        <v>94672</v>
      </c>
      <c r="E3444" s="151" t="s">
        <v>10871</v>
      </c>
      <c r="F3444" s="152" t="s">
        <v>1372</v>
      </c>
      <c r="G3444" s="151" t="s">
        <v>7392</v>
      </c>
      <c r="H3444" s="153">
        <v>9.66</v>
      </c>
    </row>
    <row r="3445" spans="1:8" hidden="1">
      <c r="A3445" s="144" t="s">
        <v>10754</v>
      </c>
      <c r="B3445" s="149" t="s">
        <v>7358</v>
      </c>
      <c r="C3445" s="144" t="s">
        <v>7358</v>
      </c>
      <c r="D3445" s="150">
        <v>94673</v>
      </c>
      <c r="E3445" s="151" t="s">
        <v>10872</v>
      </c>
      <c r="F3445" s="152" t="s">
        <v>1372</v>
      </c>
      <c r="G3445" s="151" t="s">
        <v>7392</v>
      </c>
      <c r="H3445" s="153">
        <v>9.36</v>
      </c>
    </row>
    <row r="3446" spans="1:8" hidden="1">
      <c r="A3446" s="144" t="s">
        <v>10754</v>
      </c>
      <c r="B3446" s="149" t="s">
        <v>7358</v>
      </c>
      <c r="C3446" s="144" t="s">
        <v>7358</v>
      </c>
      <c r="D3446" s="150">
        <v>94674</v>
      </c>
      <c r="E3446" s="151" t="s">
        <v>10873</v>
      </c>
      <c r="F3446" s="152" t="s">
        <v>1372</v>
      </c>
      <c r="G3446" s="151" t="s">
        <v>7392</v>
      </c>
      <c r="H3446" s="153">
        <v>8.33</v>
      </c>
    </row>
    <row r="3447" spans="1:8" hidden="1">
      <c r="A3447" s="144" t="s">
        <v>10754</v>
      </c>
      <c r="B3447" s="149" t="s">
        <v>7358</v>
      </c>
      <c r="C3447" s="144" t="s">
        <v>7358</v>
      </c>
      <c r="D3447" s="150">
        <v>94675</v>
      </c>
      <c r="E3447" s="151" t="s">
        <v>10874</v>
      </c>
      <c r="F3447" s="152" t="s">
        <v>1372</v>
      </c>
      <c r="G3447" s="151" t="s">
        <v>7392</v>
      </c>
      <c r="H3447" s="153">
        <v>13.9</v>
      </c>
    </row>
    <row r="3448" spans="1:8" hidden="1">
      <c r="A3448" s="144" t="s">
        <v>10754</v>
      </c>
      <c r="B3448" s="149" t="s">
        <v>7358</v>
      </c>
      <c r="C3448" s="144" t="s">
        <v>7358</v>
      </c>
      <c r="D3448" s="150">
        <v>94676</v>
      </c>
      <c r="E3448" s="151" t="s">
        <v>10875</v>
      </c>
      <c r="F3448" s="152" t="s">
        <v>1372</v>
      </c>
      <c r="G3448" s="151" t="s">
        <v>7392</v>
      </c>
      <c r="H3448" s="153">
        <v>14.74</v>
      </c>
    </row>
    <row r="3449" spans="1:8" hidden="1">
      <c r="A3449" s="144" t="s">
        <v>10754</v>
      </c>
      <c r="B3449" s="149" t="s">
        <v>7358</v>
      </c>
      <c r="C3449" s="144" t="s">
        <v>7358</v>
      </c>
      <c r="D3449" s="150">
        <v>94677</v>
      </c>
      <c r="E3449" s="151" t="s">
        <v>10876</v>
      </c>
      <c r="F3449" s="152" t="s">
        <v>1372</v>
      </c>
      <c r="G3449" s="151" t="s">
        <v>7392</v>
      </c>
      <c r="H3449" s="153">
        <v>23.12</v>
      </c>
    </row>
    <row r="3450" spans="1:8" hidden="1">
      <c r="A3450" s="144" t="s">
        <v>10754</v>
      </c>
      <c r="B3450" s="149" t="s">
        <v>7358</v>
      </c>
      <c r="C3450" s="144" t="s">
        <v>7358</v>
      </c>
      <c r="D3450" s="150">
        <v>94678</v>
      </c>
      <c r="E3450" s="151" t="s">
        <v>10877</v>
      </c>
      <c r="F3450" s="152" t="s">
        <v>1372</v>
      </c>
      <c r="G3450" s="151" t="s">
        <v>7392</v>
      </c>
      <c r="H3450" s="153">
        <v>15.23</v>
      </c>
    </row>
    <row r="3451" spans="1:8" hidden="1">
      <c r="A3451" s="144" t="s">
        <v>10754</v>
      </c>
      <c r="B3451" s="149" t="s">
        <v>7358</v>
      </c>
      <c r="C3451" s="144" t="s">
        <v>7358</v>
      </c>
      <c r="D3451" s="150">
        <v>94679</v>
      </c>
      <c r="E3451" s="151" t="s">
        <v>10878</v>
      </c>
      <c r="F3451" s="152" t="s">
        <v>1372</v>
      </c>
      <c r="G3451" s="151" t="s">
        <v>7392</v>
      </c>
      <c r="H3451" s="153">
        <v>26.27</v>
      </c>
    </row>
    <row r="3452" spans="1:8" hidden="1">
      <c r="A3452" s="144" t="s">
        <v>10754</v>
      </c>
      <c r="B3452" s="149" t="s">
        <v>7358</v>
      </c>
      <c r="C3452" s="144" t="s">
        <v>7358</v>
      </c>
      <c r="D3452" s="150">
        <v>94680</v>
      </c>
      <c r="E3452" s="151" t="s">
        <v>10879</v>
      </c>
      <c r="F3452" s="152" t="s">
        <v>1372</v>
      </c>
      <c r="G3452" s="151" t="s">
        <v>7392</v>
      </c>
      <c r="H3452" s="153">
        <v>43.69</v>
      </c>
    </row>
    <row r="3453" spans="1:8" hidden="1">
      <c r="A3453" s="144" t="s">
        <v>10754</v>
      </c>
      <c r="B3453" s="149" t="s">
        <v>7358</v>
      </c>
      <c r="C3453" s="144" t="s">
        <v>7358</v>
      </c>
      <c r="D3453" s="150">
        <v>94681</v>
      </c>
      <c r="E3453" s="151" t="s">
        <v>10880</v>
      </c>
      <c r="F3453" s="152" t="s">
        <v>1372</v>
      </c>
      <c r="G3453" s="151" t="s">
        <v>7392</v>
      </c>
      <c r="H3453" s="153">
        <v>58.81</v>
      </c>
    </row>
    <row r="3454" spans="1:8" hidden="1">
      <c r="A3454" s="144" t="s">
        <v>10754</v>
      </c>
      <c r="B3454" s="149" t="s">
        <v>7358</v>
      </c>
      <c r="C3454" s="144" t="s">
        <v>7358</v>
      </c>
      <c r="D3454" s="150">
        <v>94682</v>
      </c>
      <c r="E3454" s="151" t="s">
        <v>10881</v>
      </c>
      <c r="F3454" s="152" t="s">
        <v>1372</v>
      </c>
      <c r="G3454" s="151" t="s">
        <v>7392</v>
      </c>
      <c r="H3454" s="153">
        <v>121.53</v>
      </c>
    </row>
    <row r="3455" spans="1:8" hidden="1">
      <c r="A3455" s="144" t="s">
        <v>10754</v>
      </c>
      <c r="B3455" s="149" t="s">
        <v>7358</v>
      </c>
      <c r="C3455" s="144" t="s">
        <v>7358</v>
      </c>
      <c r="D3455" s="150">
        <v>94683</v>
      </c>
      <c r="E3455" s="151" t="s">
        <v>10882</v>
      </c>
      <c r="F3455" s="152" t="s">
        <v>1372</v>
      </c>
      <c r="G3455" s="151" t="s">
        <v>7392</v>
      </c>
      <c r="H3455" s="153">
        <v>77.11</v>
      </c>
    </row>
    <row r="3456" spans="1:8" hidden="1">
      <c r="A3456" s="144" t="s">
        <v>10754</v>
      </c>
      <c r="B3456" s="149" t="s">
        <v>7358</v>
      </c>
      <c r="C3456" s="144" t="s">
        <v>7358</v>
      </c>
      <c r="D3456" s="150">
        <v>94684</v>
      </c>
      <c r="E3456" s="151" t="s">
        <v>10883</v>
      </c>
      <c r="F3456" s="152" t="s">
        <v>1372</v>
      </c>
      <c r="G3456" s="151" t="s">
        <v>7392</v>
      </c>
      <c r="H3456" s="153">
        <v>153.30000000000001</v>
      </c>
    </row>
    <row r="3457" spans="1:8" hidden="1">
      <c r="A3457" s="144" t="s">
        <v>10754</v>
      </c>
      <c r="B3457" s="149" t="s">
        <v>7358</v>
      </c>
      <c r="C3457" s="144" t="s">
        <v>7358</v>
      </c>
      <c r="D3457" s="150">
        <v>94685</v>
      </c>
      <c r="E3457" s="151" t="s">
        <v>10884</v>
      </c>
      <c r="F3457" s="152" t="s">
        <v>1372</v>
      </c>
      <c r="G3457" s="151" t="s">
        <v>7392</v>
      </c>
      <c r="H3457" s="153">
        <v>116.32</v>
      </c>
    </row>
    <row r="3458" spans="1:8" hidden="1">
      <c r="A3458" s="144" t="s">
        <v>10754</v>
      </c>
      <c r="B3458" s="149" t="s">
        <v>7358</v>
      </c>
      <c r="C3458" s="144" t="s">
        <v>7358</v>
      </c>
      <c r="D3458" s="150">
        <v>94686</v>
      </c>
      <c r="E3458" s="151" t="s">
        <v>10885</v>
      </c>
      <c r="F3458" s="152" t="s">
        <v>1372</v>
      </c>
      <c r="G3458" s="151" t="s">
        <v>7392</v>
      </c>
      <c r="H3458" s="153">
        <v>292.68</v>
      </c>
    </row>
    <row r="3459" spans="1:8" hidden="1">
      <c r="A3459" s="144" t="s">
        <v>10754</v>
      </c>
      <c r="B3459" s="149" t="s">
        <v>7358</v>
      </c>
      <c r="C3459" s="144" t="s">
        <v>7358</v>
      </c>
      <c r="D3459" s="150">
        <v>94687</v>
      </c>
      <c r="E3459" s="151" t="s">
        <v>10886</v>
      </c>
      <c r="F3459" s="152" t="s">
        <v>1372</v>
      </c>
      <c r="G3459" s="151" t="s">
        <v>7392</v>
      </c>
      <c r="H3459" s="153">
        <v>236.95</v>
      </c>
    </row>
    <row r="3460" spans="1:8" hidden="1">
      <c r="A3460" s="144" t="s">
        <v>10754</v>
      </c>
      <c r="B3460" s="149" t="s">
        <v>7358</v>
      </c>
      <c r="C3460" s="144" t="s">
        <v>7358</v>
      </c>
      <c r="D3460" s="150">
        <v>94688</v>
      </c>
      <c r="E3460" s="151" t="s">
        <v>10887</v>
      </c>
      <c r="F3460" s="152" t="s">
        <v>1372</v>
      </c>
      <c r="G3460" s="151" t="s">
        <v>7392</v>
      </c>
      <c r="H3460" s="153">
        <v>9.3000000000000007</v>
      </c>
    </row>
    <row r="3461" spans="1:8" hidden="1">
      <c r="A3461" s="144" t="s">
        <v>10754</v>
      </c>
      <c r="B3461" s="149" t="s">
        <v>7358</v>
      </c>
      <c r="C3461" s="144" t="s">
        <v>7358</v>
      </c>
      <c r="D3461" s="150">
        <v>94689</v>
      </c>
      <c r="E3461" s="151" t="s">
        <v>10888</v>
      </c>
      <c r="F3461" s="152" t="s">
        <v>1372</v>
      </c>
      <c r="G3461" s="151" t="s">
        <v>7392</v>
      </c>
      <c r="H3461" s="153">
        <v>13.31</v>
      </c>
    </row>
    <row r="3462" spans="1:8" hidden="1">
      <c r="A3462" s="144" t="s">
        <v>10754</v>
      </c>
      <c r="B3462" s="149" t="s">
        <v>7358</v>
      </c>
      <c r="C3462" s="144" t="s">
        <v>7358</v>
      </c>
      <c r="D3462" s="150">
        <v>94690</v>
      </c>
      <c r="E3462" s="151" t="s">
        <v>10889</v>
      </c>
      <c r="F3462" s="152" t="s">
        <v>1372</v>
      </c>
      <c r="G3462" s="151" t="s">
        <v>7392</v>
      </c>
      <c r="H3462" s="153">
        <v>12.66</v>
      </c>
    </row>
    <row r="3463" spans="1:8" hidden="1">
      <c r="A3463" s="144" t="s">
        <v>10754</v>
      </c>
      <c r="B3463" s="149" t="s">
        <v>7358</v>
      </c>
      <c r="C3463" s="144" t="s">
        <v>7358</v>
      </c>
      <c r="D3463" s="150">
        <v>94691</v>
      </c>
      <c r="E3463" s="151" t="s">
        <v>10890</v>
      </c>
      <c r="F3463" s="152" t="s">
        <v>1372</v>
      </c>
      <c r="G3463" s="151" t="s">
        <v>7392</v>
      </c>
      <c r="H3463" s="153">
        <v>14.98</v>
      </c>
    </row>
    <row r="3464" spans="1:8" hidden="1">
      <c r="A3464" s="144" t="s">
        <v>10754</v>
      </c>
      <c r="B3464" s="149" t="s">
        <v>7358</v>
      </c>
      <c r="C3464" s="144" t="s">
        <v>7358</v>
      </c>
      <c r="D3464" s="150">
        <v>94692</v>
      </c>
      <c r="E3464" s="151" t="s">
        <v>10891</v>
      </c>
      <c r="F3464" s="152" t="s">
        <v>1372</v>
      </c>
      <c r="G3464" s="151" t="s">
        <v>7392</v>
      </c>
      <c r="H3464" s="153">
        <v>22.47</v>
      </c>
    </row>
    <row r="3465" spans="1:8" hidden="1">
      <c r="A3465" s="144" t="s">
        <v>10754</v>
      </c>
      <c r="B3465" s="149" t="s">
        <v>7358</v>
      </c>
      <c r="C3465" s="144" t="s">
        <v>7358</v>
      </c>
      <c r="D3465" s="150">
        <v>94693</v>
      </c>
      <c r="E3465" s="151" t="s">
        <v>10892</v>
      </c>
      <c r="F3465" s="152" t="s">
        <v>1372</v>
      </c>
      <c r="G3465" s="151" t="s">
        <v>7392</v>
      </c>
      <c r="H3465" s="153">
        <v>23.64</v>
      </c>
    </row>
    <row r="3466" spans="1:8" hidden="1">
      <c r="A3466" s="144" t="s">
        <v>10754</v>
      </c>
      <c r="B3466" s="149" t="s">
        <v>7358</v>
      </c>
      <c r="C3466" s="144" t="s">
        <v>7358</v>
      </c>
      <c r="D3466" s="150">
        <v>94694</v>
      </c>
      <c r="E3466" s="151" t="s">
        <v>10893</v>
      </c>
      <c r="F3466" s="152" t="s">
        <v>1372</v>
      </c>
      <c r="G3466" s="151" t="s">
        <v>7392</v>
      </c>
      <c r="H3466" s="153">
        <v>23.71</v>
      </c>
    </row>
    <row r="3467" spans="1:8" hidden="1">
      <c r="A3467" s="144" t="s">
        <v>10754</v>
      </c>
      <c r="B3467" s="149" t="s">
        <v>7358</v>
      </c>
      <c r="C3467" s="144" t="s">
        <v>7358</v>
      </c>
      <c r="D3467" s="150">
        <v>94695</v>
      </c>
      <c r="E3467" s="151" t="s">
        <v>10894</v>
      </c>
      <c r="F3467" s="152" t="s">
        <v>1372</v>
      </c>
      <c r="G3467" s="151" t="s">
        <v>7392</v>
      </c>
      <c r="H3467" s="153">
        <v>32.729999999999997</v>
      </c>
    </row>
    <row r="3468" spans="1:8" hidden="1">
      <c r="A3468" s="144" t="s">
        <v>10754</v>
      </c>
      <c r="B3468" s="149" t="s">
        <v>7358</v>
      </c>
      <c r="C3468" s="144" t="s">
        <v>7358</v>
      </c>
      <c r="D3468" s="150">
        <v>94696</v>
      </c>
      <c r="E3468" s="151" t="s">
        <v>10895</v>
      </c>
      <c r="F3468" s="152" t="s">
        <v>1372</v>
      </c>
      <c r="G3468" s="151" t="s">
        <v>7392</v>
      </c>
      <c r="H3468" s="153">
        <v>56.41</v>
      </c>
    </row>
    <row r="3469" spans="1:8" hidden="1">
      <c r="A3469" s="144" t="s">
        <v>10754</v>
      </c>
      <c r="B3469" s="149" t="s">
        <v>7358</v>
      </c>
      <c r="C3469" s="144" t="s">
        <v>7358</v>
      </c>
      <c r="D3469" s="150">
        <v>94697</v>
      </c>
      <c r="E3469" s="151" t="s">
        <v>10896</v>
      </c>
      <c r="F3469" s="152" t="s">
        <v>1372</v>
      </c>
      <c r="G3469" s="151" t="s">
        <v>7392</v>
      </c>
      <c r="H3469" s="153">
        <v>91.37</v>
      </c>
    </row>
    <row r="3470" spans="1:8" hidden="1">
      <c r="A3470" s="144" t="s">
        <v>10754</v>
      </c>
      <c r="B3470" s="149" t="s">
        <v>7358</v>
      </c>
      <c r="C3470" s="144" t="s">
        <v>7358</v>
      </c>
      <c r="D3470" s="150">
        <v>94698</v>
      </c>
      <c r="E3470" s="151" t="s">
        <v>10897</v>
      </c>
      <c r="F3470" s="152" t="s">
        <v>1372</v>
      </c>
      <c r="G3470" s="151" t="s">
        <v>7392</v>
      </c>
      <c r="H3470" s="153">
        <v>79.08</v>
      </c>
    </row>
    <row r="3471" spans="1:8" hidden="1">
      <c r="A3471" s="144" t="s">
        <v>10754</v>
      </c>
      <c r="B3471" s="149" t="s">
        <v>7358</v>
      </c>
      <c r="C3471" s="144" t="s">
        <v>7358</v>
      </c>
      <c r="D3471" s="150">
        <v>94699</v>
      </c>
      <c r="E3471" s="151" t="s">
        <v>10898</v>
      </c>
      <c r="F3471" s="152" t="s">
        <v>1372</v>
      </c>
      <c r="G3471" s="151" t="s">
        <v>7392</v>
      </c>
      <c r="H3471" s="153">
        <v>153.11000000000001</v>
      </c>
    </row>
    <row r="3472" spans="1:8" hidden="1">
      <c r="A3472" s="144" t="s">
        <v>10754</v>
      </c>
      <c r="B3472" s="149" t="s">
        <v>7358</v>
      </c>
      <c r="C3472" s="144" t="s">
        <v>7358</v>
      </c>
      <c r="D3472" s="150">
        <v>94700</v>
      </c>
      <c r="E3472" s="151" t="s">
        <v>10899</v>
      </c>
      <c r="F3472" s="152" t="s">
        <v>1372</v>
      </c>
      <c r="G3472" s="151" t="s">
        <v>7392</v>
      </c>
      <c r="H3472" s="153">
        <v>127.95</v>
      </c>
    </row>
    <row r="3473" spans="1:8" hidden="1">
      <c r="A3473" s="144" t="s">
        <v>10754</v>
      </c>
      <c r="B3473" s="149" t="s">
        <v>7358</v>
      </c>
      <c r="C3473" s="144" t="s">
        <v>7358</v>
      </c>
      <c r="D3473" s="150">
        <v>94701</v>
      </c>
      <c r="E3473" s="151" t="s">
        <v>10900</v>
      </c>
      <c r="F3473" s="152" t="s">
        <v>1372</v>
      </c>
      <c r="G3473" s="151" t="s">
        <v>7392</v>
      </c>
      <c r="H3473" s="153">
        <v>232.89</v>
      </c>
    </row>
    <row r="3474" spans="1:8" hidden="1">
      <c r="A3474" s="144" t="s">
        <v>10754</v>
      </c>
      <c r="B3474" s="149" t="s">
        <v>7358</v>
      </c>
      <c r="C3474" s="144" t="s">
        <v>7358</v>
      </c>
      <c r="D3474" s="150">
        <v>94702</v>
      </c>
      <c r="E3474" s="151" t="s">
        <v>10901</v>
      </c>
      <c r="F3474" s="152" t="s">
        <v>1372</v>
      </c>
      <c r="G3474" s="151" t="s">
        <v>7392</v>
      </c>
      <c r="H3474" s="153">
        <v>220.03</v>
      </c>
    </row>
    <row r="3475" spans="1:8" hidden="1">
      <c r="A3475" s="144" t="s">
        <v>10754</v>
      </c>
      <c r="B3475" s="149" t="s">
        <v>7358</v>
      </c>
      <c r="C3475" s="144" t="s">
        <v>7358</v>
      </c>
      <c r="D3475" s="150">
        <v>94703</v>
      </c>
      <c r="E3475" s="151" t="s">
        <v>10902</v>
      </c>
      <c r="F3475" s="152" t="s">
        <v>1372</v>
      </c>
      <c r="G3475" s="151" t="s">
        <v>7392</v>
      </c>
      <c r="H3475" s="153">
        <v>19.5</v>
      </c>
    </row>
    <row r="3476" spans="1:8" hidden="1">
      <c r="A3476" s="144" t="s">
        <v>10754</v>
      </c>
      <c r="B3476" s="149" t="s">
        <v>7358</v>
      </c>
      <c r="C3476" s="144" t="s">
        <v>7358</v>
      </c>
      <c r="D3476" s="150">
        <v>94704</v>
      </c>
      <c r="E3476" s="151" t="s">
        <v>10903</v>
      </c>
      <c r="F3476" s="152" t="s">
        <v>1372</v>
      </c>
      <c r="G3476" s="151" t="s">
        <v>7392</v>
      </c>
      <c r="H3476" s="153">
        <v>23.36</v>
      </c>
    </row>
    <row r="3477" spans="1:8" hidden="1">
      <c r="A3477" s="144" t="s">
        <v>10754</v>
      </c>
      <c r="B3477" s="149" t="s">
        <v>7358</v>
      </c>
      <c r="C3477" s="144" t="s">
        <v>7358</v>
      </c>
      <c r="D3477" s="150">
        <v>94705</v>
      </c>
      <c r="E3477" s="151" t="s">
        <v>10904</v>
      </c>
      <c r="F3477" s="152" t="s">
        <v>1372</v>
      </c>
      <c r="G3477" s="151" t="s">
        <v>7392</v>
      </c>
      <c r="H3477" s="153">
        <v>29.2</v>
      </c>
    </row>
    <row r="3478" spans="1:8" hidden="1">
      <c r="A3478" s="144" t="s">
        <v>10754</v>
      </c>
      <c r="B3478" s="149" t="s">
        <v>7358</v>
      </c>
      <c r="C3478" s="144" t="s">
        <v>7358</v>
      </c>
      <c r="D3478" s="150">
        <v>94706</v>
      </c>
      <c r="E3478" s="151" t="s">
        <v>10905</v>
      </c>
      <c r="F3478" s="152" t="s">
        <v>1372</v>
      </c>
      <c r="G3478" s="151" t="s">
        <v>7392</v>
      </c>
      <c r="H3478" s="153">
        <v>40.58</v>
      </c>
    </row>
    <row r="3479" spans="1:8" hidden="1">
      <c r="A3479" s="144" t="s">
        <v>10754</v>
      </c>
      <c r="B3479" s="149" t="s">
        <v>7358</v>
      </c>
      <c r="C3479" s="144" t="s">
        <v>7358</v>
      </c>
      <c r="D3479" s="150">
        <v>94707</v>
      </c>
      <c r="E3479" s="151" t="s">
        <v>10906</v>
      </c>
      <c r="F3479" s="152" t="s">
        <v>1372</v>
      </c>
      <c r="G3479" s="151" t="s">
        <v>7392</v>
      </c>
      <c r="H3479" s="153">
        <v>51.43</v>
      </c>
    </row>
    <row r="3480" spans="1:8" hidden="1">
      <c r="A3480" s="144" t="s">
        <v>10754</v>
      </c>
      <c r="B3480" s="149" t="s">
        <v>7358</v>
      </c>
      <c r="C3480" s="144" t="s">
        <v>7358</v>
      </c>
      <c r="D3480" s="150">
        <v>94708</v>
      </c>
      <c r="E3480" s="151" t="s">
        <v>10907</v>
      </c>
      <c r="F3480" s="152" t="s">
        <v>1372</v>
      </c>
      <c r="G3480" s="151" t="s">
        <v>7392</v>
      </c>
      <c r="H3480" s="153">
        <v>24.73</v>
      </c>
    </row>
    <row r="3481" spans="1:8" hidden="1">
      <c r="A3481" s="144" t="s">
        <v>10754</v>
      </c>
      <c r="B3481" s="149" t="s">
        <v>7358</v>
      </c>
      <c r="C3481" s="144" t="s">
        <v>7358</v>
      </c>
      <c r="D3481" s="150">
        <v>94709</v>
      </c>
      <c r="E3481" s="151" t="s">
        <v>10908</v>
      </c>
      <c r="F3481" s="152" t="s">
        <v>1372</v>
      </c>
      <c r="G3481" s="151" t="s">
        <v>7392</v>
      </c>
      <c r="H3481" s="153">
        <v>32.43</v>
      </c>
    </row>
    <row r="3482" spans="1:8" hidden="1">
      <c r="A3482" s="144" t="s">
        <v>10754</v>
      </c>
      <c r="B3482" s="149" t="s">
        <v>7358</v>
      </c>
      <c r="C3482" s="144" t="s">
        <v>7358</v>
      </c>
      <c r="D3482" s="150">
        <v>94710</v>
      </c>
      <c r="E3482" s="151" t="s">
        <v>10909</v>
      </c>
      <c r="F3482" s="152" t="s">
        <v>1372</v>
      </c>
      <c r="G3482" s="151" t="s">
        <v>7392</v>
      </c>
      <c r="H3482" s="153">
        <v>51.54</v>
      </c>
    </row>
    <row r="3483" spans="1:8" hidden="1">
      <c r="A3483" s="144" t="s">
        <v>10754</v>
      </c>
      <c r="B3483" s="149" t="s">
        <v>7358</v>
      </c>
      <c r="C3483" s="144" t="s">
        <v>7358</v>
      </c>
      <c r="D3483" s="150">
        <v>94711</v>
      </c>
      <c r="E3483" s="151" t="s">
        <v>10910</v>
      </c>
      <c r="F3483" s="152" t="s">
        <v>1372</v>
      </c>
      <c r="G3483" s="151" t="s">
        <v>7392</v>
      </c>
      <c r="H3483" s="153">
        <v>59.47</v>
      </c>
    </row>
    <row r="3484" spans="1:8" hidden="1">
      <c r="A3484" s="144" t="s">
        <v>10754</v>
      </c>
      <c r="B3484" s="149" t="s">
        <v>7358</v>
      </c>
      <c r="C3484" s="144" t="s">
        <v>7358</v>
      </c>
      <c r="D3484" s="150">
        <v>94712</v>
      </c>
      <c r="E3484" s="151" t="s">
        <v>10911</v>
      </c>
      <c r="F3484" s="152" t="s">
        <v>1372</v>
      </c>
      <c r="G3484" s="151" t="s">
        <v>7392</v>
      </c>
      <c r="H3484" s="153">
        <v>81.41</v>
      </c>
    </row>
    <row r="3485" spans="1:8" hidden="1">
      <c r="A3485" s="144" t="s">
        <v>10754</v>
      </c>
      <c r="B3485" s="149" t="s">
        <v>7358</v>
      </c>
      <c r="C3485" s="144" t="s">
        <v>7358</v>
      </c>
      <c r="D3485" s="150">
        <v>94713</v>
      </c>
      <c r="E3485" s="151" t="s">
        <v>10912</v>
      </c>
      <c r="F3485" s="152" t="s">
        <v>1372</v>
      </c>
      <c r="G3485" s="151" t="s">
        <v>7392</v>
      </c>
      <c r="H3485" s="153">
        <v>220.61</v>
      </c>
    </row>
    <row r="3486" spans="1:8" hidden="1">
      <c r="A3486" s="144" t="s">
        <v>10754</v>
      </c>
      <c r="B3486" s="149" t="s">
        <v>7358</v>
      </c>
      <c r="C3486" s="144" t="s">
        <v>7358</v>
      </c>
      <c r="D3486" s="150">
        <v>94714</v>
      </c>
      <c r="E3486" s="151" t="s">
        <v>10913</v>
      </c>
      <c r="F3486" s="152" t="s">
        <v>1372</v>
      </c>
      <c r="G3486" s="151" t="s">
        <v>7392</v>
      </c>
      <c r="H3486" s="153">
        <v>300.87</v>
      </c>
    </row>
    <row r="3487" spans="1:8" hidden="1">
      <c r="A3487" s="144" t="s">
        <v>10754</v>
      </c>
      <c r="B3487" s="149" t="s">
        <v>7358</v>
      </c>
      <c r="C3487" s="144" t="s">
        <v>7358</v>
      </c>
      <c r="D3487" s="150">
        <v>94715</v>
      </c>
      <c r="E3487" s="151" t="s">
        <v>10914</v>
      </c>
      <c r="F3487" s="152" t="s">
        <v>1372</v>
      </c>
      <c r="G3487" s="151" t="s">
        <v>7392</v>
      </c>
      <c r="H3487" s="153">
        <v>417.26</v>
      </c>
    </row>
    <row r="3488" spans="1:8" hidden="1">
      <c r="A3488" s="144" t="s">
        <v>10754</v>
      </c>
      <c r="B3488" s="149" t="s">
        <v>7358</v>
      </c>
      <c r="C3488" s="144" t="s">
        <v>7358</v>
      </c>
      <c r="D3488" s="150">
        <v>94716</v>
      </c>
      <c r="E3488" s="151" t="s">
        <v>10915</v>
      </c>
      <c r="F3488" s="152" t="s">
        <v>421</v>
      </c>
      <c r="G3488" s="151" t="s">
        <v>7370</v>
      </c>
      <c r="H3488" s="153">
        <v>22.7</v>
      </c>
    </row>
    <row r="3489" spans="1:8" hidden="1">
      <c r="A3489" s="144" t="s">
        <v>10754</v>
      </c>
      <c r="B3489" s="149" t="s">
        <v>7358</v>
      </c>
      <c r="C3489" s="144" t="s">
        <v>7358</v>
      </c>
      <c r="D3489" s="150">
        <v>94717</v>
      </c>
      <c r="E3489" s="151" t="s">
        <v>10916</v>
      </c>
      <c r="F3489" s="152" t="s">
        <v>421</v>
      </c>
      <c r="G3489" s="151" t="s">
        <v>7370</v>
      </c>
      <c r="H3489" s="153">
        <v>33.58</v>
      </c>
    </row>
    <row r="3490" spans="1:8" hidden="1">
      <c r="A3490" s="144" t="s">
        <v>10754</v>
      </c>
      <c r="B3490" s="149" t="s">
        <v>7358</v>
      </c>
      <c r="C3490" s="144" t="s">
        <v>7358</v>
      </c>
      <c r="D3490" s="150">
        <v>94718</v>
      </c>
      <c r="E3490" s="151" t="s">
        <v>10917</v>
      </c>
      <c r="F3490" s="152" t="s">
        <v>421</v>
      </c>
      <c r="G3490" s="151" t="s">
        <v>7370</v>
      </c>
      <c r="H3490" s="153">
        <v>41.5</v>
      </c>
    </row>
    <row r="3491" spans="1:8" hidden="1">
      <c r="A3491" s="144" t="s">
        <v>10754</v>
      </c>
      <c r="B3491" s="149" t="s">
        <v>7358</v>
      </c>
      <c r="C3491" s="144" t="s">
        <v>7358</v>
      </c>
      <c r="D3491" s="150">
        <v>94719</v>
      </c>
      <c r="E3491" s="151" t="s">
        <v>10918</v>
      </c>
      <c r="F3491" s="152" t="s">
        <v>421</v>
      </c>
      <c r="G3491" s="151" t="s">
        <v>7370</v>
      </c>
      <c r="H3491" s="153">
        <v>54.58</v>
      </c>
    </row>
    <row r="3492" spans="1:8" hidden="1">
      <c r="A3492" s="144" t="s">
        <v>10754</v>
      </c>
      <c r="B3492" s="149" t="s">
        <v>7358</v>
      </c>
      <c r="C3492" s="144" t="s">
        <v>7358</v>
      </c>
      <c r="D3492" s="150">
        <v>94720</v>
      </c>
      <c r="E3492" s="151" t="s">
        <v>10919</v>
      </c>
      <c r="F3492" s="152" t="s">
        <v>421</v>
      </c>
      <c r="G3492" s="151" t="s">
        <v>7370</v>
      </c>
      <c r="H3492" s="153">
        <v>82.23</v>
      </c>
    </row>
    <row r="3493" spans="1:8" hidden="1">
      <c r="A3493" s="144" t="s">
        <v>10754</v>
      </c>
      <c r="B3493" s="149" t="s">
        <v>7358</v>
      </c>
      <c r="C3493" s="144" t="s">
        <v>7358</v>
      </c>
      <c r="D3493" s="150">
        <v>94721</v>
      </c>
      <c r="E3493" s="151" t="s">
        <v>10920</v>
      </c>
      <c r="F3493" s="152" t="s">
        <v>421</v>
      </c>
      <c r="G3493" s="151" t="s">
        <v>7370</v>
      </c>
      <c r="H3493" s="153">
        <v>120.56</v>
      </c>
    </row>
    <row r="3494" spans="1:8" hidden="1">
      <c r="A3494" s="144" t="s">
        <v>10754</v>
      </c>
      <c r="B3494" s="149" t="s">
        <v>7358</v>
      </c>
      <c r="C3494" s="144" t="s">
        <v>7358</v>
      </c>
      <c r="D3494" s="150">
        <v>94722</v>
      </c>
      <c r="E3494" s="151" t="s">
        <v>10921</v>
      </c>
      <c r="F3494" s="152" t="s">
        <v>421</v>
      </c>
      <c r="G3494" s="151" t="s">
        <v>7370</v>
      </c>
      <c r="H3494" s="153">
        <v>209.78</v>
      </c>
    </row>
    <row r="3495" spans="1:8" hidden="1">
      <c r="A3495" s="144" t="s">
        <v>10754</v>
      </c>
      <c r="B3495" s="149" t="s">
        <v>7358</v>
      </c>
      <c r="C3495" s="144" t="s">
        <v>7358</v>
      </c>
      <c r="D3495" s="150">
        <v>94724</v>
      </c>
      <c r="E3495" s="151" t="s">
        <v>10922</v>
      </c>
      <c r="F3495" s="152" t="s">
        <v>1372</v>
      </c>
      <c r="G3495" s="151" t="s">
        <v>7370</v>
      </c>
      <c r="H3495" s="153">
        <v>22.5</v>
      </c>
    </row>
    <row r="3496" spans="1:8" hidden="1">
      <c r="A3496" s="144" t="s">
        <v>10754</v>
      </c>
      <c r="B3496" s="149" t="s">
        <v>7358</v>
      </c>
      <c r="C3496" s="144" t="s">
        <v>7358</v>
      </c>
      <c r="D3496" s="150">
        <v>94725</v>
      </c>
      <c r="E3496" s="151" t="s">
        <v>10923</v>
      </c>
      <c r="F3496" s="152" t="s">
        <v>1372</v>
      </c>
      <c r="G3496" s="151" t="s">
        <v>7370</v>
      </c>
      <c r="H3496" s="153">
        <v>5.47</v>
      </c>
    </row>
    <row r="3497" spans="1:8" hidden="1">
      <c r="A3497" s="144" t="s">
        <v>10754</v>
      </c>
      <c r="B3497" s="149" t="s">
        <v>7358</v>
      </c>
      <c r="C3497" s="144" t="s">
        <v>7358</v>
      </c>
      <c r="D3497" s="150">
        <v>94726</v>
      </c>
      <c r="E3497" s="151" t="s">
        <v>10924</v>
      </c>
      <c r="F3497" s="152" t="s">
        <v>1372</v>
      </c>
      <c r="G3497" s="151" t="s">
        <v>7370</v>
      </c>
      <c r="H3497" s="153">
        <v>34.68</v>
      </c>
    </row>
    <row r="3498" spans="1:8" hidden="1">
      <c r="A3498" s="144" t="s">
        <v>10754</v>
      </c>
      <c r="B3498" s="149" t="s">
        <v>7358</v>
      </c>
      <c r="C3498" s="144" t="s">
        <v>7358</v>
      </c>
      <c r="D3498" s="150">
        <v>94727</v>
      </c>
      <c r="E3498" s="151" t="s">
        <v>10925</v>
      </c>
      <c r="F3498" s="152" t="s">
        <v>1372</v>
      </c>
      <c r="G3498" s="151" t="s">
        <v>7370</v>
      </c>
      <c r="H3498" s="153">
        <v>7.73</v>
      </c>
    </row>
    <row r="3499" spans="1:8" hidden="1">
      <c r="A3499" s="144" t="s">
        <v>10754</v>
      </c>
      <c r="B3499" s="149" t="s">
        <v>7358</v>
      </c>
      <c r="C3499" s="144" t="s">
        <v>7358</v>
      </c>
      <c r="D3499" s="150">
        <v>94728</v>
      </c>
      <c r="E3499" s="151" t="s">
        <v>10926</v>
      </c>
      <c r="F3499" s="152" t="s">
        <v>1372</v>
      </c>
      <c r="G3499" s="151" t="s">
        <v>7370</v>
      </c>
      <c r="H3499" s="153">
        <v>130.91</v>
      </c>
    </row>
    <row r="3500" spans="1:8" hidden="1">
      <c r="A3500" s="144" t="s">
        <v>10754</v>
      </c>
      <c r="B3500" s="149" t="s">
        <v>7358</v>
      </c>
      <c r="C3500" s="144" t="s">
        <v>7358</v>
      </c>
      <c r="D3500" s="150">
        <v>94729</v>
      </c>
      <c r="E3500" s="151" t="s">
        <v>10927</v>
      </c>
      <c r="F3500" s="152" t="s">
        <v>1372</v>
      </c>
      <c r="G3500" s="151" t="s">
        <v>7370</v>
      </c>
      <c r="H3500" s="153">
        <v>13.61</v>
      </c>
    </row>
    <row r="3501" spans="1:8" hidden="1">
      <c r="A3501" s="144" t="s">
        <v>10754</v>
      </c>
      <c r="B3501" s="149" t="s">
        <v>7358</v>
      </c>
      <c r="C3501" s="144" t="s">
        <v>7358</v>
      </c>
      <c r="D3501" s="150">
        <v>94730</v>
      </c>
      <c r="E3501" s="151" t="s">
        <v>10928</v>
      </c>
      <c r="F3501" s="152" t="s">
        <v>1372</v>
      </c>
      <c r="G3501" s="151" t="s">
        <v>7370</v>
      </c>
      <c r="H3501" s="153">
        <v>158.99</v>
      </c>
    </row>
    <row r="3502" spans="1:8" hidden="1">
      <c r="A3502" s="144" t="s">
        <v>10754</v>
      </c>
      <c r="B3502" s="149" t="s">
        <v>7358</v>
      </c>
      <c r="C3502" s="144" t="s">
        <v>7358</v>
      </c>
      <c r="D3502" s="150">
        <v>94731</v>
      </c>
      <c r="E3502" s="151" t="s">
        <v>10929</v>
      </c>
      <c r="F3502" s="152" t="s">
        <v>1372</v>
      </c>
      <c r="G3502" s="151" t="s">
        <v>7370</v>
      </c>
      <c r="H3502" s="153">
        <v>17.03</v>
      </c>
    </row>
    <row r="3503" spans="1:8" hidden="1">
      <c r="A3503" s="144" t="s">
        <v>10754</v>
      </c>
      <c r="B3503" s="149" t="s">
        <v>7358</v>
      </c>
      <c r="C3503" s="144" t="s">
        <v>7358</v>
      </c>
      <c r="D3503" s="150">
        <v>94733</v>
      </c>
      <c r="E3503" s="151" t="s">
        <v>10930</v>
      </c>
      <c r="F3503" s="152" t="s">
        <v>1372</v>
      </c>
      <c r="G3503" s="151" t="s">
        <v>7370</v>
      </c>
      <c r="H3503" s="153">
        <v>32.979999999999997</v>
      </c>
    </row>
    <row r="3504" spans="1:8" hidden="1">
      <c r="A3504" s="144" t="s">
        <v>10754</v>
      </c>
      <c r="B3504" s="149" t="s">
        <v>7358</v>
      </c>
      <c r="C3504" s="144" t="s">
        <v>7358</v>
      </c>
      <c r="D3504" s="150">
        <v>94737</v>
      </c>
      <c r="E3504" s="151" t="s">
        <v>10931</v>
      </c>
      <c r="F3504" s="152" t="s">
        <v>1372</v>
      </c>
      <c r="G3504" s="151" t="s">
        <v>7370</v>
      </c>
      <c r="H3504" s="153">
        <v>137.21</v>
      </c>
    </row>
    <row r="3505" spans="1:8" hidden="1">
      <c r="A3505" s="144" t="s">
        <v>10754</v>
      </c>
      <c r="B3505" s="149" t="s">
        <v>7358</v>
      </c>
      <c r="C3505" s="144" t="s">
        <v>7358</v>
      </c>
      <c r="D3505" s="150">
        <v>94740</v>
      </c>
      <c r="E3505" s="151" t="s">
        <v>10932</v>
      </c>
      <c r="F3505" s="152" t="s">
        <v>1372</v>
      </c>
      <c r="G3505" s="151" t="s">
        <v>7370</v>
      </c>
      <c r="H3505" s="153">
        <v>8.6300000000000008</v>
      </c>
    </row>
    <row r="3506" spans="1:8" hidden="1">
      <c r="A3506" s="144" t="s">
        <v>10754</v>
      </c>
      <c r="B3506" s="149" t="s">
        <v>7358</v>
      </c>
      <c r="C3506" s="144" t="s">
        <v>7358</v>
      </c>
      <c r="D3506" s="150">
        <v>94741</v>
      </c>
      <c r="E3506" s="151" t="s">
        <v>10933</v>
      </c>
      <c r="F3506" s="152" t="s">
        <v>1372</v>
      </c>
      <c r="G3506" s="151" t="s">
        <v>7370</v>
      </c>
      <c r="H3506" s="153">
        <v>10.68</v>
      </c>
    </row>
    <row r="3507" spans="1:8" hidden="1">
      <c r="A3507" s="144" t="s">
        <v>10754</v>
      </c>
      <c r="B3507" s="149" t="s">
        <v>7358</v>
      </c>
      <c r="C3507" s="144" t="s">
        <v>7358</v>
      </c>
      <c r="D3507" s="150">
        <v>94742</v>
      </c>
      <c r="E3507" s="151" t="s">
        <v>10934</v>
      </c>
      <c r="F3507" s="152" t="s">
        <v>1372</v>
      </c>
      <c r="G3507" s="151" t="s">
        <v>7370</v>
      </c>
      <c r="H3507" s="153">
        <v>12.98</v>
      </c>
    </row>
    <row r="3508" spans="1:8" hidden="1">
      <c r="A3508" s="144" t="s">
        <v>10754</v>
      </c>
      <c r="B3508" s="149" t="s">
        <v>7358</v>
      </c>
      <c r="C3508" s="144" t="s">
        <v>7358</v>
      </c>
      <c r="D3508" s="150">
        <v>94743</v>
      </c>
      <c r="E3508" s="151" t="s">
        <v>10935</v>
      </c>
      <c r="F3508" s="152" t="s">
        <v>1372</v>
      </c>
      <c r="G3508" s="151" t="s">
        <v>7370</v>
      </c>
      <c r="H3508" s="153">
        <v>14.28</v>
      </c>
    </row>
    <row r="3509" spans="1:8" hidden="1">
      <c r="A3509" s="144" t="s">
        <v>10754</v>
      </c>
      <c r="B3509" s="149" t="s">
        <v>7358</v>
      </c>
      <c r="C3509" s="144" t="s">
        <v>7358</v>
      </c>
      <c r="D3509" s="150">
        <v>94744</v>
      </c>
      <c r="E3509" s="151" t="s">
        <v>10936</v>
      </c>
      <c r="F3509" s="152" t="s">
        <v>1372</v>
      </c>
      <c r="G3509" s="151" t="s">
        <v>7370</v>
      </c>
      <c r="H3509" s="153">
        <v>20.68</v>
      </c>
    </row>
    <row r="3510" spans="1:8" hidden="1">
      <c r="A3510" s="144" t="s">
        <v>10754</v>
      </c>
      <c r="B3510" s="149" t="s">
        <v>7358</v>
      </c>
      <c r="C3510" s="144" t="s">
        <v>7358</v>
      </c>
      <c r="D3510" s="150">
        <v>94746</v>
      </c>
      <c r="E3510" s="151" t="s">
        <v>10937</v>
      </c>
      <c r="F3510" s="152" t="s">
        <v>1372</v>
      </c>
      <c r="G3510" s="151" t="s">
        <v>7370</v>
      </c>
      <c r="H3510" s="153">
        <v>29.35</v>
      </c>
    </row>
    <row r="3511" spans="1:8" hidden="1">
      <c r="A3511" s="144" t="s">
        <v>10754</v>
      </c>
      <c r="B3511" s="149" t="s">
        <v>7358</v>
      </c>
      <c r="C3511" s="144" t="s">
        <v>7358</v>
      </c>
      <c r="D3511" s="150">
        <v>94748</v>
      </c>
      <c r="E3511" s="151" t="s">
        <v>10938</v>
      </c>
      <c r="F3511" s="152" t="s">
        <v>1372</v>
      </c>
      <c r="G3511" s="151" t="s">
        <v>7370</v>
      </c>
      <c r="H3511" s="153">
        <v>60.4</v>
      </c>
    </row>
    <row r="3512" spans="1:8" hidden="1">
      <c r="A3512" s="144" t="s">
        <v>10754</v>
      </c>
      <c r="B3512" s="149" t="s">
        <v>7358</v>
      </c>
      <c r="C3512" s="144" t="s">
        <v>7358</v>
      </c>
      <c r="D3512" s="150">
        <v>94750</v>
      </c>
      <c r="E3512" s="151" t="s">
        <v>10939</v>
      </c>
      <c r="F3512" s="152" t="s">
        <v>1372</v>
      </c>
      <c r="G3512" s="151" t="s">
        <v>7370</v>
      </c>
      <c r="H3512" s="153">
        <v>142.38999999999999</v>
      </c>
    </row>
    <row r="3513" spans="1:8" hidden="1">
      <c r="A3513" s="144" t="s">
        <v>10754</v>
      </c>
      <c r="B3513" s="149" t="s">
        <v>7358</v>
      </c>
      <c r="C3513" s="144" t="s">
        <v>7358</v>
      </c>
      <c r="D3513" s="150">
        <v>94752</v>
      </c>
      <c r="E3513" s="151" t="s">
        <v>10940</v>
      </c>
      <c r="F3513" s="152" t="s">
        <v>1372</v>
      </c>
      <c r="G3513" s="151" t="s">
        <v>7370</v>
      </c>
      <c r="H3513" s="153">
        <v>174.04</v>
      </c>
    </row>
    <row r="3514" spans="1:8" hidden="1">
      <c r="A3514" s="144" t="s">
        <v>10754</v>
      </c>
      <c r="B3514" s="149" t="s">
        <v>7358</v>
      </c>
      <c r="C3514" s="144" t="s">
        <v>7358</v>
      </c>
      <c r="D3514" s="150">
        <v>94756</v>
      </c>
      <c r="E3514" s="151" t="s">
        <v>10941</v>
      </c>
      <c r="F3514" s="152" t="s">
        <v>1372</v>
      </c>
      <c r="G3514" s="151" t="s">
        <v>7370</v>
      </c>
      <c r="H3514" s="153">
        <v>10.93</v>
      </c>
    </row>
    <row r="3515" spans="1:8" hidden="1">
      <c r="A3515" s="144" t="s">
        <v>10754</v>
      </c>
      <c r="B3515" s="149" t="s">
        <v>7358</v>
      </c>
      <c r="C3515" s="144" t="s">
        <v>7358</v>
      </c>
      <c r="D3515" s="150">
        <v>94757</v>
      </c>
      <c r="E3515" s="151" t="s">
        <v>10942</v>
      </c>
      <c r="F3515" s="152" t="s">
        <v>1372</v>
      </c>
      <c r="G3515" s="151" t="s">
        <v>7370</v>
      </c>
      <c r="H3515" s="153">
        <v>14.82</v>
      </c>
    </row>
    <row r="3516" spans="1:8" hidden="1">
      <c r="A3516" s="144" t="s">
        <v>10754</v>
      </c>
      <c r="B3516" s="149" t="s">
        <v>7358</v>
      </c>
      <c r="C3516" s="144" t="s">
        <v>7358</v>
      </c>
      <c r="D3516" s="150">
        <v>94758</v>
      </c>
      <c r="E3516" s="151" t="s">
        <v>10943</v>
      </c>
      <c r="F3516" s="152" t="s">
        <v>1372</v>
      </c>
      <c r="G3516" s="151" t="s">
        <v>7370</v>
      </c>
      <c r="H3516" s="153">
        <v>37.53</v>
      </c>
    </row>
    <row r="3517" spans="1:8" hidden="1">
      <c r="A3517" s="144" t="s">
        <v>10754</v>
      </c>
      <c r="B3517" s="149" t="s">
        <v>7358</v>
      </c>
      <c r="C3517" s="144" t="s">
        <v>7358</v>
      </c>
      <c r="D3517" s="150">
        <v>94759</v>
      </c>
      <c r="E3517" s="151" t="s">
        <v>10944</v>
      </c>
      <c r="F3517" s="152" t="s">
        <v>1372</v>
      </c>
      <c r="G3517" s="151" t="s">
        <v>7370</v>
      </c>
      <c r="H3517" s="153">
        <v>46.17</v>
      </c>
    </row>
    <row r="3518" spans="1:8" hidden="1">
      <c r="A3518" s="144" t="s">
        <v>10754</v>
      </c>
      <c r="B3518" s="149" t="s">
        <v>7358</v>
      </c>
      <c r="C3518" s="144" t="s">
        <v>7358</v>
      </c>
      <c r="D3518" s="150">
        <v>94760</v>
      </c>
      <c r="E3518" s="151" t="s">
        <v>10945</v>
      </c>
      <c r="F3518" s="152" t="s">
        <v>1372</v>
      </c>
      <c r="G3518" s="151" t="s">
        <v>7370</v>
      </c>
      <c r="H3518" s="153">
        <v>75.87</v>
      </c>
    </row>
    <row r="3519" spans="1:8" hidden="1">
      <c r="A3519" s="144" t="s">
        <v>10754</v>
      </c>
      <c r="B3519" s="149" t="s">
        <v>7358</v>
      </c>
      <c r="C3519" s="144" t="s">
        <v>7358</v>
      </c>
      <c r="D3519" s="150">
        <v>94761</v>
      </c>
      <c r="E3519" s="151" t="s">
        <v>10946</v>
      </c>
      <c r="F3519" s="152" t="s">
        <v>1372</v>
      </c>
      <c r="G3519" s="151" t="s">
        <v>7370</v>
      </c>
      <c r="H3519" s="153">
        <v>162.53</v>
      </c>
    </row>
    <row r="3520" spans="1:8" hidden="1">
      <c r="A3520" s="144" t="s">
        <v>10754</v>
      </c>
      <c r="B3520" s="149" t="s">
        <v>7358</v>
      </c>
      <c r="C3520" s="144" t="s">
        <v>7358</v>
      </c>
      <c r="D3520" s="150">
        <v>94762</v>
      </c>
      <c r="E3520" s="151" t="s">
        <v>10947</v>
      </c>
      <c r="F3520" s="152" t="s">
        <v>1372</v>
      </c>
      <c r="G3520" s="151" t="s">
        <v>7370</v>
      </c>
      <c r="H3520" s="153">
        <v>208.45</v>
      </c>
    </row>
    <row r="3521" spans="1:8" hidden="1">
      <c r="A3521" s="144" t="s">
        <v>10754</v>
      </c>
      <c r="B3521" s="149" t="s">
        <v>7358</v>
      </c>
      <c r="C3521" s="144" t="s">
        <v>7358</v>
      </c>
      <c r="D3521" s="150">
        <v>94779</v>
      </c>
      <c r="E3521" s="151" t="s">
        <v>10948</v>
      </c>
      <c r="F3521" s="152" t="s">
        <v>1344</v>
      </c>
      <c r="G3521" s="151" t="s">
        <v>7392</v>
      </c>
      <c r="H3521" s="153">
        <v>31.33</v>
      </c>
    </row>
    <row r="3522" spans="1:8" hidden="1">
      <c r="A3522" s="144" t="s">
        <v>10754</v>
      </c>
      <c r="B3522" s="149" t="s">
        <v>7358</v>
      </c>
      <c r="C3522" s="144" t="s">
        <v>7358</v>
      </c>
      <c r="D3522" s="150">
        <v>94782</v>
      </c>
      <c r="E3522" s="151" t="s">
        <v>10949</v>
      </c>
      <c r="F3522" s="152" t="s">
        <v>1344</v>
      </c>
      <c r="G3522" s="151" t="s">
        <v>7392</v>
      </c>
      <c r="H3522" s="153">
        <v>36.130000000000003</v>
      </c>
    </row>
    <row r="3523" spans="1:8" hidden="1">
      <c r="A3523" s="144" t="s">
        <v>10754</v>
      </c>
      <c r="B3523" s="149" t="s">
        <v>7358</v>
      </c>
      <c r="C3523" s="144" t="s">
        <v>7358</v>
      </c>
      <c r="D3523" s="150">
        <v>94783</v>
      </c>
      <c r="E3523" s="151" t="s">
        <v>10950</v>
      </c>
      <c r="F3523" s="152" t="s">
        <v>1372</v>
      </c>
      <c r="G3523" s="151" t="s">
        <v>7392</v>
      </c>
      <c r="H3523" s="153">
        <v>17.809999999999999</v>
      </c>
    </row>
    <row r="3524" spans="1:8" hidden="1">
      <c r="A3524" s="144" t="s">
        <v>10754</v>
      </c>
      <c r="B3524" s="149" t="s">
        <v>7358</v>
      </c>
      <c r="C3524" s="144" t="s">
        <v>7358</v>
      </c>
      <c r="D3524" s="150">
        <v>94785</v>
      </c>
      <c r="E3524" s="151" t="s">
        <v>10951</v>
      </c>
      <c r="F3524" s="152" t="s">
        <v>1372</v>
      </c>
      <c r="G3524" s="151" t="s">
        <v>7392</v>
      </c>
      <c r="H3524" s="153">
        <v>32.979999999999997</v>
      </c>
    </row>
    <row r="3525" spans="1:8" hidden="1">
      <c r="A3525" s="144" t="s">
        <v>10754</v>
      </c>
      <c r="B3525" s="149" t="s">
        <v>7358</v>
      </c>
      <c r="C3525" s="144" t="s">
        <v>7358</v>
      </c>
      <c r="D3525" s="150">
        <v>94786</v>
      </c>
      <c r="E3525" s="151" t="s">
        <v>10952</v>
      </c>
      <c r="F3525" s="152" t="s">
        <v>1372</v>
      </c>
      <c r="G3525" s="151" t="s">
        <v>7392</v>
      </c>
      <c r="H3525" s="153">
        <v>43.89</v>
      </c>
    </row>
    <row r="3526" spans="1:8" hidden="1">
      <c r="A3526" s="144" t="s">
        <v>10754</v>
      </c>
      <c r="B3526" s="149" t="s">
        <v>7358</v>
      </c>
      <c r="C3526" s="144" t="s">
        <v>7358</v>
      </c>
      <c r="D3526" s="150">
        <v>94787</v>
      </c>
      <c r="E3526" s="151" t="s">
        <v>10953</v>
      </c>
      <c r="F3526" s="152" t="s">
        <v>1372</v>
      </c>
      <c r="G3526" s="151" t="s">
        <v>7392</v>
      </c>
      <c r="H3526" s="153">
        <v>56.58</v>
      </c>
    </row>
    <row r="3527" spans="1:8" hidden="1">
      <c r="A3527" s="144" t="s">
        <v>10754</v>
      </c>
      <c r="B3527" s="149" t="s">
        <v>7358</v>
      </c>
      <c r="C3527" s="144" t="s">
        <v>7358</v>
      </c>
      <c r="D3527" s="150">
        <v>94788</v>
      </c>
      <c r="E3527" s="151" t="s">
        <v>10954</v>
      </c>
      <c r="F3527" s="152" t="s">
        <v>1372</v>
      </c>
      <c r="G3527" s="151" t="s">
        <v>7392</v>
      </c>
      <c r="H3527" s="153">
        <v>84.02</v>
      </c>
    </row>
    <row r="3528" spans="1:8" hidden="1">
      <c r="A3528" s="144" t="s">
        <v>10754</v>
      </c>
      <c r="B3528" s="149" t="s">
        <v>7358</v>
      </c>
      <c r="C3528" s="144" t="s">
        <v>7358</v>
      </c>
      <c r="D3528" s="150">
        <v>94789</v>
      </c>
      <c r="E3528" s="151" t="s">
        <v>10955</v>
      </c>
      <c r="F3528" s="152" t="s">
        <v>1372</v>
      </c>
      <c r="G3528" s="151" t="s">
        <v>7392</v>
      </c>
      <c r="H3528" s="153">
        <v>274.39999999999998</v>
      </c>
    </row>
    <row r="3529" spans="1:8" hidden="1">
      <c r="A3529" s="144" t="s">
        <v>10754</v>
      </c>
      <c r="B3529" s="149" t="s">
        <v>7358</v>
      </c>
      <c r="C3529" s="144" t="s">
        <v>7358</v>
      </c>
      <c r="D3529" s="150">
        <v>94790</v>
      </c>
      <c r="E3529" s="151" t="s">
        <v>10956</v>
      </c>
      <c r="F3529" s="152" t="s">
        <v>1372</v>
      </c>
      <c r="G3529" s="151" t="s">
        <v>7392</v>
      </c>
      <c r="H3529" s="153">
        <v>318.19</v>
      </c>
    </row>
    <row r="3530" spans="1:8" hidden="1">
      <c r="A3530" s="144" t="s">
        <v>10754</v>
      </c>
      <c r="B3530" s="149" t="s">
        <v>7358</v>
      </c>
      <c r="C3530" s="144" t="s">
        <v>7358</v>
      </c>
      <c r="D3530" s="150">
        <v>94791</v>
      </c>
      <c r="E3530" s="151" t="s">
        <v>10957</v>
      </c>
      <c r="F3530" s="152" t="s">
        <v>1372</v>
      </c>
      <c r="G3530" s="151" t="s">
        <v>7392</v>
      </c>
      <c r="H3530" s="153">
        <v>447.75</v>
      </c>
    </row>
    <row r="3531" spans="1:8" hidden="1">
      <c r="A3531" s="144" t="s">
        <v>10754</v>
      </c>
      <c r="B3531" s="149" t="s">
        <v>7358</v>
      </c>
      <c r="C3531" s="144" t="s">
        <v>7358</v>
      </c>
      <c r="D3531" s="150">
        <v>94792</v>
      </c>
      <c r="E3531" s="151" t="s">
        <v>10958</v>
      </c>
      <c r="F3531" s="152" t="s">
        <v>1372</v>
      </c>
      <c r="G3531" s="151" t="s">
        <v>7392</v>
      </c>
      <c r="H3531" s="153">
        <v>105.33</v>
      </c>
    </row>
    <row r="3532" spans="1:8" hidden="1">
      <c r="A3532" s="144" t="s">
        <v>10754</v>
      </c>
      <c r="B3532" s="149" t="s">
        <v>7358</v>
      </c>
      <c r="C3532" s="144" t="s">
        <v>7358</v>
      </c>
      <c r="D3532" s="150">
        <v>94793</v>
      </c>
      <c r="E3532" s="151" t="s">
        <v>10959</v>
      </c>
      <c r="F3532" s="152" t="s">
        <v>1372</v>
      </c>
      <c r="G3532" s="151" t="s">
        <v>7392</v>
      </c>
      <c r="H3532" s="153">
        <v>135.61000000000001</v>
      </c>
    </row>
    <row r="3533" spans="1:8" hidden="1">
      <c r="A3533" s="144" t="s">
        <v>10754</v>
      </c>
      <c r="B3533" s="149" t="s">
        <v>7358</v>
      </c>
      <c r="C3533" s="144" t="s">
        <v>7358</v>
      </c>
      <c r="D3533" s="150">
        <v>94794</v>
      </c>
      <c r="E3533" s="151" t="s">
        <v>10960</v>
      </c>
      <c r="F3533" s="152" t="s">
        <v>1372</v>
      </c>
      <c r="G3533" s="151" t="s">
        <v>7392</v>
      </c>
      <c r="H3533" s="153">
        <v>140.46</v>
      </c>
    </row>
    <row r="3534" spans="1:8" hidden="1">
      <c r="A3534" s="144" t="s">
        <v>10754</v>
      </c>
      <c r="B3534" s="149" t="s">
        <v>7358</v>
      </c>
      <c r="C3534" s="144" t="s">
        <v>7358</v>
      </c>
      <c r="D3534" s="150">
        <v>94795</v>
      </c>
      <c r="E3534" s="151" t="s">
        <v>10961</v>
      </c>
      <c r="F3534" s="152" t="s">
        <v>1372</v>
      </c>
      <c r="G3534" s="151" t="s">
        <v>7392</v>
      </c>
      <c r="H3534" s="153">
        <v>17.47</v>
      </c>
    </row>
    <row r="3535" spans="1:8" hidden="1">
      <c r="A3535" s="144" t="s">
        <v>10754</v>
      </c>
      <c r="B3535" s="149" t="s">
        <v>7358</v>
      </c>
      <c r="C3535" s="144" t="s">
        <v>7358</v>
      </c>
      <c r="D3535" s="150">
        <v>94796</v>
      </c>
      <c r="E3535" s="151" t="s">
        <v>10962</v>
      </c>
      <c r="F3535" s="152" t="s">
        <v>1372</v>
      </c>
      <c r="G3535" s="151" t="s">
        <v>7392</v>
      </c>
      <c r="H3535" s="153">
        <v>21.04</v>
      </c>
    </row>
    <row r="3536" spans="1:8" hidden="1">
      <c r="A3536" s="144" t="s">
        <v>10754</v>
      </c>
      <c r="B3536" s="149" t="s">
        <v>7358</v>
      </c>
      <c r="C3536" s="144" t="s">
        <v>7358</v>
      </c>
      <c r="D3536" s="150">
        <v>94797</v>
      </c>
      <c r="E3536" s="151" t="s">
        <v>10963</v>
      </c>
      <c r="F3536" s="152" t="s">
        <v>1372</v>
      </c>
      <c r="G3536" s="151" t="s">
        <v>7392</v>
      </c>
      <c r="H3536" s="153">
        <v>31.43</v>
      </c>
    </row>
    <row r="3537" spans="1:8" hidden="1">
      <c r="A3537" s="144" t="s">
        <v>10754</v>
      </c>
      <c r="B3537" s="149" t="s">
        <v>7358</v>
      </c>
      <c r="C3537" s="144" t="s">
        <v>7358</v>
      </c>
      <c r="D3537" s="150">
        <v>94798</v>
      </c>
      <c r="E3537" s="151" t="s">
        <v>10964</v>
      </c>
      <c r="F3537" s="152" t="s">
        <v>1372</v>
      </c>
      <c r="G3537" s="151" t="s">
        <v>7392</v>
      </c>
      <c r="H3537" s="153">
        <v>64.31</v>
      </c>
    </row>
    <row r="3538" spans="1:8" hidden="1">
      <c r="A3538" s="144" t="s">
        <v>10754</v>
      </c>
      <c r="B3538" s="149" t="s">
        <v>7358</v>
      </c>
      <c r="C3538" s="144" t="s">
        <v>7358</v>
      </c>
      <c r="D3538" s="150">
        <v>94799</v>
      </c>
      <c r="E3538" s="151" t="s">
        <v>10965</v>
      </c>
      <c r="F3538" s="152" t="s">
        <v>1372</v>
      </c>
      <c r="G3538" s="151" t="s">
        <v>7392</v>
      </c>
      <c r="H3538" s="153">
        <v>63.6</v>
      </c>
    </row>
    <row r="3539" spans="1:8" hidden="1">
      <c r="A3539" s="144" t="s">
        <v>10754</v>
      </c>
      <c r="B3539" s="149" t="s">
        <v>7358</v>
      </c>
      <c r="C3539" s="144" t="s">
        <v>7358</v>
      </c>
      <c r="D3539" s="150">
        <v>94800</v>
      </c>
      <c r="E3539" s="151" t="s">
        <v>10966</v>
      </c>
      <c r="F3539" s="152" t="s">
        <v>1372</v>
      </c>
      <c r="G3539" s="151" t="s">
        <v>7392</v>
      </c>
      <c r="H3539" s="153">
        <v>105.98</v>
      </c>
    </row>
    <row r="3540" spans="1:8" hidden="1">
      <c r="A3540" s="144" t="s">
        <v>10754</v>
      </c>
      <c r="B3540" s="149" t="s">
        <v>7358</v>
      </c>
      <c r="C3540" s="144" t="s">
        <v>7358</v>
      </c>
      <c r="D3540" s="150">
        <v>94805</v>
      </c>
      <c r="E3540" s="151" t="s">
        <v>10967</v>
      </c>
      <c r="F3540" s="152" t="s">
        <v>1372</v>
      </c>
      <c r="G3540" s="151" t="s">
        <v>7370</v>
      </c>
      <c r="H3540" s="153">
        <v>751.37</v>
      </c>
    </row>
    <row r="3541" spans="1:8" hidden="1">
      <c r="A3541" s="144" t="s">
        <v>10754</v>
      </c>
      <c r="B3541" s="149" t="s">
        <v>7358</v>
      </c>
      <c r="C3541" s="144" t="s">
        <v>7358</v>
      </c>
      <c r="D3541" s="150">
        <v>94806</v>
      </c>
      <c r="E3541" s="151" t="s">
        <v>10968</v>
      </c>
      <c r="F3541" s="152" t="s">
        <v>1372</v>
      </c>
      <c r="G3541" s="151" t="s">
        <v>7370</v>
      </c>
      <c r="H3541" s="153">
        <v>439.91</v>
      </c>
    </row>
    <row r="3542" spans="1:8" hidden="1">
      <c r="A3542" s="144" t="s">
        <v>10754</v>
      </c>
      <c r="B3542" s="149" t="s">
        <v>7358</v>
      </c>
      <c r="C3542" s="144" t="s">
        <v>7358</v>
      </c>
      <c r="D3542" s="150">
        <v>94807</v>
      </c>
      <c r="E3542" s="151" t="s">
        <v>10969</v>
      </c>
      <c r="F3542" s="152" t="s">
        <v>1372</v>
      </c>
      <c r="G3542" s="151" t="s">
        <v>7370</v>
      </c>
      <c r="H3542" s="153">
        <v>526.42999999999995</v>
      </c>
    </row>
    <row r="3543" spans="1:8" hidden="1">
      <c r="A3543" s="144" t="s">
        <v>10754</v>
      </c>
      <c r="B3543" s="149" t="s">
        <v>7358</v>
      </c>
      <c r="C3543" s="144" t="s">
        <v>7358</v>
      </c>
      <c r="D3543" s="150">
        <v>94863</v>
      </c>
      <c r="E3543" s="151" t="s">
        <v>10970</v>
      </c>
      <c r="F3543" s="152" t="s">
        <v>1372</v>
      </c>
      <c r="G3543" s="151" t="s">
        <v>7370</v>
      </c>
      <c r="H3543" s="153">
        <v>116.7</v>
      </c>
    </row>
    <row r="3544" spans="1:8" hidden="1">
      <c r="A3544" s="144" t="s">
        <v>10754</v>
      </c>
      <c r="B3544" s="149" t="s">
        <v>7358</v>
      </c>
      <c r="C3544" s="144" t="s">
        <v>7358</v>
      </c>
      <c r="D3544" s="150">
        <v>94869</v>
      </c>
      <c r="E3544" s="151" t="s">
        <v>10971</v>
      </c>
      <c r="F3544" s="152" t="s">
        <v>421</v>
      </c>
      <c r="G3544" s="151" t="s">
        <v>7370</v>
      </c>
      <c r="H3544" s="153">
        <v>257.44</v>
      </c>
    </row>
    <row r="3545" spans="1:8" hidden="1">
      <c r="A3545" s="144" t="s">
        <v>10754</v>
      </c>
      <c r="B3545" s="149" t="s">
        <v>7358</v>
      </c>
      <c r="C3545" s="144" t="s">
        <v>7358</v>
      </c>
      <c r="D3545" s="150">
        <v>94870</v>
      </c>
      <c r="E3545" s="151" t="s">
        <v>10972</v>
      </c>
      <c r="F3545" s="152" t="s">
        <v>421</v>
      </c>
      <c r="G3545" s="151" t="s">
        <v>7392</v>
      </c>
      <c r="H3545" s="153">
        <v>1.42</v>
      </c>
    </row>
    <row r="3546" spans="1:8" hidden="1">
      <c r="A3546" s="144" t="s">
        <v>10754</v>
      </c>
      <c r="B3546" s="149" t="s">
        <v>7358</v>
      </c>
      <c r="C3546" s="144" t="s">
        <v>7358</v>
      </c>
      <c r="D3546" s="150">
        <v>94871</v>
      </c>
      <c r="E3546" s="151" t="s">
        <v>10973</v>
      </c>
      <c r="F3546" s="152" t="s">
        <v>421</v>
      </c>
      <c r="G3546" s="151" t="s">
        <v>7370</v>
      </c>
      <c r="H3546" s="153">
        <v>304.75</v>
      </c>
    </row>
    <row r="3547" spans="1:8" hidden="1">
      <c r="A3547" s="144" t="s">
        <v>10754</v>
      </c>
      <c r="B3547" s="149" t="s">
        <v>7358</v>
      </c>
      <c r="C3547" s="144" t="s">
        <v>7358</v>
      </c>
      <c r="D3547" s="150">
        <v>94872</v>
      </c>
      <c r="E3547" s="151" t="s">
        <v>10974</v>
      </c>
      <c r="F3547" s="152" t="s">
        <v>421</v>
      </c>
      <c r="G3547" s="151" t="s">
        <v>7392</v>
      </c>
      <c r="H3547" s="153">
        <v>1.96</v>
      </c>
    </row>
    <row r="3548" spans="1:8" hidden="1">
      <c r="A3548" s="144" t="s">
        <v>10754</v>
      </c>
      <c r="B3548" s="149" t="s">
        <v>7358</v>
      </c>
      <c r="C3548" s="144" t="s">
        <v>7358</v>
      </c>
      <c r="D3548" s="150">
        <v>94875</v>
      </c>
      <c r="E3548" s="151" t="s">
        <v>10975</v>
      </c>
      <c r="F3548" s="152" t="s">
        <v>421</v>
      </c>
      <c r="G3548" s="151" t="s">
        <v>7370</v>
      </c>
      <c r="H3548" s="153">
        <v>1781.55</v>
      </c>
    </row>
    <row r="3549" spans="1:8" hidden="1">
      <c r="A3549" s="144" t="s">
        <v>10754</v>
      </c>
      <c r="B3549" s="149" t="s">
        <v>7358</v>
      </c>
      <c r="C3549" s="144" t="s">
        <v>7358</v>
      </c>
      <c r="D3549" s="150">
        <v>94876</v>
      </c>
      <c r="E3549" s="151" t="s">
        <v>10976</v>
      </c>
      <c r="F3549" s="152" t="s">
        <v>421</v>
      </c>
      <c r="G3549" s="151" t="s">
        <v>7370</v>
      </c>
      <c r="H3549" s="153">
        <v>20.059999999999999</v>
      </c>
    </row>
    <row r="3550" spans="1:8" hidden="1">
      <c r="A3550" s="144" t="s">
        <v>10754</v>
      </c>
      <c r="B3550" s="149" t="s">
        <v>7358</v>
      </c>
      <c r="C3550" s="144" t="s">
        <v>7358</v>
      </c>
      <c r="D3550" s="150">
        <v>94878</v>
      </c>
      <c r="E3550" s="151" t="s">
        <v>10977</v>
      </c>
      <c r="F3550" s="152" t="s">
        <v>421</v>
      </c>
      <c r="G3550" s="151" t="s">
        <v>7370</v>
      </c>
      <c r="H3550" s="153">
        <v>23.17</v>
      </c>
    </row>
    <row r="3551" spans="1:8" hidden="1">
      <c r="A3551" s="144" t="s">
        <v>10754</v>
      </c>
      <c r="B3551" s="149" t="s">
        <v>7358</v>
      </c>
      <c r="C3551" s="144" t="s">
        <v>7358</v>
      </c>
      <c r="D3551" s="150">
        <v>94879</v>
      </c>
      <c r="E3551" s="151" t="s">
        <v>10978</v>
      </c>
      <c r="F3551" s="152" t="s">
        <v>421</v>
      </c>
      <c r="G3551" s="151" t="s">
        <v>7370</v>
      </c>
      <c r="H3551" s="153">
        <v>2371.41</v>
      </c>
    </row>
    <row r="3552" spans="1:8" hidden="1">
      <c r="A3552" s="144" t="s">
        <v>10754</v>
      </c>
      <c r="B3552" s="149" t="s">
        <v>7358</v>
      </c>
      <c r="C3552" s="144" t="s">
        <v>7358</v>
      </c>
      <c r="D3552" s="150">
        <v>94880</v>
      </c>
      <c r="E3552" s="151" t="s">
        <v>10979</v>
      </c>
      <c r="F3552" s="152" t="s">
        <v>421</v>
      </c>
      <c r="G3552" s="151" t="s">
        <v>7370</v>
      </c>
      <c r="H3552" s="153">
        <v>30.1</v>
      </c>
    </row>
    <row r="3553" spans="1:8" hidden="1">
      <c r="A3553" s="144" t="s">
        <v>10754</v>
      </c>
      <c r="B3553" s="149" t="s">
        <v>7358</v>
      </c>
      <c r="C3553" s="144" t="s">
        <v>7358</v>
      </c>
      <c r="D3553" s="150">
        <v>94881</v>
      </c>
      <c r="E3553" s="151" t="s">
        <v>10980</v>
      </c>
      <c r="F3553" s="152" t="s">
        <v>421</v>
      </c>
      <c r="G3553" s="151" t="s">
        <v>7370</v>
      </c>
      <c r="H3553" s="153">
        <v>3709.52</v>
      </c>
    </row>
    <row r="3554" spans="1:8" hidden="1">
      <c r="A3554" s="144" t="s">
        <v>10754</v>
      </c>
      <c r="B3554" s="149" t="s">
        <v>7358</v>
      </c>
      <c r="C3554" s="144" t="s">
        <v>7358</v>
      </c>
      <c r="D3554" s="150">
        <v>94882</v>
      </c>
      <c r="E3554" s="151" t="s">
        <v>10981</v>
      </c>
      <c r="F3554" s="152" t="s">
        <v>421</v>
      </c>
      <c r="G3554" s="151" t="s">
        <v>7370</v>
      </c>
      <c r="H3554" s="153">
        <v>34.86</v>
      </c>
    </row>
    <row r="3555" spans="1:8" hidden="1">
      <c r="A3555" s="144" t="s">
        <v>10754</v>
      </c>
      <c r="B3555" s="149" t="s">
        <v>7358</v>
      </c>
      <c r="C3555" s="144" t="s">
        <v>7358</v>
      </c>
      <c r="D3555" s="150">
        <v>94884</v>
      </c>
      <c r="E3555" s="151" t="s">
        <v>10982</v>
      </c>
      <c r="F3555" s="152" t="s">
        <v>421</v>
      </c>
      <c r="G3555" s="151" t="s">
        <v>7370</v>
      </c>
      <c r="H3555" s="153">
        <v>44.54</v>
      </c>
    </row>
    <row r="3556" spans="1:8" hidden="1">
      <c r="A3556" s="144" t="s">
        <v>10754</v>
      </c>
      <c r="B3556" s="149" t="s">
        <v>7358</v>
      </c>
      <c r="C3556" s="144" t="s">
        <v>7358</v>
      </c>
      <c r="D3556" s="150">
        <v>94962</v>
      </c>
      <c r="E3556" s="151" t="s">
        <v>10983</v>
      </c>
      <c r="F3556" s="152" t="s">
        <v>1346</v>
      </c>
      <c r="G3556" s="151" t="s">
        <v>7392</v>
      </c>
      <c r="H3556" s="153">
        <v>301.27</v>
      </c>
    </row>
    <row r="3557" spans="1:8" hidden="1">
      <c r="A3557" s="144" t="s">
        <v>10754</v>
      </c>
      <c r="B3557" s="149" t="s">
        <v>7358</v>
      </c>
      <c r="C3557" s="144" t="s">
        <v>7358</v>
      </c>
      <c r="D3557" s="150">
        <v>94963</v>
      </c>
      <c r="E3557" s="151" t="s">
        <v>10984</v>
      </c>
      <c r="F3557" s="152" t="s">
        <v>1346</v>
      </c>
      <c r="G3557" s="151" t="s">
        <v>7392</v>
      </c>
      <c r="H3557" s="153">
        <v>338.19</v>
      </c>
    </row>
    <row r="3558" spans="1:8" hidden="1">
      <c r="A3558" s="144" t="s">
        <v>10754</v>
      </c>
      <c r="B3558" s="149" t="s">
        <v>7358</v>
      </c>
      <c r="C3558" s="144" t="s">
        <v>7358</v>
      </c>
      <c r="D3558" s="150">
        <v>94964</v>
      </c>
      <c r="E3558" s="151" t="s">
        <v>10985</v>
      </c>
      <c r="F3558" s="152" t="s">
        <v>1346</v>
      </c>
      <c r="G3558" s="151" t="s">
        <v>7392</v>
      </c>
      <c r="H3558" s="153">
        <v>372</v>
      </c>
    </row>
    <row r="3559" spans="1:8" hidden="1">
      <c r="A3559" s="144" t="s">
        <v>10754</v>
      </c>
      <c r="B3559" s="149" t="s">
        <v>7358</v>
      </c>
      <c r="C3559" s="144" t="s">
        <v>7358</v>
      </c>
      <c r="D3559" s="150">
        <v>94965</v>
      </c>
      <c r="E3559" s="151" t="s">
        <v>10986</v>
      </c>
      <c r="F3559" s="152" t="s">
        <v>1346</v>
      </c>
      <c r="G3559" s="151" t="s">
        <v>7392</v>
      </c>
      <c r="H3559" s="153">
        <v>389.7</v>
      </c>
    </row>
    <row r="3560" spans="1:8" hidden="1">
      <c r="A3560" s="144" t="s">
        <v>10754</v>
      </c>
      <c r="B3560" s="149" t="s">
        <v>7358</v>
      </c>
      <c r="C3560" s="144" t="s">
        <v>7358</v>
      </c>
      <c r="D3560" s="150">
        <v>94966</v>
      </c>
      <c r="E3560" s="151" t="s">
        <v>10987</v>
      </c>
      <c r="F3560" s="152" t="s">
        <v>1346</v>
      </c>
      <c r="G3560" s="151" t="s">
        <v>7392</v>
      </c>
      <c r="H3560" s="153">
        <v>404.49</v>
      </c>
    </row>
    <row r="3561" spans="1:8" hidden="1">
      <c r="A3561" s="144" t="s">
        <v>10754</v>
      </c>
      <c r="B3561" s="149" t="s">
        <v>7358</v>
      </c>
      <c r="C3561" s="144" t="s">
        <v>7358</v>
      </c>
      <c r="D3561" s="150">
        <v>94967</v>
      </c>
      <c r="E3561" s="151" t="s">
        <v>10988</v>
      </c>
      <c r="F3561" s="152" t="s">
        <v>1346</v>
      </c>
      <c r="G3561" s="151" t="s">
        <v>7392</v>
      </c>
      <c r="H3561" s="153">
        <v>466.13</v>
      </c>
    </row>
    <row r="3562" spans="1:8" hidden="1">
      <c r="A3562" s="144" t="s">
        <v>10754</v>
      </c>
      <c r="B3562" s="149" t="s">
        <v>7358</v>
      </c>
      <c r="C3562" s="144" t="s">
        <v>7358</v>
      </c>
      <c r="D3562" s="150">
        <v>94968</v>
      </c>
      <c r="E3562" s="151" t="s">
        <v>10989</v>
      </c>
      <c r="F3562" s="152" t="s">
        <v>1346</v>
      </c>
      <c r="G3562" s="151" t="s">
        <v>7392</v>
      </c>
      <c r="H3562" s="153">
        <v>300.17</v>
      </c>
    </row>
    <row r="3563" spans="1:8" hidden="1">
      <c r="A3563" s="144" t="s">
        <v>10754</v>
      </c>
      <c r="B3563" s="149" t="s">
        <v>7358</v>
      </c>
      <c r="C3563" s="144" t="s">
        <v>7358</v>
      </c>
      <c r="D3563" s="150">
        <v>94969</v>
      </c>
      <c r="E3563" s="151" t="s">
        <v>10990</v>
      </c>
      <c r="F3563" s="152" t="s">
        <v>1346</v>
      </c>
      <c r="G3563" s="151" t="s">
        <v>7392</v>
      </c>
      <c r="H3563" s="153">
        <v>334.82</v>
      </c>
    </row>
    <row r="3564" spans="1:8" hidden="1">
      <c r="A3564" s="144" t="s">
        <v>10754</v>
      </c>
      <c r="B3564" s="149" t="s">
        <v>7358</v>
      </c>
      <c r="C3564" s="144" t="s">
        <v>7358</v>
      </c>
      <c r="D3564" s="150">
        <v>94970</v>
      </c>
      <c r="E3564" s="151" t="s">
        <v>10991</v>
      </c>
      <c r="F3564" s="152" t="s">
        <v>1346</v>
      </c>
      <c r="G3564" s="151" t="s">
        <v>7392</v>
      </c>
      <c r="H3564" s="153">
        <v>364.42</v>
      </c>
    </row>
    <row r="3565" spans="1:8" hidden="1">
      <c r="A3565" s="144" t="s">
        <v>10754</v>
      </c>
      <c r="B3565" s="149" t="s">
        <v>7358</v>
      </c>
      <c r="C3565" s="144" t="s">
        <v>7358</v>
      </c>
      <c r="D3565" s="150">
        <v>94971</v>
      </c>
      <c r="E3565" s="151" t="s">
        <v>10992</v>
      </c>
      <c r="F3565" s="152" t="s">
        <v>1346</v>
      </c>
      <c r="G3565" s="151" t="s">
        <v>7392</v>
      </c>
      <c r="H3565" s="153">
        <v>386.45</v>
      </c>
    </row>
    <row r="3566" spans="1:8" hidden="1">
      <c r="A3566" s="144" t="s">
        <v>10754</v>
      </c>
      <c r="B3566" s="149" t="s">
        <v>7358</v>
      </c>
      <c r="C3566" s="144" t="s">
        <v>7358</v>
      </c>
      <c r="D3566" s="150">
        <v>94972</v>
      </c>
      <c r="E3566" s="151" t="s">
        <v>10993</v>
      </c>
      <c r="F3566" s="152" t="s">
        <v>1346</v>
      </c>
      <c r="G3566" s="151" t="s">
        <v>7392</v>
      </c>
      <c r="H3566" s="153">
        <v>401.24</v>
      </c>
    </row>
    <row r="3567" spans="1:8" hidden="1">
      <c r="A3567" s="144" t="s">
        <v>10754</v>
      </c>
      <c r="B3567" s="149" t="s">
        <v>7358</v>
      </c>
      <c r="C3567" s="144" t="s">
        <v>7358</v>
      </c>
      <c r="D3567" s="150">
        <v>94973</v>
      </c>
      <c r="E3567" s="151" t="s">
        <v>10994</v>
      </c>
      <c r="F3567" s="152" t="s">
        <v>1346</v>
      </c>
      <c r="G3567" s="151" t="s">
        <v>7392</v>
      </c>
      <c r="H3567" s="153">
        <v>461.78</v>
      </c>
    </row>
    <row r="3568" spans="1:8" hidden="1">
      <c r="A3568" s="144" t="s">
        <v>10754</v>
      </c>
      <c r="B3568" s="149" t="s">
        <v>7358</v>
      </c>
      <c r="C3568" s="144" t="s">
        <v>7358</v>
      </c>
      <c r="D3568" s="150">
        <v>94974</v>
      </c>
      <c r="E3568" s="151" t="s">
        <v>10995</v>
      </c>
      <c r="F3568" s="152" t="s">
        <v>1346</v>
      </c>
      <c r="G3568" s="151" t="s">
        <v>7392</v>
      </c>
      <c r="H3568" s="153">
        <v>344.2</v>
      </c>
    </row>
    <row r="3569" spans="1:8" hidden="1">
      <c r="A3569" s="144" t="s">
        <v>10754</v>
      </c>
      <c r="B3569" s="149" t="s">
        <v>7358</v>
      </c>
      <c r="C3569" s="144" t="s">
        <v>7358</v>
      </c>
      <c r="D3569" s="150">
        <v>94975</v>
      </c>
      <c r="E3569" s="151" t="s">
        <v>10996</v>
      </c>
      <c r="F3569" s="152" t="s">
        <v>1346</v>
      </c>
      <c r="G3569" s="151" t="s">
        <v>7392</v>
      </c>
      <c r="H3569" s="153">
        <v>377.36</v>
      </c>
    </row>
    <row r="3570" spans="1:8" hidden="1">
      <c r="A3570" s="144" t="s">
        <v>10754</v>
      </c>
      <c r="B3570" s="149" t="s">
        <v>7358</v>
      </c>
      <c r="C3570" s="144" t="s">
        <v>7358</v>
      </c>
      <c r="D3570" s="150">
        <v>94990</v>
      </c>
      <c r="E3570" s="151" t="s">
        <v>10997</v>
      </c>
      <c r="F3570" s="152" t="s">
        <v>1346</v>
      </c>
      <c r="G3570" s="151" t="s">
        <v>7392</v>
      </c>
      <c r="H3570" s="153">
        <v>617.41999999999996</v>
      </c>
    </row>
    <row r="3571" spans="1:8" hidden="1">
      <c r="A3571" s="144" t="s">
        <v>10754</v>
      </c>
      <c r="B3571" s="149" t="s">
        <v>7358</v>
      </c>
      <c r="C3571" s="144" t="s">
        <v>7358</v>
      </c>
      <c r="D3571" s="150">
        <v>94991</v>
      </c>
      <c r="E3571" s="151" t="s">
        <v>10998</v>
      </c>
      <c r="F3571" s="152" t="s">
        <v>1346</v>
      </c>
      <c r="G3571" s="151" t="s">
        <v>7392</v>
      </c>
      <c r="H3571" s="153">
        <v>496.02</v>
      </c>
    </row>
    <row r="3572" spans="1:8" hidden="1">
      <c r="A3572" s="144" t="s">
        <v>10754</v>
      </c>
      <c r="B3572" s="149" t="s">
        <v>7358</v>
      </c>
      <c r="C3572" s="144" t="s">
        <v>7358</v>
      </c>
      <c r="D3572" s="150">
        <v>94992</v>
      </c>
      <c r="E3572" s="151" t="s">
        <v>10999</v>
      </c>
      <c r="F3572" s="152" t="s">
        <v>1344</v>
      </c>
      <c r="G3572" s="151" t="s">
        <v>7392</v>
      </c>
      <c r="H3572" s="153">
        <v>99.23</v>
      </c>
    </row>
    <row r="3573" spans="1:8" hidden="1">
      <c r="A3573" s="144" t="s">
        <v>10754</v>
      </c>
      <c r="B3573" s="149" t="s">
        <v>7358</v>
      </c>
      <c r="C3573" s="144" t="s">
        <v>7358</v>
      </c>
      <c r="D3573" s="150">
        <v>94993</v>
      </c>
      <c r="E3573" s="151" t="s">
        <v>11000</v>
      </c>
      <c r="F3573" s="152" t="s">
        <v>1344</v>
      </c>
      <c r="G3573" s="151" t="s">
        <v>7392</v>
      </c>
      <c r="H3573" s="153">
        <v>91.95</v>
      </c>
    </row>
    <row r="3574" spans="1:8" hidden="1">
      <c r="A3574" s="144" t="s">
        <v>10754</v>
      </c>
      <c r="B3574" s="149" t="s">
        <v>7358</v>
      </c>
      <c r="C3574" s="144" t="s">
        <v>7358</v>
      </c>
      <c r="D3574" s="150">
        <v>94994</v>
      </c>
      <c r="E3574" s="151" t="s">
        <v>11001</v>
      </c>
      <c r="F3574" s="152" t="s">
        <v>1344</v>
      </c>
      <c r="G3574" s="151" t="s">
        <v>7392</v>
      </c>
      <c r="H3574" s="153">
        <v>112.24</v>
      </c>
    </row>
    <row r="3575" spans="1:8" hidden="1">
      <c r="A3575" s="144" t="s">
        <v>10754</v>
      </c>
      <c r="B3575" s="149" t="s">
        <v>7358</v>
      </c>
      <c r="C3575" s="144" t="s">
        <v>7358</v>
      </c>
      <c r="D3575" s="150">
        <v>94995</v>
      </c>
      <c r="E3575" s="151" t="s">
        <v>11002</v>
      </c>
      <c r="F3575" s="152" t="s">
        <v>1344</v>
      </c>
      <c r="G3575" s="151" t="s">
        <v>7392</v>
      </c>
      <c r="H3575" s="153">
        <v>102.53</v>
      </c>
    </row>
    <row r="3576" spans="1:8" hidden="1">
      <c r="A3576" s="144" t="s">
        <v>10754</v>
      </c>
      <c r="B3576" s="149" t="s">
        <v>7358</v>
      </c>
      <c r="C3576" s="144" t="s">
        <v>7358</v>
      </c>
      <c r="D3576" s="150">
        <v>94996</v>
      </c>
      <c r="E3576" s="151" t="s">
        <v>11003</v>
      </c>
      <c r="F3576" s="152" t="s">
        <v>1344</v>
      </c>
      <c r="G3576" s="151" t="s">
        <v>7392</v>
      </c>
      <c r="H3576" s="153">
        <v>124.6</v>
      </c>
    </row>
    <row r="3577" spans="1:8" hidden="1">
      <c r="A3577" s="144" t="s">
        <v>10754</v>
      </c>
      <c r="B3577" s="149" t="s">
        <v>7358</v>
      </c>
      <c r="C3577" s="144" t="s">
        <v>7358</v>
      </c>
      <c r="D3577" s="150">
        <v>94997</v>
      </c>
      <c r="E3577" s="151" t="s">
        <v>11004</v>
      </c>
      <c r="F3577" s="152" t="s">
        <v>1344</v>
      </c>
      <c r="G3577" s="151" t="s">
        <v>7392</v>
      </c>
      <c r="H3577" s="153">
        <v>112.45</v>
      </c>
    </row>
    <row r="3578" spans="1:8" hidden="1">
      <c r="A3578" s="144" t="s">
        <v>10754</v>
      </c>
      <c r="B3578" s="149" t="s">
        <v>7358</v>
      </c>
      <c r="C3578" s="144" t="s">
        <v>7358</v>
      </c>
      <c r="D3578" s="150">
        <v>94998</v>
      </c>
      <c r="E3578" s="151" t="s">
        <v>11005</v>
      </c>
      <c r="F3578" s="152" t="s">
        <v>1344</v>
      </c>
      <c r="G3578" s="151" t="s">
        <v>7392</v>
      </c>
      <c r="H3578" s="153">
        <v>137.71</v>
      </c>
    </row>
    <row r="3579" spans="1:8" hidden="1">
      <c r="A3579" s="144" t="s">
        <v>10754</v>
      </c>
      <c r="B3579" s="149" t="s">
        <v>7358</v>
      </c>
      <c r="C3579" s="144" t="s">
        <v>7358</v>
      </c>
      <c r="D3579" s="150">
        <v>94999</v>
      </c>
      <c r="E3579" s="151" t="s">
        <v>11006</v>
      </c>
      <c r="F3579" s="152" t="s">
        <v>1344</v>
      </c>
      <c r="G3579" s="151" t="s">
        <v>7392</v>
      </c>
      <c r="H3579" s="153">
        <v>123.15</v>
      </c>
    </row>
    <row r="3580" spans="1:8" hidden="1">
      <c r="A3580" s="144" t="s">
        <v>10754</v>
      </c>
      <c r="B3580" s="149" t="s">
        <v>7358</v>
      </c>
      <c r="C3580" s="144" t="s">
        <v>7358</v>
      </c>
      <c r="D3580" s="150">
        <v>95108</v>
      </c>
      <c r="E3580" s="151" t="s">
        <v>11007</v>
      </c>
      <c r="F3580" s="152" t="s">
        <v>1372</v>
      </c>
      <c r="G3580" s="151" t="s">
        <v>7392</v>
      </c>
      <c r="H3580" s="153">
        <v>22.92</v>
      </c>
    </row>
    <row r="3581" spans="1:8" hidden="1">
      <c r="A3581" s="144" t="s">
        <v>10754</v>
      </c>
      <c r="B3581" s="149" t="s">
        <v>7358</v>
      </c>
      <c r="C3581" s="144" t="s">
        <v>7358</v>
      </c>
      <c r="D3581" s="150">
        <v>95114</v>
      </c>
      <c r="E3581" s="151" t="s">
        <v>11008</v>
      </c>
      <c r="F3581" s="152" t="s">
        <v>1357</v>
      </c>
      <c r="G3581" s="151" t="s">
        <v>7392</v>
      </c>
      <c r="H3581" s="153">
        <v>1.35</v>
      </c>
    </row>
    <row r="3582" spans="1:8" hidden="1">
      <c r="A3582" s="144" t="s">
        <v>10754</v>
      </c>
      <c r="B3582" s="149" t="s">
        <v>7358</v>
      </c>
      <c r="C3582" s="144" t="s">
        <v>7358</v>
      </c>
      <c r="D3582" s="150">
        <v>95115</v>
      </c>
      <c r="E3582" s="151" t="s">
        <v>11009</v>
      </c>
      <c r="F3582" s="152" t="s">
        <v>1357</v>
      </c>
      <c r="G3582" s="151" t="s">
        <v>7392</v>
      </c>
      <c r="H3582" s="153">
        <v>0.16</v>
      </c>
    </row>
    <row r="3583" spans="1:8" hidden="1">
      <c r="A3583" s="144" t="s">
        <v>10754</v>
      </c>
      <c r="B3583" s="149" t="s">
        <v>7358</v>
      </c>
      <c r="C3583" s="144" t="s">
        <v>7358</v>
      </c>
      <c r="D3583" s="150">
        <v>95116</v>
      </c>
      <c r="E3583" s="151" t="s">
        <v>11010</v>
      </c>
      <c r="F3583" s="152" t="s">
        <v>1357</v>
      </c>
      <c r="G3583" s="151" t="s">
        <v>7370</v>
      </c>
      <c r="H3583" s="153">
        <v>31.99</v>
      </c>
    </row>
    <row r="3584" spans="1:8" hidden="1">
      <c r="A3584" s="144" t="s">
        <v>10754</v>
      </c>
      <c r="B3584" s="149" t="s">
        <v>7358</v>
      </c>
      <c r="C3584" s="144" t="s">
        <v>7358</v>
      </c>
      <c r="D3584" s="150">
        <v>95117</v>
      </c>
      <c r="E3584" s="151" t="s">
        <v>11011</v>
      </c>
      <c r="F3584" s="152" t="s">
        <v>1357</v>
      </c>
      <c r="G3584" s="151" t="s">
        <v>7370</v>
      </c>
      <c r="H3584" s="153">
        <v>5.04</v>
      </c>
    </row>
    <row r="3585" spans="1:8" hidden="1">
      <c r="A3585" s="144" t="s">
        <v>10754</v>
      </c>
      <c r="B3585" s="149" t="s">
        <v>7358</v>
      </c>
      <c r="C3585" s="144" t="s">
        <v>7358</v>
      </c>
      <c r="D3585" s="150">
        <v>95118</v>
      </c>
      <c r="E3585" s="151" t="s">
        <v>11012</v>
      </c>
      <c r="F3585" s="152" t="s">
        <v>1357</v>
      </c>
      <c r="G3585" s="151" t="s">
        <v>7370</v>
      </c>
      <c r="H3585" s="153">
        <v>45.39</v>
      </c>
    </row>
    <row r="3586" spans="1:8" hidden="1">
      <c r="A3586" s="144" t="s">
        <v>10754</v>
      </c>
      <c r="B3586" s="149" t="s">
        <v>7358</v>
      </c>
      <c r="C3586" s="144" t="s">
        <v>7358</v>
      </c>
      <c r="D3586" s="150">
        <v>95119</v>
      </c>
      <c r="E3586" s="151" t="s">
        <v>11013</v>
      </c>
      <c r="F3586" s="152" t="s">
        <v>1357</v>
      </c>
      <c r="G3586" s="151" t="s">
        <v>7370</v>
      </c>
      <c r="H3586" s="153">
        <v>8.17</v>
      </c>
    </row>
    <row r="3587" spans="1:8" hidden="1">
      <c r="A3587" s="144" t="s">
        <v>10754</v>
      </c>
      <c r="B3587" s="149" t="s">
        <v>7358</v>
      </c>
      <c r="C3587" s="144" t="s">
        <v>7358</v>
      </c>
      <c r="D3587" s="150">
        <v>95120</v>
      </c>
      <c r="E3587" s="151" t="s">
        <v>11014</v>
      </c>
      <c r="F3587" s="152" t="s">
        <v>1357</v>
      </c>
      <c r="G3587" s="151" t="s">
        <v>7392</v>
      </c>
      <c r="H3587" s="153">
        <v>63.75</v>
      </c>
    </row>
    <row r="3588" spans="1:8" hidden="1">
      <c r="A3588" s="144" t="s">
        <v>10754</v>
      </c>
      <c r="B3588" s="149" t="s">
        <v>7358</v>
      </c>
      <c r="C3588" s="144" t="s">
        <v>7358</v>
      </c>
      <c r="D3588" s="150">
        <v>95121</v>
      </c>
      <c r="E3588" s="151" t="s">
        <v>11015</v>
      </c>
      <c r="F3588" s="152" t="s">
        <v>1322</v>
      </c>
      <c r="G3588" s="151" t="s">
        <v>7370</v>
      </c>
      <c r="H3588" s="153">
        <v>249.82</v>
      </c>
    </row>
    <row r="3589" spans="1:8" hidden="1">
      <c r="A3589" s="144" t="s">
        <v>10754</v>
      </c>
      <c r="B3589" s="149" t="s">
        <v>7358</v>
      </c>
      <c r="C3589" s="144" t="s">
        <v>7358</v>
      </c>
      <c r="D3589" s="150">
        <v>95122</v>
      </c>
      <c r="E3589" s="151" t="s">
        <v>11016</v>
      </c>
      <c r="F3589" s="152" t="s">
        <v>1560</v>
      </c>
      <c r="G3589" s="151" t="s">
        <v>7370</v>
      </c>
      <c r="H3589" s="153">
        <v>129.33000000000001</v>
      </c>
    </row>
    <row r="3590" spans="1:8" hidden="1">
      <c r="A3590" s="144" t="s">
        <v>10754</v>
      </c>
      <c r="B3590" s="149" t="s">
        <v>7358</v>
      </c>
      <c r="C3590" s="144" t="s">
        <v>7358</v>
      </c>
      <c r="D3590" s="150">
        <v>95123</v>
      </c>
      <c r="E3590" s="151" t="s">
        <v>11017</v>
      </c>
      <c r="F3590" s="152" t="s">
        <v>1357</v>
      </c>
      <c r="G3590" s="151" t="s">
        <v>7370</v>
      </c>
      <c r="H3590" s="153">
        <v>16.07</v>
      </c>
    </row>
    <row r="3591" spans="1:8" hidden="1">
      <c r="A3591" s="144" t="s">
        <v>10754</v>
      </c>
      <c r="B3591" s="149" t="s">
        <v>7358</v>
      </c>
      <c r="C3591" s="144" t="s">
        <v>7358</v>
      </c>
      <c r="D3591" s="150">
        <v>95124</v>
      </c>
      <c r="E3591" s="151" t="s">
        <v>11018</v>
      </c>
      <c r="F3591" s="152" t="s">
        <v>1357</v>
      </c>
      <c r="G3591" s="151" t="s">
        <v>7370</v>
      </c>
      <c r="H3591" s="153">
        <v>2.5299999999999998</v>
      </c>
    </row>
    <row r="3592" spans="1:8" hidden="1">
      <c r="A3592" s="144" t="s">
        <v>10754</v>
      </c>
      <c r="B3592" s="149" t="s">
        <v>7358</v>
      </c>
      <c r="C3592" s="144" t="s">
        <v>7358</v>
      </c>
      <c r="D3592" s="150">
        <v>95125</v>
      </c>
      <c r="E3592" s="151" t="s">
        <v>11019</v>
      </c>
      <c r="F3592" s="152" t="s">
        <v>1357</v>
      </c>
      <c r="G3592" s="151" t="s">
        <v>7370</v>
      </c>
      <c r="H3592" s="153">
        <v>17.579999999999998</v>
      </c>
    </row>
    <row r="3593" spans="1:8" hidden="1">
      <c r="A3593" s="144" t="s">
        <v>10754</v>
      </c>
      <c r="B3593" s="149" t="s">
        <v>7358</v>
      </c>
      <c r="C3593" s="144" t="s">
        <v>7358</v>
      </c>
      <c r="D3593" s="150">
        <v>95126</v>
      </c>
      <c r="E3593" s="151" t="s">
        <v>11020</v>
      </c>
      <c r="F3593" s="152" t="s">
        <v>1357</v>
      </c>
      <c r="G3593" s="151" t="s">
        <v>7375</v>
      </c>
      <c r="H3593" s="153">
        <v>120.58</v>
      </c>
    </row>
    <row r="3594" spans="1:8" hidden="1">
      <c r="A3594" s="144" t="s">
        <v>10754</v>
      </c>
      <c r="B3594" s="149" t="s">
        <v>7358</v>
      </c>
      <c r="C3594" s="144" t="s">
        <v>7358</v>
      </c>
      <c r="D3594" s="150">
        <v>95127</v>
      </c>
      <c r="E3594" s="151" t="s">
        <v>1837</v>
      </c>
      <c r="F3594" s="152" t="s">
        <v>1322</v>
      </c>
      <c r="G3594" s="151" t="s">
        <v>7370</v>
      </c>
      <c r="H3594" s="153">
        <v>174.38</v>
      </c>
    </row>
    <row r="3595" spans="1:8" hidden="1">
      <c r="A3595" s="144" t="s">
        <v>10754</v>
      </c>
      <c r="B3595" s="149" t="s">
        <v>7358</v>
      </c>
      <c r="C3595" s="144" t="s">
        <v>7358</v>
      </c>
      <c r="D3595" s="150">
        <v>95128</v>
      </c>
      <c r="E3595" s="151" t="s">
        <v>11021</v>
      </c>
      <c r="F3595" s="152" t="s">
        <v>1560</v>
      </c>
      <c r="G3595" s="151" t="s">
        <v>7370</v>
      </c>
      <c r="H3595" s="153">
        <v>36.22</v>
      </c>
    </row>
    <row r="3596" spans="1:8" hidden="1">
      <c r="A3596" s="144" t="s">
        <v>10754</v>
      </c>
      <c r="B3596" s="149" t="s">
        <v>7358</v>
      </c>
      <c r="C3596" s="144" t="s">
        <v>7358</v>
      </c>
      <c r="D3596" s="150">
        <v>95129</v>
      </c>
      <c r="E3596" s="151" t="s">
        <v>11022</v>
      </c>
      <c r="F3596" s="152" t="s">
        <v>1357</v>
      </c>
      <c r="G3596" s="151" t="s">
        <v>7370</v>
      </c>
      <c r="H3596" s="153">
        <v>28.52</v>
      </c>
    </row>
    <row r="3597" spans="1:8" hidden="1">
      <c r="A3597" s="144" t="s">
        <v>10754</v>
      </c>
      <c r="B3597" s="149" t="s">
        <v>7358</v>
      </c>
      <c r="C3597" s="144" t="s">
        <v>7358</v>
      </c>
      <c r="D3597" s="150">
        <v>95130</v>
      </c>
      <c r="E3597" s="151" t="s">
        <v>11023</v>
      </c>
      <c r="F3597" s="152" t="s">
        <v>1357</v>
      </c>
      <c r="G3597" s="151" t="s">
        <v>7370</v>
      </c>
      <c r="H3597" s="153">
        <v>5.13</v>
      </c>
    </row>
    <row r="3598" spans="1:8" hidden="1">
      <c r="A3598" s="144" t="s">
        <v>10754</v>
      </c>
      <c r="B3598" s="149" t="s">
        <v>7358</v>
      </c>
      <c r="C3598" s="144" t="s">
        <v>7358</v>
      </c>
      <c r="D3598" s="150">
        <v>95131</v>
      </c>
      <c r="E3598" s="151" t="s">
        <v>11024</v>
      </c>
      <c r="F3598" s="152" t="s">
        <v>1357</v>
      </c>
      <c r="G3598" s="151" t="s">
        <v>7370</v>
      </c>
      <c r="H3598" s="153">
        <v>53.48</v>
      </c>
    </row>
    <row r="3599" spans="1:8" hidden="1">
      <c r="A3599" s="144" t="s">
        <v>10754</v>
      </c>
      <c r="B3599" s="149" t="s">
        <v>7358</v>
      </c>
      <c r="C3599" s="144" t="s">
        <v>7358</v>
      </c>
      <c r="D3599" s="150">
        <v>95132</v>
      </c>
      <c r="E3599" s="151" t="s">
        <v>11025</v>
      </c>
      <c r="F3599" s="152" t="s">
        <v>1357</v>
      </c>
      <c r="G3599" s="151" t="s">
        <v>7375</v>
      </c>
      <c r="H3599" s="153">
        <v>26.41</v>
      </c>
    </row>
    <row r="3600" spans="1:8" hidden="1">
      <c r="A3600" s="144" t="s">
        <v>10754</v>
      </c>
      <c r="B3600" s="149" t="s">
        <v>7358</v>
      </c>
      <c r="C3600" s="144" t="s">
        <v>7358</v>
      </c>
      <c r="D3600" s="150">
        <v>95133</v>
      </c>
      <c r="E3600" s="151" t="s">
        <v>11026</v>
      </c>
      <c r="F3600" s="152" t="s">
        <v>1322</v>
      </c>
      <c r="G3600" s="151" t="s">
        <v>7370</v>
      </c>
      <c r="H3600" s="153">
        <v>131.36000000000001</v>
      </c>
    </row>
    <row r="3601" spans="1:8" hidden="1">
      <c r="A3601" s="144" t="s">
        <v>10754</v>
      </c>
      <c r="B3601" s="149" t="s">
        <v>7358</v>
      </c>
      <c r="C3601" s="144" t="s">
        <v>7358</v>
      </c>
      <c r="D3601" s="150">
        <v>95136</v>
      </c>
      <c r="E3601" s="151" t="s">
        <v>11027</v>
      </c>
      <c r="F3601" s="152" t="s">
        <v>1357</v>
      </c>
      <c r="G3601" s="151" t="s">
        <v>7370</v>
      </c>
      <c r="H3601" s="153">
        <v>0.03</v>
      </c>
    </row>
    <row r="3602" spans="1:8" hidden="1">
      <c r="A3602" s="144" t="s">
        <v>10754</v>
      </c>
      <c r="B3602" s="149" t="s">
        <v>7358</v>
      </c>
      <c r="C3602" s="144" t="s">
        <v>7358</v>
      </c>
      <c r="D3602" s="150">
        <v>95137</v>
      </c>
      <c r="E3602" s="151" t="s">
        <v>11028</v>
      </c>
      <c r="F3602" s="152" t="s">
        <v>1357</v>
      </c>
      <c r="G3602" s="151" t="s">
        <v>7370</v>
      </c>
      <c r="H3602" s="153">
        <v>0.01</v>
      </c>
    </row>
    <row r="3603" spans="1:8" hidden="1">
      <c r="A3603" s="144" t="s">
        <v>10754</v>
      </c>
      <c r="B3603" s="149" t="s">
        <v>7358</v>
      </c>
      <c r="C3603" s="144" t="s">
        <v>7358</v>
      </c>
      <c r="D3603" s="150">
        <v>95138</v>
      </c>
      <c r="E3603" s="151" t="s">
        <v>11029</v>
      </c>
      <c r="F3603" s="152" t="s">
        <v>1357</v>
      </c>
      <c r="G3603" s="151" t="s">
        <v>7370</v>
      </c>
      <c r="H3603" s="153">
        <v>0.02</v>
      </c>
    </row>
    <row r="3604" spans="1:8" hidden="1">
      <c r="A3604" s="144" t="s">
        <v>10754</v>
      </c>
      <c r="B3604" s="149" t="s">
        <v>7358</v>
      </c>
      <c r="C3604" s="144" t="s">
        <v>7358</v>
      </c>
      <c r="D3604" s="150">
        <v>95139</v>
      </c>
      <c r="E3604" s="151" t="s">
        <v>11030</v>
      </c>
      <c r="F3604" s="152" t="s">
        <v>1322</v>
      </c>
      <c r="G3604" s="151" t="s">
        <v>7370</v>
      </c>
      <c r="H3604" s="153">
        <v>0.06</v>
      </c>
    </row>
    <row r="3605" spans="1:8" hidden="1">
      <c r="A3605" s="144" t="s">
        <v>10754</v>
      </c>
      <c r="B3605" s="149" t="s">
        <v>7358</v>
      </c>
      <c r="C3605" s="144" t="s">
        <v>7358</v>
      </c>
      <c r="D3605" s="150">
        <v>95140</v>
      </c>
      <c r="E3605" s="151" t="s">
        <v>11031</v>
      </c>
      <c r="F3605" s="152" t="s">
        <v>1560</v>
      </c>
      <c r="G3605" s="151" t="s">
        <v>7370</v>
      </c>
      <c r="H3605" s="153">
        <v>0.04</v>
      </c>
    </row>
    <row r="3606" spans="1:8" hidden="1">
      <c r="A3606" s="144" t="s">
        <v>10754</v>
      </c>
      <c r="B3606" s="149" t="s">
        <v>7358</v>
      </c>
      <c r="C3606" s="144" t="s">
        <v>7358</v>
      </c>
      <c r="D3606" s="150">
        <v>95141</v>
      </c>
      <c r="E3606" s="151" t="s">
        <v>11032</v>
      </c>
      <c r="F3606" s="152" t="s">
        <v>1372</v>
      </c>
      <c r="G3606" s="151" t="s">
        <v>7392</v>
      </c>
      <c r="H3606" s="153">
        <v>30.61</v>
      </c>
    </row>
    <row r="3607" spans="1:8" hidden="1">
      <c r="A3607" s="144" t="s">
        <v>10754</v>
      </c>
      <c r="B3607" s="149" t="s">
        <v>7358</v>
      </c>
      <c r="C3607" s="144" t="s">
        <v>7358</v>
      </c>
      <c r="D3607" s="150">
        <v>95208</v>
      </c>
      <c r="E3607" s="151" t="s">
        <v>11033</v>
      </c>
      <c r="F3607" s="152" t="s">
        <v>1357</v>
      </c>
      <c r="G3607" s="151" t="s">
        <v>7370</v>
      </c>
      <c r="H3607" s="153">
        <v>44.01</v>
      </c>
    </row>
    <row r="3608" spans="1:8" hidden="1">
      <c r="A3608" s="144" t="s">
        <v>10754</v>
      </c>
      <c r="B3608" s="149" t="s">
        <v>7358</v>
      </c>
      <c r="C3608" s="144" t="s">
        <v>7358</v>
      </c>
      <c r="D3608" s="150">
        <v>95209</v>
      </c>
      <c r="E3608" s="151" t="s">
        <v>11034</v>
      </c>
      <c r="F3608" s="152" t="s">
        <v>1357</v>
      </c>
      <c r="G3608" s="151" t="s">
        <v>7370</v>
      </c>
      <c r="H3608" s="153">
        <v>5.22</v>
      </c>
    </row>
    <row r="3609" spans="1:8" hidden="1">
      <c r="A3609" s="144" t="s">
        <v>10754</v>
      </c>
      <c r="B3609" s="149" t="s">
        <v>7358</v>
      </c>
      <c r="C3609" s="144" t="s">
        <v>7358</v>
      </c>
      <c r="D3609" s="150">
        <v>95210</v>
      </c>
      <c r="E3609" s="151" t="s">
        <v>11035</v>
      </c>
      <c r="F3609" s="152" t="s">
        <v>1357</v>
      </c>
      <c r="G3609" s="151" t="s">
        <v>7370</v>
      </c>
      <c r="H3609" s="153">
        <v>48.14</v>
      </c>
    </row>
    <row r="3610" spans="1:8" hidden="1">
      <c r="A3610" s="144" t="s">
        <v>10754</v>
      </c>
      <c r="B3610" s="149" t="s">
        <v>7358</v>
      </c>
      <c r="C3610" s="144" t="s">
        <v>7358</v>
      </c>
      <c r="D3610" s="150">
        <v>95211</v>
      </c>
      <c r="E3610" s="151" t="s">
        <v>11036</v>
      </c>
      <c r="F3610" s="152" t="s">
        <v>1357</v>
      </c>
      <c r="G3610" s="151" t="s">
        <v>7392</v>
      </c>
      <c r="H3610" s="153">
        <v>9.35</v>
      </c>
    </row>
    <row r="3611" spans="1:8" hidden="1">
      <c r="A3611" s="144" t="s">
        <v>10754</v>
      </c>
      <c r="B3611" s="149" t="s">
        <v>7358</v>
      </c>
      <c r="C3611" s="144" t="s">
        <v>7358</v>
      </c>
      <c r="D3611" s="150">
        <v>95212</v>
      </c>
      <c r="E3611" s="151" t="s">
        <v>11037</v>
      </c>
      <c r="F3611" s="152" t="s">
        <v>1322</v>
      </c>
      <c r="G3611" s="151" t="s">
        <v>7370</v>
      </c>
      <c r="H3611" s="153">
        <v>120.7</v>
      </c>
    </row>
    <row r="3612" spans="1:8" hidden="1">
      <c r="A3612" s="144" t="s">
        <v>10754</v>
      </c>
      <c r="B3612" s="149" t="s">
        <v>7358</v>
      </c>
      <c r="C3612" s="144" t="s">
        <v>7358</v>
      </c>
      <c r="D3612" s="150">
        <v>95213</v>
      </c>
      <c r="E3612" s="151" t="s">
        <v>11038</v>
      </c>
      <c r="F3612" s="152" t="s">
        <v>1560</v>
      </c>
      <c r="G3612" s="151" t="s">
        <v>7370</v>
      </c>
      <c r="H3612" s="153">
        <v>63.21</v>
      </c>
    </row>
    <row r="3613" spans="1:8" hidden="1">
      <c r="A3613" s="144" t="s">
        <v>10754</v>
      </c>
      <c r="B3613" s="149" t="s">
        <v>7358</v>
      </c>
      <c r="C3613" s="144" t="s">
        <v>7358</v>
      </c>
      <c r="D3613" s="150">
        <v>95217</v>
      </c>
      <c r="E3613" s="151" t="s">
        <v>11039</v>
      </c>
      <c r="F3613" s="152" t="s">
        <v>1357</v>
      </c>
      <c r="G3613" s="151" t="s">
        <v>7392</v>
      </c>
      <c r="H3613" s="153">
        <v>0.63</v>
      </c>
    </row>
    <row r="3614" spans="1:8" hidden="1">
      <c r="A3614" s="144" t="s">
        <v>10754</v>
      </c>
      <c r="B3614" s="149" t="s">
        <v>7358</v>
      </c>
      <c r="C3614" s="144" t="s">
        <v>7358</v>
      </c>
      <c r="D3614" s="150">
        <v>95237</v>
      </c>
      <c r="E3614" s="151" t="s">
        <v>11040</v>
      </c>
      <c r="F3614" s="152" t="s">
        <v>1372</v>
      </c>
      <c r="G3614" s="151" t="s">
        <v>7392</v>
      </c>
      <c r="H3614" s="153">
        <v>25.12</v>
      </c>
    </row>
    <row r="3615" spans="1:8" hidden="1">
      <c r="A3615" s="144" t="s">
        <v>10754</v>
      </c>
      <c r="B3615" s="149" t="s">
        <v>7358</v>
      </c>
      <c r="C3615" s="144" t="s">
        <v>7358</v>
      </c>
      <c r="D3615" s="150">
        <v>95240</v>
      </c>
      <c r="E3615" s="151" t="s">
        <v>11041</v>
      </c>
      <c r="F3615" s="152" t="s">
        <v>1344</v>
      </c>
      <c r="G3615" s="151" t="s">
        <v>7392</v>
      </c>
      <c r="H3615" s="153">
        <v>13.8</v>
      </c>
    </row>
    <row r="3616" spans="1:8" hidden="1">
      <c r="A3616" s="144" t="s">
        <v>10754</v>
      </c>
      <c r="B3616" s="149" t="s">
        <v>7358</v>
      </c>
      <c r="C3616" s="144" t="s">
        <v>7358</v>
      </c>
      <c r="D3616" s="150">
        <v>95241</v>
      </c>
      <c r="E3616" s="151" t="s">
        <v>11042</v>
      </c>
      <c r="F3616" s="152" t="s">
        <v>1344</v>
      </c>
      <c r="G3616" s="151" t="s">
        <v>7392</v>
      </c>
      <c r="H3616" s="153">
        <v>23.01</v>
      </c>
    </row>
    <row r="3617" spans="1:8" hidden="1">
      <c r="A3617" s="144" t="s">
        <v>10754</v>
      </c>
      <c r="B3617" s="149" t="s">
        <v>7358</v>
      </c>
      <c r="C3617" s="144" t="s">
        <v>7358</v>
      </c>
      <c r="D3617" s="150">
        <v>95248</v>
      </c>
      <c r="E3617" s="151" t="s">
        <v>11043</v>
      </c>
      <c r="F3617" s="152" t="s">
        <v>1372</v>
      </c>
      <c r="G3617" s="151" t="s">
        <v>7392</v>
      </c>
      <c r="H3617" s="153">
        <v>65.540000000000006</v>
      </c>
    </row>
    <row r="3618" spans="1:8" hidden="1">
      <c r="A3618" s="144" t="s">
        <v>10754</v>
      </c>
      <c r="B3618" s="149" t="s">
        <v>7358</v>
      </c>
      <c r="C3618" s="144" t="s">
        <v>7358</v>
      </c>
      <c r="D3618" s="150">
        <v>95249</v>
      </c>
      <c r="E3618" s="151" t="s">
        <v>11044</v>
      </c>
      <c r="F3618" s="152" t="s">
        <v>1372</v>
      </c>
      <c r="G3618" s="151" t="s">
        <v>7392</v>
      </c>
      <c r="H3618" s="153">
        <v>71.11</v>
      </c>
    </row>
    <row r="3619" spans="1:8" hidden="1">
      <c r="A3619" s="144" t="s">
        <v>10754</v>
      </c>
      <c r="B3619" s="149" t="s">
        <v>7358</v>
      </c>
      <c r="C3619" s="144" t="s">
        <v>7358</v>
      </c>
      <c r="D3619" s="150">
        <v>95250</v>
      </c>
      <c r="E3619" s="151" t="s">
        <v>11045</v>
      </c>
      <c r="F3619" s="152" t="s">
        <v>1372</v>
      </c>
      <c r="G3619" s="151" t="s">
        <v>7392</v>
      </c>
      <c r="H3619" s="153">
        <v>85.71</v>
      </c>
    </row>
    <row r="3620" spans="1:8" hidden="1">
      <c r="A3620" s="144" t="s">
        <v>10754</v>
      </c>
      <c r="B3620" s="149" t="s">
        <v>7358</v>
      </c>
      <c r="C3620" s="144" t="s">
        <v>7358</v>
      </c>
      <c r="D3620" s="150">
        <v>95251</v>
      </c>
      <c r="E3620" s="151" t="s">
        <v>11046</v>
      </c>
      <c r="F3620" s="152" t="s">
        <v>1372</v>
      </c>
      <c r="G3620" s="151" t="s">
        <v>7392</v>
      </c>
      <c r="H3620" s="153">
        <v>113.97</v>
      </c>
    </row>
    <row r="3621" spans="1:8" hidden="1">
      <c r="A3621" s="144" t="s">
        <v>10754</v>
      </c>
      <c r="B3621" s="149" t="s">
        <v>7358</v>
      </c>
      <c r="C3621" s="144" t="s">
        <v>7358</v>
      </c>
      <c r="D3621" s="150">
        <v>95252</v>
      </c>
      <c r="E3621" s="151" t="s">
        <v>11047</v>
      </c>
      <c r="F3621" s="152" t="s">
        <v>1372</v>
      </c>
      <c r="G3621" s="151" t="s">
        <v>7392</v>
      </c>
      <c r="H3621" s="153">
        <v>131.16999999999999</v>
      </c>
    </row>
    <row r="3622" spans="1:8" hidden="1">
      <c r="A3622" s="144" t="s">
        <v>10754</v>
      </c>
      <c r="B3622" s="149" t="s">
        <v>7358</v>
      </c>
      <c r="C3622" s="144" t="s">
        <v>7358</v>
      </c>
      <c r="D3622" s="150">
        <v>95253</v>
      </c>
      <c r="E3622" s="151" t="s">
        <v>11048</v>
      </c>
      <c r="F3622" s="152" t="s">
        <v>1372</v>
      </c>
      <c r="G3622" s="151" t="s">
        <v>7392</v>
      </c>
      <c r="H3622" s="153">
        <v>187.25</v>
      </c>
    </row>
    <row r="3623" spans="1:8" hidden="1">
      <c r="A3623" s="144" t="s">
        <v>10754</v>
      </c>
      <c r="B3623" s="149" t="s">
        <v>7358</v>
      </c>
      <c r="C3623" s="144" t="s">
        <v>7358</v>
      </c>
      <c r="D3623" s="150">
        <v>95255</v>
      </c>
      <c r="E3623" s="151" t="s">
        <v>11049</v>
      </c>
      <c r="F3623" s="152" t="s">
        <v>1357</v>
      </c>
      <c r="G3623" s="151" t="s">
        <v>7392</v>
      </c>
      <c r="H3623" s="153">
        <v>1.2</v>
      </c>
    </row>
    <row r="3624" spans="1:8" hidden="1">
      <c r="A3624" s="144" t="s">
        <v>10754</v>
      </c>
      <c r="B3624" s="149" t="s">
        <v>7358</v>
      </c>
      <c r="C3624" s="144" t="s">
        <v>7358</v>
      </c>
      <c r="D3624" s="150">
        <v>95256</v>
      </c>
      <c r="E3624" s="151" t="s">
        <v>11050</v>
      </c>
      <c r="F3624" s="152" t="s">
        <v>1357</v>
      </c>
      <c r="G3624" s="151" t="s">
        <v>7392</v>
      </c>
      <c r="H3624" s="153">
        <v>0.14000000000000001</v>
      </c>
    </row>
    <row r="3625" spans="1:8" hidden="1">
      <c r="A3625" s="144" t="s">
        <v>10754</v>
      </c>
      <c r="B3625" s="149" t="s">
        <v>7358</v>
      </c>
      <c r="C3625" s="144" t="s">
        <v>7358</v>
      </c>
      <c r="D3625" s="150">
        <v>95257</v>
      </c>
      <c r="E3625" s="151" t="s">
        <v>11051</v>
      </c>
      <c r="F3625" s="152" t="s">
        <v>1357</v>
      </c>
      <c r="G3625" s="151" t="s">
        <v>7392</v>
      </c>
      <c r="H3625" s="153">
        <v>1.51</v>
      </c>
    </row>
    <row r="3626" spans="1:8" hidden="1">
      <c r="A3626" s="144" t="s">
        <v>10754</v>
      </c>
      <c r="B3626" s="149" t="s">
        <v>7358</v>
      </c>
      <c r="C3626" s="144" t="s">
        <v>7358</v>
      </c>
      <c r="D3626" s="150">
        <v>95258</v>
      </c>
      <c r="E3626" s="151" t="s">
        <v>11052</v>
      </c>
      <c r="F3626" s="152" t="s">
        <v>1322</v>
      </c>
      <c r="G3626" s="151" t="s">
        <v>7392</v>
      </c>
      <c r="H3626" s="153">
        <v>18.7</v>
      </c>
    </row>
    <row r="3627" spans="1:8" hidden="1">
      <c r="A3627" s="144" t="s">
        <v>10754</v>
      </c>
      <c r="B3627" s="149" t="s">
        <v>7358</v>
      </c>
      <c r="C3627" s="144" t="s">
        <v>7358</v>
      </c>
      <c r="D3627" s="150">
        <v>95259</v>
      </c>
      <c r="E3627" s="151" t="s">
        <v>11053</v>
      </c>
      <c r="F3627" s="152" t="s">
        <v>1560</v>
      </c>
      <c r="G3627" s="151" t="s">
        <v>7392</v>
      </c>
      <c r="H3627" s="153">
        <v>17.190000000000001</v>
      </c>
    </row>
    <row r="3628" spans="1:8" hidden="1">
      <c r="A3628" s="144" t="s">
        <v>10754</v>
      </c>
      <c r="B3628" s="149" t="s">
        <v>7358</v>
      </c>
      <c r="C3628" s="144" t="s">
        <v>7358</v>
      </c>
      <c r="D3628" s="150">
        <v>95260</v>
      </c>
      <c r="E3628" s="151" t="s">
        <v>11054</v>
      </c>
      <c r="F3628" s="152" t="s">
        <v>1357</v>
      </c>
      <c r="G3628" s="151" t="s">
        <v>7370</v>
      </c>
      <c r="H3628" s="153">
        <v>0.55000000000000004</v>
      </c>
    </row>
    <row r="3629" spans="1:8" hidden="1">
      <c r="A3629" s="144" t="s">
        <v>10754</v>
      </c>
      <c r="B3629" s="149" t="s">
        <v>7358</v>
      </c>
      <c r="C3629" s="144" t="s">
        <v>7358</v>
      </c>
      <c r="D3629" s="150">
        <v>95261</v>
      </c>
      <c r="E3629" s="151" t="s">
        <v>11055</v>
      </c>
      <c r="F3629" s="152" t="s">
        <v>1357</v>
      </c>
      <c r="G3629" s="151" t="s">
        <v>7392</v>
      </c>
      <c r="H3629" s="153">
        <v>0.13</v>
      </c>
    </row>
    <row r="3630" spans="1:8" hidden="1">
      <c r="A3630" s="144" t="s">
        <v>10754</v>
      </c>
      <c r="B3630" s="149" t="s">
        <v>7358</v>
      </c>
      <c r="C3630" s="144" t="s">
        <v>7358</v>
      </c>
      <c r="D3630" s="150">
        <v>95262</v>
      </c>
      <c r="E3630" s="151" t="s">
        <v>11056</v>
      </c>
      <c r="F3630" s="152" t="s">
        <v>1357</v>
      </c>
      <c r="G3630" s="151" t="s">
        <v>7392</v>
      </c>
      <c r="H3630" s="153">
        <v>1.25</v>
      </c>
    </row>
    <row r="3631" spans="1:8" hidden="1">
      <c r="A3631" s="144" t="s">
        <v>10754</v>
      </c>
      <c r="B3631" s="149" t="s">
        <v>7358</v>
      </c>
      <c r="C3631" s="144" t="s">
        <v>7358</v>
      </c>
      <c r="D3631" s="150">
        <v>95263</v>
      </c>
      <c r="E3631" s="151" t="s">
        <v>11057</v>
      </c>
      <c r="F3631" s="152" t="s">
        <v>1357</v>
      </c>
      <c r="G3631" s="151" t="s">
        <v>7375</v>
      </c>
      <c r="H3631" s="153">
        <v>4.63</v>
      </c>
    </row>
    <row r="3632" spans="1:8" hidden="1">
      <c r="A3632" s="144" t="s">
        <v>10754</v>
      </c>
      <c r="B3632" s="149" t="s">
        <v>7358</v>
      </c>
      <c r="C3632" s="144" t="s">
        <v>7358</v>
      </c>
      <c r="D3632" s="150">
        <v>95264</v>
      </c>
      <c r="E3632" s="151" t="s">
        <v>11058</v>
      </c>
      <c r="F3632" s="152" t="s">
        <v>1322</v>
      </c>
      <c r="G3632" s="151" t="s">
        <v>7370</v>
      </c>
      <c r="H3632" s="153">
        <v>6.56</v>
      </c>
    </row>
    <row r="3633" spans="1:8" hidden="1">
      <c r="A3633" s="144" t="s">
        <v>10754</v>
      </c>
      <c r="B3633" s="149" t="s">
        <v>7358</v>
      </c>
      <c r="C3633" s="144" t="s">
        <v>7358</v>
      </c>
      <c r="D3633" s="150">
        <v>95265</v>
      </c>
      <c r="E3633" s="151" t="s">
        <v>11059</v>
      </c>
      <c r="F3633" s="152" t="s">
        <v>1560</v>
      </c>
      <c r="G3633" s="151" t="s">
        <v>7370</v>
      </c>
      <c r="H3633" s="153">
        <v>0.68</v>
      </c>
    </row>
    <row r="3634" spans="1:8" hidden="1">
      <c r="A3634" s="144" t="s">
        <v>10754</v>
      </c>
      <c r="B3634" s="149" t="s">
        <v>7358</v>
      </c>
      <c r="C3634" s="144" t="s">
        <v>7358</v>
      </c>
      <c r="D3634" s="150">
        <v>95266</v>
      </c>
      <c r="E3634" s="151" t="s">
        <v>11060</v>
      </c>
      <c r="F3634" s="152" t="s">
        <v>1357</v>
      </c>
      <c r="G3634" s="151" t="s">
        <v>7370</v>
      </c>
      <c r="H3634" s="153">
        <v>0.42</v>
      </c>
    </row>
    <row r="3635" spans="1:8" hidden="1">
      <c r="A3635" s="144" t="s">
        <v>10754</v>
      </c>
      <c r="B3635" s="149" t="s">
        <v>7358</v>
      </c>
      <c r="C3635" s="144" t="s">
        <v>7358</v>
      </c>
      <c r="D3635" s="150">
        <v>95267</v>
      </c>
      <c r="E3635" s="151" t="s">
        <v>11061</v>
      </c>
      <c r="F3635" s="152" t="s">
        <v>1357</v>
      </c>
      <c r="G3635" s="151" t="s">
        <v>7370</v>
      </c>
      <c r="H3635" s="153">
        <v>0.04</v>
      </c>
    </row>
    <row r="3636" spans="1:8" hidden="1">
      <c r="A3636" s="144" t="s">
        <v>10754</v>
      </c>
      <c r="B3636" s="149" t="s">
        <v>7358</v>
      </c>
      <c r="C3636" s="144" t="s">
        <v>7358</v>
      </c>
      <c r="D3636" s="150">
        <v>95268</v>
      </c>
      <c r="E3636" s="151" t="s">
        <v>11062</v>
      </c>
      <c r="F3636" s="152" t="s">
        <v>1357</v>
      </c>
      <c r="G3636" s="151" t="s">
        <v>7370</v>
      </c>
      <c r="H3636" s="153">
        <v>0.41</v>
      </c>
    </row>
    <row r="3637" spans="1:8" hidden="1">
      <c r="A3637" s="144" t="s">
        <v>10754</v>
      </c>
      <c r="B3637" s="149" t="s">
        <v>7358</v>
      </c>
      <c r="C3637" s="144" t="s">
        <v>7358</v>
      </c>
      <c r="D3637" s="150">
        <v>95269</v>
      </c>
      <c r="E3637" s="151" t="s">
        <v>11063</v>
      </c>
      <c r="F3637" s="152" t="s">
        <v>1357</v>
      </c>
      <c r="G3637" s="151" t="s">
        <v>7375</v>
      </c>
      <c r="H3637" s="153">
        <v>8.66</v>
      </c>
    </row>
    <row r="3638" spans="1:8" hidden="1">
      <c r="A3638" s="144" t="s">
        <v>10754</v>
      </c>
      <c r="B3638" s="149" t="s">
        <v>7358</v>
      </c>
      <c r="C3638" s="144" t="s">
        <v>7358</v>
      </c>
      <c r="D3638" s="150">
        <v>95270</v>
      </c>
      <c r="E3638" s="151" t="s">
        <v>11064</v>
      </c>
      <c r="F3638" s="152" t="s">
        <v>1322</v>
      </c>
      <c r="G3638" s="151" t="s">
        <v>7370</v>
      </c>
      <c r="H3638" s="153">
        <v>9.5299999999999994</v>
      </c>
    </row>
    <row r="3639" spans="1:8" hidden="1">
      <c r="A3639" s="144" t="s">
        <v>10754</v>
      </c>
      <c r="B3639" s="149" t="s">
        <v>7358</v>
      </c>
      <c r="C3639" s="144" t="s">
        <v>7358</v>
      </c>
      <c r="D3639" s="150">
        <v>95271</v>
      </c>
      <c r="E3639" s="151" t="s">
        <v>11065</v>
      </c>
      <c r="F3639" s="152" t="s">
        <v>1560</v>
      </c>
      <c r="G3639" s="151" t="s">
        <v>7370</v>
      </c>
      <c r="H3639" s="153">
        <v>0.46</v>
      </c>
    </row>
    <row r="3640" spans="1:8" hidden="1">
      <c r="A3640" s="144" t="s">
        <v>10754</v>
      </c>
      <c r="B3640" s="149" t="s">
        <v>7358</v>
      </c>
      <c r="C3640" s="144" t="s">
        <v>7358</v>
      </c>
      <c r="D3640" s="150">
        <v>95272</v>
      </c>
      <c r="E3640" s="151" t="s">
        <v>11066</v>
      </c>
      <c r="F3640" s="152" t="s">
        <v>1357</v>
      </c>
      <c r="G3640" s="151" t="s">
        <v>7370</v>
      </c>
      <c r="H3640" s="153">
        <v>0.41</v>
      </c>
    </row>
    <row r="3641" spans="1:8" hidden="1">
      <c r="A3641" s="144" t="s">
        <v>10754</v>
      </c>
      <c r="B3641" s="149" t="s">
        <v>7358</v>
      </c>
      <c r="C3641" s="144" t="s">
        <v>7358</v>
      </c>
      <c r="D3641" s="150">
        <v>95273</v>
      </c>
      <c r="E3641" s="151" t="s">
        <v>11067</v>
      </c>
      <c r="F3641" s="152" t="s">
        <v>1357</v>
      </c>
      <c r="G3641" s="151" t="s">
        <v>7370</v>
      </c>
      <c r="H3641" s="153">
        <v>0.04</v>
      </c>
    </row>
    <row r="3642" spans="1:8" hidden="1">
      <c r="A3642" s="144" t="s">
        <v>10754</v>
      </c>
      <c r="B3642" s="149" t="s">
        <v>7358</v>
      </c>
      <c r="C3642" s="144" t="s">
        <v>7358</v>
      </c>
      <c r="D3642" s="150">
        <v>95274</v>
      </c>
      <c r="E3642" s="151" t="s">
        <v>11068</v>
      </c>
      <c r="F3642" s="152" t="s">
        <v>1357</v>
      </c>
      <c r="G3642" s="151" t="s">
        <v>7370</v>
      </c>
      <c r="H3642" s="153">
        <v>0.32</v>
      </c>
    </row>
    <row r="3643" spans="1:8" hidden="1">
      <c r="A3643" s="144" t="s">
        <v>10754</v>
      </c>
      <c r="B3643" s="149" t="s">
        <v>7358</v>
      </c>
      <c r="C3643" s="144" t="s">
        <v>7358</v>
      </c>
      <c r="D3643" s="150">
        <v>95275</v>
      </c>
      <c r="E3643" s="151" t="s">
        <v>11069</v>
      </c>
      <c r="F3643" s="152" t="s">
        <v>1357</v>
      </c>
      <c r="G3643" s="151" t="s">
        <v>7392</v>
      </c>
      <c r="H3643" s="153">
        <v>2.54</v>
      </c>
    </row>
    <row r="3644" spans="1:8" hidden="1">
      <c r="A3644" s="144" t="s">
        <v>10754</v>
      </c>
      <c r="B3644" s="149" t="s">
        <v>7358</v>
      </c>
      <c r="C3644" s="144" t="s">
        <v>7358</v>
      </c>
      <c r="D3644" s="150">
        <v>95276</v>
      </c>
      <c r="E3644" s="151" t="s">
        <v>11070</v>
      </c>
      <c r="F3644" s="152" t="s">
        <v>1322</v>
      </c>
      <c r="G3644" s="151" t="s">
        <v>7370</v>
      </c>
      <c r="H3644" s="153">
        <v>3.31</v>
      </c>
    </row>
    <row r="3645" spans="1:8" hidden="1">
      <c r="A3645" s="144" t="s">
        <v>10754</v>
      </c>
      <c r="B3645" s="149" t="s">
        <v>7358</v>
      </c>
      <c r="C3645" s="144" t="s">
        <v>7358</v>
      </c>
      <c r="D3645" s="150">
        <v>95277</v>
      </c>
      <c r="E3645" s="151" t="s">
        <v>11071</v>
      </c>
      <c r="F3645" s="152" t="s">
        <v>1560</v>
      </c>
      <c r="G3645" s="151" t="s">
        <v>7370</v>
      </c>
      <c r="H3645" s="153">
        <v>0.45</v>
      </c>
    </row>
    <row r="3646" spans="1:8" hidden="1">
      <c r="A3646" s="144" t="s">
        <v>10754</v>
      </c>
      <c r="B3646" s="149" t="s">
        <v>7358</v>
      </c>
      <c r="C3646" s="144" t="s">
        <v>7358</v>
      </c>
      <c r="D3646" s="150">
        <v>95278</v>
      </c>
      <c r="E3646" s="151" t="s">
        <v>11072</v>
      </c>
      <c r="F3646" s="152" t="s">
        <v>1357</v>
      </c>
      <c r="G3646" s="151" t="s">
        <v>7370</v>
      </c>
      <c r="H3646" s="153">
        <v>0.44</v>
      </c>
    </row>
    <row r="3647" spans="1:8" hidden="1">
      <c r="A3647" s="144" t="s">
        <v>10754</v>
      </c>
      <c r="B3647" s="149" t="s">
        <v>7358</v>
      </c>
      <c r="C3647" s="144" t="s">
        <v>7358</v>
      </c>
      <c r="D3647" s="150">
        <v>95279</v>
      </c>
      <c r="E3647" s="151" t="s">
        <v>11073</v>
      </c>
      <c r="F3647" s="152" t="s">
        <v>1357</v>
      </c>
      <c r="G3647" s="151" t="s">
        <v>7370</v>
      </c>
      <c r="H3647" s="153">
        <v>0.05</v>
      </c>
    </row>
    <row r="3648" spans="1:8" hidden="1">
      <c r="A3648" s="144" t="s">
        <v>10754</v>
      </c>
      <c r="B3648" s="149" t="s">
        <v>7358</v>
      </c>
      <c r="C3648" s="144" t="s">
        <v>7358</v>
      </c>
      <c r="D3648" s="150">
        <v>95280</v>
      </c>
      <c r="E3648" s="151" t="s">
        <v>11074</v>
      </c>
      <c r="F3648" s="152" t="s">
        <v>1357</v>
      </c>
      <c r="G3648" s="151" t="s">
        <v>7370</v>
      </c>
      <c r="H3648" s="153">
        <v>0.35</v>
      </c>
    </row>
    <row r="3649" spans="1:8" hidden="1">
      <c r="A3649" s="144" t="s">
        <v>10754</v>
      </c>
      <c r="B3649" s="149" t="s">
        <v>7358</v>
      </c>
      <c r="C3649" s="144" t="s">
        <v>7358</v>
      </c>
      <c r="D3649" s="150">
        <v>95281</v>
      </c>
      <c r="E3649" s="151" t="s">
        <v>11075</v>
      </c>
      <c r="F3649" s="152" t="s">
        <v>1357</v>
      </c>
      <c r="G3649" s="151" t="s">
        <v>7375</v>
      </c>
      <c r="H3649" s="153">
        <v>8.66</v>
      </c>
    </row>
    <row r="3650" spans="1:8" hidden="1">
      <c r="A3650" s="144" t="s">
        <v>10754</v>
      </c>
      <c r="B3650" s="149" t="s">
        <v>7358</v>
      </c>
      <c r="C3650" s="144" t="s">
        <v>7358</v>
      </c>
      <c r="D3650" s="150">
        <v>95282</v>
      </c>
      <c r="E3650" s="151" t="s">
        <v>11076</v>
      </c>
      <c r="F3650" s="152" t="s">
        <v>1322</v>
      </c>
      <c r="G3650" s="151" t="s">
        <v>7370</v>
      </c>
      <c r="H3650" s="153">
        <v>9.5</v>
      </c>
    </row>
    <row r="3651" spans="1:8" hidden="1">
      <c r="A3651" s="144" t="s">
        <v>10754</v>
      </c>
      <c r="B3651" s="149" t="s">
        <v>7358</v>
      </c>
      <c r="C3651" s="144" t="s">
        <v>7358</v>
      </c>
      <c r="D3651" s="150">
        <v>95283</v>
      </c>
      <c r="E3651" s="151" t="s">
        <v>11077</v>
      </c>
      <c r="F3651" s="152" t="s">
        <v>1560</v>
      </c>
      <c r="G3651" s="151" t="s">
        <v>7370</v>
      </c>
      <c r="H3651" s="153">
        <v>0.49</v>
      </c>
    </row>
    <row r="3652" spans="1:8" hidden="1">
      <c r="A3652" s="144" t="s">
        <v>10754</v>
      </c>
      <c r="B3652" s="149" t="s">
        <v>7358</v>
      </c>
      <c r="C3652" s="144" t="s">
        <v>7358</v>
      </c>
      <c r="D3652" s="150">
        <v>95305</v>
      </c>
      <c r="E3652" s="151" t="s">
        <v>11078</v>
      </c>
      <c r="F3652" s="152" t="s">
        <v>1344</v>
      </c>
      <c r="G3652" s="151" t="s">
        <v>7392</v>
      </c>
      <c r="H3652" s="153">
        <v>11.51</v>
      </c>
    </row>
    <row r="3653" spans="1:8" hidden="1">
      <c r="A3653" s="144" t="s">
        <v>10754</v>
      </c>
      <c r="B3653" s="149" t="s">
        <v>7358</v>
      </c>
      <c r="C3653" s="144" t="s">
        <v>7358</v>
      </c>
      <c r="D3653" s="150">
        <v>95306</v>
      </c>
      <c r="E3653" s="151" t="s">
        <v>11079</v>
      </c>
      <c r="F3653" s="152" t="s">
        <v>1344</v>
      </c>
      <c r="G3653" s="151" t="s">
        <v>7392</v>
      </c>
      <c r="H3653" s="153">
        <v>13.28</v>
      </c>
    </row>
    <row r="3654" spans="1:8" hidden="1">
      <c r="A3654" s="144" t="s">
        <v>10754</v>
      </c>
      <c r="B3654" s="149" t="s">
        <v>7358</v>
      </c>
      <c r="C3654" s="144" t="s">
        <v>7358</v>
      </c>
      <c r="D3654" s="150">
        <v>95308</v>
      </c>
      <c r="E3654" s="151" t="s">
        <v>11080</v>
      </c>
      <c r="F3654" s="152" t="s">
        <v>1357</v>
      </c>
      <c r="G3654" s="151" t="s">
        <v>7392</v>
      </c>
      <c r="H3654" s="153">
        <v>7.0000000000000007E-2</v>
      </c>
    </row>
    <row r="3655" spans="1:8" hidden="1">
      <c r="A3655" s="144" t="s">
        <v>10754</v>
      </c>
      <c r="B3655" s="149" t="s">
        <v>7358</v>
      </c>
      <c r="C3655" s="144" t="s">
        <v>7358</v>
      </c>
      <c r="D3655" s="150">
        <v>95309</v>
      </c>
      <c r="E3655" s="151" t="s">
        <v>11081</v>
      </c>
      <c r="F3655" s="152" t="s">
        <v>1357</v>
      </c>
      <c r="G3655" s="151" t="s">
        <v>7392</v>
      </c>
      <c r="H3655" s="153">
        <v>0.11</v>
      </c>
    </row>
    <row r="3656" spans="1:8" hidden="1">
      <c r="A3656" s="144" t="s">
        <v>10754</v>
      </c>
      <c r="B3656" s="149" t="s">
        <v>7358</v>
      </c>
      <c r="C3656" s="144" t="s">
        <v>7358</v>
      </c>
      <c r="D3656" s="150">
        <v>95310</v>
      </c>
      <c r="E3656" s="151" t="s">
        <v>11082</v>
      </c>
      <c r="F3656" s="152" t="s">
        <v>1357</v>
      </c>
      <c r="G3656" s="151" t="s">
        <v>7392</v>
      </c>
      <c r="H3656" s="153">
        <v>0.08</v>
      </c>
    </row>
    <row r="3657" spans="1:8" hidden="1">
      <c r="A3657" s="144" t="s">
        <v>10754</v>
      </c>
      <c r="B3657" s="149" t="s">
        <v>7358</v>
      </c>
      <c r="C3657" s="144" t="s">
        <v>7358</v>
      </c>
      <c r="D3657" s="150">
        <v>95311</v>
      </c>
      <c r="E3657" s="151" t="s">
        <v>11083</v>
      </c>
      <c r="F3657" s="152" t="s">
        <v>1357</v>
      </c>
      <c r="G3657" s="151" t="s">
        <v>7392</v>
      </c>
      <c r="H3657" s="153">
        <v>0.08</v>
      </c>
    </row>
    <row r="3658" spans="1:8" hidden="1">
      <c r="A3658" s="144" t="s">
        <v>10754</v>
      </c>
      <c r="B3658" s="149" t="s">
        <v>7358</v>
      </c>
      <c r="C3658" s="144" t="s">
        <v>7358</v>
      </c>
      <c r="D3658" s="150">
        <v>95312</v>
      </c>
      <c r="E3658" s="151" t="s">
        <v>11084</v>
      </c>
      <c r="F3658" s="152" t="s">
        <v>1357</v>
      </c>
      <c r="G3658" s="151" t="s">
        <v>7392</v>
      </c>
      <c r="H3658" s="153">
        <v>0.1</v>
      </c>
    </row>
    <row r="3659" spans="1:8" hidden="1">
      <c r="A3659" s="144" t="s">
        <v>10754</v>
      </c>
      <c r="B3659" s="149" t="s">
        <v>7358</v>
      </c>
      <c r="C3659" s="144" t="s">
        <v>7358</v>
      </c>
      <c r="D3659" s="150">
        <v>95313</v>
      </c>
      <c r="E3659" s="151" t="s">
        <v>11085</v>
      </c>
      <c r="F3659" s="152" t="s">
        <v>1357</v>
      </c>
      <c r="G3659" s="151" t="s">
        <v>7392</v>
      </c>
      <c r="H3659" s="153">
        <v>0.11</v>
      </c>
    </row>
    <row r="3660" spans="1:8" hidden="1">
      <c r="A3660" s="144" t="s">
        <v>10754</v>
      </c>
      <c r="B3660" s="149" t="s">
        <v>7358</v>
      </c>
      <c r="C3660" s="144" t="s">
        <v>7358</v>
      </c>
      <c r="D3660" s="150">
        <v>95314</v>
      </c>
      <c r="E3660" s="151" t="s">
        <v>11086</v>
      </c>
      <c r="F3660" s="152" t="s">
        <v>1357</v>
      </c>
      <c r="G3660" s="151" t="s">
        <v>7392</v>
      </c>
      <c r="H3660" s="153">
        <v>0.11</v>
      </c>
    </row>
    <row r="3661" spans="1:8" hidden="1">
      <c r="A3661" s="144" t="s">
        <v>10754</v>
      </c>
      <c r="B3661" s="149" t="s">
        <v>7358</v>
      </c>
      <c r="C3661" s="144" t="s">
        <v>7358</v>
      </c>
      <c r="D3661" s="150">
        <v>95315</v>
      </c>
      <c r="E3661" s="151" t="s">
        <v>11087</v>
      </c>
      <c r="F3661" s="152" t="s">
        <v>1357</v>
      </c>
      <c r="G3661" s="151" t="s">
        <v>7392</v>
      </c>
      <c r="H3661" s="153">
        <v>0.13</v>
      </c>
    </row>
    <row r="3662" spans="1:8" hidden="1">
      <c r="A3662" s="144" t="s">
        <v>10754</v>
      </c>
      <c r="B3662" s="149" t="s">
        <v>7358</v>
      </c>
      <c r="C3662" s="144" t="s">
        <v>7358</v>
      </c>
      <c r="D3662" s="150">
        <v>95316</v>
      </c>
      <c r="E3662" s="151" t="s">
        <v>11088</v>
      </c>
      <c r="F3662" s="152" t="s">
        <v>1357</v>
      </c>
      <c r="G3662" s="151" t="s">
        <v>7392</v>
      </c>
      <c r="H3662" s="153">
        <v>0.32</v>
      </c>
    </row>
    <row r="3663" spans="1:8" hidden="1">
      <c r="A3663" s="144" t="s">
        <v>10754</v>
      </c>
      <c r="B3663" s="149" t="s">
        <v>7358</v>
      </c>
      <c r="C3663" s="144" t="s">
        <v>7358</v>
      </c>
      <c r="D3663" s="150">
        <v>95317</v>
      </c>
      <c r="E3663" s="151" t="s">
        <v>11089</v>
      </c>
      <c r="F3663" s="152" t="s">
        <v>1357</v>
      </c>
      <c r="G3663" s="151" t="s">
        <v>7392</v>
      </c>
      <c r="H3663" s="153">
        <v>0.16</v>
      </c>
    </row>
    <row r="3664" spans="1:8" hidden="1">
      <c r="A3664" s="144" t="s">
        <v>10754</v>
      </c>
      <c r="B3664" s="149" t="s">
        <v>7358</v>
      </c>
      <c r="C3664" s="144" t="s">
        <v>7358</v>
      </c>
      <c r="D3664" s="150">
        <v>95318</v>
      </c>
      <c r="E3664" s="151" t="s">
        <v>11090</v>
      </c>
      <c r="F3664" s="152" t="s">
        <v>1357</v>
      </c>
      <c r="G3664" s="151" t="s">
        <v>7392</v>
      </c>
      <c r="H3664" s="153">
        <v>0.1</v>
      </c>
    </row>
    <row r="3665" spans="1:8" hidden="1">
      <c r="A3665" s="144" t="s">
        <v>10754</v>
      </c>
      <c r="B3665" s="149" t="s">
        <v>7358</v>
      </c>
      <c r="C3665" s="144" t="s">
        <v>7358</v>
      </c>
      <c r="D3665" s="150">
        <v>95319</v>
      </c>
      <c r="E3665" s="151" t="s">
        <v>11091</v>
      </c>
      <c r="F3665" s="152" t="s">
        <v>1357</v>
      </c>
      <c r="G3665" s="151" t="s">
        <v>7392</v>
      </c>
      <c r="H3665" s="153">
        <v>0.08</v>
      </c>
    </row>
    <row r="3666" spans="1:8" hidden="1">
      <c r="A3666" s="144" t="s">
        <v>10754</v>
      </c>
      <c r="B3666" s="149" t="s">
        <v>7358</v>
      </c>
      <c r="C3666" s="144" t="s">
        <v>7358</v>
      </c>
      <c r="D3666" s="150">
        <v>95320</v>
      </c>
      <c r="E3666" s="151" t="s">
        <v>11092</v>
      </c>
      <c r="F3666" s="152" t="s">
        <v>1357</v>
      </c>
      <c r="G3666" s="151" t="s">
        <v>7392</v>
      </c>
      <c r="H3666" s="153">
        <v>0.08</v>
      </c>
    </row>
    <row r="3667" spans="1:8" hidden="1">
      <c r="A3667" s="144" t="s">
        <v>10754</v>
      </c>
      <c r="B3667" s="149" t="s">
        <v>7358</v>
      </c>
      <c r="C3667" s="144" t="s">
        <v>7358</v>
      </c>
      <c r="D3667" s="150">
        <v>95321</v>
      </c>
      <c r="E3667" s="151" t="s">
        <v>11093</v>
      </c>
      <c r="F3667" s="152" t="s">
        <v>1357</v>
      </c>
      <c r="G3667" s="151" t="s">
        <v>7392</v>
      </c>
      <c r="H3667" s="153">
        <v>0.09</v>
      </c>
    </row>
    <row r="3668" spans="1:8" hidden="1">
      <c r="A3668" s="144" t="s">
        <v>10754</v>
      </c>
      <c r="B3668" s="149" t="s">
        <v>7358</v>
      </c>
      <c r="C3668" s="144" t="s">
        <v>7358</v>
      </c>
      <c r="D3668" s="150">
        <v>95322</v>
      </c>
      <c r="E3668" s="151" t="s">
        <v>11094</v>
      </c>
      <c r="F3668" s="152" t="s">
        <v>1357</v>
      </c>
      <c r="G3668" s="151" t="s">
        <v>7392</v>
      </c>
      <c r="H3668" s="153">
        <v>0.06</v>
      </c>
    </row>
    <row r="3669" spans="1:8" hidden="1">
      <c r="A3669" s="144" t="s">
        <v>10754</v>
      </c>
      <c r="B3669" s="149" t="s">
        <v>7358</v>
      </c>
      <c r="C3669" s="144" t="s">
        <v>7358</v>
      </c>
      <c r="D3669" s="150">
        <v>95323</v>
      </c>
      <c r="E3669" s="151" t="s">
        <v>11095</v>
      </c>
      <c r="F3669" s="152" t="s">
        <v>1357</v>
      </c>
      <c r="G3669" s="151" t="s">
        <v>7392</v>
      </c>
      <c r="H3669" s="153">
        <v>0.12</v>
      </c>
    </row>
    <row r="3670" spans="1:8" hidden="1">
      <c r="A3670" s="144" t="s">
        <v>10754</v>
      </c>
      <c r="B3670" s="149" t="s">
        <v>7358</v>
      </c>
      <c r="C3670" s="144" t="s">
        <v>7358</v>
      </c>
      <c r="D3670" s="150">
        <v>95324</v>
      </c>
      <c r="E3670" s="151" t="s">
        <v>11096</v>
      </c>
      <c r="F3670" s="152" t="s">
        <v>1357</v>
      </c>
      <c r="G3670" s="151" t="s">
        <v>7392</v>
      </c>
      <c r="H3670" s="153">
        <v>0.18</v>
      </c>
    </row>
    <row r="3671" spans="1:8" hidden="1">
      <c r="A3671" s="144" t="s">
        <v>10754</v>
      </c>
      <c r="B3671" s="149" t="s">
        <v>7358</v>
      </c>
      <c r="C3671" s="144" t="s">
        <v>7358</v>
      </c>
      <c r="D3671" s="150">
        <v>95325</v>
      </c>
      <c r="E3671" s="151" t="s">
        <v>11097</v>
      </c>
      <c r="F3671" s="152" t="s">
        <v>1357</v>
      </c>
      <c r="G3671" s="151" t="s">
        <v>7392</v>
      </c>
      <c r="H3671" s="153">
        <v>0.16</v>
      </c>
    </row>
    <row r="3672" spans="1:8" hidden="1">
      <c r="A3672" s="144" t="s">
        <v>10754</v>
      </c>
      <c r="B3672" s="149" t="s">
        <v>7358</v>
      </c>
      <c r="C3672" s="144" t="s">
        <v>7358</v>
      </c>
      <c r="D3672" s="150">
        <v>95326</v>
      </c>
      <c r="E3672" s="151" t="s">
        <v>11098</v>
      </c>
      <c r="F3672" s="152" t="s">
        <v>1357</v>
      </c>
      <c r="G3672" s="151" t="s">
        <v>7392</v>
      </c>
      <c r="H3672" s="153">
        <v>0.03</v>
      </c>
    </row>
    <row r="3673" spans="1:8" hidden="1">
      <c r="A3673" s="144" t="s">
        <v>10754</v>
      </c>
      <c r="B3673" s="149" t="s">
        <v>7358</v>
      </c>
      <c r="C3673" s="144" t="s">
        <v>7358</v>
      </c>
      <c r="D3673" s="150">
        <v>95328</v>
      </c>
      <c r="E3673" s="151" t="s">
        <v>11099</v>
      </c>
      <c r="F3673" s="152" t="s">
        <v>1357</v>
      </c>
      <c r="G3673" s="151" t="s">
        <v>7392</v>
      </c>
      <c r="H3673" s="153">
        <v>0.11</v>
      </c>
    </row>
    <row r="3674" spans="1:8" hidden="1">
      <c r="A3674" s="144" t="s">
        <v>10754</v>
      </c>
      <c r="B3674" s="149" t="s">
        <v>7358</v>
      </c>
      <c r="C3674" s="144" t="s">
        <v>7358</v>
      </c>
      <c r="D3674" s="150">
        <v>95329</v>
      </c>
      <c r="E3674" s="151" t="s">
        <v>11100</v>
      </c>
      <c r="F3674" s="152" t="s">
        <v>1357</v>
      </c>
      <c r="G3674" s="151" t="s">
        <v>7392</v>
      </c>
      <c r="H3674" s="153">
        <v>0.14000000000000001</v>
      </c>
    </row>
    <row r="3675" spans="1:8" hidden="1">
      <c r="A3675" s="144" t="s">
        <v>10754</v>
      </c>
      <c r="B3675" s="149" t="s">
        <v>7358</v>
      </c>
      <c r="C3675" s="144" t="s">
        <v>7358</v>
      </c>
      <c r="D3675" s="150">
        <v>95330</v>
      </c>
      <c r="E3675" s="151" t="s">
        <v>11101</v>
      </c>
      <c r="F3675" s="152" t="s">
        <v>1357</v>
      </c>
      <c r="G3675" s="151" t="s">
        <v>7375</v>
      </c>
      <c r="H3675" s="153">
        <v>0.11</v>
      </c>
    </row>
    <row r="3676" spans="1:8" hidden="1">
      <c r="A3676" s="144" t="s">
        <v>10754</v>
      </c>
      <c r="B3676" s="149" t="s">
        <v>7358</v>
      </c>
      <c r="C3676" s="144" t="s">
        <v>7358</v>
      </c>
      <c r="D3676" s="150">
        <v>95331</v>
      </c>
      <c r="E3676" s="151" t="s">
        <v>11102</v>
      </c>
      <c r="F3676" s="152" t="s">
        <v>1357</v>
      </c>
      <c r="G3676" s="151" t="s">
        <v>7392</v>
      </c>
      <c r="H3676" s="153">
        <v>0.09</v>
      </c>
    </row>
    <row r="3677" spans="1:8" hidden="1">
      <c r="A3677" s="144" t="s">
        <v>10754</v>
      </c>
      <c r="B3677" s="149" t="s">
        <v>7358</v>
      </c>
      <c r="C3677" s="144" t="s">
        <v>7358</v>
      </c>
      <c r="D3677" s="150">
        <v>95332</v>
      </c>
      <c r="E3677" s="151" t="s">
        <v>11103</v>
      </c>
      <c r="F3677" s="152" t="s">
        <v>1357</v>
      </c>
      <c r="G3677" s="151" t="s">
        <v>7375</v>
      </c>
      <c r="H3677" s="153">
        <v>0.46</v>
      </c>
    </row>
    <row r="3678" spans="1:8" hidden="1">
      <c r="A3678" s="144" t="s">
        <v>10754</v>
      </c>
      <c r="B3678" s="149" t="s">
        <v>7358</v>
      </c>
      <c r="C3678" s="144" t="s">
        <v>7358</v>
      </c>
      <c r="D3678" s="150">
        <v>95333</v>
      </c>
      <c r="E3678" s="151" t="s">
        <v>11104</v>
      </c>
      <c r="F3678" s="152" t="s">
        <v>1357</v>
      </c>
      <c r="G3678" s="151" t="s">
        <v>7392</v>
      </c>
      <c r="H3678" s="153">
        <v>0.3</v>
      </c>
    </row>
    <row r="3679" spans="1:8" hidden="1">
      <c r="A3679" s="144" t="s">
        <v>10754</v>
      </c>
      <c r="B3679" s="149" t="s">
        <v>7358</v>
      </c>
      <c r="C3679" s="144" t="s">
        <v>7358</v>
      </c>
      <c r="D3679" s="150">
        <v>95334</v>
      </c>
      <c r="E3679" s="151" t="s">
        <v>11105</v>
      </c>
      <c r="F3679" s="152" t="s">
        <v>1357</v>
      </c>
      <c r="G3679" s="151" t="s">
        <v>7392</v>
      </c>
      <c r="H3679" s="153">
        <v>0.49</v>
      </c>
    </row>
    <row r="3680" spans="1:8" hidden="1">
      <c r="A3680" s="144" t="s">
        <v>10754</v>
      </c>
      <c r="B3680" s="149" t="s">
        <v>7358</v>
      </c>
      <c r="C3680" s="144" t="s">
        <v>7358</v>
      </c>
      <c r="D3680" s="150">
        <v>95335</v>
      </c>
      <c r="E3680" s="151" t="s">
        <v>11106</v>
      </c>
      <c r="F3680" s="152" t="s">
        <v>1357</v>
      </c>
      <c r="G3680" s="151" t="s">
        <v>7375</v>
      </c>
      <c r="H3680" s="153">
        <v>0.22</v>
      </c>
    </row>
    <row r="3681" spans="1:8" hidden="1">
      <c r="A3681" s="144" t="s">
        <v>10754</v>
      </c>
      <c r="B3681" s="149" t="s">
        <v>7358</v>
      </c>
      <c r="C3681" s="144" t="s">
        <v>7358</v>
      </c>
      <c r="D3681" s="150">
        <v>95337</v>
      </c>
      <c r="E3681" s="151" t="s">
        <v>11107</v>
      </c>
      <c r="F3681" s="152" t="s">
        <v>1357</v>
      </c>
      <c r="G3681" s="151" t="s">
        <v>7392</v>
      </c>
      <c r="H3681" s="153">
        <v>0.08</v>
      </c>
    </row>
    <row r="3682" spans="1:8" hidden="1">
      <c r="A3682" s="144" t="s">
        <v>10754</v>
      </c>
      <c r="B3682" s="149" t="s">
        <v>7358</v>
      </c>
      <c r="C3682" s="144" t="s">
        <v>7358</v>
      </c>
      <c r="D3682" s="150">
        <v>95338</v>
      </c>
      <c r="E3682" s="151" t="s">
        <v>11108</v>
      </c>
      <c r="F3682" s="152" t="s">
        <v>1357</v>
      </c>
      <c r="G3682" s="151" t="s">
        <v>7392</v>
      </c>
      <c r="H3682" s="153">
        <v>0.22</v>
      </c>
    </row>
    <row r="3683" spans="1:8" hidden="1">
      <c r="A3683" s="144" t="s">
        <v>10754</v>
      </c>
      <c r="B3683" s="149" t="s">
        <v>7358</v>
      </c>
      <c r="C3683" s="144" t="s">
        <v>7358</v>
      </c>
      <c r="D3683" s="150">
        <v>95339</v>
      </c>
      <c r="E3683" s="151" t="s">
        <v>11109</v>
      </c>
      <c r="F3683" s="152" t="s">
        <v>1357</v>
      </c>
      <c r="G3683" s="151" t="s">
        <v>7392</v>
      </c>
      <c r="H3683" s="153">
        <v>0.18</v>
      </c>
    </row>
    <row r="3684" spans="1:8" hidden="1">
      <c r="A3684" s="144" t="s">
        <v>10754</v>
      </c>
      <c r="B3684" s="149" t="s">
        <v>7358</v>
      </c>
      <c r="C3684" s="144" t="s">
        <v>7358</v>
      </c>
      <c r="D3684" s="150">
        <v>95340</v>
      </c>
      <c r="E3684" s="151" t="s">
        <v>11110</v>
      </c>
      <c r="F3684" s="152" t="s">
        <v>1357</v>
      </c>
      <c r="G3684" s="151" t="s">
        <v>7392</v>
      </c>
      <c r="H3684" s="153">
        <v>0.14000000000000001</v>
      </c>
    </row>
    <row r="3685" spans="1:8" hidden="1">
      <c r="A3685" s="144" t="s">
        <v>10754</v>
      </c>
      <c r="B3685" s="149" t="s">
        <v>7358</v>
      </c>
      <c r="C3685" s="144" t="s">
        <v>7358</v>
      </c>
      <c r="D3685" s="150">
        <v>95341</v>
      </c>
      <c r="E3685" s="151" t="s">
        <v>11111</v>
      </c>
      <c r="F3685" s="152" t="s">
        <v>1357</v>
      </c>
      <c r="G3685" s="151" t="s">
        <v>7392</v>
      </c>
      <c r="H3685" s="153">
        <v>0.17</v>
      </c>
    </row>
    <row r="3686" spans="1:8" hidden="1">
      <c r="A3686" s="144" t="s">
        <v>10754</v>
      </c>
      <c r="B3686" s="149" t="s">
        <v>7358</v>
      </c>
      <c r="C3686" s="144" t="s">
        <v>7358</v>
      </c>
      <c r="D3686" s="150">
        <v>95342</v>
      </c>
      <c r="E3686" s="151" t="s">
        <v>11112</v>
      </c>
      <c r="F3686" s="152" t="s">
        <v>1357</v>
      </c>
      <c r="G3686" s="151" t="s">
        <v>7392</v>
      </c>
      <c r="H3686" s="153">
        <v>0.1</v>
      </c>
    </row>
    <row r="3687" spans="1:8" hidden="1">
      <c r="A3687" s="144" t="s">
        <v>10754</v>
      </c>
      <c r="B3687" s="149" t="s">
        <v>7358</v>
      </c>
      <c r="C3687" s="144" t="s">
        <v>7358</v>
      </c>
      <c r="D3687" s="150">
        <v>95343</v>
      </c>
      <c r="E3687" s="151" t="s">
        <v>11113</v>
      </c>
      <c r="F3687" s="152" t="s">
        <v>1357</v>
      </c>
      <c r="G3687" s="151" t="s">
        <v>7392</v>
      </c>
      <c r="H3687" s="153">
        <v>0.21</v>
      </c>
    </row>
    <row r="3688" spans="1:8" hidden="1">
      <c r="A3688" s="144" t="s">
        <v>10754</v>
      </c>
      <c r="B3688" s="149" t="s">
        <v>7358</v>
      </c>
      <c r="C3688" s="144" t="s">
        <v>7358</v>
      </c>
      <c r="D3688" s="150">
        <v>95344</v>
      </c>
      <c r="E3688" s="151" t="s">
        <v>11114</v>
      </c>
      <c r="F3688" s="152" t="s">
        <v>1357</v>
      </c>
      <c r="G3688" s="151" t="s">
        <v>7392</v>
      </c>
      <c r="H3688" s="153">
        <v>0.09</v>
      </c>
    </row>
    <row r="3689" spans="1:8" hidden="1">
      <c r="A3689" s="144" t="s">
        <v>10754</v>
      </c>
      <c r="B3689" s="149" t="s">
        <v>7358</v>
      </c>
      <c r="C3689" s="144" t="s">
        <v>7358</v>
      </c>
      <c r="D3689" s="150">
        <v>95345</v>
      </c>
      <c r="E3689" s="151" t="s">
        <v>11115</v>
      </c>
      <c r="F3689" s="152" t="s">
        <v>1357</v>
      </c>
      <c r="G3689" s="151" t="s">
        <v>7392</v>
      </c>
      <c r="H3689" s="153">
        <v>0.51</v>
      </c>
    </row>
    <row r="3690" spans="1:8" hidden="1">
      <c r="A3690" s="144" t="s">
        <v>10754</v>
      </c>
      <c r="B3690" s="149" t="s">
        <v>7358</v>
      </c>
      <c r="C3690" s="144" t="s">
        <v>7358</v>
      </c>
      <c r="D3690" s="150">
        <v>95346</v>
      </c>
      <c r="E3690" s="151" t="s">
        <v>11116</v>
      </c>
      <c r="F3690" s="152" t="s">
        <v>1357</v>
      </c>
      <c r="G3690" s="151" t="s">
        <v>7392</v>
      </c>
      <c r="H3690" s="153">
        <v>0.04</v>
      </c>
    </row>
    <row r="3691" spans="1:8" hidden="1">
      <c r="A3691" s="144" t="s">
        <v>10754</v>
      </c>
      <c r="B3691" s="149" t="s">
        <v>7358</v>
      </c>
      <c r="C3691" s="144" t="s">
        <v>7358</v>
      </c>
      <c r="D3691" s="150">
        <v>95347</v>
      </c>
      <c r="E3691" s="151" t="s">
        <v>11117</v>
      </c>
      <c r="F3691" s="152" t="s">
        <v>1357</v>
      </c>
      <c r="G3691" s="151" t="s">
        <v>7392</v>
      </c>
      <c r="H3691" s="153">
        <v>0.04</v>
      </c>
    </row>
    <row r="3692" spans="1:8" hidden="1">
      <c r="A3692" s="144" t="s">
        <v>10754</v>
      </c>
      <c r="B3692" s="149" t="s">
        <v>7358</v>
      </c>
      <c r="C3692" s="144" t="s">
        <v>7358</v>
      </c>
      <c r="D3692" s="150">
        <v>95348</v>
      </c>
      <c r="E3692" s="151" t="s">
        <v>11118</v>
      </c>
      <c r="F3692" s="152" t="s">
        <v>1357</v>
      </c>
      <c r="G3692" s="151" t="s">
        <v>7392</v>
      </c>
      <c r="H3692" s="153">
        <v>0.06</v>
      </c>
    </row>
    <row r="3693" spans="1:8" hidden="1">
      <c r="A3693" s="144" t="s">
        <v>10754</v>
      </c>
      <c r="B3693" s="149" t="s">
        <v>7358</v>
      </c>
      <c r="C3693" s="144" t="s">
        <v>7358</v>
      </c>
      <c r="D3693" s="150">
        <v>95349</v>
      </c>
      <c r="E3693" s="151" t="s">
        <v>11119</v>
      </c>
      <c r="F3693" s="152" t="s">
        <v>1357</v>
      </c>
      <c r="G3693" s="151" t="s">
        <v>7392</v>
      </c>
      <c r="H3693" s="153">
        <v>0.04</v>
      </c>
    </row>
    <row r="3694" spans="1:8" hidden="1">
      <c r="A3694" s="144" t="s">
        <v>10754</v>
      </c>
      <c r="B3694" s="149" t="s">
        <v>7358</v>
      </c>
      <c r="C3694" s="144" t="s">
        <v>7358</v>
      </c>
      <c r="D3694" s="150">
        <v>95350</v>
      </c>
      <c r="E3694" s="151" t="s">
        <v>11120</v>
      </c>
      <c r="F3694" s="152" t="s">
        <v>1357</v>
      </c>
      <c r="G3694" s="151" t="s">
        <v>7392</v>
      </c>
      <c r="H3694" s="153">
        <v>0.06</v>
      </c>
    </row>
    <row r="3695" spans="1:8" hidden="1">
      <c r="A3695" s="144" t="s">
        <v>10754</v>
      </c>
      <c r="B3695" s="149" t="s">
        <v>7358</v>
      </c>
      <c r="C3695" s="144" t="s">
        <v>7358</v>
      </c>
      <c r="D3695" s="150">
        <v>95351</v>
      </c>
      <c r="E3695" s="151" t="s">
        <v>11121</v>
      </c>
      <c r="F3695" s="152" t="s">
        <v>1357</v>
      </c>
      <c r="G3695" s="151" t="s">
        <v>7392</v>
      </c>
      <c r="H3695" s="153">
        <v>0.15</v>
      </c>
    </row>
    <row r="3696" spans="1:8" hidden="1">
      <c r="A3696" s="144" t="s">
        <v>10754</v>
      </c>
      <c r="B3696" s="149" t="s">
        <v>7358</v>
      </c>
      <c r="C3696" s="144" t="s">
        <v>7358</v>
      </c>
      <c r="D3696" s="150">
        <v>95352</v>
      </c>
      <c r="E3696" s="151" t="s">
        <v>11122</v>
      </c>
      <c r="F3696" s="152" t="s">
        <v>1357</v>
      </c>
      <c r="G3696" s="151" t="s">
        <v>7392</v>
      </c>
      <c r="H3696" s="153">
        <v>0.08</v>
      </c>
    </row>
    <row r="3697" spans="1:8" hidden="1">
      <c r="A3697" s="144" t="s">
        <v>10754</v>
      </c>
      <c r="B3697" s="149" t="s">
        <v>7358</v>
      </c>
      <c r="C3697" s="144" t="s">
        <v>7358</v>
      </c>
      <c r="D3697" s="150">
        <v>95354</v>
      </c>
      <c r="E3697" s="151" t="s">
        <v>11123</v>
      </c>
      <c r="F3697" s="152" t="s">
        <v>1357</v>
      </c>
      <c r="G3697" s="151" t="s">
        <v>7392</v>
      </c>
      <c r="H3697" s="153">
        <v>0.06</v>
      </c>
    </row>
    <row r="3698" spans="1:8" hidden="1">
      <c r="A3698" s="144" t="s">
        <v>10754</v>
      </c>
      <c r="B3698" s="149" t="s">
        <v>7358</v>
      </c>
      <c r="C3698" s="144" t="s">
        <v>7358</v>
      </c>
      <c r="D3698" s="150">
        <v>95355</v>
      </c>
      <c r="E3698" s="151" t="s">
        <v>11124</v>
      </c>
      <c r="F3698" s="152" t="s">
        <v>1357</v>
      </c>
      <c r="G3698" s="151" t="s">
        <v>7392</v>
      </c>
      <c r="H3698" s="153">
        <v>0.08</v>
      </c>
    </row>
    <row r="3699" spans="1:8" hidden="1">
      <c r="A3699" s="144" t="s">
        <v>10754</v>
      </c>
      <c r="B3699" s="149" t="s">
        <v>7358</v>
      </c>
      <c r="C3699" s="144" t="s">
        <v>7358</v>
      </c>
      <c r="D3699" s="150">
        <v>95356</v>
      </c>
      <c r="E3699" s="151" t="s">
        <v>11125</v>
      </c>
      <c r="F3699" s="152" t="s">
        <v>1357</v>
      </c>
      <c r="G3699" s="151" t="s">
        <v>7392</v>
      </c>
      <c r="H3699" s="153">
        <v>0.08</v>
      </c>
    </row>
    <row r="3700" spans="1:8" hidden="1">
      <c r="A3700" s="144" t="s">
        <v>10754</v>
      </c>
      <c r="B3700" s="149" t="s">
        <v>7358</v>
      </c>
      <c r="C3700" s="144" t="s">
        <v>7358</v>
      </c>
      <c r="D3700" s="150">
        <v>95357</v>
      </c>
      <c r="E3700" s="151" t="s">
        <v>11126</v>
      </c>
      <c r="F3700" s="152" t="s">
        <v>1357</v>
      </c>
      <c r="G3700" s="151" t="s">
        <v>7375</v>
      </c>
      <c r="H3700" s="153">
        <v>0.13</v>
      </c>
    </row>
    <row r="3701" spans="1:8" hidden="1">
      <c r="A3701" s="144" t="s">
        <v>10754</v>
      </c>
      <c r="B3701" s="149" t="s">
        <v>7358</v>
      </c>
      <c r="C3701" s="144" t="s">
        <v>7358</v>
      </c>
      <c r="D3701" s="150">
        <v>95358</v>
      </c>
      <c r="E3701" s="151" t="s">
        <v>11127</v>
      </c>
      <c r="F3701" s="152" t="s">
        <v>1357</v>
      </c>
      <c r="G3701" s="151" t="s">
        <v>7392</v>
      </c>
      <c r="H3701" s="153">
        <v>0.13</v>
      </c>
    </row>
    <row r="3702" spans="1:8" hidden="1">
      <c r="A3702" s="144" t="s">
        <v>10754</v>
      </c>
      <c r="B3702" s="149" t="s">
        <v>7358</v>
      </c>
      <c r="C3702" s="144" t="s">
        <v>7358</v>
      </c>
      <c r="D3702" s="150">
        <v>95359</v>
      </c>
      <c r="E3702" s="151" t="s">
        <v>11128</v>
      </c>
      <c r="F3702" s="152" t="s">
        <v>1357</v>
      </c>
      <c r="G3702" s="151" t="s">
        <v>7392</v>
      </c>
      <c r="H3702" s="153">
        <v>0.12</v>
      </c>
    </row>
    <row r="3703" spans="1:8" hidden="1">
      <c r="A3703" s="144" t="s">
        <v>10754</v>
      </c>
      <c r="B3703" s="149" t="s">
        <v>7358</v>
      </c>
      <c r="C3703" s="144" t="s">
        <v>7358</v>
      </c>
      <c r="D3703" s="150">
        <v>95360</v>
      </c>
      <c r="E3703" s="151" t="s">
        <v>11129</v>
      </c>
      <c r="F3703" s="152" t="s">
        <v>1357</v>
      </c>
      <c r="G3703" s="151" t="s">
        <v>7392</v>
      </c>
      <c r="H3703" s="153">
        <v>0.11</v>
      </c>
    </row>
    <row r="3704" spans="1:8" hidden="1">
      <c r="A3704" s="144" t="s">
        <v>10754</v>
      </c>
      <c r="B3704" s="149" t="s">
        <v>7358</v>
      </c>
      <c r="C3704" s="144" t="s">
        <v>7358</v>
      </c>
      <c r="D3704" s="150">
        <v>95361</v>
      </c>
      <c r="E3704" s="151" t="s">
        <v>11130</v>
      </c>
      <c r="F3704" s="152" t="s">
        <v>1357</v>
      </c>
      <c r="G3704" s="151" t="s">
        <v>7392</v>
      </c>
      <c r="H3704" s="153">
        <v>7.0000000000000007E-2</v>
      </c>
    </row>
    <row r="3705" spans="1:8" hidden="1">
      <c r="A3705" s="144" t="s">
        <v>10754</v>
      </c>
      <c r="B3705" s="149" t="s">
        <v>7358</v>
      </c>
      <c r="C3705" s="144" t="s">
        <v>7358</v>
      </c>
      <c r="D3705" s="150">
        <v>95362</v>
      </c>
      <c r="E3705" s="151" t="s">
        <v>11131</v>
      </c>
      <c r="F3705" s="152" t="s">
        <v>1357</v>
      </c>
      <c r="G3705" s="151" t="s">
        <v>7392</v>
      </c>
      <c r="H3705" s="153">
        <v>0.08</v>
      </c>
    </row>
    <row r="3706" spans="1:8" hidden="1">
      <c r="A3706" s="144" t="s">
        <v>10754</v>
      </c>
      <c r="B3706" s="149" t="s">
        <v>7358</v>
      </c>
      <c r="C3706" s="144" t="s">
        <v>7358</v>
      </c>
      <c r="D3706" s="150">
        <v>95363</v>
      </c>
      <c r="E3706" s="151" t="s">
        <v>11132</v>
      </c>
      <c r="F3706" s="152" t="s">
        <v>1357</v>
      </c>
      <c r="G3706" s="151" t="s">
        <v>7392</v>
      </c>
      <c r="H3706" s="153">
        <v>0.1</v>
      </c>
    </row>
    <row r="3707" spans="1:8" hidden="1">
      <c r="A3707" s="144" t="s">
        <v>10754</v>
      </c>
      <c r="B3707" s="149" t="s">
        <v>7358</v>
      </c>
      <c r="C3707" s="144" t="s">
        <v>7358</v>
      </c>
      <c r="D3707" s="150">
        <v>95364</v>
      </c>
      <c r="E3707" s="151" t="s">
        <v>11133</v>
      </c>
      <c r="F3707" s="152" t="s">
        <v>1357</v>
      </c>
      <c r="G3707" s="151" t="s">
        <v>7392</v>
      </c>
      <c r="H3707" s="153">
        <v>7.0000000000000007E-2</v>
      </c>
    </row>
    <row r="3708" spans="1:8" hidden="1">
      <c r="A3708" s="144" t="s">
        <v>10754</v>
      </c>
      <c r="B3708" s="149" t="s">
        <v>7358</v>
      </c>
      <c r="C3708" s="144" t="s">
        <v>7358</v>
      </c>
      <c r="D3708" s="150">
        <v>95365</v>
      </c>
      <c r="E3708" s="151" t="s">
        <v>11134</v>
      </c>
      <c r="F3708" s="152" t="s">
        <v>1357</v>
      </c>
      <c r="G3708" s="151" t="s">
        <v>7392</v>
      </c>
      <c r="H3708" s="153">
        <v>0.08</v>
      </c>
    </row>
    <row r="3709" spans="1:8" hidden="1">
      <c r="A3709" s="144" t="s">
        <v>10754</v>
      </c>
      <c r="B3709" s="149" t="s">
        <v>7358</v>
      </c>
      <c r="C3709" s="144" t="s">
        <v>7358</v>
      </c>
      <c r="D3709" s="150">
        <v>95366</v>
      </c>
      <c r="E3709" s="151" t="s">
        <v>11135</v>
      </c>
      <c r="F3709" s="152" t="s">
        <v>1357</v>
      </c>
      <c r="G3709" s="151" t="s">
        <v>7392</v>
      </c>
      <c r="H3709" s="153">
        <v>0.09</v>
      </c>
    </row>
    <row r="3710" spans="1:8" hidden="1">
      <c r="A3710" s="144" t="s">
        <v>10754</v>
      </c>
      <c r="B3710" s="149" t="s">
        <v>7358</v>
      </c>
      <c r="C3710" s="144" t="s">
        <v>7358</v>
      </c>
      <c r="D3710" s="150">
        <v>95367</v>
      </c>
      <c r="E3710" s="151" t="s">
        <v>11136</v>
      </c>
      <c r="F3710" s="152" t="s">
        <v>1357</v>
      </c>
      <c r="G3710" s="151" t="s">
        <v>7392</v>
      </c>
      <c r="H3710" s="153">
        <v>7.0000000000000007E-2</v>
      </c>
    </row>
    <row r="3711" spans="1:8" hidden="1">
      <c r="A3711" s="144" t="s">
        <v>10754</v>
      </c>
      <c r="B3711" s="149" t="s">
        <v>7358</v>
      </c>
      <c r="C3711" s="144" t="s">
        <v>7358</v>
      </c>
      <c r="D3711" s="150">
        <v>95368</v>
      </c>
      <c r="E3711" s="151" t="s">
        <v>11137</v>
      </c>
      <c r="F3711" s="152" t="s">
        <v>1357</v>
      </c>
      <c r="G3711" s="151" t="s">
        <v>7392</v>
      </c>
      <c r="H3711" s="153">
        <v>0.11</v>
      </c>
    </row>
    <row r="3712" spans="1:8" hidden="1">
      <c r="A3712" s="144" t="s">
        <v>10754</v>
      </c>
      <c r="B3712" s="149" t="s">
        <v>7358</v>
      </c>
      <c r="C3712" s="144" t="s">
        <v>7358</v>
      </c>
      <c r="D3712" s="150">
        <v>95369</v>
      </c>
      <c r="E3712" s="151" t="s">
        <v>11138</v>
      </c>
      <c r="F3712" s="152" t="s">
        <v>1357</v>
      </c>
      <c r="G3712" s="151" t="s">
        <v>7392</v>
      </c>
      <c r="H3712" s="153">
        <v>0.09</v>
      </c>
    </row>
    <row r="3713" spans="1:8" hidden="1">
      <c r="A3713" s="144" t="s">
        <v>10754</v>
      </c>
      <c r="B3713" s="149" t="s">
        <v>7358</v>
      </c>
      <c r="C3713" s="144" t="s">
        <v>7358</v>
      </c>
      <c r="D3713" s="150">
        <v>95370</v>
      </c>
      <c r="E3713" s="151" t="s">
        <v>11139</v>
      </c>
      <c r="F3713" s="152" t="s">
        <v>1357</v>
      </c>
      <c r="G3713" s="151" t="s">
        <v>7392</v>
      </c>
      <c r="H3713" s="153">
        <v>0.18</v>
      </c>
    </row>
    <row r="3714" spans="1:8" hidden="1">
      <c r="A3714" s="144" t="s">
        <v>10754</v>
      </c>
      <c r="B3714" s="149" t="s">
        <v>7358</v>
      </c>
      <c r="C3714" s="144" t="s">
        <v>7358</v>
      </c>
      <c r="D3714" s="150">
        <v>95371</v>
      </c>
      <c r="E3714" s="151" t="s">
        <v>11140</v>
      </c>
      <c r="F3714" s="152" t="s">
        <v>1357</v>
      </c>
      <c r="G3714" s="151" t="s">
        <v>7375</v>
      </c>
      <c r="H3714" s="153">
        <v>0.21</v>
      </c>
    </row>
    <row r="3715" spans="1:8" hidden="1">
      <c r="A3715" s="144" t="s">
        <v>10754</v>
      </c>
      <c r="B3715" s="149" t="s">
        <v>7358</v>
      </c>
      <c r="C3715" s="144" t="s">
        <v>7358</v>
      </c>
      <c r="D3715" s="150">
        <v>95372</v>
      </c>
      <c r="E3715" s="151" t="s">
        <v>11141</v>
      </c>
      <c r="F3715" s="152" t="s">
        <v>1357</v>
      </c>
      <c r="G3715" s="151" t="s">
        <v>7375</v>
      </c>
      <c r="H3715" s="153">
        <v>0.14000000000000001</v>
      </c>
    </row>
    <row r="3716" spans="1:8" hidden="1">
      <c r="A3716" s="144" t="s">
        <v>10754</v>
      </c>
      <c r="B3716" s="149" t="s">
        <v>7358</v>
      </c>
      <c r="C3716" s="144" t="s">
        <v>7358</v>
      </c>
      <c r="D3716" s="150">
        <v>95373</v>
      </c>
      <c r="E3716" s="151" t="s">
        <v>11142</v>
      </c>
      <c r="F3716" s="152" t="s">
        <v>1357</v>
      </c>
      <c r="G3716" s="151" t="s">
        <v>7392</v>
      </c>
      <c r="H3716" s="153">
        <v>0.18</v>
      </c>
    </row>
    <row r="3717" spans="1:8" hidden="1">
      <c r="A3717" s="144" t="s">
        <v>10754</v>
      </c>
      <c r="B3717" s="149" t="s">
        <v>7358</v>
      </c>
      <c r="C3717" s="144" t="s">
        <v>7358</v>
      </c>
      <c r="D3717" s="150">
        <v>95374</v>
      </c>
      <c r="E3717" s="151" t="s">
        <v>11143</v>
      </c>
      <c r="F3717" s="152" t="s">
        <v>1357</v>
      </c>
      <c r="G3717" s="151" t="s">
        <v>7392</v>
      </c>
      <c r="H3717" s="153">
        <v>0.15</v>
      </c>
    </row>
    <row r="3718" spans="1:8" hidden="1">
      <c r="A3718" s="144" t="s">
        <v>10754</v>
      </c>
      <c r="B3718" s="149" t="s">
        <v>7358</v>
      </c>
      <c r="C3718" s="144" t="s">
        <v>7358</v>
      </c>
      <c r="D3718" s="150">
        <v>95375</v>
      </c>
      <c r="E3718" s="151" t="s">
        <v>11144</v>
      </c>
      <c r="F3718" s="152" t="s">
        <v>1357</v>
      </c>
      <c r="G3718" s="151" t="s">
        <v>7392</v>
      </c>
      <c r="H3718" s="153">
        <v>0.17</v>
      </c>
    </row>
    <row r="3719" spans="1:8" hidden="1">
      <c r="A3719" s="144" t="s">
        <v>10754</v>
      </c>
      <c r="B3719" s="149" t="s">
        <v>7358</v>
      </c>
      <c r="C3719" s="144" t="s">
        <v>7358</v>
      </c>
      <c r="D3719" s="150">
        <v>95376</v>
      </c>
      <c r="E3719" s="151" t="s">
        <v>11145</v>
      </c>
      <c r="F3719" s="152" t="s">
        <v>1357</v>
      </c>
      <c r="G3719" s="151" t="s">
        <v>7392</v>
      </c>
      <c r="H3719" s="153">
        <v>0.03</v>
      </c>
    </row>
    <row r="3720" spans="1:8" hidden="1">
      <c r="A3720" s="144" t="s">
        <v>10754</v>
      </c>
      <c r="B3720" s="149" t="s">
        <v>7358</v>
      </c>
      <c r="C3720" s="144" t="s">
        <v>7358</v>
      </c>
      <c r="D3720" s="150">
        <v>95377</v>
      </c>
      <c r="E3720" s="151" t="s">
        <v>11146</v>
      </c>
      <c r="F3720" s="152" t="s">
        <v>1357</v>
      </c>
      <c r="G3720" s="151" t="s">
        <v>7392</v>
      </c>
      <c r="H3720" s="153">
        <v>0.11</v>
      </c>
    </row>
    <row r="3721" spans="1:8" hidden="1">
      <c r="A3721" s="144" t="s">
        <v>10754</v>
      </c>
      <c r="B3721" s="149" t="s">
        <v>7358</v>
      </c>
      <c r="C3721" s="144" t="s">
        <v>7358</v>
      </c>
      <c r="D3721" s="150">
        <v>95378</v>
      </c>
      <c r="E3721" s="151" t="s">
        <v>11147</v>
      </c>
      <c r="F3721" s="152" t="s">
        <v>1357</v>
      </c>
      <c r="G3721" s="151" t="s">
        <v>7375</v>
      </c>
      <c r="H3721" s="153">
        <v>0.16</v>
      </c>
    </row>
    <row r="3722" spans="1:8" hidden="1">
      <c r="A3722" s="144" t="s">
        <v>10754</v>
      </c>
      <c r="B3722" s="149" t="s">
        <v>7358</v>
      </c>
      <c r="C3722" s="144" t="s">
        <v>7358</v>
      </c>
      <c r="D3722" s="150">
        <v>95379</v>
      </c>
      <c r="E3722" s="151" t="s">
        <v>11148</v>
      </c>
      <c r="F3722" s="152" t="s">
        <v>1357</v>
      </c>
      <c r="G3722" s="151" t="s">
        <v>7375</v>
      </c>
      <c r="H3722" s="153">
        <v>0.13</v>
      </c>
    </row>
    <row r="3723" spans="1:8" hidden="1">
      <c r="A3723" s="144" t="s">
        <v>10754</v>
      </c>
      <c r="B3723" s="149" t="s">
        <v>7358</v>
      </c>
      <c r="C3723" s="144" t="s">
        <v>7358</v>
      </c>
      <c r="D3723" s="150">
        <v>95380</v>
      </c>
      <c r="E3723" s="151" t="s">
        <v>11149</v>
      </c>
      <c r="F3723" s="152" t="s">
        <v>1357</v>
      </c>
      <c r="G3723" s="151" t="s">
        <v>7392</v>
      </c>
      <c r="H3723" s="153">
        <v>0.15</v>
      </c>
    </row>
    <row r="3724" spans="1:8" hidden="1">
      <c r="A3724" s="144" t="s">
        <v>10754</v>
      </c>
      <c r="B3724" s="149" t="s">
        <v>7358</v>
      </c>
      <c r="C3724" s="144" t="s">
        <v>7358</v>
      </c>
      <c r="D3724" s="150">
        <v>95382</v>
      </c>
      <c r="E3724" s="151" t="s">
        <v>11150</v>
      </c>
      <c r="F3724" s="152" t="s">
        <v>1357</v>
      </c>
      <c r="G3724" s="151" t="s">
        <v>7392</v>
      </c>
      <c r="H3724" s="153">
        <v>0.14000000000000001</v>
      </c>
    </row>
    <row r="3725" spans="1:8" hidden="1">
      <c r="A3725" s="144" t="s">
        <v>10754</v>
      </c>
      <c r="B3725" s="149" t="s">
        <v>7358</v>
      </c>
      <c r="C3725" s="144" t="s">
        <v>7358</v>
      </c>
      <c r="D3725" s="150">
        <v>95383</v>
      </c>
      <c r="E3725" s="151" t="s">
        <v>11151</v>
      </c>
      <c r="F3725" s="152" t="s">
        <v>1357</v>
      </c>
      <c r="G3725" s="151" t="s">
        <v>7392</v>
      </c>
      <c r="H3725" s="153">
        <v>0.13</v>
      </c>
    </row>
    <row r="3726" spans="1:8" hidden="1">
      <c r="A3726" s="144" t="s">
        <v>10754</v>
      </c>
      <c r="B3726" s="149" t="s">
        <v>7358</v>
      </c>
      <c r="C3726" s="144" t="s">
        <v>7358</v>
      </c>
      <c r="D3726" s="150">
        <v>95384</v>
      </c>
      <c r="E3726" s="151" t="s">
        <v>11152</v>
      </c>
      <c r="F3726" s="152" t="s">
        <v>1357</v>
      </c>
      <c r="G3726" s="151" t="s">
        <v>7392</v>
      </c>
      <c r="H3726" s="153">
        <v>0.13</v>
      </c>
    </row>
    <row r="3727" spans="1:8" hidden="1">
      <c r="A3727" s="144" t="s">
        <v>10754</v>
      </c>
      <c r="B3727" s="149" t="s">
        <v>7358</v>
      </c>
      <c r="C3727" s="144" t="s">
        <v>7358</v>
      </c>
      <c r="D3727" s="150">
        <v>95385</v>
      </c>
      <c r="E3727" s="151" t="s">
        <v>11153</v>
      </c>
      <c r="F3727" s="152" t="s">
        <v>1357</v>
      </c>
      <c r="G3727" s="151" t="s">
        <v>7392</v>
      </c>
      <c r="H3727" s="153">
        <v>0.14000000000000001</v>
      </c>
    </row>
    <row r="3728" spans="1:8" hidden="1">
      <c r="A3728" s="144" t="s">
        <v>10754</v>
      </c>
      <c r="B3728" s="149" t="s">
        <v>7358</v>
      </c>
      <c r="C3728" s="144" t="s">
        <v>7358</v>
      </c>
      <c r="D3728" s="150">
        <v>95386</v>
      </c>
      <c r="E3728" s="151" t="s">
        <v>11154</v>
      </c>
      <c r="F3728" s="152" t="s">
        <v>1357</v>
      </c>
      <c r="G3728" s="151" t="s">
        <v>7392</v>
      </c>
      <c r="H3728" s="153">
        <v>0.12</v>
      </c>
    </row>
    <row r="3729" spans="1:8" hidden="1">
      <c r="A3729" s="144" t="s">
        <v>10754</v>
      </c>
      <c r="B3729" s="149" t="s">
        <v>7358</v>
      </c>
      <c r="C3729" s="144" t="s">
        <v>7358</v>
      </c>
      <c r="D3729" s="150">
        <v>95387</v>
      </c>
      <c r="E3729" s="151" t="s">
        <v>11155</v>
      </c>
      <c r="F3729" s="152" t="s">
        <v>1357</v>
      </c>
      <c r="G3729" s="151" t="s">
        <v>7392</v>
      </c>
      <c r="H3729" s="153">
        <v>0.11</v>
      </c>
    </row>
    <row r="3730" spans="1:8" hidden="1">
      <c r="A3730" s="144" t="s">
        <v>10754</v>
      </c>
      <c r="B3730" s="149" t="s">
        <v>7358</v>
      </c>
      <c r="C3730" s="144" t="s">
        <v>7358</v>
      </c>
      <c r="D3730" s="150">
        <v>95388</v>
      </c>
      <c r="E3730" s="151" t="s">
        <v>11156</v>
      </c>
      <c r="F3730" s="152" t="s">
        <v>1357</v>
      </c>
      <c r="G3730" s="151" t="s">
        <v>7392</v>
      </c>
      <c r="H3730" s="153">
        <v>0.05</v>
      </c>
    </row>
    <row r="3731" spans="1:8" hidden="1">
      <c r="A3731" s="144" t="s">
        <v>10754</v>
      </c>
      <c r="B3731" s="149" t="s">
        <v>7358</v>
      </c>
      <c r="C3731" s="144" t="s">
        <v>7358</v>
      </c>
      <c r="D3731" s="150">
        <v>95389</v>
      </c>
      <c r="E3731" s="151" t="s">
        <v>11157</v>
      </c>
      <c r="F3731" s="152" t="s">
        <v>1357</v>
      </c>
      <c r="G3731" s="151" t="s">
        <v>7392</v>
      </c>
      <c r="H3731" s="153">
        <v>0.06</v>
      </c>
    </row>
    <row r="3732" spans="1:8" hidden="1">
      <c r="A3732" s="144" t="s">
        <v>10754</v>
      </c>
      <c r="B3732" s="149" t="s">
        <v>7358</v>
      </c>
      <c r="C3732" s="144" t="s">
        <v>7358</v>
      </c>
      <c r="D3732" s="150">
        <v>95390</v>
      </c>
      <c r="E3732" s="151" t="s">
        <v>11158</v>
      </c>
      <c r="F3732" s="152" t="s">
        <v>1357</v>
      </c>
      <c r="G3732" s="151" t="s">
        <v>7392</v>
      </c>
      <c r="H3732" s="153">
        <v>0.04</v>
      </c>
    </row>
    <row r="3733" spans="1:8" hidden="1">
      <c r="A3733" s="144" t="s">
        <v>10754</v>
      </c>
      <c r="B3733" s="149" t="s">
        <v>7358</v>
      </c>
      <c r="C3733" s="144" t="s">
        <v>7358</v>
      </c>
      <c r="D3733" s="150">
        <v>95391</v>
      </c>
      <c r="E3733" s="151" t="s">
        <v>11159</v>
      </c>
      <c r="F3733" s="152" t="s">
        <v>1357</v>
      </c>
      <c r="G3733" s="151" t="s">
        <v>7392</v>
      </c>
      <c r="H3733" s="153">
        <v>0.13</v>
      </c>
    </row>
    <row r="3734" spans="1:8" hidden="1">
      <c r="A3734" s="144" t="s">
        <v>10754</v>
      </c>
      <c r="B3734" s="149" t="s">
        <v>7358</v>
      </c>
      <c r="C3734" s="144" t="s">
        <v>7358</v>
      </c>
      <c r="D3734" s="150">
        <v>95392</v>
      </c>
      <c r="E3734" s="151" t="s">
        <v>11160</v>
      </c>
      <c r="F3734" s="152" t="s">
        <v>1357</v>
      </c>
      <c r="G3734" s="151" t="s">
        <v>7375</v>
      </c>
      <c r="H3734" s="153">
        <v>0.06</v>
      </c>
    </row>
    <row r="3735" spans="1:8" hidden="1">
      <c r="A3735" s="144" t="s">
        <v>10754</v>
      </c>
      <c r="B3735" s="149" t="s">
        <v>7358</v>
      </c>
      <c r="C3735" s="144" t="s">
        <v>7358</v>
      </c>
      <c r="D3735" s="150">
        <v>95393</v>
      </c>
      <c r="E3735" s="151" t="s">
        <v>11161</v>
      </c>
      <c r="F3735" s="152" t="s">
        <v>1357</v>
      </c>
      <c r="G3735" s="151" t="s">
        <v>7392</v>
      </c>
      <c r="H3735" s="153">
        <v>0.24</v>
      </c>
    </row>
    <row r="3736" spans="1:8" hidden="1">
      <c r="A3736" s="144" t="s">
        <v>10754</v>
      </c>
      <c r="B3736" s="149" t="s">
        <v>7358</v>
      </c>
      <c r="C3736" s="144" t="s">
        <v>7358</v>
      </c>
      <c r="D3736" s="150">
        <v>95394</v>
      </c>
      <c r="E3736" s="151" t="s">
        <v>11162</v>
      </c>
      <c r="F3736" s="152" t="s">
        <v>1357</v>
      </c>
      <c r="G3736" s="151" t="s">
        <v>7392</v>
      </c>
      <c r="H3736" s="153">
        <v>0.39</v>
      </c>
    </row>
    <row r="3737" spans="1:8" hidden="1">
      <c r="A3737" s="144" t="s">
        <v>10754</v>
      </c>
      <c r="B3737" s="149" t="s">
        <v>7358</v>
      </c>
      <c r="C3737" s="144" t="s">
        <v>7358</v>
      </c>
      <c r="D3737" s="150">
        <v>95395</v>
      </c>
      <c r="E3737" s="151" t="s">
        <v>11163</v>
      </c>
      <c r="F3737" s="152" t="s">
        <v>1357</v>
      </c>
      <c r="G3737" s="151" t="s">
        <v>7392</v>
      </c>
      <c r="H3737" s="153">
        <v>0.56000000000000005</v>
      </c>
    </row>
    <row r="3738" spans="1:8" hidden="1">
      <c r="A3738" s="144" t="s">
        <v>10754</v>
      </c>
      <c r="B3738" s="149" t="s">
        <v>7358</v>
      </c>
      <c r="C3738" s="144" t="s">
        <v>7358</v>
      </c>
      <c r="D3738" s="150">
        <v>95396</v>
      </c>
      <c r="E3738" s="151" t="s">
        <v>11164</v>
      </c>
      <c r="F3738" s="152" t="s">
        <v>1357</v>
      </c>
      <c r="G3738" s="151" t="s">
        <v>7392</v>
      </c>
      <c r="H3738" s="153">
        <v>0.74</v>
      </c>
    </row>
    <row r="3739" spans="1:8" hidden="1">
      <c r="A3739" s="144" t="s">
        <v>10754</v>
      </c>
      <c r="B3739" s="149" t="s">
        <v>7358</v>
      </c>
      <c r="C3739" s="144" t="s">
        <v>7358</v>
      </c>
      <c r="D3739" s="150">
        <v>95397</v>
      </c>
      <c r="E3739" s="151" t="s">
        <v>11165</v>
      </c>
      <c r="F3739" s="152" t="s">
        <v>1357</v>
      </c>
      <c r="G3739" s="151" t="s">
        <v>7392</v>
      </c>
      <c r="H3739" s="153">
        <v>0.09</v>
      </c>
    </row>
    <row r="3740" spans="1:8" hidden="1">
      <c r="A3740" s="144" t="s">
        <v>10754</v>
      </c>
      <c r="B3740" s="149" t="s">
        <v>7358</v>
      </c>
      <c r="C3740" s="144" t="s">
        <v>7358</v>
      </c>
      <c r="D3740" s="150">
        <v>95398</v>
      </c>
      <c r="E3740" s="151" t="s">
        <v>11166</v>
      </c>
      <c r="F3740" s="152" t="s">
        <v>1357</v>
      </c>
      <c r="G3740" s="151" t="s">
        <v>7392</v>
      </c>
      <c r="H3740" s="153">
        <v>0.05</v>
      </c>
    </row>
    <row r="3741" spans="1:8" hidden="1">
      <c r="A3741" s="144" t="s">
        <v>10754</v>
      </c>
      <c r="B3741" s="149" t="s">
        <v>7358</v>
      </c>
      <c r="C3741" s="144" t="s">
        <v>7358</v>
      </c>
      <c r="D3741" s="150">
        <v>95399</v>
      </c>
      <c r="E3741" s="151" t="s">
        <v>11167</v>
      </c>
      <c r="F3741" s="152" t="s">
        <v>1357</v>
      </c>
      <c r="G3741" s="151" t="s">
        <v>7392</v>
      </c>
      <c r="H3741" s="153">
        <v>0.05</v>
      </c>
    </row>
    <row r="3742" spans="1:8" hidden="1">
      <c r="A3742" s="144" t="s">
        <v>10754</v>
      </c>
      <c r="B3742" s="149" t="s">
        <v>7358</v>
      </c>
      <c r="C3742" s="144" t="s">
        <v>7358</v>
      </c>
      <c r="D3742" s="150">
        <v>95400</v>
      </c>
      <c r="E3742" s="151" t="s">
        <v>11168</v>
      </c>
      <c r="F3742" s="152" t="s">
        <v>1357</v>
      </c>
      <c r="G3742" s="151" t="s">
        <v>7392</v>
      </c>
      <c r="H3742" s="153">
        <v>0.08</v>
      </c>
    </row>
    <row r="3743" spans="1:8" hidden="1">
      <c r="A3743" s="144" t="s">
        <v>10754</v>
      </c>
      <c r="B3743" s="149" t="s">
        <v>7358</v>
      </c>
      <c r="C3743" s="144" t="s">
        <v>7358</v>
      </c>
      <c r="D3743" s="150">
        <v>95401</v>
      </c>
      <c r="E3743" s="151" t="s">
        <v>11169</v>
      </c>
      <c r="F3743" s="152" t="s">
        <v>1357</v>
      </c>
      <c r="G3743" s="151" t="s">
        <v>7375</v>
      </c>
      <c r="H3743" s="153">
        <v>0.28000000000000003</v>
      </c>
    </row>
    <row r="3744" spans="1:8" hidden="1">
      <c r="A3744" s="144" t="s">
        <v>10754</v>
      </c>
      <c r="B3744" s="149" t="s">
        <v>7358</v>
      </c>
      <c r="C3744" s="144" t="s">
        <v>7358</v>
      </c>
      <c r="D3744" s="150">
        <v>95402</v>
      </c>
      <c r="E3744" s="151" t="s">
        <v>11170</v>
      </c>
      <c r="F3744" s="152" t="s">
        <v>1357</v>
      </c>
      <c r="G3744" s="151" t="s">
        <v>7375</v>
      </c>
      <c r="H3744" s="153">
        <v>0.95</v>
      </c>
    </row>
    <row r="3745" spans="1:8" hidden="1">
      <c r="A3745" s="144" t="s">
        <v>10754</v>
      </c>
      <c r="B3745" s="149" t="s">
        <v>7358</v>
      </c>
      <c r="C3745" s="144" t="s">
        <v>7358</v>
      </c>
      <c r="D3745" s="150">
        <v>95403</v>
      </c>
      <c r="E3745" s="151" t="s">
        <v>11171</v>
      </c>
      <c r="F3745" s="152" t="s">
        <v>1357</v>
      </c>
      <c r="G3745" s="151" t="s">
        <v>7392</v>
      </c>
      <c r="H3745" s="153">
        <v>1.08</v>
      </c>
    </row>
    <row r="3746" spans="1:8" hidden="1">
      <c r="A3746" s="144" t="s">
        <v>10754</v>
      </c>
      <c r="B3746" s="149" t="s">
        <v>7358</v>
      </c>
      <c r="C3746" s="144" t="s">
        <v>7358</v>
      </c>
      <c r="D3746" s="150">
        <v>95404</v>
      </c>
      <c r="E3746" s="151" t="s">
        <v>11172</v>
      </c>
      <c r="F3746" s="152" t="s">
        <v>1357</v>
      </c>
      <c r="G3746" s="151" t="s">
        <v>7392</v>
      </c>
      <c r="H3746" s="153">
        <v>1.48</v>
      </c>
    </row>
    <row r="3747" spans="1:8" hidden="1">
      <c r="A3747" s="144" t="s">
        <v>10754</v>
      </c>
      <c r="B3747" s="149" t="s">
        <v>7358</v>
      </c>
      <c r="C3747" s="144" t="s">
        <v>7358</v>
      </c>
      <c r="D3747" s="150">
        <v>95405</v>
      </c>
      <c r="E3747" s="151" t="s">
        <v>11173</v>
      </c>
      <c r="F3747" s="152" t="s">
        <v>1357</v>
      </c>
      <c r="G3747" s="151" t="s">
        <v>7392</v>
      </c>
      <c r="H3747" s="153">
        <v>0.43</v>
      </c>
    </row>
    <row r="3748" spans="1:8" hidden="1">
      <c r="A3748" s="144" t="s">
        <v>10754</v>
      </c>
      <c r="B3748" s="149" t="s">
        <v>7358</v>
      </c>
      <c r="C3748" s="144" t="s">
        <v>7358</v>
      </c>
      <c r="D3748" s="150">
        <v>95406</v>
      </c>
      <c r="E3748" s="151" t="s">
        <v>11174</v>
      </c>
      <c r="F3748" s="152" t="s">
        <v>1357</v>
      </c>
      <c r="G3748" s="151" t="s">
        <v>7375</v>
      </c>
      <c r="H3748" s="153">
        <v>0.16</v>
      </c>
    </row>
    <row r="3749" spans="1:8" hidden="1">
      <c r="A3749" s="144" t="s">
        <v>10754</v>
      </c>
      <c r="B3749" s="149" t="s">
        <v>7358</v>
      </c>
      <c r="C3749" s="144" t="s">
        <v>7358</v>
      </c>
      <c r="D3749" s="150">
        <v>95407</v>
      </c>
      <c r="E3749" s="151" t="s">
        <v>11175</v>
      </c>
      <c r="F3749" s="152" t="s">
        <v>1357</v>
      </c>
      <c r="G3749" s="151" t="s">
        <v>7392</v>
      </c>
      <c r="H3749" s="153">
        <v>2.08</v>
      </c>
    </row>
    <row r="3750" spans="1:8" hidden="1">
      <c r="A3750" s="144" t="s">
        <v>10754</v>
      </c>
      <c r="B3750" s="149" t="s">
        <v>7358</v>
      </c>
      <c r="C3750" s="144" t="s">
        <v>7358</v>
      </c>
      <c r="D3750" s="150">
        <v>95408</v>
      </c>
      <c r="E3750" s="151" t="s">
        <v>11176</v>
      </c>
      <c r="F3750" s="152" t="s">
        <v>10625</v>
      </c>
      <c r="G3750" s="151" t="s">
        <v>7392</v>
      </c>
      <c r="H3750" s="153">
        <v>6.41</v>
      </c>
    </row>
    <row r="3751" spans="1:8" hidden="1">
      <c r="A3751" s="144" t="s">
        <v>10754</v>
      </c>
      <c r="B3751" s="149" t="s">
        <v>7358</v>
      </c>
      <c r="C3751" s="144" t="s">
        <v>7358</v>
      </c>
      <c r="D3751" s="150">
        <v>95409</v>
      </c>
      <c r="E3751" s="151" t="s">
        <v>11177</v>
      </c>
      <c r="F3751" s="152" t="s">
        <v>10625</v>
      </c>
      <c r="G3751" s="151" t="s">
        <v>7392</v>
      </c>
      <c r="H3751" s="153">
        <v>18.649999999999999</v>
      </c>
    </row>
    <row r="3752" spans="1:8" hidden="1">
      <c r="A3752" s="144" t="s">
        <v>10754</v>
      </c>
      <c r="B3752" s="149" t="s">
        <v>7358</v>
      </c>
      <c r="C3752" s="144" t="s">
        <v>7358</v>
      </c>
      <c r="D3752" s="150">
        <v>95410</v>
      </c>
      <c r="E3752" s="151" t="s">
        <v>11178</v>
      </c>
      <c r="F3752" s="152" t="s">
        <v>10625</v>
      </c>
      <c r="G3752" s="151" t="s">
        <v>7392</v>
      </c>
      <c r="H3752" s="153">
        <v>7.7</v>
      </c>
    </row>
    <row r="3753" spans="1:8" hidden="1">
      <c r="A3753" s="144" t="s">
        <v>10754</v>
      </c>
      <c r="B3753" s="149" t="s">
        <v>7358</v>
      </c>
      <c r="C3753" s="144" t="s">
        <v>7358</v>
      </c>
      <c r="D3753" s="150">
        <v>95411</v>
      </c>
      <c r="E3753" s="151" t="s">
        <v>11179</v>
      </c>
      <c r="F3753" s="152" t="s">
        <v>10625</v>
      </c>
      <c r="G3753" s="151" t="s">
        <v>7392</v>
      </c>
      <c r="H3753" s="153">
        <v>11.46</v>
      </c>
    </row>
    <row r="3754" spans="1:8" hidden="1">
      <c r="A3754" s="144" t="s">
        <v>10754</v>
      </c>
      <c r="B3754" s="149" t="s">
        <v>7358</v>
      </c>
      <c r="C3754" s="144" t="s">
        <v>7358</v>
      </c>
      <c r="D3754" s="150">
        <v>95412</v>
      </c>
      <c r="E3754" s="151" t="s">
        <v>11180</v>
      </c>
      <c r="F3754" s="152" t="s">
        <v>10625</v>
      </c>
      <c r="G3754" s="151" t="s">
        <v>7392</v>
      </c>
      <c r="H3754" s="153">
        <v>13.56</v>
      </c>
    </row>
    <row r="3755" spans="1:8" hidden="1">
      <c r="A3755" s="144" t="s">
        <v>10754</v>
      </c>
      <c r="B3755" s="149" t="s">
        <v>7358</v>
      </c>
      <c r="C3755" s="144" t="s">
        <v>7358</v>
      </c>
      <c r="D3755" s="150">
        <v>95413</v>
      </c>
      <c r="E3755" s="151" t="s">
        <v>11181</v>
      </c>
      <c r="F3755" s="152" t="s">
        <v>10625</v>
      </c>
      <c r="G3755" s="151" t="s">
        <v>7392</v>
      </c>
      <c r="H3755" s="153">
        <v>8.41</v>
      </c>
    </row>
    <row r="3756" spans="1:8" hidden="1">
      <c r="A3756" s="144" t="s">
        <v>10754</v>
      </c>
      <c r="B3756" s="149" t="s">
        <v>7358</v>
      </c>
      <c r="C3756" s="144" t="s">
        <v>7358</v>
      </c>
      <c r="D3756" s="150">
        <v>95414</v>
      </c>
      <c r="E3756" s="151" t="s">
        <v>11182</v>
      </c>
      <c r="F3756" s="152" t="s">
        <v>10625</v>
      </c>
      <c r="G3756" s="151" t="s">
        <v>7392</v>
      </c>
      <c r="H3756" s="153">
        <v>33.18</v>
      </c>
    </row>
    <row r="3757" spans="1:8" hidden="1">
      <c r="A3757" s="144" t="s">
        <v>10754</v>
      </c>
      <c r="B3757" s="149" t="s">
        <v>7358</v>
      </c>
      <c r="C3757" s="144" t="s">
        <v>7358</v>
      </c>
      <c r="D3757" s="150">
        <v>95415</v>
      </c>
      <c r="E3757" s="151" t="s">
        <v>11183</v>
      </c>
      <c r="F3757" s="152" t="s">
        <v>10625</v>
      </c>
      <c r="G3757" s="151" t="s">
        <v>7392</v>
      </c>
      <c r="H3757" s="153">
        <v>128.94</v>
      </c>
    </row>
    <row r="3758" spans="1:8" hidden="1">
      <c r="A3758" s="144" t="s">
        <v>10754</v>
      </c>
      <c r="B3758" s="149" t="s">
        <v>7358</v>
      </c>
      <c r="C3758" s="144" t="s">
        <v>7358</v>
      </c>
      <c r="D3758" s="150">
        <v>95416</v>
      </c>
      <c r="E3758" s="151" t="s">
        <v>11184</v>
      </c>
      <c r="F3758" s="152" t="s">
        <v>10625</v>
      </c>
      <c r="G3758" s="151" t="s">
        <v>7392</v>
      </c>
      <c r="H3758" s="153">
        <v>6.91</v>
      </c>
    </row>
    <row r="3759" spans="1:8" hidden="1">
      <c r="A3759" s="144" t="s">
        <v>10754</v>
      </c>
      <c r="B3759" s="149" t="s">
        <v>7358</v>
      </c>
      <c r="C3759" s="144" t="s">
        <v>7358</v>
      </c>
      <c r="D3759" s="150">
        <v>95417</v>
      </c>
      <c r="E3759" s="151" t="s">
        <v>11185</v>
      </c>
      <c r="F3759" s="152" t="s">
        <v>10625</v>
      </c>
      <c r="G3759" s="151" t="s">
        <v>7392</v>
      </c>
      <c r="H3759" s="153">
        <v>146.76</v>
      </c>
    </row>
    <row r="3760" spans="1:8" hidden="1">
      <c r="A3760" s="144" t="s">
        <v>10754</v>
      </c>
      <c r="B3760" s="149" t="s">
        <v>7358</v>
      </c>
      <c r="C3760" s="144" t="s">
        <v>7358</v>
      </c>
      <c r="D3760" s="150">
        <v>95418</v>
      </c>
      <c r="E3760" s="151" t="s">
        <v>11186</v>
      </c>
      <c r="F3760" s="152" t="s">
        <v>10625</v>
      </c>
      <c r="G3760" s="151" t="s">
        <v>7392</v>
      </c>
      <c r="H3760" s="153">
        <v>200.62</v>
      </c>
    </row>
    <row r="3761" spans="1:8" hidden="1">
      <c r="A3761" s="144" t="s">
        <v>10754</v>
      </c>
      <c r="B3761" s="149" t="s">
        <v>7358</v>
      </c>
      <c r="C3761" s="144" t="s">
        <v>7358</v>
      </c>
      <c r="D3761" s="150">
        <v>95419</v>
      </c>
      <c r="E3761" s="151" t="s">
        <v>11187</v>
      </c>
      <c r="F3761" s="152" t="s">
        <v>10625</v>
      </c>
      <c r="G3761" s="151" t="s">
        <v>7392</v>
      </c>
      <c r="H3761" s="153">
        <v>53.97</v>
      </c>
    </row>
    <row r="3762" spans="1:8" hidden="1">
      <c r="A3762" s="144" t="s">
        <v>10754</v>
      </c>
      <c r="B3762" s="149" t="s">
        <v>7358</v>
      </c>
      <c r="C3762" s="144" t="s">
        <v>7358</v>
      </c>
      <c r="D3762" s="150">
        <v>95420</v>
      </c>
      <c r="E3762" s="151" t="s">
        <v>11188</v>
      </c>
      <c r="F3762" s="152" t="s">
        <v>10625</v>
      </c>
      <c r="G3762" s="151" t="s">
        <v>7392</v>
      </c>
      <c r="H3762" s="153">
        <v>76.66</v>
      </c>
    </row>
    <row r="3763" spans="1:8" hidden="1">
      <c r="A3763" s="144" t="s">
        <v>10754</v>
      </c>
      <c r="B3763" s="149" t="s">
        <v>7358</v>
      </c>
      <c r="C3763" s="144" t="s">
        <v>7358</v>
      </c>
      <c r="D3763" s="150">
        <v>95421</v>
      </c>
      <c r="E3763" s="151" t="s">
        <v>11189</v>
      </c>
      <c r="F3763" s="152" t="s">
        <v>10625</v>
      </c>
      <c r="G3763" s="151" t="s">
        <v>7392</v>
      </c>
      <c r="H3763" s="153">
        <v>101.36</v>
      </c>
    </row>
    <row r="3764" spans="1:8" hidden="1">
      <c r="A3764" s="144" t="s">
        <v>10754</v>
      </c>
      <c r="B3764" s="149" t="s">
        <v>7358</v>
      </c>
      <c r="C3764" s="144" t="s">
        <v>7358</v>
      </c>
      <c r="D3764" s="150">
        <v>95422</v>
      </c>
      <c r="E3764" s="151" t="s">
        <v>11190</v>
      </c>
      <c r="F3764" s="152" t="s">
        <v>10625</v>
      </c>
      <c r="G3764" s="151" t="s">
        <v>7392</v>
      </c>
      <c r="H3764" s="153">
        <v>38.979999999999997</v>
      </c>
    </row>
    <row r="3765" spans="1:8" hidden="1">
      <c r="A3765" s="144" t="s">
        <v>10754</v>
      </c>
      <c r="B3765" s="149" t="s">
        <v>7358</v>
      </c>
      <c r="C3765" s="144" t="s">
        <v>7358</v>
      </c>
      <c r="D3765" s="150">
        <v>95423</v>
      </c>
      <c r="E3765" s="151" t="s">
        <v>11191</v>
      </c>
      <c r="F3765" s="152" t="s">
        <v>10625</v>
      </c>
      <c r="G3765" s="151" t="s">
        <v>7392</v>
      </c>
      <c r="H3765" s="153">
        <v>59.17</v>
      </c>
    </row>
    <row r="3766" spans="1:8" hidden="1">
      <c r="A3766" s="144" t="s">
        <v>10754</v>
      </c>
      <c r="B3766" s="149" t="s">
        <v>7358</v>
      </c>
      <c r="C3766" s="144" t="s">
        <v>7358</v>
      </c>
      <c r="D3766" s="150">
        <v>95424</v>
      </c>
      <c r="E3766" s="151" t="s">
        <v>11192</v>
      </c>
      <c r="F3766" s="152" t="s">
        <v>10625</v>
      </c>
      <c r="G3766" s="151" t="s">
        <v>7392</v>
      </c>
      <c r="H3766" s="153">
        <v>22.77</v>
      </c>
    </row>
    <row r="3767" spans="1:8" hidden="1">
      <c r="A3767" s="144" t="s">
        <v>10754</v>
      </c>
      <c r="B3767" s="149" t="s">
        <v>7358</v>
      </c>
      <c r="C3767" s="144" t="s">
        <v>7358</v>
      </c>
      <c r="D3767" s="150">
        <v>95425</v>
      </c>
      <c r="E3767" s="151" t="s">
        <v>11193</v>
      </c>
      <c r="F3767" s="152" t="s">
        <v>1348</v>
      </c>
      <c r="G3767" s="151" t="s">
        <v>7370</v>
      </c>
      <c r="H3767" s="153">
        <v>1.66</v>
      </c>
    </row>
    <row r="3768" spans="1:8" hidden="1">
      <c r="A3768" s="144" t="s">
        <v>10754</v>
      </c>
      <c r="B3768" s="149" t="s">
        <v>7358</v>
      </c>
      <c r="C3768" s="144" t="s">
        <v>7358</v>
      </c>
      <c r="D3768" s="150">
        <v>95426</v>
      </c>
      <c r="E3768" s="151" t="s">
        <v>11194</v>
      </c>
      <c r="F3768" s="152" t="s">
        <v>1348</v>
      </c>
      <c r="G3768" s="151" t="s">
        <v>7370</v>
      </c>
      <c r="H3768" s="153">
        <v>1.43</v>
      </c>
    </row>
    <row r="3769" spans="1:8" hidden="1">
      <c r="A3769" s="144" t="s">
        <v>10754</v>
      </c>
      <c r="B3769" s="149" t="s">
        <v>7358</v>
      </c>
      <c r="C3769" s="144" t="s">
        <v>7358</v>
      </c>
      <c r="D3769" s="150">
        <v>95427</v>
      </c>
      <c r="E3769" s="151" t="s">
        <v>11195</v>
      </c>
      <c r="F3769" s="152" t="s">
        <v>1348</v>
      </c>
      <c r="G3769" s="151" t="s">
        <v>7370</v>
      </c>
      <c r="H3769" s="153">
        <v>0.53</v>
      </c>
    </row>
    <row r="3770" spans="1:8" hidden="1">
      <c r="A3770" s="144" t="s">
        <v>10754</v>
      </c>
      <c r="B3770" s="149" t="s">
        <v>7358</v>
      </c>
      <c r="C3770" s="144" t="s">
        <v>7358</v>
      </c>
      <c r="D3770" s="150">
        <v>95428</v>
      </c>
      <c r="E3770" s="151" t="s">
        <v>11196</v>
      </c>
      <c r="F3770" s="152" t="s">
        <v>10641</v>
      </c>
      <c r="G3770" s="151" t="s">
        <v>7370</v>
      </c>
      <c r="H3770" s="153">
        <v>1.1100000000000001</v>
      </c>
    </row>
    <row r="3771" spans="1:8" hidden="1">
      <c r="A3771" s="144" t="s">
        <v>10754</v>
      </c>
      <c r="B3771" s="149" t="s">
        <v>7358</v>
      </c>
      <c r="C3771" s="144" t="s">
        <v>7358</v>
      </c>
      <c r="D3771" s="150">
        <v>95429</v>
      </c>
      <c r="E3771" s="151" t="s">
        <v>11197</v>
      </c>
      <c r="F3771" s="152" t="s">
        <v>10641</v>
      </c>
      <c r="G3771" s="151" t="s">
        <v>7370</v>
      </c>
      <c r="H3771" s="153">
        <v>0.96</v>
      </c>
    </row>
    <row r="3772" spans="1:8" hidden="1">
      <c r="A3772" s="144" t="s">
        <v>10754</v>
      </c>
      <c r="B3772" s="149" t="s">
        <v>7358</v>
      </c>
      <c r="C3772" s="144" t="s">
        <v>7358</v>
      </c>
      <c r="D3772" s="150">
        <v>95430</v>
      </c>
      <c r="E3772" s="151" t="s">
        <v>11198</v>
      </c>
      <c r="F3772" s="152" t="s">
        <v>10641</v>
      </c>
      <c r="G3772" s="151" t="s">
        <v>7370</v>
      </c>
      <c r="H3772" s="153">
        <v>0.33</v>
      </c>
    </row>
    <row r="3773" spans="1:8" hidden="1">
      <c r="A3773" s="144" t="s">
        <v>10754</v>
      </c>
      <c r="B3773" s="149" t="s">
        <v>7358</v>
      </c>
      <c r="C3773" s="144" t="s">
        <v>7358</v>
      </c>
      <c r="D3773" s="150">
        <v>95445</v>
      </c>
      <c r="E3773" s="151" t="s">
        <v>11199</v>
      </c>
      <c r="F3773" s="152" t="s">
        <v>1362</v>
      </c>
      <c r="G3773" s="151" t="s">
        <v>7392</v>
      </c>
      <c r="H3773" s="153">
        <v>12.43</v>
      </c>
    </row>
    <row r="3774" spans="1:8" hidden="1">
      <c r="A3774" s="144" t="s">
        <v>10754</v>
      </c>
      <c r="B3774" s="149" t="s">
        <v>7358</v>
      </c>
      <c r="C3774" s="144" t="s">
        <v>7358</v>
      </c>
      <c r="D3774" s="150">
        <v>95446</v>
      </c>
      <c r="E3774" s="151" t="s">
        <v>11200</v>
      </c>
      <c r="F3774" s="152" t="s">
        <v>1362</v>
      </c>
      <c r="G3774" s="151" t="s">
        <v>7392</v>
      </c>
      <c r="H3774" s="153">
        <v>13.66</v>
      </c>
    </row>
    <row r="3775" spans="1:8" hidden="1">
      <c r="A3775" s="144" t="s">
        <v>10754</v>
      </c>
      <c r="B3775" s="149" t="s">
        <v>7358</v>
      </c>
      <c r="C3775" s="144" t="s">
        <v>7358</v>
      </c>
      <c r="D3775" s="150">
        <v>95448</v>
      </c>
      <c r="E3775" s="151" t="s">
        <v>11201</v>
      </c>
      <c r="F3775" s="152" t="s">
        <v>1362</v>
      </c>
      <c r="G3775" s="151" t="s">
        <v>7392</v>
      </c>
      <c r="H3775" s="153">
        <v>15.77</v>
      </c>
    </row>
    <row r="3776" spans="1:8" hidden="1">
      <c r="A3776" s="144" t="s">
        <v>10754</v>
      </c>
      <c r="B3776" s="149" t="s">
        <v>7358</v>
      </c>
      <c r="C3776" s="144" t="s">
        <v>7358</v>
      </c>
      <c r="D3776" s="150">
        <v>95469</v>
      </c>
      <c r="E3776" s="151" t="s">
        <v>11202</v>
      </c>
      <c r="F3776" s="152" t="s">
        <v>1372</v>
      </c>
      <c r="G3776" s="151" t="s">
        <v>7392</v>
      </c>
      <c r="H3776" s="153">
        <v>200.4</v>
      </c>
    </row>
    <row r="3777" spans="1:8" hidden="1">
      <c r="A3777" s="144" t="s">
        <v>10754</v>
      </c>
      <c r="B3777" s="149" t="s">
        <v>7358</v>
      </c>
      <c r="C3777" s="144" t="s">
        <v>7358</v>
      </c>
      <c r="D3777" s="150">
        <v>95470</v>
      </c>
      <c r="E3777" s="151" t="s">
        <v>11203</v>
      </c>
      <c r="F3777" s="152" t="s">
        <v>1372</v>
      </c>
      <c r="G3777" s="151" t="s">
        <v>7392</v>
      </c>
      <c r="H3777" s="153">
        <v>208.05</v>
      </c>
    </row>
    <row r="3778" spans="1:8" hidden="1">
      <c r="A3778" s="144" t="s">
        <v>10754</v>
      </c>
      <c r="B3778" s="149" t="s">
        <v>7358</v>
      </c>
      <c r="C3778" s="144" t="s">
        <v>7358</v>
      </c>
      <c r="D3778" s="150">
        <v>95471</v>
      </c>
      <c r="E3778" s="151" t="s">
        <v>11204</v>
      </c>
      <c r="F3778" s="152" t="s">
        <v>1372</v>
      </c>
      <c r="G3778" s="151" t="s">
        <v>7392</v>
      </c>
      <c r="H3778" s="153">
        <v>539.52</v>
      </c>
    </row>
    <row r="3779" spans="1:8" hidden="1">
      <c r="A3779" s="144" t="s">
        <v>10754</v>
      </c>
      <c r="B3779" s="149" t="s">
        <v>7358</v>
      </c>
      <c r="C3779" s="144" t="s">
        <v>7358</v>
      </c>
      <c r="D3779" s="150">
        <v>95472</v>
      </c>
      <c r="E3779" s="151" t="s">
        <v>11205</v>
      </c>
      <c r="F3779" s="152" t="s">
        <v>1372</v>
      </c>
      <c r="G3779" s="151" t="s">
        <v>7392</v>
      </c>
      <c r="H3779" s="153">
        <v>547.16999999999996</v>
      </c>
    </row>
    <row r="3780" spans="1:8" hidden="1">
      <c r="A3780" s="144" t="s">
        <v>10754</v>
      </c>
      <c r="B3780" s="149" t="s">
        <v>7358</v>
      </c>
      <c r="C3780" s="144" t="s">
        <v>7358</v>
      </c>
      <c r="D3780" s="150">
        <v>95541</v>
      </c>
      <c r="E3780" s="151" t="s">
        <v>11206</v>
      </c>
      <c r="F3780" s="152" t="s">
        <v>1372</v>
      </c>
      <c r="G3780" s="151" t="s">
        <v>7392</v>
      </c>
      <c r="H3780" s="153">
        <v>3.86</v>
      </c>
    </row>
    <row r="3781" spans="1:8" hidden="1">
      <c r="A3781" s="144" t="s">
        <v>10754</v>
      </c>
      <c r="B3781" s="149" t="s">
        <v>7358</v>
      </c>
      <c r="C3781" s="144" t="s">
        <v>7358</v>
      </c>
      <c r="D3781" s="150">
        <v>95542</v>
      </c>
      <c r="E3781" s="151" t="s">
        <v>11207</v>
      </c>
      <c r="F3781" s="152" t="s">
        <v>1372</v>
      </c>
      <c r="G3781" s="151" t="s">
        <v>7392</v>
      </c>
      <c r="H3781" s="153">
        <v>31</v>
      </c>
    </row>
    <row r="3782" spans="1:8" hidden="1">
      <c r="A3782" s="144" t="s">
        <v>10754</v>
      </c>
      <c r="B3782" s="149" t="s">
        <v>7358</v>
      </c>
      <c r="C3782" s="144" t="s">
        <v>7358</v>
      </c>
      <c r="D3782" s="150">
        <v>95543</v>
      </c>
      <c r="E3782" s="151" t="s">
        <v>11208</v>
      </c>
      <c r="F3782" s="152" t="s">
        <v>1372</v>
      </c>
      <c r="G3782" s="151" t="s">
        <v>7392</v>
      </c>
      <c r="H3782" s="153">
        <v>51.95</v>
      </c>
    </row>
    <row r="3783" spans="1:8" hidden="1">
      <c r="A3783" s="144" t="s">
        <v>10754</v>
      </c>
      <c r="B3783" s="149" t="s">
        <v>7358</v>
      </c>
      <c r="C3783" s="144" t="s">
        <v>7358</v>
      </c>
      <c r="D3783" s="150">
        <v>95544</v>
      </c>
      <c r="E3783" s="151" t="s">
        <v>11209</v>
      </c>
      <c r="F3783" s="152" t="s">
        <v>1372</v>
      </c>
      <c r="G3783" s="151" t="s">
        <v>7392</v>
      </c>
      <c r="H3783" s="153">
        <v>38.03</v>
      </c>
    </row>
    <row r="3784" spans="1:8" hidden="1">
      <c r="A3784" s="144" t="s">
        <v>10754</v>
      </c>
      <c r="B3784" s="149" t="s">
        <v>7358</v>
      </c>
      <c r="C3784" s="144" t="s">
        <v>7358</v>
      </c>
      <c r="D3784" s="150">
        <v>95545</v>
      </c>
      <c r="E3784" s="151" t="s">
        <v>11210</v>
      </c>
      <c r="F3784" s="152" t="s">
        <v>1372</v>
      </c>
      <c r="G3784" s="151" t="s">
        <v>7375</v>
      </c>
      <c r="H3784" s="153">
        <v>37.28</v>
      </c>
    </row>
    <row r="3785" spans="1:8" hidden="1">
      <c r="A3785" s="144" t="s">
        <v>10754</v>
      </c>
      <c r="B3785" s="149" t="s">
        <v>7358</v>
      </c>
      <c r="C3785" s="144" t="s">
        <v>7358</v>
      </c>
      <c r="D3785" s="150">
        <v>95546</v>
      </c>
      <c r="E3785" s="151" t="s">
        <v>11211</v>
      </c>
      <c r="F3785" s="152" t="s">
        <v>1372</v>
      </c>
      <c r="G3785" s="151" t="s">
        <v>7392</v>
      </c>
      <c r="H3785" s="153">
        <v>126.17</v>
      </c>
    </row>
    <row r="3786" spans="1:8" hidden="1">
      <c r="A3786" s="144" t="s">
        <v>10754</v>
      </c>
      <c r="B3786" s="149" t="s">
        <v>7358</v>
      </c>
      <c r="C3786" s="144" t="s">
        <v>7358</v>
      </c>
      <c r="D3786" s="150">
        <v>95547</v>
      </c>
      <c r="E3786" s="151" t="s">
        <v>11212</v>
      </c>
      <c r="F3786" s="152" t="s">
        <v>1372</v>
      </c>
      <c r="G3786" s="151" t="s">
        <v>7375</v>
      </c>
      <c r="H3786" s="153">
        <v>66.42</v>
      </c>
    </row>
    <row r="3787" spans="1:8" hidden="1">
      <c r="A3787" s="144" t="s">
        <v>10754</v>
      </c>
      <c r="B3787" s="149" t="s">
        <v>7358</v>
      </c>
      <c r="C3787" s="144" t="s">
        <v>7358</v>
      </c>
      <c r="D3787" s="150">
        <v>95563</v>
      </c>
      <c r="E3787" s="151" t="s">
        <v>11213</v>
      </c>
      <c r="F3787" s="152" t="s">
        <v>1346</v>
      </c>
      <c r="G3787" s="151" t="s">
        <v>7392</v>
      </c>
      <c r="H3787" s="153">
        <v>657.77</v>
      </c>
    </row>
    <row r="3788" spans="1:8" hidden="1">
      <c r="A3788" s="144" t="s">
        <v>10754</v>
      </c>
      <c r="B3788" s="149" t="s">
        <v>7358</v>
      </c>
      <c r="C3788" s="144" t="s">
        <v>7358</v>
      </c>
      <c r="D3788" s="150">
        <v>95565</v>
      </c>
      <c r="E3788" s="151" t="s">
        <v>11214</v>
      </c>
      <c r="F3788" s="152" t="s">
        <v>421</v>
      </c>
      <c r="G3788" s="151" t="s">
        <v>7370</v>
      </c>
      <c r="H3788" s="153">
        <v>93</v>
      </c>
    </row>
    <row r="3789" spans="1:8" hidden="1">
      <c r="A3789" s="144" t="s">
        <v>10754</v>
      </c>
      <c r="B3789" s="149" t="s">
        <v>7358</v>
      </c>
      <c r="C3789" s="144" t="s">
        <v>7358</v>
      </c>
      <c r="D3789" s="150">
        <v>95566</v>
      </c>
      <c r="E3789" s="151" t="s">
        <v>11215</v>
      </c>
      <c r="F3789" s="152" t="s">
        <v>421</v>
      </c>
      <c r="G3789" s="151" t="s">
        <v>7370</v>
      </c>
      <c r="H3789" s="153">
        <v>98.88</v>
      </c>
    </row>
    <row r="3790" spans="1:8" hidden="1">
      <c r="A3790" s="144" t="s">
        <v>10754</v>
      </c>
      <c r="B3790" s="149" t="s">
        <v>7358</v>
      </c>
      <c r="C3790" s="144" t="s">
        <v>7358</v>
      </c>
      <c r="D3790" s="150">
        <v>95567</v>
      </c>
      <c r="E3790" s="151" t="s">
        <v>11216</v>
      </c>
      <c r="F3790" s="152" t="s">
        <v>421</v>
      </c>
      <c r="G3790" s="151" t="s">
        <v>7370</v>
      </c>
      <c r="H3790" s="153">
        <v>64.069999999999993</v>
      </c>
    </row>
    <row r="3791" spans="1:8" hidden="1">
      <c r="A3791" s="144" t="s">
        <v>10754</v>
      </c>
      <c r="B3791" s="149" t="s">
        <v>7358</v>
      </c>
      <c r="C3791" s="144" t="s">
        <v>7358</v>
      </c>
      <c r="D3791" s="150">
        <v>95568</v>
      </c>
      <c r="E3791" s="151" t="s">
        <v>11217</v>
      </c>
      <c r="F3791" s="152" t="s">
        <v>421</v>
      </c>
      <c r="G3791" s="151" t="s">
        <v>7370</v>
      </c>
      <c r="H3791" s="153">
        <v>78.81</v>
      </c>
    </row>
    <row r="3792" spans="1:8" hidden="1">
      <c r="A3792" s="144" t="s">
        <v>10754</v>
      </c>
      <c r="B3792" s="149" t="s">
        <v>7358</v>
      </c>
      <c r="C3792" s="144" t="s">
        <v>7358</v>
      </c>
      <c r="D3792" s="150">
        <v>95569</v>
      </c>
      <c r="E3792" s="151" t="s">
        <v>11218</v>
      </c>
      <c r="F3792" s="152" t="s">
        <v>421</v>
      </c>
      <c r="G3792" s="151" t="s">
        <v>7370</v>
      </c>
      <c r="H3792" s="153">
        <v>106.72</v>
      </c>
    </row>
    <row r="3793" spans="1:8" hidden="1">
      <c r="A3793" s="144" t="s">
        <v>10754</v>
      </c>
      <c r="B3793" s="149" t="s">
        <v>7358</v>
      </c>
      <c r="C3793" s="144" t="s">
        <v>7358</v>
      </c>
      <c r="D3793" s="150">
        <v>95570</v>
      </c>
      <c r="E3793" s="151" t="s">
        <v>11219</v>
      </c>
      <c r="F3793" s="152" t="s">
        <v>421</v>
      </c>
      <c r="G3793" s="151" t="s">
        <v>7370</v>
      </c>
      <c r="H3793" s="153">
        <v>69.95</v>
      </c>
    </row>
    <row r="3794" spans="1:8" hidden="1">
      <c r="A3794" s="144" t="s">
        <v>10754</v>
      </c>
      <c r="B3794" s="149" t="s">
        <v>7358</v>
      </c>
      <c r="C3794" s="144" t="s">
        <v>7358</v>
      </c>
      <c r="D3794" s="150">
        <v>95571</v>
      </c>
      <c r="E3794" s="151" t="s">
        <v>11220</v>
      </c>
      <c r="F3794" s="152" t="s">
        <v>421</v>
      </c>
      <c r="G3794" s="151" t="s">
        <v>7370</v>
      </c>
      <c r="H3794" s="153">
        <v>86.34</v>
      </c>
    </row>
    <row r="3795" spans="1:8" hidden="1">
      <c r="A3795" s="144" t="s">
        <v>10754</v>
      </c>
      <c r="B3795" s="149" t="s">
        <v>7358</v>
      </c>
      <c r="C3795" s="144" t="s">
        <v>7358</v>
      </c>
      <c r="D3795" s="150">
        <v>95572</v>
      </c>
      <c r="E3795" s="151" t="s">
        <v>11221</v>
      </c>
      <c r="F3795" s="152" t="s">
        <v>421</v>
      </c>
      <c r="G3795" s="151" t="s">
        <v>7370</v>
      </c>
      <c r="H3795" s="153">
        <v>116.01</v>
      </c>
    </row>
    <row r="3796" spans="1:8" hidden="1">
      <c r="A3796" s="144" t="s">
        <v>10754</v>
      </c>
      <c r="B3796" s="149" t="s">
        <v>7358</v>
      </c>
      <c r="C3796" s="144" t="s">
        <v>7358</v>
      </c>
      <c r="D3796" s="150">
        <v>95576</v>
      </c>
      <c r="E3796" s="151" t="s">
        <v>11222</v>
      </c>
      <c r="F3796" s="152" t="s">
        <v>1362</v>
      </c>
      <c r="G3796" s="151" t="s">
        <v>7392</v>
      </c>
      <c r="H3796" s="153">
        <v>17.47</v>
      </c>
    </row>
    <row r="3797" spans="1:8" hidden="1">
      <c r="A3797" s="144" t="s">
        <v>10754</v>
      </c>
      <c r="B3797" s="149" t="s">
        <v>7358</v>
      </c>
      <c r="C3797" s="144" t="s">
        <v>7358</v>
      </c>
      <c r="D3797" s="150">
        <v>95577</v>
      </c>
      <c r="E3797" s="151" t="s">
        <v>11223</v>
      </c>
      <c r="F3797" s="152" t="s">
        <v>1362</v>
      </c>
      <c r="G3797" s="151" t="s">
        <v>7392</v>
      </c>
      <c r="H3797" s="153">
        <v>16.100000000000001</v>
      </c>
    </row>
    <row r="3798" spans="1:8" hidden="1">
      <c r="A3798" s="144" t="s">
        <v>10754</v>
      </c>
      <c r="B3798" s="149" t="s">
        <v>7358</v>
      </c>
      <c r="C3798" s="144" t="s">
        <v>7358</v>
      </c>
      <c r="D3798" s="150">
        <v>95578</v>
      </c>
      <c r="E3798" s="151" t="s">
        <v>11224</v>
      </c>
      <c r="F3798" s="152" t="s">
        <v>1362</v>
      </c>
      <c r="G3798" s="151" t="s">
        <v>7392</v>
      </c>
      <c r="H3798" s="153">
        <v>13.85</v>
      </c>
    </row>
    <row r="3799" spans="1:8" hidden="1">
      <c r="A3799" s="144" t="s">
        <v>10754</v>
      </c>
      <c r="B3799" s="149" t="s">
        <v>7358</v>
      </c>
      <c r="C3799" s="144" t="s">
        <v>7358</v>
      </c>
      <c r="D3799" s="150">
        <v>95579</v>
      </c>
      <c r="E3799" s="151" t="s">
        <v>11225</v>
      </c>
      <c r="F3799" s="152" t="s">
        <v>1362</v>
      </c>
      <c r="G3799" s="151" t="s">
        <v>7392</v>
      </c>
      <c r="H3799" s="153">
        <v>13.53</v>
      </c>
    </row>
    <row r="3800" spans="1:8" hidden="1">
      <c r="A3800" s="144" t="s">
        <v>10754</v>
      </c>
      <c r="B3800" s="149" t="s">
        <v>7358</v>
      </c>
      <c r="C3800" s="144" t="s">
        <v>7358</v>
      </c>
      <c r="D3800" s="150">
        <v>95580</v>
      </c>
      <c r="E3800" s="151" t="s">
        <v>11226</v>
      </c>
      <c r="F3800" s="152" t="s">
        <v>1362</v>
      </c>
      <c r="G3800" s="151" t="s">
        <v>7392</v>
      </c>
      <c r="H3800" s="153">
        <v>15.57</v>
      </c>
    </row>
    <row r="3801" spans="1:8" hidden="1">
      <c r="A3801" s="144" t="s">
        <v>10754</v>
      </c>
      <c r="B3801" s="149" t="s">
        <v>7358</v>
      </c>
      <c r="C3801" s="144" t="s">
        <v>7358</v>
      </c>
      <c r="D3801" s="150">
        <v>95581</v>
      </c>
      <c r="E3801" s="151" t="s">
        <v>11227</v>
      </c>
      <c r="F3801" s="152" t="s">
        <v>1362</v>
      </c>
      <c r="G3801" s="151" t="s">
        <v>7392</v>
      </c>
      <c r="H3801" s="153">
        <v>15.42</v>
      </c>
    </row>
    <row r="3802" spans="1:8" hidden="1">
      <c r="A3802" s="144" t="s">
        <v>10754</v>
      </c>
      <c r="B3802" s="149" t="s">
        <v>7358</v>
      </c>
      <c r="C3802" s="144" t="s">
        <v>7358</v>
      </c>
      <c r="D3802" s="150">
        <v>95582</v>
      </c>
      <c r="E3802" s="151" t="s">
        <v>11228</v>
      </c>
      <c r="F3802" s="152" t="s">
        <v>1362</v>
      </c>
      <c r="G3802" s="151" t="s">
        <v>7392</v>
      </c>
      <c r="H3802" s="153">
        <v>16.72</v>
      </c>
    </row>
    <row r="3803" spans="1:8" hidden="1">
      <c r="A3803" s="144" t="s">
        <v>10754</v>
      </c>
      <c r="B3803" s="149" t="s">
        <v>7358</v>
      </c>
      <c r="C3803" s="144" t="s">
        <v>7358</v>
      </c>
      <c r="D3803" s="150">
        <v>95583</v>
      </c>
      <c r="E3803" s="151" t="s">
        <v>11229</v>
      </c>
      <c r="F3803" s="152" t="s">
        <v>1362</v>
      </c>
      <c r="G3803" s="151" t="s">
        <v>7392</v>
      </c>
      <c r="H3803" s="153">
        <v>18.440000000000001</v>
      </c>
    </row>
    <row r="3804" spans="1:8" hidden="1">
      <c r="A3804" s="144" t="s">
        <v>10754</v>
      </c>
      <c r="B3804" s="149" t="s">
        <v>7358</v>
      </c>
      <c r="C3804" s="144" t="s">
        <v>7358</v>
      </c>
      <c r="D3804" s="150">
        <v>95584</v>
      </c>
      <c r="E3804" s="151" t="s">
        <v>11230</v>
      </c>
      <c r="F3804" s="152" t="s">
        <v>1362</v>
      </c>
      <c r="G3804" s="151" t="s">
        <v>7392</v>
      </c>
      <c r="H3804" s="153">
        <v>17.579999999999998</v>
      </c>
    </row>
    <row r="3805" spans="1:8" hidden="1">
      <c r="A3805" s="144" t="s">
        <v>10754</v>
      </c>
      <c r="B3805" s="149" t="s">
        <v>7358</v>
      </c>
      <c r="C3805" s="144" t="s">
        <v>7358</v>
      </c>
      <c r="D3805" s="150">
        <v>95585</v>
      </c>
      <c r="E3805" s="151" t="s">
        <v>11231</v>
      </c>
      <c r="F3805" s="152" t="s">
        <v>1362</v>
      </c>
      <c r="G3805" s="151" t="s">
        <v>7392</v>
      </c>
      <c r="H3805" s="153">
        <v>17.829999999999998</v>
      </c>
    </row>
    <row r="3806" spans="1:8" hidden="1">
      <c r="A3806" s="144" t="s">
        <v>10754</v>
      </c>
      <c r="B3806" s="149" t="s">
        <v>7358</v>
      </c>
      <c r="C3806" s="144" t="s">
        <v>7358</v>
      </c>
      <c r="D3806" s="150">
        <v>95586</v>
      </c>
      <c r="E3806" s="151" t="s">
        <v>11232</v>
      </c>
      <c r="F3806" s="152" t="s">
        <v>1362</v>
      </c>
      <c r="G3806" s="151" t="s">
        <v>7392</v>
      </c>
      <c r="H3806" s="153">
        <v>16.36</v>
      </c>
    </row>
    <row r="3807" spans="1:8" hidden="1">
      <c r="A3807" s="144" t="s">
        <v>10754</v>
      </c>
      <c r="B3807" s="149" t="s">
        <v>7358</v>
      </c>
      <c r="C3807" s="144" t="s">
        <v>7358</v>
      </c>
      <c r="D3807" s="150">
        <v>95587</v>
      </c>
      <c r="E3807" s="151" t="s">
        <v>11233</v>
      </c>
      <c r="F3807" s="152" t="s">
        <v>1362</v>
      </c>
      <c r="G3807" s="151" t="s">
        <v>7392</v>
      </c>
      <c r="H3807" s="153">
        <v>14.08</v>
      </c>
    </row>
    <row r="3808" spans="1:8" hidden="1">
      <c r="A3808" s="144" t="s">
        <v>10754</v>
      </c>
      <c r="B3808" s="149" t="s">
        <v>7358</v>
      </c>
      <c r="C3808" s="144" t="s">
        <v>7358</v>
      </c>
      <c r="D3808" s="150">
        <v>95588</v>
      </c>
      <c r="E3808" s="151" t="s">
        <v>11234</v>
      </c>
      <c r="F3808" s="152" t="s">
        <v>1362</v>
      </c>
      <c r="G3808" s="151" t="s">
        <v>7392</v>
      </c>
      <c r="H3808" s="153">
        <v>13.71</v>
      </c>
    </row>
    <row r="3809" spans="1:8" hidden="1">
      <c r="A3809" s="144" t="s">
        <v>10754</v>
      </c>
      <c r="B3809" s="149" t="s">
        <v>7358</v>
      </c>
      <c r="C3809" s="144" t="s">
        <v>7358</v>
      </c>
      <c r="D3809" s="150">
        <v>95589</v>
      </c>
      <c r="E3809" s="151" t="s">
        <v>11235</v>
      </c>
      <c r="F3809" s="152" t="s">
        <v>1362</v>
      </c>
      <c r="G3809" s="151" t="s">
        <v>7392</v>
      </c>
      <c r="H3809" s="153">
        <v>15.71</v>
      </c>
    </row>
    <row r="3810" spans="1:8" hidden="1">
      <c r="A3810" s="144" t="s">
        <v>10754</v>
      </c>
      <c r="B3810" s="149" t="s">
        <v>7358</v>
      </c>
      <c r="C3810" s="144" t="s">
        <v>7358</v>
      </c>
      <c r="D3810" s="150">
        <v>95590</v>
      </c>
      <c r="E3810" s="151" t="s">
        <v>11236</v>
      </c>
      <c r="F3810" s="152" t="s">
        <v>1362</v>
      </c>
      <c r="G3810" s="151" t="s">
        <v>7392</v>
      </c>
      <c r="H3810" s="153">
        <v>15.54</v>
      </c>
    </row>
    <row r="3811" spans="1:8" hidden="1">
      <c r="A3811" s="144" t="s">
        <v>10754</v>
      </c>
      <c r="B3811" s="149" t="s">
        <v>7358</v>
      </c>
      <c r="C3811" s="144" t="s">
        <v>7358</v>
      </c>
      <c r="D3811" s="150">
        <v>95591</v>
      </c>
      <c r="E3811" s="151" t="s">
        <v>11237</v>
      </c>
      <c r="F3811" s="152" t="s">
        <v>1362</v>
      </c>
      <c r="G3811" s="151" t="s">
        <v>7392</v>
      </c>
      <c r="H3811" s="153">
        <v>16.8</v>
      </c>
    </row>
    <row r="3812" spans="1:8" hidden="1">
      <c r="A3812" s="144" t="s">
        <v>10754</v>
      </c>
      <c r="B3812" s="149" t="s">
        <v>7358</v>
      </c>
      <c r="C3812" s="144" t="s">
        <v>7358</v>
      </c>
      <c r="D3812" s="150">
        <v>95592</v>
      </c>
      <c r="E3812" s="151" t="s">
        <v>11238</v>
      </c>
      <c r="F3812" s="152" t="s">
        <v>1362</v>
      </c>
      <c r="G3812" s="151" t="s">
        <v>7392</v>
      </c>
      <c r="H3812" s="153">
        <v>21.41</v>
      </c>
    </row>
    <row r="3813" spans="1:8" hidden="1">
      <c r="A3813" s="144" t="s">
        <v>10754</v>
      </c>
      <c r="B3813" s="149" t="s">
        <v>7358</v>
      </c>
      <c r="C3813" s="144" t="s">
        <v>7358</v>
      </c>
      <c r="D3813" s="150">
        <v>95593</v>
      </c>
      <c r="E3813" s="151" t="s">
        <v>11239</v>
      </c>
      <c r="F3813" s="152" t="s">
        <v>1362</v>
      </c>
      <c r="G3813" s="151" t="s">
        <v>7392</v>
      </c>
      <c r="H3813" s="153">
        <v>19.66</v>
      </c>
    </row>
    <row r="3814" spans="1:8" hidden="1">
      <c r="A3814" s="144" t="s">
        <v>10754</v>
      </c>
      <c r="B3814" s="149" t="s">
        <v>7358</v>
      </c>
      <c r="C3814" s="144" t="s">
        <v>7358</v>
      </c>
      <c r="D3814" s="150">
        <v>95601</v>
      </c>
      <c r="E3814" s="151" t="s">
        <v>11240</v>
      </c>
      <c r="F3814" s="152" t="s">
        <v>1372</v>
      </c>
      <c r="G3814" s="151" t="s">
        <v>7392</v>
      </c>
      <c r="H3814" s="153">
        <v>11.8</v>
      </c>
    </row>
    <row r="3815" spans="1:8" hidden="1">
      <c r="A3815" s="144" t="s">
        <v>10754</v>
      </c>
      <c r="B3815" s="149" t="s">
        <v>7358</v>
      </c>
      <c r="C3815" s="144" t="s">
        <v>7358</v>
      </c>
      <c r="D3815" s="150">
        <v>95602</v>
      </c>
      <c r="E3815" s="151" t="s">
        <v>11241</v>
      </c>
      <c r="F3815" s="152" t="s">
        <v>1372</v>
      </c>
      <c r="G3815" s="151" t="s">
        <v>7392</v>
      </c>
      <c r="H3815" s="153">
        <v>18.89</v>
      </c>
    </row>
    <row r="3816" spans="1:8" hidden="1">
      <c r="A3816" s="144" t="s">
        <v>10754</v>
      </c>
      <c r="B3816" s="149" t="s">
        <v>7358</v>
      </c>
      <c r="C3816" s="144" t="s">
        <v>7358</v>
      </c>
      <c r="D3816" s="150">
        <v>95603</v>
      </c>
      <c r="E3816" s="151" t="s">
        <v>11242</v>
      </c>
      <c r="F3816" s="152" t="s">
        <v>1372</v>
      </c>
      <c r="G3816" s="151" t="s">
        <v>7392</v>
      </c>
      <c r="H3816" s="153">
        <v>32.24</v>
      </c>
    </row>
    <row r="3817" spans="1:8" hidden="1">
      <c r="A3817" s="144" t="s">
        <v>10754</v>
      </c>
      <c r="B3817" s="149" t="s">
        <v>7358</v>
      </c>
      <c r="C3817" s="144" t="s">
        <v>7358</v>
      </c>
      <c r="D3817" s="150">
        <v>95604</v>
      </c>
      <c r="E3817" s="151" t="s">
        <v>11243</v>
      </c>
      <c r="F3817" s="152" t="s">
        <v>1372</v>
      </c>
      <c r="G3817" s="151" t="s">
        <v>7392</v>
      </c>
      <c r="H3817" s="153">
        <v>50.04</v>
      </c>
    </row>
    <row r="3818" spans="1:8" hidden="1">
      <c r="A3818" s="144" t="s">
        <v>10754</v>
      </c>
      <c r="B3818" s="149" t="s">
        <v>7358</v>
      </c>
      <c r="C3818" s="144" t="s">
        <v>7358</v>
      </c>
      <c r="D3818" s="150">
        <v>95605</v>
      </c>
      <c r="E3818" s="151" t="s">
        <v>11244</v>
      </c>
      <c r="F3818" s="152" t="s">
        <v>1372</v>
      </c>
      <c r="G3818" s="151" t="s">
        <v>7392</v>
      </c>
      <c r="H3818" s="153">
        <v>91.9</v>
      </c>
    </row>
    <row r="3819" spans="1:8" hidden="1">
      <c r="A3819" s="144" t="s">
        <v>10754</v>
      </c>
      <c r="B3819" s="149" t="s">
        <v>7358</v>
      </c>
      <c r="C3819" s="144" t="s">
        <v>7358</v>
      </c>
      <c r="D3819" s="150">
        <v>95606</v>
      </c>
      <c r="E3819" s="151" t="s">
        <v>11245</v>
      </c>
      <c r="F3819" s="152" t="s">
        <v>1346</v>
      </c>
      <c r="G3819" s="151" t="s">
        <v>7370</v>
      </c>
      <c r="H3819" s="153">
        <v>1.6</v>
      </c>
    </row>
    <row r="3820" spans="1:8" hidden="1">
      <c r="A3820" s="144" t="s">
        <v>10754</v>
      </c>
      <c r="B3820" s="149" t="s">
        <v>7358</v>
      </c>
      <c r="C3820" s="144" t="s">
        <v>7358</v>
      </c>
      <c r="D3820" s="150">
        <v>95607</v>
      </c>
      <c r="E3820" s="151" t="s">
        <v>11246</v>
      </c>
      <c r="F3820" s="152" t="s">
        <v>1372</v>
      </c>
      <c r="G3820" s="151" t="s">
        <v>7370</v>
      </c>
      <c r="H3820" s="153">
        <v>10.89</v>
      </c>
    </row>
    <row r="3821" spans="1:8" hidden="1">
      <c r="A3821" s="144" t="s">
        <v>10754</v>
      </c>
      <c r="B3821" s="149" t="s">
        <v>7358</v>
      </c>
      <c r="C3821" s="144" t="s">
        <v>7358</v>
      </c>
      <c r="D3821" s="150">
        <v>95608</v>
      </c>
      <c r="E3821" s="151" t="s">
        <v>11247</v>
      </c>
      <c r="F3821" s="152" t="s">
        <v>1372</v>
      </c>
      <c r="G3821" s="151" t="s">
        <v>7370</v>
      </c>
      <c r="H3821" s="153">
        <v>15.79</v>
      </c>
    </row>
    <row r="3822" spans="1:8" hidden="1">
      <c r="A3822" s="144" t="s">
        <v>10754</v>
      </c>
      <c r="B3822" s="149" t="s">
        <v>7358</v>
      </c>
      <c r="C3822" s="144" t="s">
        <v>7358</v>
      </c>
      <c r="D3822" s="150">
        <v>95609</v>
      </c>
      <c r="E3822" s="151" t="s">
        <v>11248</v>
      </c>
      <c r="F3822" s="152" t="s">
        <v>1372</v>
      </c>
      <c r="G3822" s="151" t="s">
        <v>7370</v>
      </c>
      <c r="H3822" s="153">
        <v>20.03</v>
      </c>
    </row>
    <row r="3823" spans="1:8" hidden="1">
      <c r="A3823" s="144" t="s">
        <v>10754</v>
      </c>
      <c r="B3823" s="149" t="s">
        <v>7358</v>
      </c>
      <c r="C3823" s="144" t="s">
        <v>7358</v>
      </c>
      <c r="D3823" s="150">
        <v>95617</v>
      </c>
      <c r="E3823" s="151" t="s">
        <v>11249</v>
      </c>
      <c r="F3823" s="152" t="s">
        <v>1357</v>
      </c>
      <c r="G3823" s="151" t="s">
        <v>7392</v>
      </c>
      <c r="H3823" s="153">
        <v>0.99</v>
      </c>
    </row>
    <row r="3824" spans="1:8" hidden="1">
      <c r="A3824" s="144" t="s">
        <v>10754</v>
      </c>
      <c r="B3824" s="149" t="s">
        <v>7358</v>
      </c>
      <c r="C3824" s="144" t="s">
        <v>7358</v>
      </c>
      <c r="D3824" s="150">
        <v>95618</v>
      </c>
      <c r="E3824" s="151" t="s">
        <v>11250</v>
      </c>
      <c r="F3824" s="152" t="s">
        <v>1357</v>
      </c>
      <c r="G3824" s="151" t="s">
        <v>7392</v>
      </c>
      <c r="H3824" s="153">
        <v>0.11</v>
      </c>
    </row>
    <row r="3825" spans="1:8" hidden="1">
      <c r="A3825" s="144" t="s">
        <v>10754</v>
      </c>
      <c r="B3825" s="149" t="s">
        <v>7358</v>
      </c>
      <c r="C3825" s="144" t="s">
        <v>7358</v>
      </c>
      <c r="D3825" s="150">
        <v>95619</v>
      </c>
      <c r="E3825" s="151" t="s">
        <v>11251</v>
      </c>
      <c r="F3825" s="152" t="s">
        <v>1357</v>
      </c>
      <c r="G3825" s="151" t="s">
        <v>7392</v>
      </c>
      <c r="H3825" s="153">
        <v>1.23</v>
      </c>
    </row>
    <row r="3826" spans="1:8" hidden="1">
      <c r="A3826" s="144" t="s">
        <v>10754</v>
      </c>
      <c r="B3826" s="149" t="s">
        <v>7358</v>
      </c>
      <c r="C3826" s="144" t="s">
        <v>7358</v>
      </c>
      <c r="D3826" s="150">
        <v>95620</v>
      </c>
      <c r="E3826" s="151" t="s">
        <v>11252</v>
      </c>
      <c r="F3826" s="152" t="s">
        <v>1322</v>
      </c>
      <c r="G3826" s="151" t="s">
        <v>7392</v>
      </c>
      <c r="H3826" s="153">
        <v>18.18</v>
      </c>
    </row>
    <row r="3827" spans="1:8" hidden="1">
      <c r="A3827" s="144" t="s">
        <v>10754</v>
      </c>
      <c r="B3827" s="149" t="s">
        <v>7358</v>
      </c>
      <c r="C3827" s="144" t="s">
        <v>7358</v>
      </c>
      <c r="D3827" s="150">
        <v>95621</v>
      </c>
      <c r="E3827" s="151" t="s">
        <v>11253</v>
      </c>
      <c r="F3827" s="152" t="s">
        <v>1560</v>
      </c>
      <c r="G3827" s="151" t="s">
        <v>7392</v>
      </c>
      <c r="H3827" s="153">
        <v>16.95</v>
      </c>
    </row>
    <row r="3828" spans="1:8" hidden="1">
      <c r="A3828" s="144" t="s">
        <v>10754</v>
      </c>
      <c r="B3828" s="149" t="s">
        <v>7358</v>
      </c>
      <c r="C3828" s="144" t="s">
        <v>7358</v>
      </c>
      <c r="D3828" s="150">
        <v>95622</v>
      </c>
      <c r="E3828" s="151" t="s">
        <v>11254</v>
      </c>
      <c r="F3828" s="152" t="s">
        <v>1344</v>
      </c>
      <c r="G3828" s="151" t="s">
        <v>7392</v>
      </c>
      <c r="H3828" s="153">
        <v>11</v>
      </c>
    </row>
    <row r="3829" spans="1:8" hidden="1">
      <c r="A3829" s="144" t="s">
        <v>10754</v>
      </c>
      <c r="B3829" s="149" t="s">
        <v>7358</v>
      </c>
      <c r="C3829" s="144" t="s">
        <v>7358</v>
      </c>
      <c r="D3829" s="150">
        <v>95623</v>
      </c>
      <c r="E3829" s="151" t="s">
        <v>11255</v>
      </c>
      <c r="F3829" s="152" t="s">
        <v>1344</v>
      </c>
      <c r="G3829" s="151" t="s">
        <v>7392</v>
      </c>
      <c r="H3829" s="153">
        <v>8.52</v>
      </c>
    </row>
    <row r="3830" spans="1:8" hidden="1">
      <c r="A3830" s="144" t="s">
        <v>10754</v>
      </c>
      <c r="B3830" s="149" t="s">
        <v>7358</v>
      </c>
      <c r="C3830" s="144" t="s">
        <v>7358</v>
      </c>
      <c r="D3830" s="150">
        <v>95624</v>
      </c>
      <c r="E3830" s="151" t="s">
        <v>11256</v>
      </c>
      <c r="F3830" s="152" t="s">
        <v>1344</v>
      </c>
      <c r="G3830" s="151" t="s">
        <v>7392</v>
      </c>
      <c r="H3830" s="153">
        <v>16.059999999999999</v>
      </c>
    </row>
    <row r="3831" spans="1:8" hidden="1">
      <c r="A3831" s="144" t="s">
        <v>10754</v>
      </c>
      <c r="B3831" s="149" t="s">
        <v>7358</v>
      </c>
      <c r="C3831" s="144" t="s">
        <v>7358</v>
      </c>
      <c r="D3831" s="150">
        <v>95625</v>
      </c>
      <c r="E3831" s="151" t="s">
        <v>11257</v>
      </c>
      <c r="F3831" s="152" t="s">
        <v>1344</v>
      </c>
      <c r="G3831" s="151" t="s">
        <v>7392</v>
      </c>
      <c r="H3831" s="153">
        <v>17.66</v>
      </c>
    </row>
    <row r="3832" spans="1:8" hidden="1">
      <c r="A3832" s="144" t="s">
        <v>10754</v>
      </c>
      <c r="B3832" s="149" t="s">
        <v>7358</v>
      </c>
      <c r="C3832" s="144" t="s">
        <v>7358</v>
      </c>
      <c r="D3832" s="150">
        <v>95626</v>
      </c>
      <c r="E3832" s="151" t="s">
        <v>11258</v>
      </c>
      <c r="F3832" s="152" t="s">
        <v>1344</v>
      </c>
      <c r="G3832" s="151" t="s">
        <v>7392</v>
      </c>
      <c r="H3832" s="153">
        <v>11.81</v>
      </c>
    </row>
    <row r="3833" spans="1:8" hidden="1">
      <c r="A3833" s="144" t="s">
        <v>10754</v>
      </c>
      <c r="B3833" s="149" t="s">
        <v>7358</v>
      </c>
      <c r="C3833" s="144" t="s">
        <v>7358</v>
      </c>
      <c r="D3833" s="150">
        <v>95627</v>
      </c>
      <c r="E3833" s="151" t="s">
        <v>11259</v>
      </c>
      <c r="F3833" s="152" t="s">
        <v>1357</v>
      </c>
      <c r="G3833" s="151" t="s">
        <v>7370</v>
      </c>
      <c r="H3833" s="153">
        <v>31.13</v>
      </c>
    </row>
    <row r="3834" spans="1:8" hidden="1">
      <c r="A3834" s="144" t="s">
        <v>10754</v>
      </c>
      <c r="B3834" s="149" t="s">
        <v>7358</v>
      </c>
      <c r="C3834" s="144" t="s">
        <v>7358</v>
      </c>
      <c r="D3834" s="150">
        <v>95628</v>
      </c>
      <c r="E3834" s="151" t="s">
        <v>11260</v>
      </c>
      <c r="F3834" s="152" t="s">
        <v>1357</v>
      </c>
      <c r="G3834" s="151" t="s">
        <v>7370</v>
      </c>
      <c r="H3834" s="153">
        <v>4.32</v>
      </c>
    </row>
    <row r="3835" spans="1:8" hidden="1">
      <c r="A3835" s="144" t="s">
        <v>10754</v>
      </c>
      <c r="B3835" s="149" t="s">
        <v>7358</v>
      </c>
      <c r="C3835" s="144" t="s">
        <v>7358</v>
      </c>
      <c r="D3835" s="150">
        <v>95629</v>
      </c>
      <c r="E3835" s="151" t="s">
        <v>11261</v>
      </c>
      <c r="F3835" s="152" t="s">
        <v>1357</v>
      </c>
      <c r="G3835" s="151" t="s">
        <v>7370</v>
      </c>
      <c r="H3835" s="153">
        <v>38.96</v>
      </c>
    </row>
    <row r="3836" spans="1:8" hidden="1">
      <c r="A3836" s="144" t="s">
        <v>10754</v>
      </c>
      <c r="B3836" s="149" t="s">
        <v>7358</v>
      </c>
      <c r="C3836" s="144" t="s">
        <v>7358</v>
      </c>
      <c r="D3836" s="150">
        <v>95630</v>
      </c>
      <c r="E3836" s="151" t="s">
        <v>11262</v>
      </c>
      <c r="F3836" s="152" t="s">
        <v>1357</v>
      </c>
      <c r="G3836" s="151" t="s">
        <v>7375</v>
      </c>
      <c r="H3836" s="153">
        <v>73.099999999999994</v>
      </c>
    </row>
    <row r="3837" spans="1:8" hidden="1">
      <c r="A3837" s="144" t="s">
        <v>10754</v>
      </c>
      <c r="B3837" s="149" t="s">
        <v>7358</v>
      </c>
      <c r="C3837" s="144" t="s">
        <v>7358</v>
      </c>
      <c r="D3837" s="150">
        <v>95631</v>
      </c>
      <c r="E3837" s="151" t="s">
        <v>11263</v>
      </c>
      <c r="F3837" s="152" t="s">
        <v>1322</v>
      </c>
      <c r="G3837" s="151" t="s">
        <v>7370</v>
      </c>
      <c r="H3837" s="153">
        <v>167.46</v>
      </c>
    </row>
    <row r="3838" spans="1:8" hidden="1">
      <c r="A3838" s="144" t="s">
        <v>10754</v>
      </c>
      <c r="B3838" s="149" t="s">
        <v>7358</v>
      </c>
      <c r="C3838" s="144" t="s">
        <v>7358</v>
      </c>
      <c r="D3838" s="150">
        <v>95632</v>
      </c>
      <c r="E3838" s="151" t="s">
        <v>11264</v>
      </c>
      <c r="F3838" s="152" t="s">
        <v>1560</v>
      </c>
      <c r="G3838" s="151" t="s">
        <v>7370</v>
      </c>
      <c r="H3838" s="153">
        <v>55.4</v>
      </c>
    </row>
    <row r="3839" spans="1:8" hidden="1">
      <c r="A3839" s="144" t="s">
        <v>10754</v>
      </c>
      <c r="B3839" s="149" t="s">
        <v>7358</v>
      </c>
      <c r="C3839" s="144" t="s">
        <v>7358</v>
      </c>
      <c r="D3839" s="150">
        <v>95634</v>
      </c>
      <c r="E3839" s="151" t="s">
        <v>11265</v>
      </c>
      <c r="F3839" s="152" t="s">
        <v>1372</v>
      </c>
      <c r="G3839" s="151" t="s">
        <v>7392</v>
      </c>
      <c r="H3839" s="153">
        <v>153.79</v>
      </c>
    </row>
    <row r="3840" spans="1:8" hidden="1">
      <c r="A3840" s="144" t="s">
        <v>10754</v>
      </c>
      <c r="B3840" s="149" t="s">
        <v>7358</v>
      </c>
      <c r="C3840" s="144" t="s">
        <v>7358</v>
      </c>
      <c r="D3840" s="150">
        <v>95635</v>
      </c>
      <c r="E3840" s="151" t="s">
        <v>11266</v>
      </c>
      <c r="F3840" s="152" t="s">
        <v>1372</v>
      </c>
      <c r="G3840" s="151" t="s">
        <v>7392</v>
      </c>
      <c r="H3840" s="153">
        <v>164.39</v>
      </c>
    </row>
    <row r="3841" spans="1:8" hidden="1">
      <c r="A3841" s="144" t="s">
        <v>10754</v>
      </c>
      <c r="B3841" s="149" t="s">
        <v>7358</v>
      </c>
      <c r="C3841" s="144" t="s">
        <v>7358</v>
      </c>
      <c r="D3841" s="150">
        <v>95636</v>
      </c>
      <c r="E3841" s="151" t="s">
        <v>11267</v>
      </c>
      <c r="F3841" s="152" t="s">
        <v>1372</v>
      </c>
      <c r="G3841" s="151" t="s">
        <v>7370</v>
      </c>
      <c r="H3841" s="153">
        <v>328.73</v>
      </c>
    </row>
    <row r="3842" spans="1:8" hidden="1">
      <c r="A3842" s="144" t="s">
        <v>10754</v>
      </c>
      <c r="B3842" s="149" t="s">
        <v>7358</v>
      </c>
      <c r="C3842" s="144" t="s">
        <v>7358</v>
      </c>
      <c r="D3842" s="150">
        <v>95637</v>
      </c>
      <c r="E3842" s="151" t="s">
        <v>11268</v>
      </c>
      <c r="F3842" s="152" t="s">
        <v>1372</v>
      </c>
      <c r="G3842" s="151" t="s">
        <v>7370</v>
      </c>
      <c r="H3842" s="153">
        <v>503.47</v>
      </c>
    </row>
    <row r="3843" spans="1:8" hidden="1">
      <c r="A3843" s="144" t="s">
        <v>10754</v>
      </c>
      <c r="B3843" s="149" t="s">
        <v>7358</v>
      </c>
      <c r="C3843" s="144" t="s">
        <v>7358</v>
      </c>
      <c r="D3843" s="150">
        <v>95638</v>
      </c>
      <c r="E3843" s="151" t="s">
        <v>11269</v>
      </c>
      <c r="F3843" s="152" t="s">
        <v>1372</v>
      </c>
      <c r="G3843" s="151" t="s">
        <v>7370</v>
      </c>
      <c r="H3843" s="153">
        <v>613.42999999999995</v>
      </c>
    </row>
    <row r="3844" spans="1:8" hidden="1">
      <c r="A3844" s="144" t="s">
        <v>10754</v>
      </c>
      <c r="B3844" s="149" t="s">
        <v>7358</v>
      </c>
      <c r="C3844" s="144" t="s">
        <v>7358</v>
      </c>
      <c r="D3844" s="150">
        <v>95639</v>
      </c>
      <c r="E3844" s="151" t="s">
        <v>11270</v>
      </c>
      <c r="F3844" s="152" t="s">
        <v>1372</v>
      </c>
      <c r="G3844" s="151" t="s">
        <v>7370</v>
      </c>
      <c r="H3844" s="153">
        <v>801.72</v>
      </c>
    </row>
    <row r="3845" spans="1:8" hidden="1">
      <c r="A3845" s="144" t="s">
        <v>10754</v>
      </c>
      <c r="B3845" s="149" t="s">
        <v>7358</v>
      </c>
      <c r="C3845" s="144" t="s">
        <v>7358</v>
      </c>
      <c r="D3845" s="150">
        <v>95641</v>
      </c>
      <c r="E3845" s="151" t="s">
        <v>11271</v>
      </c>
      <c r="F3845" s="152" t="s">
        <v>1372</v>
      </c>
      <c r="G3845" s="151" t="s">
        <v>7392</v>
      </c>
      <c r="H3845" s="153">
        <v>257.63</v>
      </c>
    </row>
    <row r="3846" spans="1:8" hidden="1">
      <c r="A3846" s="144" t="s">
        <v>10754</v>
      </c>
      <c r="B3846" s="149" t="s">
        <v>7358</v>
      </c>
      <c r="C3846" s="144" t="s">
        <v>7358</v>
      </c>
      <c r="D3846" s="150">
        <v>95642</v>
      </c>
      <c r="E3846" s="151" t="s">
        <v>11272</v>
      </c>
      <c r="F3846" s="152" t="s">
        <v>1372</v>
      </c>
      <c r="G3846" s="151" t="s">
        <v>7392</v>
      </c>
      <c r="H3846" s="153">
        <v>380.49</v>
      </c>
    </row>
    <row r="3847" spans="1:8" hidden="1">
      <c r="A3847" s="144" t="s">
        <v>10754</v>
      </c>
      <c r="B3847" s="149" t="s">
        <v>7358</v>
      </c>
      <c r="C3847" s="144" t="s">
        <v>7358</v>
      </c>
      <c r="D3847" s="150">
        <v>95643</v>
      </c>
      <c r="E3847" s="151" t="s">
        <v>11273</v>
      </c>
      <c r="F3847" s="152" t="s">
        <v>1372</v>
      </c>
      <c r="G3847" s="151" t="s">
        <v>7392</v>
      </c>
      <c r="H3847" s="153">
        <v>497.56</v>
      </c>
    </row>
    <row r="3848" spans="1:8" hidden="1">
      <c r="A3848" s="144" t="s">
        <v>10754</v>
      </c>
      <c r="B3848" s="149" t="s">
        <v>7358</v>
      </c>
      <c r="C3848" s="144" t="s">
        <v>7358</v>
      </c>
      <c r="D3848" s="150">
        <v>95644</v>
      </c>
      <c r="E3848" s="151" t="s">
        <v>11274</v>
      </c>
      <c r="F3848" s="152" t="s">
        <v>1372</v>
      </c>
      <c r="G3848" s="151" t="s">
        <v>7392</v>
      </c>
      <c r="H3848" s="153">
        <v>190.96</v>
      </c>
    </row>
    <row r="3849" spans="1:8" hidden="1">
      <c r="A3849" s="144" t="s">
        <v>10754</v>
      </c>
      <c r="B3849" s="149" t="s">
        <v>7358</v>
      </c>
      <c r="C3849" s="144" t="s">
        <v>7358</v>
      </c>
      <c r="D3849" s="150">
        <v>95645</v>
      </c>
      <c r="E3849" s="151" t="s">
        <v>11275</v>
      </c>
      <c r="F3849" s="152" t="s">
        <v>1372</v>
      </c>
      <c r="G3849" s="151" t="s">
        <v>7392</v>
      </c>
      <c r="H3849" s="153">
        <v>348.67</v>
      </c>
    </row>
    <row r="3850" spans="1:8" hidden="1">
      <c r="A3850" s="144" t="s">
        <v>10754</v>
      </c>
      <c r="B3850" s="149" t="s">
        <v>7358</v>
      </c>
      <c r="C3850" s="144" t="s">
        <v>7358</v>
      </c>
      <c r="D3850" s="150">
        <v>95646</v>
      </c>
      <c r="E3850" s="151" t="s">
        <v>11276</v>
      </c>
      <c r="F3850" s="152" t="s">
        <v>1372</v>
      </c>
      <c r="G3850" s="151" t="s">
        <v>7392</v>
      </c>
      <c r="H3850" s="153">
        <v>519.61</v>
      </c>
    </row>
    <row r="3851" spans="1:8" hidden="1">
      <c r="A3851" s="144" t="s">
        <v>10754</v>
      </c>
      <c r="B3851" s="149" t="s">
        <v>7358</v>
      </c>
      <c r="C3851" s="144" t="s">
        <v>7358</v>
      </c>
      <c r="D3851" s="150">
        <v>95647</v>
      </c>
      <c r="E3851" s="151" t="s">
        <v>11277</v>
      </c>
      <c r="F3851" s="152" t="s">
        <v>1372</v>
      </c>
      <c r="G3851" s="151" t="s">
        <v>7392</v>
      </c>
      <c r="H3851" s="153">
        <v>681</v>
      </c>
    </row>
    <row r="3852" spans="1:8" hidden="1">
      <c r="A3852" s="144" t="s">
        <v>10754</v>
      </c>
      <c r="B3852" s="149" t="s">
        <v>7358</v>
      </c>
      <c r="C3852" s="144" t="s">
        <v>7358</v>
      </c>
      <c r="D3852" s="150">
        <v>95673</v>
      </c>
      <c r="E3852" s="151" t="s">
        <v>11278</v>
      </c>
      <c r="F3852" s="152" t="s">
        <v>1372</v>
      </c>
      <c r="G3852" s="151" t="s">
        <v>7370</v>
      </c>
      <c r="H3852" s="153">
        <v>109.87</v>
      </c>
    </row>
    <row r="3853" spans="1:8" hidden="1">
      <c r="A3853" s="144" t="s">
        <v>10754</v>
      </c>
      <c r="B3853" s="149" t="s">
        <v>7358</v>
      </c>
      <c r="C3853" s="144" t="s">
        <v>7358</v>
      </c>
      <c r="D3853" s="150">
        <v>95674</v>
      </c>
      <c r="E3853" s="151" t="s">
        <v>11279</v>
      </c>
      <c r="F3853" s="152" t="s">
        <v>1372</v>
      </c>
      <c r="G3853" s="151" t="s">
        <v>7370</v>
      </c>
      <c r="H3853" s="153">
        <v>116.67</v>
      </c>
    </row>
    <row r="3854" spans="1:8" hidden="1">
      <c r="A3854" s="144" t="s">
        <v>10754</v>
      </c>
      <c r="B3854" s="149" t="s">
        <v>7358</v>
      </c>
      <c r="C3854" s="144" t="s">
        <v>7358</v>
      </c>
      <c r="D3854" s="150">
        <v>95675</v>
      </c>
      <c r="E3854" s="151" t="s">
        <v>11280</v>
      </c>
      <c r="F3854" s="152" t="s">
        <v>1372</v>
      </c>
      <c r="G3854" s="151" t="s">
        <v>7370</v>
      </c>
      <c r="H3854" s="153">
        <v>142.53</v>
      </c>
    </row>
    <row r="3855" spans="1:8" hidden="1">
      <c r="A3855" s="144" t="s">
        <v>10754</v>
      </c>
      <c r="B3855" s="149" t="s">
        <v>7358</v>
      </c>
      <c r="C3855" s="144" t="s">
        <v>7358</v>
      </c>
      <c r="D3855" s="150">
        <v>95676</v>
      </c>
      <c r="E3855" s="151" t="s">
        <v>11281</v>
      </c>
      <c r="F3855" s="152" t="s">
        <v>1372</v>
      </c>
      <c r="G3855" s="151" t="s">
        <v>7392</v>
      </c>
      <c r="H3855" s="153">
        <v>76.13</v>
      </c>
    </row>
    <row r="3856" spans="1:8" hidden="1">
      <c r="A3856" s="144" t="s">
        <v>10754</v>
      </c>
      <c r="B3856" s="149" t="s">
        <v>7358</v>
      </c>
      <c r="C3856" s="144" t="s">
        <v>7358</v>
      </c>
      <c r="D3856" s="150">
        <v>95693</v>
      </c>
      <c r="E3856" s="151" t="s">
        <v>11282</v>
      </c>
      <c r="F3856" s="152" t="s">
        <v>1372</v>
      </c>
      <c r="G3856" s="151" t="s">
        <v>7392</v>
      </c>
      <c r="H3856" s="153">
        <v>53.28</v>
      </c>
    </row>
    <row r="3857" spans="1:8" hidden="1">
      <c r="A3857" s="144" t="s">
        <v>10754</v>
      </c>
      <c r="B3857" s="149" t="s">
        <v>7358</v>
      </c>
      <c r="C3857" s="144" t="s">
        <v>7358</v>
      </c>
      <c r="D3857" s="150">
        <v>95694</v>
      </c>
      <c r="E3857" s="151" t="s">
        <v>11283</v>
      </c>
      <c r="F3857" s="152" t="s">
        <v>1372</v>
      </c>
      <c r="G3857" s="151" t="s">
        <v>7392</v>
      </c>
      <c r="H3857" s="153">
        <v>70.91</v>
      </c>
    </row>
    <row r="3858" spans="1:8" hidden="1">
      <c r="A3858" s="144" t="s">
        <v>10754</v>
      </c>
      <c r="B3858" s="149" t="s">
        <v>7358</v>
      </c>
      <c r="C3858" s="144" t="s">
        <v>7358</v>
      </c>
      <c r="D3858" s="150">
        <v>95695</v>
      </c>
      <c r="E3858" s="151" t="s">
        <v>11284</v>
      </c>
      <c r="F3858" s="152" t="s">
        <v>1372</v>
      </c>
      <c r="G3858" s="151" t="s">
        <v>7392</v>
      </c>
      <c r="H3858" s="153">
        <v>69.400000000000006</v>
      </c>
    </row>
    <row r="3859" spans="1:8" hidden="1">
      <c r="A3859" s="144" t="s">
        <v>10754</v>
      </c>
      <c r="B3859" s="149" t="s">
        <v>7358</v>
      </c>
      <c r="C3859" s="144" t="s">
        <v>7358</v>
      </c>
      <c r="D3859" s="150">
        <v>95696</v>
      </c>
      <c r="E3859" s="151" t="s">
        <v>11285</v>
      </c>
      <c r="F3859" s="152" t="s">
        <v>1372</v>
      </c>
      <c r="G3859" s="151" t="s">
        <v>7370</v>
      </c>
      <c r="H3859" s="153">
        <v>30.6</v>
      </c>
    </row>
    <row r="3860" spans="1:8" hidden="1">
      <c r="A3860" s="144" t="s">
        <v>10754</v>
      </c>
      <c r="B3860" s="149" t="s">
        <v>7358</v>
      </c>
      <c r="C3860" s="144" t="s">
        <v>7358</v>
      </c>
      <c r="D3860" s="150">
        <v>95697</v>
      </c>
      <c r="E3860" s="151" t="s">
        <v>11286</v>
      </c>
      <c r="F3860" s="152" t="s">
        <v>421</v>
      </c>
      <c r="G3860" s="151" t="s">
        <v>7370</v>
      </c>
      <c r="H3860" s="153">
        <v>92.3</v>
      </c>
    </row>
    <row r="3861" spans="1:8" hidden="1">
      <c r="A3861" s="144" t="s">
        <v>10754</v>
      </c>
      <c r="B3861" s="149" t="s">
        <v>7358</v>
      </c>
      <c r="C3861" s="144" t="s">
        <v>7358</v>
      </c>
      <c r="D3861" s="150">
        <v>95698</v>
      </c>
      <c r="E3861" s="151" t="s">
        <v>11287</v>
      </c>
      <c r="F3861" s="152" t="s">
        <v>1357</v>
      </c>
      <c r="G3861" s="151" t="s">
        <v>7392</v>
      </c>
      <c r="H3861" s="153">
        <v>4.01</v>
      </c>
    </row>
    <row r="3862" spans="1:8" hidden="1">
      <c r="A3862" s="144" t="s">
        <v>10754</v>
      </c>
      <c r="B3862" s="149" t="s">
        <v>7358</v>
      </c>
      <c r="C3862" s="144" t="s">
        <v>7358</v>
      </c>
      <c r="D3862" s="150">
        <v>95699</v>
      </c>
      <c r="E3862" s="151" t="s">
        <v>11288</v>
      </c>
      <c r="F3862" s="152" t="s">
        <v>1357</v>
      </c>
      <c r="G3862" s="151" t="s">
        <v>7392</v>
      </c>
      <c r="H3862" s="153">
        <v>0.47</v>
      </c>
    </row>
    <row r="3863" spans="1:8" hidden="1">
      <c r="A3863" s="144" t="s">
        <v>10754</v>
      </c>
      <c r="B3863" s="149" t="s">
        <v>7358</v>
      </c>
      <c r="C3863" s="144" t="s">
        <v>7358</v>
      </c>
      <c r="D3863" s="150">
        <v>95700</v>
      </c>
      <c r="E3863" s="151" t="s">
        <v>11289</v>
      </c>
      <c r="F3863" s="152" t="s">
        <v>1357</v>
      </c>
      <c r="G3863" s="151" t="s">
        <v>7392</v>
      </c>
      <c r="H3863" s="153">
        <v>5.0199999999999996</v>
      </c>
    </row>
    <row r="3864" spans="1:8" hidden="1">
      <c r="A3864" s="144" t="s">
        <v>10754</v>
      </c>
      <c r="B3864" s="149" t="s">
        <v>7358</v>
      </c>
      <c r="C3864" s="144" t="s">
        <v>7358</v>
      </c>
      <c r="D3864" s="150">
        <v>95701</v>
      </c>
      <c r="E3864" s="151" t="s">
        <v>11290</v>
      </c>
      <c r="F3864" s="152" t="s">
        <v>1357</v>
      </c>
      <c r="G3864" s="151" t="s">
        <v>7392</v>
      </c>
      <c r="H3864" s="153">
        <v>3.13</v>
      </c>
    </row>
    <row r="3865" spans="1:8" hidden="1">
      <c r="A3865" s="144" t="s">
        <v>10754</v>
      </c>
      <c r="B3865" s="149" t="s">
        <v>7358</v>
      </c>
      <c r="C3865" s="144" t="s">
        <v>7358</v>
      </c>
      <c r="D3865" s="150">
        <v>95702</v>
      </c>
      <c r="E3865" s="151" t="s">
        <v>11291</v>
      </c>
      <c r="F3865" s="152" t="s">
        <v>1322</v>
      </c>
      <c r="G3865" s="151" t="s">
        <v>7392</v>
      </c>
      <c r="H3865" s="153">
        <v>30.25</v>
      </c>
    </row>
    <row r="3866" spans="1:8" hidden="1">
      <c r="A3866" s="144" t="s">
        <v>10754</v>
      </c>
      <c r="B3866" s="149" t="s">
        <v>7358</v>
      </c>
      <c r="C3866" s="144" t="s">
        <v>7358</v>
      </c>
      <c r="D3866" s="150">
        <v>95703</v>
      </c>
      <c r="E3866" s="151" t="s">
        <v>11292</v>
      </c>
      <c r="F3866" s="152" t="s">
        <v>1560</v>
      </c>
      <c r="G3866" s="151" t="s">
        <v>7392</v>
      </c>
      <c r="H3866" s="153">
        <v>22.1</v>
      </c>
    </row>
    <row r="3867" spans="1:8" hidden="1">
      <c r="A3867" s="144" t="s">
        <v>10754</v>
      </c>
      <c r="B3867" s="149" t="s">
        <v>7358</v>
      </c>
      <c r="C3867" s="144" t="s">
        <v>7358</v>
      </c>
      <c r="D3867" s="150">
        <v>95704</v>
      </c>
      <c r="E3867" s="151" t="s">
        <v>11293</v>
      </c>
      <c r="F3867" s="152" t="s">
        <v>1357</v>
      </c>
      <c r="G3867" s="151" t="s">
        <v>7370</v>
      </c>
      <c r="H3867" s="153">
        <v>31.41</v>
      </c>
    </row>
    <row r="3868" spans="1:8" hidden="1">
      <c r="A3868" s="144" t="s">
        <v>10754</v>
      </c>
      <c r="B3868" s="149" t="s">
        <v>7358</v>
      </c>
      <c r="C3868" s="144" t="s">
        <v>7358</v>
      </c>
      <c r="D3868" s="150">
        <v>95705</v>
      </c>
      <c r="E3868" s="151" t="s">
        <v>11294</v>
      </c>
      <c r="F3868" s="152" t="s">
        <v>1357</v>
      </c>
      <c r="G3868" s="151" t="s">
        <v>7370</v>
      </c>
      <c r="H3868" s="153">
        <v>4.47</v>
      </c>
    </row>
    <row r="3869" spans="1:8" hidden="1">
      <c r="A3869" s="144" t="s">
        <v>10754</v>
      </c>
      <c r="B3869" s="149" t="s">
        <v>7358</v>
      </c>
      <c r="C3869" s="144" t="s">
        <v>7358</v>
      </c>
      <c r="D3869" s="150">
        <v>95706</v>
      </c>
      <c r="E3869" s="151" t="s">
        <v>11295</v>
      </c>
      <c r="F3869" s="152" t="s">
        <v>1357</v>
      </c>
      <c r="G3869" s="151" t="s">
        <v>7370</v>
      </c>
      <c r="H3869" s="153">
        <v>39.31</v>
      </c>
    </row>
    <row r="3870" spans="1:8" hidden="1">
      <c r="A3870" s="144" t="s">
        <v>10754</v>
      </c>
      <c r="B3870" s="149" t="s">
        <v>7358</v>
      </c>
      <c r="C3870" s="144" t="s">
        <v>7358</v>
      </c>
      <c r="D3870" s="150">
        <v>95707</v>
      </c>
      <c r="E3870" s="151" t="s">
        <v>11296</v>
      </c>
      <c r="F3870" s="152" t="s">
        <v>1357</v>
      </c>
      <c r="G3870" s="151" t="s">
        <v>7392</v>
      </c>
      <c r="H3870" s="153">
        <v>34.880000000000003</v>
      </c>
    </row>
    <row r="3871" spans="1:8" hidden="1">
      <c r="A3871" s="144" t="s">
        <v>10754</v>
      </c>
      <c r="B3871" s="149" t="s">
        <v>7358</v>
      </c>
      <c r="C3871" s="144" t="s">
        <v>7358</v>
      </c>
      <c r="D3871" s="150">
        <v>95708</v>
      </c>
      <c r="E3871" s="151" t="s">
        <v>11297</v>
      </c>
      <c r="F3871" s="152" t="s">
        <v>1322</v>
      </c>
      <c r="G3871" s="151" t="s">
        <v>7370</v>
      </c>
      <c r="H3871" s="153">
        <v>127.69</v>
      </c>
    </row>
    <row r="3872" spans="1:8" hidden="1">
      <c r="A3872" s="144" t="s">
        <v>10754</v>
      </c>
      <c r="B3872" s="149" t="s">
        <v>7358</v>
      </c>
      <c r="C3872" s="144" t="s">
        <v>7358</v>
      </c>
      <c r="D3872" s="150">
        <v>95709</v>
      </c>
      <c r="E3872" s="151" t="s">
        <v>11298</v>
      </c>
      <c r="F3872" s="152" t="s">
        <v>1560</v>
      </c>
      <c r="G3872" s="151" t="s">
        <v>7370</v>
      </c>
      <c r="H3872" s="153">
        <v>53.5</v>
      </c>
    </row>
    <row r="3873" spans="1:8" hidden="1">
      <c r="A3873" s="144" t="s">
        <v>10754</v>
      </c>
      <c r="B3873" s="149" t="s">
        <v>7358</v>
      </c>
      <c r="C3873" s="144" t="s">
        <v>7358</v>
      </c>
      <c r="D3873" s="150">
        <v>95710</v>
      </c>
      <c r="E3873" s="151" t="s">
        <v>11299</v>
      </c>
      <c r="F3873" s="152" t="s">
        <v>1357</v>
      </c>
      <c r="G3873" s="151" t="s">
        <v>7370</v>
      </c>
      <c r="H3873" s="153">
        <v>37.75</v>
      </c>
    </row>
    <row r="3874" spans="1:8" hidden="1">
      <c r="A3874" s="144" t="s">
        <v>10754</v>
      </c>
      <c r="B3874" s="149" t="s">
        <v>7358</v>
      </c>
      <c r="C3874" s="144" t="s">
        <v>7358</v>
      </c>
      <c r="D3874" s="150">
        <v>95711</v>
      </c>
      <c r="E3874" s="151" t="s">
        <v>11300</v>
      </c>
      <c r="F3874" s="152" t="s">
        <v>1357</v>
      </c>
      <c r="G3874" s="151" t="s">
        <v>7370</v>
      </c>
      <c r="H3874" s="153">
        <v>5.12</v>
      </c>
    </row>
    <row r="3875" spans="1:8" hidden="1">
      <c r="A3875" s="144" t="s">
        <v>10754</v>
      </c>
      <c r="B3875" s="149" t="s">
        <v>7358</v>
      </c>
      <c r="C3875" s="144" t="s">
        <v>7358</v>
      </c>
      <c r="D3875" s="150">
        <v>95712</v>
      </c>
      <c r="E3875" s="151" t="s">
        <v>11301</v>
      </c>
      <c r="F3875" s="152" t="s">
        <v>1357</v>
      </c>
      <c r="G3875" s="151" t="s">
        <v>7370</v>
      </c>
      <c r="H3875" s="153">
        <v>47.19</v>
      </c>
    </row>
    <row r="3876" spans="1:8" hidden="1">
      <c r="A3876" s="144" t="s">
        <v>10754</v>
      </c>
      <c r="B3876" s="149" t="s">
        <v>7358</v>
      </c>
      <c r="C3876" s="144" t="s">
        <v>7358</v>
      </c>
      <c r="D3876" s="150">
        <v>95713</v>
      </c>
      <c r="E3876" s="151" t="s">
        <v>11302</v>
      </c>
      <c r="F3876" s="152" t="s">
        <v>1357</v>
      </c>
      <c r="G3876" s="151" t="s">
        <v>7375</v>
      </c>
      <c r="H3876" s="153">
        <v>73.64</v>
      </c>
    </row>
    <row r="3877" spans="1:8" hidden="1">
      <c r="A3877" s="144" t="s">
        <v>10754</v>
      </c>
      <c r="B3877" s="149" t="s">
        <v>7358</v>
      </c>
      <c r="C3877" s="144" t="s">
        <v>7358</v>
      </c>
      <c r="D3877" s="150">
        <v>95714</v>
      </c>
      <c r="E3877" s="151" t="s">
        <v>11303</v>
      </c>
      <c r="F3877" s="152" t="s">
        <v>1322</v>
      </c>
      <c r="G3877" s="151" t="s">
        <v>7370</v>
      </c>
      <c r="H3877" s="153">
        <v>182.98</v>
      </c>
    </row>
    <row r="3878" spans="1:8" hidden="1">
      <c r="A3878" s="144" t="s">
        <v>10754</v>
      </c>
      <c r="B3878" s="149" t="s">
        <v>7358</v>
      </c>
      <c r="C3878" s="144" t="s">
        <v>7358</v>
      </c>
      <c r="D3878" s="150">
        <v>95715</v>
      </c>
      <c r="E3878" s="151" t="s">
        <v>11304</v>
      </c>
      <c r="F3878" s="152" t="s">
        <v>1560</v>
      </c>
      <c r="G3878" s="151" t="s">
        <v>7370</v>
      </c>
      <c r="H3878" s="153">
        <v>62.15</v>
      </c>
    </row>
    <row r="3879" spans="1:8" hidden="1">
      <c r="A3879" s="144" t="s">
        <v>10754</v>
      </c>
      <c r="B3879" s="149" t="s">
        <v>7358</v>
      </c>
      <c r="C3879" s="144" t="s">
        <v>7358</v>
      </c>
      <c r="D3879" s="150">
        <v>95716</v>
      </c>
      <c r="E3879" s="151" t="s">
        <v>11305</v>
      </c>
      <c r="F3879" s="152" t="s">
        <v>1357</v>
      </c>
      <c r="G3879" s="151" t="s">
        <v>7370</v>
      </c>
      <c r="H3879" s="153">
        <v>36.340000000000003</v>
      </c>
    </row>
    <row r="3880" spans="1:8" hidden="1">
      <c r="A3880" s="144" t="s">
        <v>10754</v>
      </c>
      <c r="B3880" s="149" t="s">
        <v>7358</v>
      </c>
      <c r="C3880" s="144" t="s">
        <v>7358</v>
      </c>
      <c r="D3880" s="150">
        <v>95717</v>
      </c>
      <c r="E3880" s="151" t="s">
        <v>11306</v>
      </c>
      <c r="F3880" s="152" t="s">
        <v>1357</v>
      </c>
      <c r="G3880" s="151" t="s">
        <v>7370</v>
      </c>
      <c r="H3880" s="153">
        <v>4.93</v>
      </c>
    </row>
    <row r="3881" spans="1:8" hidden="1">
      <c r="A3881" s="144" t="s">
        <v>10754</v>
      </c>
      <c r="B3881" s="149" t="s">
        <v>7358</v>
      </c>
      <c r="C3881" s="144" t="s">
        <v>7358</v>
      </c>
      <c r="D3881" s="150">
        <v>95718</v>
      </c>
      <c r="E3881" s="151" t="s">
        <v>11307</v>
      </c>
      <c r="F3881" s="152" t="s">
        <v>1357</v>
      </c>
      <c r="G3881" s="151" t="s">
        <v>7370</v>
      </c>
      <c r="H3881" s="153">
        <v>45.43</v>
      </c>
    </row>
    <row r="3882" spans="1:8" hidden="1">
      <c r="A3882" s="144" t="s">
        <v>10754</v>
      </c>
      <c r="B3882" s="149" t="s">
        <v>7358</v>
      </c>
      <c r="C3882" s="144" t="s">
        <v>7358</v>
      </c>
      <c r="D3882" s="150">
        <v>95719</v>
      </c>
      <c r="E3882" s="151" t="s">
        <v>11308</v>
      </c>
      <c r="F3882" s="152" t="s">
        <v>1357</v>
      </c>
      <c r="G3882" s="151" t="s">
        <v>7375</v>
      </c>
      <c r="H3882" s="153">
        <v>73.64</v>
      </c>
    </row>
    <row r="3883" spans="1:8" hidden="1">
      <c r="A3883" s="144" t="s">
        <v>10754</v>
      </c>
      <c r="B3883" s="149" t="s">
        <v>7358</v>
      </c>
      <c r="C3883" s="144" t="s">
        <v>7358</v>
      </c>
      <c r="D3883" s="150">
        <v>95720</v>
      </c>
      <c r="E3883" s="151" t="s">
        <v>11309</v>
      </c>
      <c r="F3883" s="152" t="s">
        <v>1322</v>
      </c>
      <c r="G3883" s="151" t="s">
        <v>7370</v>
      </c>
      <c r="H3883" s="153">
        <v>179.62</v>
      </c>
    </row>
    <row r="3884" spans="1:8" hidden="1">
      <c r="A3884" s="144" t="s">
        <v>10754</v>
      </c>
      <c r="B3884" s="149" t="s">
        <v>7358</v>
      </c>
      <c r="C3884" s="144" t="s">
        <v>7358</v>
      </c>
      <c r="D3884" s="150">
        <v>95721</v>
      </c>
      <c r="E3884" s="151" t="s">
        <v>11310</v>
      </c>
      <c r="F3884" s="152" t="s">
        <v>1560</v>
      </c>
      <c r="G3884" s="151" t="s">
        <v>7370</v>
      </c>
      <c r="H3884" s="153">
        <v>60.55</v>
      </c>
    </row>
    <row r="3885" spans="1:8" hidden="1">
      <c r="A3885" s="144" t="s">
        <v>10754</v>
      </c>
      <c r="B3885" s="149" t="s">
        <v>7358</v>
      </c>
      <c r="C3885" s="144" t="s">
        <v>7358</v>
      </c>
      <c r="D3885" s="150">
        <v>95726</v>
      </c>
      <c r="E3885" s="151" t="s">
        <v>11311</v>
      </c>
      <c r="F3885" s="152" t="s">
        <v>421</v>
      </c>
      <c r="G3885" s="151" t="s">
        <v>7392</v>
      </c>
      <c r="H3885" s="153">
        <v>5.49</v>
      </c>
    </row>
    <row r="3886" spans="1:8" hidden="1">
      <c r="A3886" s="144" t="s">
        <v>10754</v>
      </c>
      <c r="B3886" s="149" t="s">
        <v>7358</v>
      </c>
      <c r="C3886" s="144" t="s">
        <v>7358</v>
      </c>
      <c r="D3886" s="150">
        <v>95727</v>
      </c>
      <c r="E3886" s="151" t="s">
        <v>11312</v>
      </c>
      <c r="F3886" s="152" t="s">
        <v>421</v>
      </c>
      <c r="G3886" s="151" t="s">
        <v>7392</v>
      </c>
      <c r="H3886" s="153">
        <v>6.26</v>
      </c>
    </row>
    <row r="3887" spans="1:8" hidden="1">
      <c r="A3887" s="144" t="s">
        <v>10754</v>
      </c>
      <c r="B3887" s="149" t="s">
        <v>7358</v>
      </c>
      <c r="C3887" s="144" t="s">
        <v>7358</v>
      </c>
      <c r="D3887" s="150">
        <v>95728</v>
      </c>
      <c r="E3887" s="151" t="s">
        <v>11313</v>
      </c>
      <c r="F3887" s="152" t="s">
        <v>421</v>
      </c>
      <c r="G3887" s="151" t="s">
        <v>7392</v>
      </c>
      <c r="H3887" s="153">
        <v>7.95</v>
      </c>
    </row>
    <row r="3888" spans="1:8" hidden="1">
      <c r="A3888" s="144" t="s">
        <v>10754</v>
      </c>
      <c r="B3888" s="149" t="s">
        <v>7358</v>
      </c>
      <c r="C3888" s="144" t="s">
        <v>7358</v>
      </c>
      <c r="D3888" s="150">
        <v>95729</v>
      </c>
      <c r="E3888" s="151" t="s">
        <v>11314</v>
      </c>
      <c r="F3888" s="152" t="s">
        <v>421</v>
      </c>
      <c r="G3888" s="151" t="s">
        <v>7392</v>
      </c>
      <c r="H3888" s="153">
        <v>7.16</v>
      </c>
    </row>
    <row r="3889" spans="1:8" hidden="1">
      <c r="A3889" s="144" t="s">
        <v>10754</v>
      </c>
      <c r="B3889" s="149" t="s">
        <v>7358</v>
      </c>
      <c r="C3889" s="144" t="s">
        <v>7358</v>
      </c>
      <c r="D3889" s="150">
        <v>95730</v>
      </c>
      <c r="E3889" s="151" t="s">
        <v>11315</v>
      </c>
      <c r="F3889" s="152" t="s">
        <v>421</v>
      </c>
      <c r="G3889" s="151" t="s">
        <v>7392</v>
      </c>
      <c r="H3889" s="153">
        <v>7.94</v>
      </c>
    </row>
    <row r="3890" spans="1:8" hidden="1">
      <c r="A3890" s="144" t="s">
        <v>10754</v>
      </c>
      <c r="B3890" s="149" t="s">
        <v>7358</v>
      </c>
      <c r="C3890" s="144" t="s">
        <v>7358</v>
      </c>
      <c r="D3890" s="150">
        <v>95731</v>
      </c>
      <c r="E3890" s="151" t="s">
        <v>11316</v>
      </c>
      <c r="F3890" s="152" t="s">
        <v>421</v>
      </c>
      <c r="G3890" s="151" t="s">
        <v>7392</v>
      </c>
      <c r="H3890" s="153">
        <v>9.61</v>
      </c>
    </row>
    <row r="3891" spans="1:8" hidden="1">
      <c r="A3891" s="144" t="s">
        <v>10754</v>
      </c>
      <c r="B3891" s="149" t="s">
        <v>7358</v>
      </c>
      <c r="C3891" s="144" t="s">
        <v>7358</v>
      </c>
      <c r="D3891" s="150">
        <v>95732</v>
      </c>
      <c r="E3891" s="151" t="s">
        <v>11317</v>
      </c>
      <c r="F3891" s="152" t="s">
        <v>1372</v>
      </c>
      <c r="G3891" s="151" t="s">
        <v>7392</v>
      </c>
      <c r="H3891" s="153">
        <v>3.7</v>
      </c>
    </row>
    <row r="3892" spans="1:8" hidden="1">
      <c r="A3892" s="144" t="s">
        <v>10754</v>
      </c>
      <c r="B3892" s="149" t="s">
        <v>7358</v>
      </c>
      <c r="C3892" s="144" t="s">
        <v>7358</v>
      </c>
      <c r="D3892" s="150">
        <v>95733</v>
      </c>
      <c r="E3892" s="151" t="s">
        <v>11318</v>
      </c>
      <c r="F3892" s="152" t="s">
        <v>1372</v>
      </c>
      <c r="G3892" s="151" t="s">
        <v>7392</v>
      </c>
      <c r="H3892" s="153">
        <v>4.8499999999999996</v>
      </c>
    </row>
    <row r="3893" spans="1:8" hidden="1">
      <c r="A3893" s="144" t="s">
        <v>10754</v>
      </c>
      <c r="B3893" s="149" t="s">
        <v>7358</v>
      </c>
      <c r="C3893" s="144" t="s">
        <v>7358</v>
      </c>
      <c r="D3893" s="150">
        <v>95734</v>
      </c>
      <c r="E3893" s="151" t="s">
        <v>11319</v>
      </c>
      <c r="F3893" s="152" t="s">
        <v>1372</v>
      </c>
      <c r="G3893" s="151" t="s">
        <v>7392</v>
      </c>
      <c r="H3893" s="153">
        <v>6.47</v>
      </c>
    </row>
    <row r="3894" spans="1:8" hidden="1">
      <c r="A3894" s="144" t="s">
        <v>10754</v>
      </c>
      <c r="B3894" s="149" t="s">
        <v>7358</v>
      </c>
      <c r="C3894" s="144" t="s">
        <v>7358</v>
      </c>
      <c r="D3894" s="150">
        <v>95735</v>
      </c>
      <c r="E3894" s="151" t="s">
        <v>11320</v>
      </c>
      <c r="F3894" s="152" t="s">
        <v>1372</v>
      </c>
      <c r="G3894" s="151" t="s">
        <v>7392</v>
      </c>
      <c r="H3894" s="153">
        <v>5.42</v>
      </c>
    </row>
    <row r="3895" spans="1:8" hidden="1">
      <c r="A3895" s="144" t="s">
        <v>10754</v>
      </c>
      <c r="B3895" s="149" t="s">
        <v>7358</v>
      </c>
      <c r="C3895" s="144" t="s">
        <v>7358</v>
      </c>
      <c r="D3895" s="150">
        <v>95736</v>
      </c>
      <c r="E3895" s="151" t="s">
        <v>11321</v>
      </c>
      <c r="F3895" s="152" t="s">
        <v>1372</v>
      </c>
      <c r="G3895" s="151" t="s">
        <v>7392</v>
      </c>
      <c r="H3895" s="153">
        <v>6.38</v>
      </c>
    </row>
    <row r="3896" spans="1:8" hidden="1">
      <c r="A3896" s="144" t="s">
        <v>10754</v>
      </c>
      <c r="B3896" s="149" t="s">
        <v>7358</v>
      </c>
      <c r="C3896" s="144" t="s">
        <v>7358</v>
      </c>
      <c r="D3896" s="150">
        <v>95738</v>
      </c>
      <c r="E3896" s="151" t="s">
        <v>11322</v>
      </c>
      <c r="F3896" s="152" t="s">
        <v>1372</v>
      </c>
      <c r="G3896" s="151" t="s">
        <v>7392</v>
      </c>
      <c r="H3896" s="153">
        <v>7.7</v>
      </c>
    </row>
    <row r="3897" spans="1:8" hidden="1">
      <c r="A3897" s="144" t="s">
        <v>10754</v>
      </c>
      <c r="B3897" s="149" t="s">
        <v>7358</v>
      </c>
      <c r="C3897" s="144" t="s">
        <v>7358</v>
      </c>
      <c r="D3897" s="150">
        <v>95745</v>
      </c>
      <c r="E3897" s="151" t="s">
        <v>11323</v>
      </c>
      <c r="F3897" s="152" t="s">
        <v>421</v>
      </c>
      <c r="G3897" s="151" t="s">
        <v>7370</v>
      </c>
      <c r="H3897" s="153">
        <v>17.8</v>
      </c>
    </row>
    <row r="3898" spans="1:8" hidden="1">
      <c r="A3898" s="144" t="s">
        <v>10754</v>
      </c>
      <c r="B3898" s="149" t="s">
        <v>7358</v>
      </c>
      <c r="C3898" s="144" t="s">
        <v>7358</v>
      </c>
      <c r="D3898" s="150">
        <v>95746</v>
      </c>
      <c r="E3898" s="151" t="s">
        <v>11324</v>
      </c>
      <c r="F3898" s="152" t="s">
        <v>421</v>
      </c>
      <c r="G3898" s="151" t="s">
        <v>7370</v>
      </c>
      <c r="H3898" s="153">
        <v>22.1</v>
      </c>
    </row>
    <row r="3899" spans="1:8" hidden="1">
      <c r="A3899" s="144" t="s">
        <v>10754</v>
      </c>
      <c r="B3899" s="149" t="s">
        <v>7358</v>
      </c>
      <c r="C3899" s="144" t="s">
        <v>7358</v>
      </c>
      <c r="D3899" s="150">
        <v>95747</v>
      </c>
      <c r="E3899" s="151" t="s">
        <v>11325</v>
      </c>
      <c r="F3899" s="152" t="s">
        <v>421</v>
      </c>
      <c r="G3899" s="151" t="s">
        <v>7370</v>
      </c>
      <c r="H3899" s="153">
        <v>36.5</v>
      </c>
    </row>
    <row r="3900" spans="1:8" hidden="1">
      <c r="A3900" s="144" t="s">
        <v>10754</v>
      </c>
      <c r="B3900" s="149" t="s">
        <v>7358</v>
      </c>
      <c r="C3900" s="144" t="s">
        <v>7358</v>
      </c>
      <c r="D3900" s="150">
        <v>95748</v>
      </c>
      <c r="E3900" s="151" t="s">
        <v>11326</v>
      </c>
      <c r="F3900" s="152" t="s">
        <v>421</v>
      </c>
      <c r="G3900" s="151" t="s">
        <v>7370</v>
      </c>
      <c r="H3900" s="153">
        <v>39.44</v>
      </c>
    </row>
    <row r="3901" spans="1:8" hidden="1">
      <c r="A3901" s="144" t="s">
        <v>10754</v>
      </c>
      <c r="B3901" s="149" t="s">
        <v>7358</v>
      </c>
      <c r="C3901" s="144" t="s">
        <v>7358</v>
      </c>
      <c r="D3901" s="150">
        <v>95749</v>
      </c>
      <c r="E3901" s="151" t="s">
        <v>11327</v>
      </c>
      <c r="F3901" s="152" t="s">
        <v>421</v>
      </c>
      <c r="G3901" s="151" t="s">
        <v>7370</v>
      </c>
      <c r="H3901" s="153">
        <v>23.21</v>
      </c>
    </row>
    <row r="3902" spans="1:8" hidden="1">
      <c r="A3902" s="144" t="s">
        <v>10754</v>
      </c>
      <c r="B3902" s="149" t="s">
        <v>7358</v>
      </c>
      <c r="C3902" s="144" t="s">
        <v>7358</v>
      </c>
      <c r="D3902" s="150">
        <v>95750</v>
      </c>
      <c r="E3902" s="151" t="s">
        <v>11328</v>
      </c>
      <c r="F3902" s="152" t="s">
        <v>421</v>
      </c>
      <c r="G3902" s="151" t="s">
        <v>7370</v>
      </c>
      <c r="H3902" s="153">
        <v>27.39</v>
      </c>
    </row>
    <row r="3903" spans="1:8" hidden="1">
      <c r="A3903" s="144" t="s">
        <v>10754</v>
      </c>
      <c r="B3903" s="149" t="s">
        <v>7358</v>
      </c>
      <c r="C3903" s="144" t="s">
        <v>7358</v>
      </c>
      <c r="D3903" s="150">
        <v>95751</v>
      </c>
      <c r="E3903" s="151" t="s">
        <v>11329</v>
      </c>
      <c r="F3903" s="152" t="s">
        <v>421</v>
      </c>
      <c r="G3903" s="151" t="s">
        <v>7370</v>
      </c>
      <c r="H3903" s="153">
        <v>41.62</v>
      </c>
    </row>
    <row r="3904" spans="1:8" hidden="1">
      <c r="A3904" s="144" t="s">
        <v>10754</v>
      </c>
      <c r="B3904" s="149" t="s">
        <v>7358</v>
      </c>
      <c r="C3904" s="144" t="s">
        <v>7358</v>
      </c>
      <c r="D3904" s="150">
        <v>95752</v>
      </c>
      <c r="E3904" s="151" t="s">
        <v>11330</v>
      </c>
      <c r="F3904" s="152" t="s">
        <v>421</v>
      </c>
      <c r="G3904" s="151" t="s">
        <v>7370</v>
      </c>
      <c r="H3904" s="153">
        <v>44.37</v>
      </c>
    </row>
    <row r="3905" spans="1:8" hidden="1">
      <c r="A3905" s="144" t="s">
        <v>10754</v>
      </c>
      <c r="B3905" s="149" t="s">
        <v>7358</v>
      </c>
      <c r="C3905" s="144" t="s">
        <v>7358</v>
      </c>
      <c r="D3905" s="150">
        <v>95753</v>
      </c>
      <c r="E3905" s="151" t="s">
        <v>11331</v>
      </c>
      <c r="F3905" s="152" t="s">
        <v>1372</v>
      </c>
      <c r="G3905" s="151" t="s">
        <v>7370</v>
      </c>
      <c r="H3905" s="153">
        <v>5.89</v>
      </c>
    </row>
    <row r="3906" spans="1:8" hidden="1">
      <c r="A3906" s="144" t="s">
        <v>10754</v>
      </c>
      <c r="B3906" s="149" t="s">
        <v>7358</v>
      </c>
      <c r="C3906" s="144" t="s">
        <v>7358</v>
      </c>
      <c r="D3906" s="150">
        <v>95754</v>
      </c>
      <c r="E3906" s="151" t="s">
        <v>11332</v>
      </c>
      <c r="F3906" s="152" t="s">
        <v>1372</v>
      </c>
      <c r="G3906" s="151" t="s">
        <v>7370</v>
      </c>
      <c r="H3906" s="153">
        <v>7.35</v>
      </c>
    </row>
    <row r="3907" spans="1:8" hidden="1">
      <c r="A3907" s="144" t="s">
        <v>10754</v>
      </c>
      <c r="B3907" s="149" t="s">
        <v>7358</v>
      </c>
      <c r="C3907" s="144" t="s">
        <v>7358</v>
      </c>
      <c r="D3907" s="150">
        <v>95755</v>
      </c>
      <c r="E3907" s="151" t="s">
        <v>11333</v>
      </c>
      <c r="F3907" s="152" t="s">
        <v>1372</v>
      </c>
      <c r="G3907" s="151" t="s">
        <v>7370</v>
      </c>
      <c r="H3907" s="153">
        <v>10.58</v>
      </c>
    </row>
    <row r="3908" spans="1:8" hidden="1">
      <c r="A3908" s="144" t="s">
        <v>10754</v>
      </c>
      <c r="B3908" s="149" t="s">
        <v>7358</v>
      </c>
      <c r="C3908" s="144" t="s">
        <v>7358</v>
      </c>
      <c r="D3908" s="150">
        <v>95756</v>
      </c>
      <c r="E3908" s="151" t="s">
        <v>11334</v>
      </c>
      <c r="F3908" s="152" t="s">
        <v>1372</v>
      </c>
      <c r="G3908" s="151" t="s">
        <v>7370</v>
      </c>
      <c r="H3908" s="153">
        <v>14.08</v>
      </c>
    </row>
    <row r="3909" spans="1:8" hidden="1">
      <c r="A3909" s="144" t="s">
        <v>10754</v>
      </c>
      <c r="B3909" s="149" t="s">
        <v>7358</v>
      </c>
      <c r="C3909" s="144" t="s">
        <v>7358</v>
      </c>
      <c r="D3909" s="150">
        <v>95757</v>
      </c>
      <c r="E3909" s="151" t="s">
        <v>11335</v>
      </c>
      <c r="F3909" s="152" t="s">
        <v>1372</v>
      </c>
      <c r="G3909" s="151" t="s">
        <v>7370</v>
      </c>
      <c r="H3909" s="153">
        <v>8.91</v>
      </c>
    </row>
    <row r="3910" spans="1:8" hidden="1">
      <c r="A3910" s="144" t="s">
        <v>10754</v>
      </c>
      <c r="B3910" s="149" t="s">
        <v>7358</v>
      </c>
      <c r="C3910" s="144" t="s">
        <v>7358</v>
      </c>
      <c r="D3910" s="150">
        <v>95758</v>
      </c>
      <c r="E3910" s="151" t="s">
        <v>11336</v>
      </c>
      <c r="F3910" s="152" t="s">
        <v>1372</v>
      </c>
      <c r="G3910" s="151" t="s">
        <v>7370</v>
      </c>
      <c r="H3910" s="153">
        <v>10</v>
      </c>
    </row>
    <row r="3911" spans="1:8" hidden="1">
      <c r="A3911" s="144" t="s">
        <v>10754</v>
      </c>
      <c r="B3911" s="149" t="s">
        <v>7358</v>
      </c>
      <c r="C3911" s="144" t="s">
        <v>7358</v>
      </c>
      <c r="D3911" s="150">
        <v>95759</v>
      </c>
      <c r="E3911" s="151" t="s">
        <v>11337</v>
      </c>
      <c r="F3911" s="152" t="s">
        <v>1372</v>
      </c>
      <c r="G3911" s="151" t="s">
        <v>7370</v>
      </c>
      <c r="H3911" s="153">
        <v>12.74</v>
      </c>
    </row>
    <row r="3912" spans="1:8" hidden="1">
      <c r="A3912" s="144" t="s">
        <v>10754</v>
      </c>
      <c r="B3912" s="149" t="s">
        <v>7358</v>
      </c>
      <c r="C3912" s="144" t="s">
        <v>7358</v>
      </c>
      <c r="D3912" s="150">
        <v>95760</v>
      </c>
      <c r="E3912" s="151" t="s">
        <v>11338</v>
      </c>
      <c r="F3912" s="152" t="s">
        <v>1372</v>
      </c>
      <c r="G3912" s="151" t="s">
        <v>7370</v>
      </c>
      <c r="H3912" s="153">
        <v>15.66</v>
      </c>
    </row>
    <row r="3913" spans="1:8" hidden="1">
      <c r="A3913" s="144" t="s">
        <v>10754</v>
      </c>
      <c r="B3913" s="149" t="s">
        <v>7358</v>
      </c>
      <c r="C3913" s="144" t="s">
        <v>7358</v>
      </c>
      <c r="D3913" s="150">
        <v>95777</v>
      </c>
      <c r="E3913" s="151" t="s">
        <v>11339</v>
      </c>
      <c r="F3913" s="152" t="s">
        <v>1372</v>
      </c>
      <c r="G3913" s="151" t="s">
        <v>7392</v>
      </c>
      <c r="H3913" s="153">
        <v>24.72</v>
      </c>
    </row>
    <row r="3914" spans="1:8" hidden="1">
      <c r="A3914" s="144" t="s">
        <v>10754</v>
      </c>
      <c r="B3914" s="149" t="s">
        <v>7358</v>
      </c>
      <c r="C3914" s="144" t="s">
        <v>7358</v>
      </c>
      <c r="D3914" s="150">
        <v>95778</v>
      </c>
      <c r="E3914" s="151" t="s">
        <v>11340</v>
      </c>
      <c r="F3914" s="152" t="s">
        <v>1372</v>
      </c>
      <c r="G3914" s="151" t="s">
        <v>7392</v>
      </c>
      <c r="H3914" s="153">
        <v>25.37</v>
      </c>
    </row>
    <row r="3915" spans="1:8" hidden="1">
      <c r="A3915" s="144" t="s">
        <v>10754</v>
      </c>
      <c r="B3915" s="149" t="s">
        <v>7358</v>
      </c>
      <c r="C3915" s="144" t="s">
        <v>7358</v>
      </c>
      <c r="D3915" s="150">
        <v>95779</v>
      </c>
      <c r="E3915" s="151" t="s">
        <v>11341</v>
      </c>
      <c r="F3915" s="152" t="s">
        <v>1372</v>
      </c>
      <c r="G3915" s="151" t="s">
        <v>7392</v>
      </c>
      <c r="H3915" s="153">
        <v>23.17</v>
      </c>
    </row>
    <row r="3916" spans="1:8" hidden="1">
      <c r="A3916" s="144" t="s">
        <v>10754</v>
      </c>
      <c r="B3916" s="149" t="s">
        <v>7358</v>
      </c>
      <c r="C3916" s="144" t="s">
        <v>7358</v>
      </c>
      <c r="D3916" s="150">
        <v>95780</v>
      </c>
      <c r="E3916" s="151" t="s">
        <v>11342</v>
      </c>
      <c r="F3916" s="152" t="s">
        <v>1372</v>
      </c>
      <c r="G3916" s="151" t="s">
        <v>7392</v>
      </c>
      <c r="H3916" s="153">
        <v>28.31</v>
      </c>
    </row>
    <row r="3917" spans="1:8" hidden="1">
      <c r="A3917" s="144" t="s">
        <v>10754</v>
      </c>
      <c r="B3917" s="149" t="s">
        <v>7358</v>
      </c>
      <c r="C3917" s="144" t="s">
        <v>7358</v>
      </c>
      <c r="D3917" s="150">
        <v>95781</v>
      </c>
      <c r="E3917" s="151" t="s">
        <v>11343</v>
      </c>
      <c r="F3917" s="152" t="s">
        <v>1372</v>
      </c>
      <c r="G3917" s="151" t="s">
        <v>7392</v>
      </c>
      <c r="H3917" s="153">
        <v>28.79</v>
      </c>
    </row>
    <row r="3918" spans="1:8" hidden="1">
      <c r="A3918" s="144" t="s">
        <v>10754</v>
      </c>
      <c r="B3918" s="149" t="s">
        <v>7358</v>
      </c>
      <c r="C3918" s="144" t="s">
        <v>7358</v>
      </c>
      <c r="D3918" s="150">
        <v>95782</v>
      </c>
      <c r="E3918" s="151" t="s">
        <v>11344</v>
      </c>
      <c r="F3918" s="152" t="s">
        <v>1372</v>
      </c>
      <c r="G3918" s="151" t="s">
        <v>7392</v>
      </c>
      <c r="H3918" s="153">
        <v>30.07</v>
      </c>
    </row>
    <row r="3919" spans="1:8" hidden="1">
      <c r="A3919" s="144" t="s">
        <v>10754</v>
      </c>
      <c r="B3919" s="149" t="s">
        <v>7358</v>
      </c>
      <c r="C3919" s="144" t="s">
        <v>7358</v>
      </c>
      <c r="D3919" s="150">
        <v>95785</v>
      </c>
      <c r="E3919" s="151" t="s">
        <v>11345</v>
      </c>
      <c r="F3919" s="152" t="s">
        <v>1372</v>
      </c>
      <c r="G3919" s="151" t="s">
        <v>7392</v>
      </c>
      <c r="H3919" s="153">
        <v>34.369999999999997</v>
      </c>
    </row>
    <row r="3920" spans="1:8" hidden="1">
      <c r="A3920" s="144" t="s">
        <v>10754</v>
      </c>
      <c r="B3920" s="149" t="s">
        <v>7358</v>
      </c>
      <c r="C3920" s="144" t="s">
        <v>7358</v>
      </c>
      <c r="D3920" s="150">
        <v>95787</v>
      </c>
      <c r="E3920" s="151" t="s">
        <v>11346</v>
      </c>
      <c r="F3920" s="152" t="s">
        <v>1372</v>
      </c>
      <c r="G3920" s="151" t="s">
        <v>7392</v>
      </c>
      <c r="H3920" s="153">
        <v>24.78</v>
      </c>
    </row>
    <row r="3921" spans="1:8" hidden="1">
      <c r="A3921" s="144" t="s">
        <v>10754</v>
      </c>
      <c r="B3921" s="149" t="s">
        <v>7358</v>
      </c>
      <c r="C3921" s="144" t="s">
        <v>7358</v>
      </c>
      <c r="D3921" s="150">
        <v>95789</v>
      </c>
      <c r="E3921" s="151" t="s">
        <v>11347</v>
      </c>
      <c r="F3921" s="152" t="s">
        <v>1372</v>
      </c>
      <c r="G3921" s="151" t="s">
        <v>7392</v>
      </c>
      <c r="H3921" s="153">
        <v>31.14</v>
      </c>
    </row>
    <row r="3922" spans="1:8" hidden="1">
      <c r="A3922" s="144" t="s">
        <v>10754</v>
      </c>
      <c r="B3922" s="149" t="s">
        <v>7358</v>
      </c>
      <c r="C3922" s="144" t="s">
        <v>7358</v>
      </c>
      <c r="D3922" s="150">
        <v>95791</v>
      </c>
      <c r="E3922" s="151" t="s">
        <v>11348</v>
      </c>
      <c r="F3922" s="152" t="s">
        <v>1372</v>
      </c>
      <c r="G3922" s="151" t="s">
        <v>7392</v>
      </c>
      <c r="H3922" s="153">
        <v>40.630000000000003</v>
      </c>
    </row>
    <row r="3923" spans="1:8" hidden="1">
      <c r="A3923" s="144" t="s">
        <v>10754</v>
      </c>
      <c r="B3923" s="149" t="s">
        <v>7358</v>
      </c>
      <c r="C3923" s="144" t="s">
        <v>7358</v>
      </c>
      <c r="D3923" s="150">
        <v>95795</v>
      </c>
      <c r="E3923" s="151" t="s">
        <v>11349</v>
      </c>
      <c r="F3923" s="152" t="s">
        <v>1372</v>
      </c>
      <c r="G3923" s="151" t="s">
        <v>7392</v>
      </c>
      <c r="H3923" s="153">
        <v>28.62</v>
      </c>
    </row>
    <row r="3924" spans="1:8" hidden="1">
      <c r="A3924" s="144" t="s">
        <v>10754</v>
      </c>
      <c r="B3924" s="149" t="s">
        <v>7358</v>
      </c>
      <c r="C3924" s="144" t="s">
        <v>7358</v>
      </c>
      <c r="D3924" s="150">
        <v>95796</v>
      </c>
      <c r="E3924" s="151" t="s">
        <v>11350</v>
      </c>
      <c r="F3924" s="152" t="s">
        <v>1372</v>
      </c>
      <c r="G3924" s="151" t="s">
        <v>7392</v>
      </c>
      <c r="H3924" s="153">
        <v>36.65</v>
      </c>
    </row>
    <row r="3925" spans="1:8" hidden="1">
      <c r="A3925" s="144" t="s">
        <v>10754</v>
      </c>
      <c r="B3925" s="149" t="s">
        <v>7358</v>
      </c>
      <c r="C3925" s="144" t="s">
        <v>7358</v>
      </c>
      <c r="D3925" s="150">
        <v>95797</v>
      </c>
      <c r="E3925" s="151" t="s">
        <v>11351</v>
      </c>
      <c r="F3925" s="152" t="s">
        <v>1372</v>
      </c>
      <c r="G3925" s="151" t="s">
        <v>7392</v>
      </c>
      <c r="H3925" s="153">
        <v>47.1</v>
      </c>
    </row>
    <row r="3926" spans="1:8" hidden="1">
      <c r="A3926" s="144" t="s">
        <v>10754</v>
      </c>
      <c r="B3926" s="149" t="s">
        <v>7358</v>
      </c>
      <c r="C3926" s="144" t="s">
        <v>7358</v>
      </c>
      <c r="D3926" s="150">
        <v>95801</v>
      </c>
      <c r="E3926" s="151" t="s">
        <v>11352</v>
      </c>
      <c r="F3926" s="152" t="s">
        <v>1372</v>
      </c>
      <c r="G3926" s="151" t="s">
        <v>7392</v>
      </c>
      <c r="H3926" s="153">
        <v>34.53</v>
      </c>
    </row>
    <row r="3927" spans="1:8" hidden="1">
      <c r="A3927" s="144" t="s">
        <v>10754</v>
      </c>
      <c r="B3927" s="149" t="s">
        <v>7358</v>
      </c>
      <c r="C3927" s="144" t="s">
        <v>7358</v>
      </c>
      <c r="D3927" s="150">
        <v>95802</v>
      </c>
      <c r="E3927" s="151" t="s">
        <v>11353</v>
      </c>
      <c r="F3927" s="152" t="s">
        <v>1372</v>
      </c>
      <c r="G3927" s="151" t="s">
        <v>7392</v>
      </c>
      <c r="H3927" s="153">
        <v>38.630000000000003</v>
      </c>
    </row>
    <row r="3928" spans="1:8" hidden="1">
      <c r="A3928" s="144" t="s">
        <v>10754</v>
      </c>
      <c r="B3928" s="149" t="s">
        <v>7358</v>
      </c>
      <c r="C3928" s="144" t="s">
        <v>7358</v>
      </c>
      <c r="D3928" s="150">
        <v>95803</v>
      </c>
      <c r="E3928" s="151" t="s">
        <v>11354</v>
      </c>
      <c r="F3928" s="152" t="s">
        <v>1372</v>
      </c>
      <c r="G3928" s="151" t="s">
        <v>7392</v>
      </c>
      <c r="H3928" s="153">
        <v>51.95</v>
      </c>
    </row>
    <row r="3929" spans="1:8" hidden="1">
      <c r="A3929" s="144" t="s">
        <v>10754</v>
      </c>
      <c r="B3929" s="149" t="s">
        <v>7358</v>
      </c>
      <c r="C3929" s="144" t="s">
        <v>7358</v>
      </c>
      <c r="D3929" s="150">
        <v>95804</v>
      </c>
      <c r="E3929" s="151" t="s">
        <v>11355</v>
      </c>
      <c r="F3929" s="152" t="s">
        <v>1372</v>
      </c>
      <c r="G3929" s="151" t="s">
        <v>7392</v>
      </c>
      <c r="H3929" s="153">
        <v>21.41</v>
      </c>
    </row>
    <row r="3930" spans="1:8" hidden="1">
      <c r="A3930" s="144" t="s">
        <v>10754</v>
      </c>
      <c r="B3930" s="149" t="s">
        <v>7358</v>
      </c>
      <c r="C3930" s="144" t="s">
        <v>7358</v>
      </c>
      <c r="D3930" s="150">
        <v>95805</v>
      </c>
      <c r="E3930" s="151" t="s">
        <v>11356</v>
      </c>
      <c r="F3930" s="152" t="s">
        <v>1372</v>
      </c>
      <c r="G3930" s="151" t="s">
        <v>7392</v>
      </c>
      <c r="H3930" s="153">
        <v>21.6</v>
      </c>
    </row>
    <row r="3931" spans="1:8" hidden="1">
      <c r="A3931" s="144" t="s">
        <v>10754</v>
      </c>
      <c r="B3931" s="149" t="s">
        <v>7358</v>
      </c>
      <c r="C3931" s="144" t="s">
        <v>7358</v>
      </c>
      <c r="D3931" s="150">
        <v>95806</v>
      </c>
      <c r="E3931" s="151" t="s">
        <v>11357</v>
      </c>
      <c r="F3931" s="152" t="s">
        <v>1372</v>
      </c>
      <c r="G3931" s="151" t="s">
        <v>7392</v>
      </c>
      <c r="H3931" s="153">
        <v>22.3</v>
      </c>
    </row>
    <row r="3932" spans="1:8" hidden="1">
      <c r="A3932" s="144" t="s">
        <v>10754</v>
      </c>
      <c r="B3932" s="149" t="s">
        <v>7358</v>
      </c>
      <c r="C3932" s="144" t="s">
        <v>7358</v>
      </c>
      <c r="D3932" s="150">
        <v>95807</v>
      </c>
      <c r="E3932" s="151" t="s">
        <v>11358</v>
      </c>
      <c r="F3932" s="152" t="s">
        <v>1372</v>
      </c>
      <c r="G3932" s="151" t="s">
        <v>7392</v>
      </c>
      <c r="H3932" s="153">
        <v>24.53</v>
      </c>
    </row>
    <row r="3933" spans="1:8" hidden="1">
      <c r="A3933" s="144" t="s">
        <v>10754</v>
      </c>
      <c r="B3933" s="149" t="s">
        <v>7358</v>
      </c>
      <c r="C3933" s="144" t="s">
        <v>7358</v>
      </c>
      <c r="D3933" s="150">
        <v>95808</v>
      </c>
      <c r="E3933" s="151" t="s">
        <v>11359</v>
      </c>
      <c r="F3933" s="152" t="s">
        <v>1372</v>
      </c>
      <c r="G3933" s="151" t="s">
        <v>7392</v>
      </c>
      <c r="H3933" s="153">
        <v>25.09</v>
      </c>
    </row>
    <row r="3934" spans="1:8" hidden="1">
      <c r="A3934" s="144" t="s">
        <v>10754</v>
      </c>
      <c r="B3934" s="149" t="s">
        <v>7358</v>
      </c>
      <c r="C3934" s="144" t="s">
        <v>7358</v>
      </c>
      <c r="D3934" s="150">
        <v>95809</v>
      </c>
      <c r="E3934" s="151" t="s">
        <v>11360</v>
      </c>
      <c r="F3934" s="152" t="s">
        <v>1372</v>
      </c>
      <c r="G3934" s="151" t="s">
        <v>7392</v>
      </c>
      <c r="H3934" s="153">
        <v>27.65</v>
      </c>
    </row>
    <row r="3935" spans="1:8" hidden="1">
      <c r="A3935" s="144" t="s">
        <v>10754</v>
      </c>
      <c r="B3935" s="149" t="s">
        <v>7358</v>
      </c>
      <c r="C3935" s="144" t="s">
        <v>7358</v>
      </c>
      <c r="D3935" s="150">
        <v>95810</v>
      </c>
      <c r="E3935" s="151" t="s">
        <v>11361</v>
      </c>
      <c r="F3935" s="152" t="s">
        <v>1372</v>
      </c>
      <c r="G3935" s="151" t="s">
        <v>7392</v>
      </c>
      <c r="H3935" s="153">
        <v>14.09</v>
      </c>
    </row>
    <row r="3936" spans="1:8" hidden="1">
      <c r="A3936" s="144" t="s">
        <v>10754</v>
      </c>
      <c r="B3936" s="149" t="s">
        <v>7358</v>
      </c>
      <c r="C3936" s="144" t="s">
        <v>7358</v>
      </c>
      <c r="D3936" s="150">
        <v>95811</v>
      </c>
      <c r="E3936" s="151" t="s">
        <v>11362</v>
      </c>
      <c r="F3936" s="152" t="s">
        <v>1372</v>
      </c>
      <c r="G3936" s="151" t="s">
        <v>7392</v>
      </c>
      <c r="H3936" s="153">
        <v>14.64</v>
      </c>
    </row>
    <row r="3937" spans="1:8" hidden="1">
      <c r="A3937" s="144" t="s">
        <v>10754</v>
      </c>
      <c r="B3937" s="149" t="s">
        <v>7358</v>
      </c>
      <c r="C3937" s="144" t="s">
        <v>7358</v>
      </c>
      <c r="D3937" s="150">
        <v>95812</v>
      </c>
      <c r="E3937" s="151" t="s">
        <v>11363</v>
      </c>
      <c r="F3937" s="152" t="s">
        <v>1372</v>
      </c>
      <c r="G3937" s="151" t="s">
        <v>7392</v>
      </c>
      <c r="H3937" s="153">
        <v>17.2</v>
      </c>
    </row>
    <row r="3938" spans="1:8" hidden="1">
      <c r="A3938" s="144" t="s">
        <v>10754</v>
      </c>
      <c r="B3938" s="149" t="s">
        <v>7358</v>
      </c>
      <c r="C3938" s="144" t="s">
        <v>7358</v>
      </c>
      <c r="D3938" s="150">
        <v>95813</v>
      </c>
      <c r="E3938" s="151" t="s">
        <v>11364</v>
      </c>
      <c r="F3938" s="152" t="s">
        <v>1372</v>
      </c>
      <c r="G3938" s="151" t="s">
        <v>7392</v>
      </c>
      <c r="H3938" s="153">
        <v>16.8</v>
      </c>
    </row>
    <row r="3939" spans="1:8" hidden="1">
      <c r="A3939" s="144" t="s">
        <v>10754</v>
      </c>
      <c r="B3939" s="149" t="s">
        <v>7358</v>
      </c>
      <c r="C3939" s="144" t="s">
        <v>7358</v>
      </c>
      <c r="D3939" s="150">
        <v>95814</v>
      </c>
      <c r="E3939" s="151" t="s">
        <v>11365</v>
      </c>
      <c r="F3939" s="152" t="s">
        <v>1372</v>
      </c>
      <c r="G3939" s="151" t="s">
        <v>7392</v>
      </c>
      <c r="H3939" s="153">
        <v>17.63</v>
      </c>
    </row>
    <row r="3940" spans="1:8" hidden="1">
      <c r="A3940" s="144" t="s">
        <v>10754</v>
      </c>
      <c r="B3940" s="149" t="s">
        <v>7358</v>
      </c>
      <c r="C3940" s="144" t="s">
        <v>7358</v>
      </c>
      <c r="D3940" s="150">
        <v>95815</v>
      </c>
      <c r="E3940" s="151" t="s">
        <v>11366</v>
      </c>
      <c r="F3940" s="152" t="s">
        <v>1372</v>
      </c>
      <c r="G3940" s="151" t="s">
        <v>7392</v>
      </c>
      <c r="H3940" s="153">
        <v>22.63</v>
      </c>
    </row>
    <row r="3941" spans="1:8" hidden="1">
      <c r="A3941" s="144" t="s">
        <v>10754</v>
      </c>
      <c r="B3941" s="149" t="s">
        <v>7358</v>
      </c>
      <c r="C3941" s="144" t="s">
        <v>7358</v>
      </c>
      <c r="D3941" s="150">
        <v>95816</v>
      </c>
      <c r="E3941" s="151" t="s">
        <v>11367</v>
      </c>
      <c r="F3941" s="152" t="s">
        <v>1372</v>
      </c>
      <c r="G3941" s="151" t="s">
        <v>7392</v>
      </c>
      <c r="H3941" s="153">
        <v>30.2</v>
      </c>
    </row>
    <row r="3942" spans="1:8" hidden="1">
      <c r="A3942" s="144" t="s">
        <v>10754</v>
      </c>
      <c r="B3942" s="149" t="s">
        <v>7358</v>
      </c>
      <c r="C3942" s="144" t="s">
        <v>7358</v>
      </c>
      <c r="D3942" s="150">
        <v>95817</v>
      </c>
      <c r="E3942" s="151" t="s">
        <v>11368</v>
      </c>
      <c r="F3942" s="152" t="s">
        <v>1372</v>
      </c>
      <c r="G3942" s="151" t="s">
        <v>7392</v>
      </c>
      <c r="H3942" s="153">
        <v>30.86</v>
      </c>
    </row>
    <row r="3943" spans="1:8" hidden="1">
      <c r="A3943" s="144" t="s">
        <v>10754</v>
      </c>
      <c r="B3943" s="149" t="s">
        <v>7358</v>
      </c>
      <c r="C3943" s="144" t="s">
        <v>7358</v>
      </c>
      <c r="D3943" s="150">
        <v>95818</v>
      </c>
      <c r="E3943" s="151" t="s">
        <v>11369</v>
      </c>
      <c r="F3943" s="152" t="s">
        <v>1372</v>
      </c>
      <c r="G3943" s="151" t="s">
        <v>7392</v>
      </c>
      <c r="H3943" s="153">
        <v>37.6</v>
      </c>
    </row>
    <row r="3944" spans="1:8" hidden="1">
      <c r="A3944" s="144" t="s">
        <v>10754</v>
      </c>
      <c r="B3944" s="149" t="s">
        <v>7358</v>
      </c>
      <c r="C3944" s="144" t="s">
        <v>7358</v>
      </c>
      <c r="D3944" s="150">
        <v>95869</v>
      </c>
      <c r="E3944" s="151" t="s">
        <v>11370</v>
      </c>
      <c r="F3944" s="152" t="s">
        <v>1357</v>
      </c>
      <c r="G3944" s="151" t="s">
        <v>7370</v>
      </c>
      <c r="H3944" s="153">
        <v>1.01</v>
      </c>
    </row>
    <row r="3945" spans="1:8" hidden="1">
      <c r="A3945" s="144" t="s">
        <v>10754</v>
      </c>
      <c r="B3945" s="149" t="s">
        <v>7358</v>
      </c>
      <c r="C3945" s="144" t="s">
        <v>7358</v>
      </c>
      <c r="D3945" s="150">
        <v>95870</v>
      </c>
      <c r="E3945" s="151" t="s">
        <v>11371</v>
      </c>
      <c r="F3945" s="152" t="s">
        <v>1357</v>
      </c>
      <c r="G3945" s="151" t="s">
        <v>7370</v>
      </c>
      <c r="H3945" s="153">
        <v>5.03</v>
      </c>
    </row>
    <row r="3946" spans="1:8" hidden="1">
      <c r="A3946" s="144" t="s">
        <v>10754</v>
      </c>
      <c r="B3946" s="149" t="s">
        <v>7358</v>
      </c>
      <c r="C3946" s="144" t="s">
        <v>7358</v>
      </c>
      <c r="D3946" s="150">
        <v>95871</v>
      </c>
      <c r="E3946" s="151" t="s">
        <v>11372</v>
      </c>
      <c r="F3946" s="152" t="s">
        <v>1357</v>
      </c>
      <c r="G3946" s="151" t="s">
        <v>7375</v>
      </c>
      <c r="H3946" s="153">
        <v>223.63</v>
      </c>
    </row>
    <row r="3947" spans="1:8" hidden="1">
      <c r="A3947" s="144" t="s">
        <v>10754</v>
      </c>
      <c r="B3947" s="149" t="s">
        <v>7358</v>
      </c>
      <c r="C3947" s="144" t="s">
        <v>7358</v>
      </c>
      <c r="D3947" s="150">
        <v>95872</v>
      </c>
      <c r="E3947" s="151" t="s">
        <v>11373</v>
      </c>
      <c r="F3947" s="152" t="s">
        <v>1322</v>
      </c>
      <c r="G3947" s="151" t="s">
        <v>7370</v>
      </c>
      <c r="H3947" s="153">
        <v>235.31</v>
      </c>
    </row>
    <row r="3948" spans="1:8" hidden="1">
      <c r="A3948" s="144" t="s">
        <v>10754</v>
      </c>
      <c r="B3948" s="149" t="s">
        <v>7358</v>
      </c>
      <c r="C3948" s="144" t="s">
        <v>7358</v>
      </c>
      <c r="D3948" s="150">
        <v>95873</v>
      </c>
      <c r="E3948" s="151" t="s">
        <v>11374</v>
      </c>
      <c r="F3948" s="152" t="s">
        <v>1560</v>
      </c>
      <c r="G3948" s="151" t="s">
        <v>7370</v>
      </c>
      <c r="H3948" s="153">
        <v>6.65</v>
      </c>
    </row>
    <row r="3949" spans="1:8" hidden="1">
      <c r="A3949" s="144" t="s">
        <v>10754</v>
      </c>
      <c r="B3949" s="149" t="s">
        <v>7358</v>
      </c>
      <c r="C3949" s="144" t="s">
        <v>7358</v>
      </c>
      <c r="D3949" s="150">
        <v>95874</v>
      </c>
      <c r="E3949" s="151" t="s">
        <v>11375</v>
      </c>
      <c r="F3949" s="152" t="s">
        <v>1357</v>
      </c>
      <c r="G3949" s="151" t="s">
        <v>7370</v>
      </c>
      <c r="H3949" s="153">
        <v>5.64</v>
      </c>
    </row>
    <row r="3950" spans="1:8" hidden="1">
      <c r="A3950" s="144" t="s">
        <v>10754</v>
      </c>
      <c r="B3950" s="149" t="s">
        <v>7358</v>
      </c>
      <c r="C3950" s="144" t="s">
        <v>7358</v>
      </c>
      <c r="D3950" s="150">
        <v>95875</v>
      </c>
      <c r="E3950" s="151" t="s">
        <v>11376</v>
      </c>
      <c r="F3950" s="152" t="s">
        <v>1348</v>
      </c>
      <c r="G3950" s="151" t="s">
        <v>7370</v>
      </c>
      <c r="H3950" s="153">
        <v>1.73</v>
      </c>
    </row>
    <row r="3951" spans="1:8" hidden="1">
      <c r="A3951" s="144" t="s">
        <v>10754</v>
      </c>
      <c r="B3951" s="149" t="s">
        <v>7358</v>
      </c>
      <c r="C3951" s="144" t="s">
        <v>7358</v>
      </c>
      <c r="D3951" s="150">
        <v>95876</v>
      </c>
      <c r="E3951" s="151" t="s">
        <v>11377</v>
      </c>
      <c r="F3951" s="152" t="s">
        <v>1348</v>
      </c>
      <c r="G3951" s="151" t="s">
        <v>7370</v>
      </c>
      <c r="H3951" s="153">
        <v>1.51</v>
      </c>
    </row>
    <row r="3952" spans="1:8" hidden="1">
      <c r="A3952" s="144" t="s">
        <v>10754</v>
      </c>
      <c r="B3952" s="149" t="s">
        <v>7358</v>
      </c>
      <c r="C3952" s="144" t="s">
        <v>7358</v>
      </c>
      <c r="D3952" s="150">
        <v>95877</v>
      </c>
      <c r="E3952" s="151" t="s">
        <v>11378</v>
      </c>
      <c r="F3952" s="152" t="s">
        <v>1348</v>
      </c>
      <c r="G3952" s="151" t="s">
        <v>7370</v>
      </c>
      <c r="H3952" s="153">
        <v>1.31</v>
      </c>
    </row>
    <row r="3953" spans="1:8" hidden="1">
      <c r="A3953" s="144" t="s">
        <v>10754</v>
      </c>
      <c r="B3953" s="149" t="s">
        <v>7358</v>
      </c>
      <c r="C3953" s="144" t="s">
        <v>7358</v>
      </c>
      <c r="D3953" s="150">
        <v>95878</v>
      </c>
      <c r="E3953" s="151" t="s">
        <v>11379</v>
      </c>
      <c r="F3953" s="152" t="s">
        <v>10641</v>
      </c>
      <c r="G3953" s="151" t="s">
        <v>7370</v>
      </c>
      <c r="H3953" s="153">
        <v>1.1599999999999999</v>
      </c>
    </row>
    <row r="3954" spans="1:8" hidden="1">
      <c r="A3954" s="144" t="s">
        <v>10754</v>
      </c>
      <c r="B3954" s="149" t="s">
        <v>7358</v>
      </c>
      <c r="C3954" s="144" t="s">
        <v>7358</v>
      </c>
      <c r="D3954" s="150">
        <v>95879</v>
      </c>
      <c r="E3954" s="151" t="s">
        <v>11380</v>
      </c>
      <c r="F3954" s="152" t="s">
        <v>10641</v>
      </c>
      <c r="G3954" s="151" t="s">
        <v>7370</v>
      </c>
      <c r="H3954" s="154">
        <v>1.03</v>
      </c>
    </row>
    <row r="3955" spans="1:8" hidden="1">
      <c r="A3955" s="144" t="s">
        <v>10754</v>
      </c>
      <c r="B3955" s="149" t="s">
        <v>7358</v>
      </c>
      <c r="C3955" s="144" t="s">
        <v>7358</v>
      </c>
      <c r="D3955" s="150">
        <v>95880</v>
      </c>
      <c r="E3955" s="151" t="s">
        <v>11381</v>
      </c>
      <c r="F3955" s="152" t="s">
        <v>10641</v>
      </c>
      <c r="G3955" s="151" t="s">
        <v>7370</v>
      </c>
      <c r="H3955" s="153">
        <v>0.88</v>
      </c>
    </row>
    <row r="3956" spans="1:8" hidden="1">
      <c r="A3956" s="144" t="s">
        <v>10754</v>
      </c>
      <c r="B3956" s="149" t="s">
        <v>7358</v>
      </c>
      <c r="C3956" s="144" t="s">
        <v>7358</v>
      </c>
      <c r="D3956" s="150">
        <v>95943</v>
      </c>
      <c r="E3956" s="151" t="s">
        <v>11382</v>
      </c>
      <c r="F3956" s="152" t="s">
        <v>1362</v>
      </c>
      <c r="G3956" s="151" t="s">
        <v>7370</v>
      </c>
      <c r="H3956" s="153">
        <v>22.2</v>
      </c>
    </row>
    <row r="3957" spans="1:8" hidden="1">
      <c r="A3957" s="144" t="s">
        <v>10754</v>
      </c>
      <c r="B3957" s="149" t="s">
        <v>7358</v>
      </c>
      <c r="C3957" s="144" t="s">
        <v>7358</v>
      </c>
      <c r="D3957" s="150">
        <v>95944</v>
      </c>
      <c r="E3957" s="151" t="s">
        <v>11383</v>
      </c>
      <c r="F3957" s="152" t="s">
        <v>1362</v>
      </c>
      <c r="G3957" s="151" t="s">
        <v>7370</v>
      </c>
      <c r="H3957" s="153">
        <v>21.68</v>
      </c>
    </row>
    <row r="3958" spans="1:8" hidden="1">
      <c r="A3958" s="144" t="s">
        <v>10754</v>
      </c>
      <c r="B3958" s="149" t="s">
        <v>7358</v>
      </c>
      <c r="C3958" s="144" t="s">
        <v>7358</v>
      </c>
      <c r="D3958" s="150">
        <v>95945</v>
      </c>
      <c r="E3958" s="151" t="s">
        <v>11384</v>
      </c>
      <c r="F3958" s="152" t="s">
        <v>1362</v>
      </c>
      <c r="G3958" s="151" t="s">
        <v>7370</v>
      </c>
      <c r="H3958" s="153">
        <v>19.440000000000001</v>
      </c>
    </row>
    <row r="3959" spans="1:8" hidden="1">
      <c r="A3959" s="144" t="s">
        <v>10754</v>
      </c>
      <c r="B3959" s="149" t="s">
        <v>7358</v>
      </c>
      <c r="C3959" s="144" t="s">
        <v>7358</v>
      </c>
      <c r="D3959" s="150">
        <v>95946</v>
      </c>
      <c r="E3959" s="151" t="s">
        <v>11385</v>
      </c>
      <c r="F3959" s="152" t="s">
        <v>1362</v>
      </c>
      <c r="G3959" s="151" t="s">
        <v>7370</v>
      </c>
      <c r="H3959" s="153">
        <v>16.77</v>
      </c>
    </row>
    <row r="3960" spans="1:8" hidden="1">
      <c r="A3960" s="144" t="s">
        <v>10754</v>
      </c>
      <c r="B3960" s="149" t="s">
        <v>7358</v>
      </c>
      <c r="C3960" s="144" t="s">
        <v>7358</v>
      </c>
      <c r="D3960" s="150">
        <v>95947</v>
      </c>
      <c r="E3960" s="151" t="s">
        <v>11386</v>
      </c>
      <c r="F3960" s="152" t="s">
        <v>1362</v>
      </c>
      <c r="G3960" s="151" t="s">
        <v>7370</v>
      </c>
      <c r="H3960" s="153">
        <v>13.71</v>
      </c>
    </row>
    <row r="3961" spans="1:8" hidden="1">
      <c r="A3961" s="144" t="s">
        <v>10754</v>
      </c>
      <c r="B3961" s="149" t="s">
        <v>7358</v>
      </c>
      <c r="C3961" s="144" t="s">
        <v>7358</v>
      </c>
      <c r="D3961" s="150">
        <v>95948</v>
      </c>
      <c r="E3961" s="151" t="s">
        <v>11387</v>
      </c>
      <c r="F3961" s="152" t="s">
        <v>1362</v>
      </c>
      <c r="G3961" s="151" t="s">
        <v>7370</v>
      </c>
      <c r="H3961" s="153">
        <v>12.93</v>
      </c>
    </row>
    <row r="3962" spans="1:8" hidden="1">
      <c r="A3962" s="144" t="s">
        <v>10754</v>
      </c>
      <c r="B3962" s="149" t="s">
        <v>7358</v>
      </c>
      <c r="C3962" s="144" t="s">
        <v>7358</v>
      </c>
      <c r="D3962" s="150">
        <v>95952</v>
      </c>
      <c r="E3962" s="151" t="s">
        <v>11388</v>
      </c>
      <c r="F3962" s="152" t="s">
        <v>1346</v>
      </c>
      <c r="G3962" s="151" t="s">
        <v>7370</v>
      </c>
      <c r="H3962" s="153">
        <v>2189.54</v>
      </c>
    </row>
    <row r="3963" spans="1:8" hidden="1">
      <c r="A3963" s="144" t="s">
        <v>10754</v>
      </c>
      <c r="B3963" s="149" t="s">
        <v>7358</v>
      </c>
      <c r="C3963" s="144" t="s">
        <v>7358</v>
      </c>
      <c r="D3963" s="150">
        <v>95953</v>
      </c>
      <c r="E3963" s="151" t="s">
        <v>11389</v>
      </c>
      <c r="F3963" s="152" t="s">
        <v>1346</v>
      </c>
      <c r="G3963" s="151" t="s">
        <v>7370</v>
      </c>
      <c r="H3963" s="153">
        <v>3508.22</v>
      </c>
    </row>
    <row r="3964" spans="1:8" hidden="1">
      <c r="A3964" s="144" t="s">
        <v>10754</v>
      </c>
      <c r="B3964" s="149" t="s">
        <v>7358</v>
      </c>
      <c r="C3964" s="144" t="s">
        <v>7358</v>
      </c>
      <c r="D3964" s="150">
        <v>95954</v>
      </c>
      <c r="E3964" s="151" t="s">
        <v>11390</v>
      </c>
      <c r="F3964" s="152" t="s">
        <v>1346</v>
      </c>
      <c r="G3964" s="151" t="s">
        <v>7370</v>
      </c>
      <c r="H3964" s="153">
        <v>2431.0100000000002</v>
      </c>
    </row>
    <row r="3965" spans="1:8" hidden="1">
      <c r="A3965" s="144" t="s">
        <v>10754</v>
      </c>
      <c r="B3965" s="149" t="s">
        <v>7358</v>
      </c>
      <c r="C3965" s="144" t="s">
        <v>7358</v>
      </c>
      <c r="D3965" s="150">
        <v>95955</v>
      </c>
      <c r="E3965" s="151" t="s">
        <v>11391</v>
      </c>
      <c r="F3965" s="152" t="s">
        <v>1346</v>
      </c>
      <c r="G3965" s="151" t="s">
        <v>7370</v>
      </c>
      <c r="H3965" s="153">
        <v>3060.94</v>
      </c>
    </row>
    <row r="3966" spans="1:8" hidden="1">
      <c r="A3966" s="144" t="s">
        <v>10754</v>
      </c>
      <c r="B3966" s="149" t="s">
        <v>7358</v>
      </c>
      <c r="C3966" s="144" t="s">
        <v>7358</v>
      </c>
      <c r="D3966" s="150">
        <v>95956</v>
      </c>
      <c r="E3966" s="151" t="s">
        <v>11392</v>
      </c>
      <c r="F3966" s="152" t="s">
        <v>1346</v>
      </c>
      <c r="G3966" s="151" t="s">
        <v>7370</v>
      </c>
      <c r="H3966" s="153">
        <v>2358.08</v>
      </c>
    </row>
    <row r="3967" spans="1:8" hidden="1">
      <c r="A3967" s="144" t="s">
        <v>10754</v>
      </c>
      <c r="B3967" s="149" t="s">
        <v>7358</v>
      </c>
      <c r="C3967" s="144" t="s">
        <v>7358</v>
      </c>
      <c r="D3967" s="150">
        <v>95957</v>
      </c>
      <c r="E3967" s="151" t="s">
        <v>11393</v>
      </c>
      <c r="F3967" s="152" t="s">
        <v>1346</v>
      </c>
      <c r="G3967" s="151" t="s">
        <v>7370</v>
      </c>
      <c r="H3967" s="153">
        <v>3243.87</v>
      </c>
    </row>
    <row r="3968" spans="1:8" hidden="1">
      <c r="A3968" s="144" t="s">
        <v>10754</v>
      </c>
      <c r="B3968" s="149" t="s">
        <v>7358</v>
      </c>
      <c r="C3968" s="144" t="s">
        <v>7358</v>
      </c>
      <c r="D3968" s="150">
        <v>95967</v>
      </c>
      <c r="E3968" s="151" t="s">
        <v>11394</v>
      </c>
      <c r="F3968" s="152" t="s">
        <v>1357</v>
      </c>
      <c r="G3968" s="151" t="s">
        <v>7392</v>
      </c>
      <c r="H3968" s="153">
        <v>126.88</v>
      </c>
    </row>
    <row r="3969" spans="1:8" hidden="1">
      <c r="A3969" s="144" t="s">
        <v>10754</v>
      </c>
      <c r="B3969" s="149" t="s">
        <v>7358</v>
      </c>
      <c r="C3969" s="144" t="s">
        <v>7358</v>
      </c>
      <c r="D3969" s="150">
        <v>95969</v>
      </c>
      <c r="E3969" s="151" t="s">
        <v>11395</v>
      </c>
      <c r="F3969" s="152" t="s">
        <v>1346</v>
      </c>
      <c r="G3969" s="151" t="s">
        <v>7370</v>
      </c>
      <c r="H3969" s="153">
        <v>2970</v>
      </c>
    </row>
    <row r="3970" spans="1:8" hidden="1">
      <c r="A3970" s="144" t="s">
        <v>10754</v>
      </c>
      <c r="B3970" s="149" t="s">
        <v>7358</v>
      </c>
      <c r="C3970" s="144" t="s">
        <v>7358</v>
      </c>
      <c r="D3970" s="150">
        <v>95995</v>
      </c>
      <c r="E3970" s="151" t="s">
        <v>11396</v>
      </c>
      <c r="F3970" s="152" t="s">
        <v>1346</v>
      </c>
      <c r="G3970" s="151" t="s">
        <v>7370</v>
      </c>
      <c r="H3970" s="153">
        <v>1129.5899999999999</v>
      </c>
    </row>
    <row r="3971" spans="1:8" hidden="1">
      <c r="A3971" s="144" t="s">
        <v>10754</v>
      </c>
      <c r="B3971" s="149" t="s">
        <v>7358</v>
      </c>
      <c r="C3971" s="144" t="s">
        <v>7358</v>
      </c>
      <c r="D3971" s="150">
        <v>95996</v>
      </c>
      <c r="E3971" s="151" t="s">
        <v>11397</v>
      </c>
      <c r="F3971" s="152" t="s">
        <v>1346</v>
      </c>
      <c r="G3971" s="151" t="s">
        <v>7370</v>
      </c>
      <c r="H3971" s="153">
        <v>1072.8800000000001</v>
      </c>
    </row>
    <row r="3972" spans="1:8" hidden="1">
      <c r="A3972" s="144" t="s">
        <v>10754</v>
      </c>
      <c r="B3972" s="149" t="s">
        <v>7358</v>
      </c>
      <c r="C3972" s="144" t="s">
        <v>7358</v>
      </c>
      <c r="D3972" s="150">
        <v>96001</v>
      </c>
      <c r="E3972" s="151" t="s">
        <v>11398</v>
      </c>
      <c r="F3972" s="152" t="s">
        <v>1344</v>
      </c>
      <c r="G3972" s="151" t="s">
        <v>7370</v>
      </c>
      <c r="H3972" s="153">
        <v>6.26</v>
      </c>
    </row>
    <row r="3973" spans="1:8" hidden="1">
      <c r="A3973" s="144" t="s">
        <v>10754</v>
      </c>
      <c r="B3973" s="149" t="s">
        <v>7358</v>
      </c>
      <c r="C3973" s="144" t="s">
        <v>7358</v>
      </c>
      <c r="D3973" s="150">
        <v>96008</v>
      </c>
      <c r="E3973" s="151" t="s">
        <v>11399</v>
      </c>
      <c r="F3973" s="152" t="s">
        <v>1357</v>
      </c>
      <c r="G3973" s="151" t="s">
        <v>7370</v>
      </c>
      <c r="H3973" s="153">
        <v>18.2</v>
      </c>
    </row>
    <row r="3974" spans="1:8" hidden="1">
      <c r="A3974" s="144" t="s">
        <v>10754</v>
      </c>
      <c r="B3974" s="149" t="s">
        <v>7358</v>
      </c>
      <c r="C3974" s="144" t="s">
        <v>7358</v>
      </c>
      <c r="D3974" s="150">
        <v>96009</v>
      </c>
      <c r="E3974" s="151" t="s">
        <v>11400</v>
      </c>
      <c r="F3974" s="152" t="s">
        <v>1357</v>
      </c>
      <c r="G3974" s="151" t="s">
        <v>7370</v>
      </c>
      <c r="H3974" s="153">
        <v>2.52</v>
      </c>
    </row>
    <row r="3975" spans="1:8" hidden="1">
      <c r="A3975" s="144" t="s">
        <v>10754</v>
      </c>
      <c r="B3975" s="149" t="s">
        <v>7358</v>
      </c>
      <c r="C3975" s="144" t="s">
        <v>7358</v>
      </c>
      <c r="D3975" s="150">
        <v>96011</v>
      </c>
      <c r="E3975" s="151" t="s">
        <v>11401</v>
      </c>
      <c r="F3975" s="152" t="s">
        <v>1357</v>
      </c>
      <c r="G3975" s="151" t="s">
        <v>7370</v>
      </c>
      <c r="H3975" s="153">
        <v>19.91</v>
      </c>
    </row>
    <row r="3976" spans="1:8" hidden="1">
      <c r="A3976" s="144" t="s">
        <v>10754</v>
      </c>
      <c r="B3976" s="149" t="s">
        <v>7358</v>
      </c>
      <c r="C3976" s="144" t="s">
        <v>7358</v>
      </c>
      <c r="D3976" s="150">
        <v>96012</v>
      </c>
      <c r="E3976" s="151" t="s">
        <v>11402</v>
      </c>
      <c r="F3976" s="152" t="s">
        <v>1357</v>
      </c>
      <c r="G3976" s="151" t="s">
        <v>7375</v>
      </c>
      <c r="H3976" s="153">
        <v>140.77000000000001</v>
      </c>
    </row>
    <row r="3977" spans="1:8" hidden="1">
      <c r="A3977" s="144" t="s">
        <v>10754</v>
      </c>
      <c r="B3977" s="149" t="s">
        <v>7358</v>
      </c>
      <c r="C3977" s="144" t="s">
        <v>7358</v>
      </c>
      <c r="D3977" s="150">
        <v>96013</v>
      </c>
      <c r="E3977" s="151" t="s">
        <v>11403</v>
      </c>
      <c r="F3977" s="152" t="s">
        <v>1322</v>
      </c>
      <c r="G3977" s="151" t="s">
        <v>7370</v>
      </c>
      <c r="H3977" s="153">
        <v>200.07</v>
      </c>
    </row>
    <row r="3978" spans="1:8" hidden="1">
      <c r="A3978" s="144" t="s">
        <v>10754</v>
      </c>
      <c r="B3978" s="149" t="s">
        <v>7358</v>
      </c>
      <c r="C3978" s="144" t="s">
        <v>7358</v>
      </c>
      <c r="D3978" s="150">
        <v>96014</v>
      </c>
      <c r="E3978" s="151" t="s">
        <v>11404</v>
      </c>
      <c r="F3978" s="152" t="s">
        <v>1560</v>
      </c>
      <c r="G3978" s="151" t="s">
        <v>7370</v>
      </c>
      <c r="H3978" s="153">
        <v>39.39</v>
      </c>
    </row>
    <row r="3979" spans="1:8" hidden="1">
      <c r="A3979" s="144" t="s">
        <v>10754</v>
      </c>
      <c r="B3979" s="149" t="s">
        <v>7358</v>
      </c>
      <c r="C3979" s="144" t="s">
        <v>7358</v>
      </c>
      <c r="D3979" s="150">
        <v>96015</v>
      </c>
      <c r="E3979" s="151" t="s">
        <v>11405</v>
      </c>
      <c r="F3979" s="152" t="s">
        <v>1357</v>
      </c>
      <c r="G3979" s="151" t="s">
        <v>7370</v>
      </c>
      <c r="H3979" s="153">
        <v>17.989999999999998</v>
      </c>
    </row>
    <row r="3980" spans="1:8" hidden="1">
      <c r="A3980" s="144" t="s">
        <v>10754</v>
      </c>
      <c r="B3980" s="149" t="s">
        <v>7358</v>
      </c>
      <c r="C3980" s="144" t="s">
        <v>7358</v>
      </c>
      <c r="D3980" s="150">
        <v>96016</v>
      </c>
      <c r="E3980" s="151" t="s">
        <v>11406</v>
      </c>
      <c r="F3980" s="152" t="s">
        <v>1357</v>
      </c>
      <c r="G3980" s="151" t="s">
        <v>7370</v>
      </c>
      <c r="H3980" s="153">
        <v>2.4900000000000002</v>
      </c>
    </row>
    <row r="3981" spans="1:8" hidden="1">
      <c r="A3981" s="144" t="s">
        <v>10754</v>
      </c>
      <c r="B3981" s="149" t="s">
        <v>7358</v>
      </c>
      <c r="C3981" s="144" t="s">
        <v>7358</v>
      </c>
      <c r="D3981" s="150">
        <v>96018</v>
      </c>
      <c r="E3981" s="151" t="s">
        <v>11407</v>
      </c>
      <c r="F3981" s="152" t="s">
        <v>1357</v>
      </c>
      <c r="G3981" s="151" t="s">
        <v>7370</v>
      </c>
      <c r="H3981" s="153">
        <v>19.68</v>
      </c>
    </row>
    <row r="3982" spans="1:8" hidden="1">
      <c r="A3982" s="144" t="s">
        <v>10754</v>
      </c>
      <c r="B3982" s="149" t="s">
        <v>7358</v>
      </c>
      <c r="C3982" s="144" t="s">
        <v>7358</v>
      </c>
      <c r="D3982" s="150">
        <v>96019</v>
      </c>
      <c r="E3982" s="151" t="s">
        <v>11408</v>
      </c>
      <c r="F3982" s="152" t="s">
        <v>1357</v>
      </c>
      <c r="G3982" s="151" t="s">
        <v>7375</v>
      </c>
      <c r="H3982" s="153">
        <v>140.77000000000001</v>
      </c>
    </row>
    <row r="3983" spans="1:8" hidden="1">
      <c r="A3983" s="144" t="s">
        <v>10754</v>
      </c>
      <c r="B3983" s="149" t="s">
        <v>7358</v>
      </c>
      <c r="C3983" s="144" t="s">
        <v>7358</v>
      </c>
      <c r="D3983" s="150">
        <v>96020</v>
      </c>
      <c r="E3983" s="151" t="s">
        <v>11409</v>
      </c>
      <c r="F3983" s="152" t="s">
        <v>1322</v>
      </c>
      <c r="G3983" s="151" t="s">
        <v>7370</v>
      </c>
      <c r="H3983" s="153">
        <v>199.6</v>
      </c>
    </row>
    <row r="3984" spans="1:8" hidden="1">
      <c r="A3984" s="144" t="s">
        <v>10754</v>
      </c>
      <c r="B3984" s="149" t="s">
        <v>7358</v>
      </c>
      <c r="C3984" s="144" t="s">
        <v>7358</v>
      </c>
      <c r="D3984" s="150">
        <v>96021</v>
      </c>
      <c r="E3984" s="151" t="s">
        <v>11410</v>
      </c>
      <c r="F3984" s="152" t="s">
        <v>1560</v>
      </c>
      <c r="G3984" s="151" t="s">
        <v>7370</v>
      </c>
      <c r="H3984" s="153">
        <v>39.15</v>
      </c>
    </row>
    <row r="3985" spans="1:8" hidden="1">
      <c r="A3985" s="144" t="s">
        <v>10754</v>
      </c>
      <c r="B3985" s="149" t="s">
        <v>7358</v>
      </c>
      <c r="C3985" s="144" t="s">
        <v>7358</v>
      </c>
      <c r="D3985" s="150">
        <v>96023</v>
      </c>
      <c r="E3985" s="151" t="s">
        <v>11411</v>
      </c>
      <c r="F3985" s="152" t="s">
        <v>1357</v>
      </c>
      <c r="G3985" s="151" t="s">
        <v>7370</v>
      </c>
      <c r="H3985" s="153">
        <v>14.1</v>
      </c>
    </row>
    <row r="3986" spans="1:8" hidden="1">
      <c r="A3986" s="144" t="s">
        <v>10754</v>
      </c>
      <c r="B3986" s="149" t="s">
        <v>7358</v>
      </c>
      <c r="C3986" s="144" t="s">
        <v>7358</v>
      </c>
      <c r="D3986" s="150">
        <v>96024</v>
      </c>
      <c r="E3986" s="151" t="s">
        <v>11412</v>
      </c>
      <c r="F3986" s="152" t="s">
        <v>1357</v>
      </c>
      <c r="G3986" s="151" t="s">
        <v>7370</v>
      </c>
      <c r="H3986" s="153">
        <v>1.95</v>
      </c>
    </row>
    <row r="3987" spans="1:8" hidden="1">
      <c r="A3987" s="144" t="s">
        <v>10754</v>
      </c>
      <c r="B3987" s="149" t="s">
        <v>7358</v>
      </c>
      <c r="C3987" s="144" t="s">
        <v>7358</v>
      </c>
      <c r="D3987" s="150">
        <v>96026</v>
      </c>
      <c r="E3987" s="151" t="s">
        <v>11413</v>
      </c>
      <c r="F3987" s="152" t="s">
        <v>1357</v>
      </c>
      <c r="G3987" s="151" t="s">
        <v>7370</v>
      </c>
      <c r="H3987" s="153">
        <v>15.42</v>
      </c>
    </row>
    <row r="3988" spans="1:8" hidden="1">
      <c r="A3988" s="144" t="s">
        <v>10754</v>
      </c>
      <c r="B3988" s="149" t="s">
        <v>7358</v>
      </c>
      <c r="C3988" s="144" t="s">
        <v>7358</v>
      </c>
      <c r="D3988" s="150">
        <v>96027</v>
      </c>
      <c r="E3988" s="151" t="s">
        <v>11414</v>
      </c>
      <c r="F3988" s="152" t="s">
        <v>1357</v>
      </c>
      <c r="G3988" s="151" t="s">
        <v>7375</v>
      </c>
      <c r="H3988" s="153">
        <v>98.09</v>
      </c>
    </row>
    <row r="3989" spans="1:8" hidden="1">
      <c r="A3989" s="144" t="s">
        <v>10754</v>
      </c>
      <c r="B3989" s="149" t="s">
        <v>7358</v>
      </c>
      <c r="C3989" s="144" t="s">
        <v>7358</v>
      </c>
      <c r="D3989" s="150">
        <v>96028</v>
      </c>
      <c r="E3989" s="151" t="s">
        <v>11415</v>
      </c>
      <c r="F3989" s="152" t="s">
        <v>1322</v>
      </c>
      <c r="G3989" s="151" t="s">
        <v>7370</v>
      </c>
      <c r="H3989" s="153">
        <v>148.22999999999999</v>
      </c>
    </row>
    <row r="3990" spans="1:8" hidden="1">
      <c r="A3990" s="144" t="s">
        <v>10754</v>
      </c>
      <c r="B3990" s="149" t="s">
        <v>7358</v>
      </c>
      <c r="C3990" s="144" t="s">
        <v>7358</v>
      </c>
      <c r="D3990" s="150">
        <v>96029</v>
      </c>
      <c r="E3990" s="151" t="s">
        <v>11416</v>
      </c>
      <c r="F3990" s="152" t="s">
        <v>1560</v>
      </c>
      <c r="G3990" s="151" t="s">
        <v>7370</v>
      </c>
      <c r="H3990" s="153">
        <v>34.72</v>
      </c>
    </row>
    <row r="3991" spans="1:8" hidden="1">
      <c r="A3991" s="144" t="s">
        <v>10754</v>
      </c>
      <c r="B3991" s="149" t="s">
        <v>7358</v>
      </c>
      <c r="C3991" s="144" t="s">
        <v>7358</v>
      </c>
      <c r="D3991" s="150">
        <v>96030</v>
      </c>
      <c r="E3991" s="151" t="s">
        <v>11417</v>
      </c>
      <c r="F3991" s="152" t="s">
        <v>1357</v>
      </c>
      <c r="G3991" s="151" t="s">
        <v>7370</v>
      </c>
      <c r="H3991" s="153">
        <v>22.64</v>
      </c>
    </row>
    <row r="3992" spans="1:8" hidden="1">
      <c r="A3992" s="144" t="s">
        <v>10754</v>
      </c>
      <c r="B3992" s="149" t="s">
        <v>7358</v>
      </c>
      <c r="C3992" s="144" t="s">
        <v>7358</v>
      </c>
      <c r="D3992" s="150">
        <v>96031</v>
      </c>
      <c r="E3992" s="151" t="s">
        <v>11418</v>
      </c>
      <c r="F3992" s="152" t="s">
        <v>1357</v>
      </c>
      <c r="G3992" s="151" t="s">
        <v>7370</v>
      </c>
      <c r="H3992" s="153">
        <v>4.18</v>
      </c>
    </row>
    <row r="3993" spans="1:8" hidden="1">
      <c r="A3993" s="144" t="s">
        <v>10754</v>
      </c>
      <c r="B3993" s="149" t="s">
        <v>7358</v>
      </c>
      <c r="C3993" s="144" t="s">
        <v>7358</v>
      </c>
      <c r="D3993" s="150">
        <v>96032</v>
      </c>
      <c r="E3993" s="151" t="s">
        <v>11419</v>
      </c>
      <c r="F3993" s="152" t="s">
        <v>1357</v>
      </c>
      <c r="G3993" s="151" t="s">
        <v>7370</v>
      </c>
      <c r="H3993" s="153">
        <v>1.63</v>
      </c>
    </row>
    <row r="3994" spans="1:8" hidden="1">
      <c r="A3994" s="144" t="s">
        <v>10754</v>
      </c>
      <c r="B3994" s="149" t="s">
        <v>7358</v>
      </c>
      <c r="C3994" s="144" t="s">
        <v>7358</v>
      </c>
      <c r="D3994" s="150">
        <v>96033</v>
      </c>
      <c r="E3994" s="151" t="s">
        <v>11420</v>
      </c>
      <c r="F3994" s="152" t="s">
        <v>1357</v>
      </c>
      <c r="G3994" s="151" t="s">
        <v>7370</v>
      </c>
      <c r="H3994" s="153">
        <v>42.46</v>
      </c>
    </row>
    <row r="3995" spans="1:8" hidden="1">
      <c r="A3995" s="144" t="s">
        <v>10754</v>
      </c>
      <c r="B3995" s="149" t="s">
        <v>7358</v>
      </c>
      <c r="C3995" s="144" t="s">
        <v>7358</v>
      </c>
      <c r="D3995" s="150">
        <v>96034</v>
      </c>
      <c r="E3995" s="151" t="s">
        <v>11421</v>
      </c>
      <c r="F3995" s="152" t="s">
        <v>1357</v>
      </c>
      <c r="G3995" s="151" t="s">
        <v>7375</v>
      </c>
      <c r="H3995" s="153">
        <v>116.13</v>
      </c>
    </row>
    <row r="3996" spans="1:8" hidden="1">
      <c r="A3996" s="144" t="s">
        <v>10754</v>
      </c>
      <c r="B3996" s="149" t="s">
        <v>7358</v>
      </c>
      <c r="C3996" s="144" t="s">
        <v>7358</v>
      </c>
      <c r="D3996" s="150">
        <v>96035</v>
      </c>
      <c r="E3996" s="151" t="s">
        <v>11422</v>
      </c>
      <c r="F3996" s="152" t="s">
        <v>1322</v>
      </c>
      <c r="G3996" s="151" t="s">
        <v>7370</v>
      </c>
      <c r="H3996" s="153">
        <v>202.65</v>
      </c>
    </row>
    <row r="3997" spans="1:8" hidden="1">
      <c r="A3997" s="144" t="s">
        <v>10754</v>
      </c>
      <c r="B3997" s="149" t="s">
        <v>7358</v>
      </c>
      <c r="C3997" s="144" t="s">
        <v>7358</v>
      </c>
      <c r="D3997" s="150">
        <v>96036</v>
      </c>
      <c r="E3997" s="151" t="s">
        <v>11423</v>
      </c>
      <c r="F3997" s="152" t="s">
        <v>1560</v>
      </c>
      <c r="G3997" s="151" t="s">
        <v>7370</v>
      </c>
      <c r="H3997" s="153">
        <v>44.06</v>
      </c>
    </row>
    <row r="3998" spans="1:8" hidden="1">
      <c r="A3998" s="144" t="s">
        <v>10754</v>
      </c>
      <c r="B3998" s="149" t="s">
        <v>7358</v>
      </c>
      <c r="C3998" s="144" t="s">
        <v>7358</v>
      </c>
      <c r="D3998" s="150">
        <v>96053</v>
      </c>
      <c r="E3998" s="151" t="s">
        <v>11424</v>
      </c>
      <c r="F3998" s="152" t="s">
        <v>1357</v>
      </c>
      <c r="G3998" s="151" t="s">
        <v>7370</v>
      </c>
      <c r="H3998" s="153">
        <v>14.31</v>
      </c>
    </row>
    <row r="3999" spans="1:8" hidden="1">
      <c r="A3999" s="144" t="s">
        <v>10754</v>
      </c>
      <c r="B3999" s="149" t="s">
        <v>7358</v>
      </c>
      <c r="C3999" s="144" t="s">
        <v>7358</v>
      </c>
      <c r="D3999" s="150">
        <v>96054</v>
      </c>
      <c r="E3999" s="151" t="s">
        <v>11425</v>
      </c>
      <c r="F3999" s="152" t="s">
        <v>1357</v>
      </c>
      <c r="G3999" s="151" t="s">
        <v>7370</v>
      </c>
      <c r="H3999" s="153">
        <v>18.66</v>
      </c>
    </row>
    <row r="4000" spans="1:8" hidden="1">
      <c r="A4000" s="144" t="s">
        <v>10754</v>
      </c>
      <c r="B4000" s="149" t="s">
        <v>7358</v>
      </c>
      <c r="C4000" s="144" t="s">
        <v>7358</v>
      </c>
      <c r="D4000" s="150">
        <v>96055</v>
      </c>
      <c r="E4000" s="151" t="s">
        <v>11426</v>
      </c>
      <c r="F4000" s="152" t="s">
        <v>1357</v>
      </c>
      <c r="G4000" s="151" t="s">
        <v>7370</v>
      </c>
      <c r="H4000" s="153">
        <v>1.98</v>
      </c>
    </row>
    <row r="4001" spans="1:8" hidden="1">
      <c r="A4001" s="144" t="s">
        <v>10754</v>
      </c>
      <c r="B4001" s="149" t="s">
        <v>7358</v>
      </c>
      <c r="C4001" s="144" t="s">
        <v>7358</v>
      </c>
      <c r="D4001" s="150">
        <v>96056</v>
      </c>
      <c r="E4001" s="151" t="s">
        <v>11427</v>
      </c>
      <c r="F4001" s="152" t="s">
        <v>1357</v>
      </c>
      <c r="G4001" s="151" t="s">
        <v>7370</v>
      </c>
      <c r="H4001" s="153">
        <v>15.65</v>
      </c>
    </row>
    <row r="4002" spans="1:8" hidden="1">
      <c r="A4002" s="144" t="s">
        <v>10754</v>
      </c>
      <c r="B4002" s="149" t="s">
        <v>7358</v>
      </c>
      <c r="C4002" s="144" t="s">
        <v>7358</v>
      </c>
      <c r="D4002" s="150">
        <v>96057</v>
      </c>
      <c r="E4002" s="151" t="s">
        <v>11428</v>
      </c>
      <c r="F4002" s="152" t="s">
        <v>1357</v>
      </c>
      <c r="G4002" s="151" t="s">
        <v>7375</v>
      </c>
      <c r="H4002" s="153">
        <v>98.09</v>
      </c>
    </row>
    <row r="4003" spans="1:8" hidden="1">
      <c r="A4003" s="144" t="s">
        <v>10754</v>
      </c>
      <c r="B4003" s="149" t="s">
        <v>7358</v>
      </c>
      <c r="C4003" s="144" t="s">
        <v>7358</v>
      </c>
      <c r="D4003" s="150">
        <v>96060</v>
      </c>
      <c r="E4003" s="151" t="s">
        <v>11429</v>
      </c>
      <c r="F4003" s="152" t="s">
        <v>1357</v>
      </c>
      <c r="G4003" s="151" t="s">
        <v>7370</v>
      </c>
      <c r="H4003" s="153">
        <v>1.88</v>
      </c>
    </row>
    <row r="4004" spans="1:8" hidden="1">
      <c r="A4004" s="144" t="s">
        <v>10754</v>
      </c>
      <c r="B4004" s="149" t="s">
        <v>7358</v>
      </c>
      <c r="C4004" s="144" t="s">
        <v>7358</v>
      </c>
      <c r="D4004" s="150">
        <v>96061</v>
      </c>
      <c r="E4004" s="151" t="s">
        <v>11430</v>
      </c>
      <c r="F4004" s="152" t="s">
        <v>1357</v>
      </c>
      <c r="G4004" s="151" t="s">
        <v>7370</v>
      </c>
      <c r="H4004" s="153">
        <v>23.33</v>
      </c>
    </row>
    <row r="4005" spans="1:8" hidden="1">
      <c r="A4005" s="144" t="s">
        <v>10754</v>
      </c>
      <c r="B4005" s="149" t="s">
        <v>7358</v>
      </c>
      <c r="C4005" s="144" t="s">
        <v>7358</v>
      </c>
      <c r="D4005" s="150">
        <v>96062</v>
      </c>
      <c r="E4005" s="151" t="s">
        <v>11431</v>
      </c>
      <c r="F4005" s="152" t="s">
        <v>1357</v>
      </c>
      <c r="G4005" s="151" t="s">
        <v>7375</v>
      </c>
      <c r="H4005" s="153">
        <v>42.92</v>
      </c>
    </row>
    <row r="4006" spans="1:8" hidden="1">
      <c r="A4006" s="144" t="s">
        <v>10754</v>
      </c>
      <c r="B4006" s="149" t="s">
        <v>7358</v>
      </c>
      <c r="C4006" s="144" t="s">
        <v>7358</v>
      </c>
      <c r="D4006" s="150">
        <v>96109</v>
      </c>
      <c r="E4006" s="151" t="s">
        <v>11432</v>
      </c>
      <c r="F4006" s="152" t="s">
        <v>1344</v>
      </c>
      <c r="G4006" s="151" t="s">
        <v>7370</v>
      </c>
      <c r="H4006" s="153">
        <v>28.16</v>
      </c>
    </row>
    <row r="4007" spans="1:8" hidden="1">
      <c r="A4007" s="144" t="s">
        <v>10754</v>
      </c>
      <c r="B4007" s="149" t="s">
        <v>7358</v>
      </c>
      <c r="C4007" s="144" t="s">
        <v>7358</v>
      </c>
      <c r="D4007" s="150">
        <v>96110</v>
      </c>
      <c r="E4007" s="151" t="s">
        <v>11433</v>
      </c>
      <c r="F4007" s="152" t="s">
        <v>1344</v>
      </c>
      <c r="G4007" s="151" t="s">
        <v>7370</v>
      </c>
      <c r="H4007" s="153">
        <v>53.06</v>
      </c>
    </row>
    <row r="4008" spans="1:8" hidden="1">
      <c r="A4008" s="144" t="s">
        <v>10754</v>
      </c>
      <c r="B4008" s="149" t="s">
        <v>7358</v>
      </c>
      <c r="C4008" s="144" t="s">
        <v>7358</v>
      </c>
      <c r="D4008" s="150">
        <v>96111</v>
      </c>
      <c r="E4008" s="151" t="s">
        <v>11434</v>
      </c>
      <c r="F4008" s="152" t="s">
        <v>1344</v>
      </c>
      <c r="G4008" s="151" t="s">
        <v>7370</v>
      </c>
      <c r="H4008" s="153">
        <v>64.2</v>
      </c>
    </row>
    <row r="4009" spans="1:8" hidden="1">
      <c r="A4009" s="144" t="s">
        <v>10754</v>
      </c>
      <c r="B4009" s="149" t="s">
        <v>7358</v>
      </c>
      <c r="C4009" s="144" t="s">
        <v>7358</v>
      </c>
      <c r="D4009" s="150">
        <v>96112</v>
      </c>
      <c r="E4009" s="151" t="s">
        <v>11435</v>
      </c>
      <c r="F4009" s="152" t="s">
        <v>1344</v>
      </c>
      <c r="G4009" s="151" t="s">
        <v>7370</v>
      </c>
      <c r="H4009" s="153">
        <v>110.97</v>
      </c>
    </row>
    <row r="4010" spans="1:8" hidden="1">
      <c r="A4010" s="144" t="s">
        <v>10754</v>
      </c>
      <c r="B4010" s="149" t="s">
        <v>7358</v>
      </c>
      <c r="C4010" s="144" t="s">
        <v>7358</v>
      </c>
      <c r="D4010" s="150">
        <v>96113</v>
      </c>
      <c r="E4010" s="151" t="s">
        <v>11436</v>
      </c>
      <c r="F4010" s="152" t="s">
        <v>1344</v>
      </c>
      <c r="G4010" s="151" t="s">
        <v>7370</v>
      </c>
      <c r="H4010" s="153">
        <v>24.83</v>
      </c>
    </row>
    <row r="4011" spans="1:8" hidden="1">
      <c r="A4011" s="144" t="s">
        <v>10754</v>
      </c>
      <c r="B4011" s="149" t="s">
        <v>7358</v>
      </c>
      <c r="C4011" s="144" t="s">
        <v>7358</v>
      </c>
      <c r="D4011" s="150">
        <v>96114</v>
      </c>
      <c r="E4011" s="151" t="s">
        <v>11437</v>
      </c>
      <c r="F4011" s="152" t="s">
        <v>1344</v>
      </c>
      <c r="G4011" s="151" t="s">
        <v>7370</v>
      </c>
      <c r="H4011" s="153">
        <v>56.45</v>
      </c>
    </row>
    <row r="4012" spans="1:8" hidden="1">
      <c r="A4012" s="144" t="s">
        <v>10754</v>
      </c>
      <c r="B4012" s="149" t="s">
        <v>7358</v>
      </c>
      <c r="C4012" s="144" t="s">
        <v>7358</v>
      </c>
      <c r="D4012" s="150">
        <v>96116</v>
      </c>
      <c r="E4012" s="151" t="s">
        <v>11438</v>
      </c>
      <c r="F4012" s="152" t="s">
        <v>1344</v>
      </c>
      <c r="G4012" s="151" t="s">
        <v>7370</v>
      </c>
      <c r="H4012" s="153">
        <v>71.03</v>
      </c>
    </row>
    <row r="4013" spans="1:8" hidden="1">
      <c r="A4013" s="144" t="s">
        <v>10754</v>
      </c>
      <c r="B4013" s="149" t="s">
        <v>7358</v>
      </c>
      <c r="C4013" s="144" t="s">
        <v>7358</v>
      </c>
      <c r="D4013" s="150">
        <v>96117</v>
      </c>
      <c r="E4013" s="151" t="s">
        <v>11439</v>
      </c>
      <c r="F4013" s="152" t="s">
        <v>1344</v>
      </c>
      <c r="G4013" s="151" t="s">
        <v>7370</v>
      </c>
      <c r="H4013" s="153">
        <v>139.66</v>
      </c>
    </row>
    <row r="4014" spans="1:8" hidden="1">
      <c r="A4014" s="144" t="s">
        <v>10754</v>
      </c>
      <c r="B4014" s="149" t="s">
        <v>7358</v>
      </c>
      <c r="C4014" s="144" t="s">
        <v>7358</v>
      </c>
      <c r="D4014" s="150">
        <v>96120</v>
      </c>
      <c r="E4014" s="151" t="s">
        <v>11440</v>
      </c>
      <c r="F4014" s="152" t="s">
        <v>421</v>
      </c>
      <c r="G4014" s="151" t="s">
        <v>7370</v>
      </c>
      <c r="H4014" s="153">
        <v>1.9</v>
      </c>
    </row>
    <row r="4015" spans="1:8" hidden="1">
      <c r="A4015" s="144" t="s">
        <v>10754</v>
      </c>
      <c r="B4015" s="149" t="s">
        <v>7358</v>
      </c>
      <c r="C4015" s="144" t="s">
        <v>7358</v>
      </c>
      <c r="D4015" s="150">
        <v>96121</v>
      </c>
      <c r="E4015" s="151" t="s">
        <v>11441</v>
      </c>
      <c r="F4015" s="152" t="s">
        <v>421</v>
      </c>
      <c r="G4015" s="151" t="s">
        <v>7392</v>
      </c>
      <c r="H4015" s="153">
        <v>10.57</v>
      </c>
    </row>
    <row r="4016" spans="1:8" hidden="1">
      <c r="A4016" s="144" t="s">
        <v>10754</v>
      </c>
      <c r="B4016" s="149" t="s">
        <v>7358</v>
      </c>
      <c r="C4016" s="144" t="s">
        <v>7358</v>
      </c>
      <c r="D4016" s="150">
        <v>96122</v>
      </c>
      <c r="E4016" s="151" t="s">
        <v>11442</v>
      </c>
      <c r="F4016" s="152" t="s">
        <v>421</v>
      </c>
      <c r="G4016" s="151" t="s">
        <v>7370</v>
      </c>
      <c r="H4016" s="153">
        <v>32.03</v>
      </c>
    </row>
    <row r="4017" spans="1:8" hidden="1">
      <c r="A4017" s="144" t="s">
        <v>10754</v>
      </c>
      <c r="B4017" s="149" t="s">
        <v>7358</v>
      </c>
      <c r="C4017" s="144" t="s">
        <v>7358</v>
      </c>
      <c r="D4017" s="150">
        <v>96123</v>
      </c>
      <c r="E4017" s="151" t="s">
        <v>11443</v>
      </c>
      <c r="F4017" s="152" t="s">
        <v>421</v>
      </c>
      <c r="G4017" s="151" t="s">
        <v>7370</v>
      </c>
      <c r="H4017" s="153">
        <v>26.78</v>
      </c>
    </row>
    <row r="4018" spans="1:8" hidden="1">
      <c r="A4018" s="144" t="s">
        <v>10754</v>
      </c>
      <c r="B4018" s="149" t="s">
        <v>7358</v>
      </c>
      <c r="C4018" s="144" t="s">
        <v>7358</v>
      </c>
      <c r="D4018" s="150">
        <v>96126</v>
      </c>
      <c r="E4018" s="151" t="s">
        <v>11444</v>
      </c>
      <c r="F4018" s="152" t="s">
        <v>1344</v>
      </c>
      <c r="G4018" s="151" t="s">
        <v>7392</v>
      </c>
      <c r="H4018" s="153">
        <v>12.21</v>
      </c>
    </row>
    <row r="4019" spans="1:8" hidden="1">
      <c r="A4019" s="144" t="s">
        <v>10754</v>
      </c>
      <c r="B4019" s="149" t="s">
        <v>7358</v>
      </c>
      <c r="C4019" s="144" t="s">
        <v>7358</v>
      </c>
      <c r="D4019" s="150">
        <v>96127</v>
      </c>
      <c r="E4019" s="151" t="s">
        <v>11445</v>
      </c>
      <c r="F4019" s="152" t="s">
        <v>1344</v>
      </c>
      <c r="G4019" s="151" t="s">
        <v>7392</v>
      </c>
      <c r="H4019" s="153">
        <v>9.1</v>
      </c>
    </row>
    <row r="4020" spans="1:8" hidden="1">
      <c r="A4020" s="144" t="s">
        <v>10754</v>
      </c>
      <c r="B4020" s="149" t="s">
        <v>7358</v>
      </c>
      <c r="C4020" s="144" t="s">
        <v>7358</v>
      </c>
      <c r="D4020" s="150">
        <v>96128</v>
      </c>
      <c r="E4020" s="151" t="s">
        <v>11446</v>
      </c>
      <c r="F4020" s="152" t="s">
        <v>1344</v>
      </c>
      <c r="G4020" s="151" t="s">
        <v>7392</v>
      </c>
      <c r="H4020" s="153">
        <v>18.510000000000002</v>
      </c>
    </row>
    <row r="4021" spans="1:8" hidden="1">
      <c r="A4021" s="144" t="s">
        <v>10754</v>
      </c>
      <c r="B4021" s="149" t="s">
        <v>7358</v>
      </c>
      <c r="C4021" s="144" t="s">
        <v>7358</v>
      </c>
      <c r="D4021" s="150">
        <v>96129</v>
      </c>
      <c r="E4021" s="151" t="s">
        <v>11447</v>
      </c>
      <c r="F4021" s="152" t="s">
        <v>1344</v>
      </c>
      <c r="G4021" s="151" t="s">
        <v>7392</v>
      </c>
      <c r="H4021" s="153">
        <v>20.52</v>
      </c>
    </row>
    <row r="4022" spans="1:8" hidden="1">
      <c r="A4022" s="144" t="s">
        <v>10754</v>
      </c>
      <c r="B4022" s="149" t="s">
        <v>7358</v>
      </c>
      <c r="C4022" s="144" t="s">
        <v>7358</v>
      </c>
      <c r="D4022" s="150">
        <v>96130</v>
      </c>
      <c r="E4022" s="151" t="s">
        <v>11448</v>
      </c>
      <c r="F4022" s="152" t="s">
        <v>1344</v>
      </c>
      <c r="G4022" s="151" t="s">
        <v>7392</v>
      </c>
      <c r="H4022" s="153">
        <v>13.19</v>
      </c>
    </row>
    <row r="4023" spans="1:8" hidden="1">
      <c r="A4023" s="144" t="s">
        <v>10754</v>
      </c>
      <c r="B4023" s="149" t="s">
        <v>7358</v>
      </c>
      <c r="C4023" s="144" t="s">
        <v>7358</v>
      </c>
      <c r="D4023" s="150">
        <v>96131</v>
      </c>
      <c r="E4023" s="151" t="s">
        <v>11449</v>
      </c>
      <c r="F4023" s="152" t="s">
        <v>1344</v>
      </c>
      <c r="G4023" s="151" t="s">
        <v>7392</v>
      </c>
      <c r="H4023" s="153">
        <v>16.77</v>
      </c>
    </row>
    <row r="4024" spans="1:8" hidden="1">
      <c r="A4024" s="144" t="s">
        <v>10754</v>
      </c>
      <c r="B4024" s="149" t="s">
        <v>7358</v>
      </c>
      <c r="C4024" s="144" t="s">
        <v>7358</v>
      </c>
      <c r="D4024" s="150">
        <v>96132</v>
      </c>
      <c r="E4024" s="151" t="s">
        <v>11450</v>
      </c>
      <c r="F4024" s="152" t="s">
        <v>1344</v>
      </c>
      <c r="G4024" s="151" t="s">
        <v>7392</v>
      </c>
      <c r="H4024" s="153">
        <v>12.63</v>
      </c>
    </row>
    <row r="4025" spans="1:8" hidden="1">
      <c r="A4025" s="144" t="s">
        <v>10754</v>
      </c>
      <c r="B4025" s="149" t="s">
        <v>7358</v>
      </c>
      <c r="C4025" s="144" t="s">
        <v>7358</v>
      </c>
      <c r="D4025" s="150">
        <v>96133</v>
      </c>
      <c r="E4025" s="151" t="s">
        <v>11451</v>
      </c>
      <c r="F4025" s="152" t="s">
        <v>1344</v>
      </c>
      <c r="G4025" s="151" t="s">
        <v>7392</v>
      </c>
      <c r="H4025" s="153">
        <v>25.15</v>
      </c>
    </row>
    <row r="4026" spans="1:8" hidden="1">
      <c r="A4026" s="144" t="s">
        <v>10754</v>
      </c>
      <c r="B4026" s="149" t="s">
        <v>7358</v>
      </c>
      <c r="C4026" s="144" t="s">
        <v>7358</v>
      </c>
      <c r="D4026" s="150">
        <v>96134</v>
      </c>
      <c r="E4026" s="151" t="s">
        <v>11452</v>
      </c>
      <c r="F4026" s="152" t="s">
        <v>1344</v>
      </c>
      <c r="G4026" s="151" t="s">
        <v>7392</v>
      </c>
      <c r="H4026" s="153">
        <v>27.83</v>
      </c>
    </row>
    <row r="4027" spans="1:8" hidden="1">
      <c r="A4027" s="144" t="s">
        <v>10754</v>
      </c>
      <c r="B4027" s="149" t="s">
        <v>7358</v>
      </c>
      <c r="C4027" s="144" t="s">
        <v>7358</v>
      </c>
      <c r="D4027" s="150">
        <v>96135</v>
      </c>
      <c r="E4027" s="151" t="s">
        <v>11453</v>
      </c>
      <c r="F4027" s="152" t="s">
        <v>1344</v>
      </c>
      <c r="G4027" s="151" t="s">
        <v>7392</v>
      </c>
      <c r="H4027" s="153">
        <v>18.100000000000001</v>
      </c>
    </row>
    <row r="4028" spans="1:8" hidden="1">
      <c r="A4028" s="144" t="s">
        <v>10754</v>
      </c>
      <c r="B4028" s="149" t="s">
        <v>7358</v>
      </c>
      <c r="C4028" s="144" t="s">
        <v>7358</v>
      </c>
      <c r="D4028" s="150">
        <v>96155</v>
      </c>
      <c r="E4028" s="151" t="s">
        <v>11454</v>
      </c>
      <c r="F4028" s="152" t="s">
        <v>1560</v>
      </c>
      <c r="G4028" s="151" t="s">
        <v>7370</v>
      </c>
      <c r="H4028" s="153">
        <v>34.96</v>
      </c>
    </row>
    <row r="4029" spans="1:8" hidden="1">
      <c r="A4029" s="144" t="s">
        <v>10754</v>
      </c>
      <c r="B4029" s="149" t="s">
        <v>7358</v>
      </c>
      <c r="C4029" s="144" t="s">
        <v>7358</v>
      </c>
      <c r="D4029" s="150">
        <v>96156</v>
      </c>
      <c r="E4029" s="151" t="s">
        <v>11455</v>
      </c>
      <c r="F4029" s="152" t="s">
        <v>1560</v>
      </c>
      <c r="G4029" s="151" t="s">
        <v>7370</v>
      </c>
      <c r="H4029" s="153">
        <v>37.119999999999997</v>
      </c>
    </row>
    <row r="4030" spans="1:8" hidden="1">
      <c r="A4030" s="144" t="s">
        <v>10754</v>
      </c>
      <c r="B4030" s="149" t="s">
        <v>7358</v>
      </c>
      <c r="C4030" s="144" t="s">
        <v>7358</v>
      </c>
      <c r="D4030" s="150">
        <v>96157</v>
      </c>
      <c r="E4030" s="151" t="s">
        <v>11456</v>
      </c>
      <c r="F4030" s="152" t="s">
        <v>1322</v>
      </c>
      <c r="G4030" s="151" t="s">
        <v>7370</v>
      </c>
      <c r="H4030" s="153">
        <v>148.69999999999999</v>
      </c>
    </row>
    <row r="4031" spans="1:8" hidden="1">
      <c r="A4031" s="144" t="s">
        <v>10754</v>
      </c>
      <c r="B4031" s="149" t="s">
        <v>7358</v>
      </c>
      <c r="C4031" s="144" t="s">
        <v>7358</v>
      </c>
      <c r="D4031" s="150">
        <v>96158</v>
      </c>
      <c r="E4031" s="151" t="s">
        <v>11457</v>
      </c>
      <c r="F4031" s="152" t="s">
        <v>1322</v>
      </c>
      <c r="G4031" s="151" t="s">
        <v>7370</v>
      </c>
      <c r="H4031" s="153">
        <v>103.37</v>
      </c>
    </row>
    <row r="4032" spans="1:8" hidden="1">
      <c r="A4032" s="144" t="s">
        <v>10754</v>
      </c>
      <c r="B4032" s="149" t="s">
        <v>7358</v>
      </c>
      <c r="C4032" s="144" t="s">
        <v>7358</v>
      </c>
      <c r="D4032" s="150">
        <v>96159</v>
      </c>
      <c r="E4032" s="151" t="s">
        <v>11458</v>
      </c>
      <c r="F4032" s="152" t="s">
        <v>1560</v>
      </c>
      <c r="G4032" s="151" t="s">
        <v>7370</v>
      </c>
      <c r="H4032" s="153">
        <v>51.47</v>
      </c>
    </row>
    <row r="4033" spans="1:8" hidden="1">
      <c r="A4033" s="144" t="s">
        <v>10754</v>
      </c>
      <c r="B4033" s="149" t="s">
        <v>7358</v>
      </c>
      <c r="C4033" s="144" t="s">
        <v>7358</v>
      </c>
      <c r="D4033" s="150">
        <v>96241</v>
      </c>
      <c r="E4033" s="151" t="s">
        <v>11459</v>
      </c>
      <c r="F4033" s="152" t="s">
        <v>1357</v>
      </c>
      <c r="G4033" s="151" t="s">
        <v>7370</v>
      </c>
      <c r="H4033" s="153">
        <v>14.02</v>
      </c>
    </row>
    <row r="4034" spans="1:8" hidden="1">
      <c r="A4034" s="144" t="s">
        <v>10754</v>
      </c>
      <c r="B4034" s="149" t="s">
        <v>7358</v>
      </c>
      <c r="C4034" s="144" t="s">
        <v>7358</v>
      </c>
      <c r="D4034" s="150">
        <v>96242</v>
      </c>
      <c r="E4034" s="151" t="s">
        <v>11460</v>
      </c>
      <c r="F4034" s="152" t="s">
        <v>1357</v>
      </c>
      <c r="G4034" s="151" t="s">
        <v>7370</v>
      </c>
      <c r="H4034" s="153">
        <v>1.9</v>
      </c>
    </row>
    <row r="4035" spans="1:8" hidden="1">
      <c r="A4035" s="144" t="s">
        <v>10754</v>
      </c>
      <c r="B4035" s="149" t="s">
        <v>7358</v>
      </c>
      <c r="C4035" s="144" t="s">
        <v>7358</v>
      </c>
      <c r="D4035" s="150">
        <v>96243</v>
      </c>
      <c r="E4035" s="151" t="s">
        <v>11461</v>
      </c>
      <c r="F4035" s="152" t="s">
        <v>1357</v>
      </c>
      <c r="G4035" s="151" t="s">
        <v>7370</v>
      </c>
      <c r="H4035" s="153">
        <v>17.53</v>
      </c>
    </row>
    <row r="4036" spans="1:8" hidden="1">
      <c r="A4036" s="144" t="s">
        <v>10754</v>
      </c>
      <c r="B4036" s="149" t="s">
        <v>7358</v>
      </c>
      <c r="C4036" s="144" t="s">
        <v>7358</v>
      </c>
      <c r="D4036" s="150">
        <v>96244</v>
      </c>
      <c r="E4036" s="151" t="s">
        <v>11462</v>
      </c>
      <c r="F4036" s="152" t="s">
        <v>1357</v>
      </c>
      <c r="G4036" s="151" t="s">
        <v>7375</v>
      </c>
      <c r="H4036" s="153">
        <v>14.25</v>
      </c>
    </row>
    <row r="4037" spans="1:8" hidden="1">
      <c r="A4037" s="144" t="s">
        <v>10754</v>
      </c>
      <c r="B4037" s="149" t="s">
        <v>7358</v>
      </c>
      <c r="C4037" s="144" t="s">
        <v>7358</v>
      </c>
      <c r="D4037" s="150">
        <v>96245</v>
      </c>
      <c r="E4037" s="151" t="s">
        <v>11463</v>
      </c>
      <c r="F4037" s="152" t="s">
        <v>1322</v>
      </c>
      <c r="G4037" s="151" t="s">
        <v>7370</v>
      </c>
      <c r="H4037" s="153">
        <v>66.98</v>
      </c>
    </row>
    <row r="4038" spans="1:8" hidden="1">
      <c r="A4038" s="144" t="s">
        <v>10754</v>
      </c>
      <c r="B4038" s="149" t="s">
        <v>7358</v>
      </c>
      <c r="C4038" s="144" t="s">
        <v>7358</v>
      </c>
      <c r="D4038" s="150">
        <v>96246</v>
      </c>
      <c r="E4038" s="151" t="s">
        <v>11464</v>
      </c>
      <c r="F4038" s="152" t="s">
        <v>1560</v>
      </c>
      <c r="G4038" s="151" t="s">
        <v>7370</v>
      </c>
      <c r="H4038" s="154">
        <v>35.200000000000003</v>
      </c>
    </row>
    <row r="4039" spans="1:8" hidden="1">
      <c r="A4039" s="144" t="s">
        <v>10754</v>
      </c>
      <c r="B4039" s="149" t="s">
        <v>7358</v>
      </c>
      <c r="C4039" s="144" t="s">
        <v>7358</v>
      </c>
      <c r="D4039" s="150">
        <v>96252</v>
      </c>
      <c r="E4039" s="151" t="s">
        <v>11465</v>
      </c>
      <c r="F4039" s="152" t="s">
        <v>1344</v>
      </c>
      <c r="G4039" s="151" t="s">
        <v>7392</v>
      </c>
      <c r="H4039" s="153">
        <v>241.01</v>
      </c>
    </row>
    <row r="4040" spans="1:8" hidden="1">
      <c r="A4040" s="144" t="s">
        <v>10754</v>
      </c>
      <c r="B4040" s="149" t="s">
        <v>7358</v>
      </c>
      <c r="C4040" s="144" t="s">
        <v>7358</v>
      </c>
      <c r="D4040" s="150">
        <v>96257</v>
      </c>
      <c r="E4040" s="151" t="s">
        <v>11466</v>
      </c>
      <c r="F4040" s="152" t="s">
        <v>1344</v>
      </c>
      <c r="G4040" s="151" t="s">
        <v>7392</v>
      </c>
      <c r="H4040" s="153">
        <v>176.68</v>
      </c>
    </row>
    <row r="4041" spans="1:8" hidden="1">
      <c r="A4041" s="144" t="s">
        <v>10754</v>
      </c>
      <c r="B4041" s="149" t="s">
        <v>7358</v>
      </c>
      <c r="C4041" s="144" t="s">
        <v>7358</v>
      </c>
      <c r="D4041" s="150">
        <v>96258</v>
      </c>
      <c r="E4041" s="151" t="s">
        <v>11467</v>
      </c>
      <c r="F4041" s="152" t="s">
        <v>1344</v>
      </c>
      <c r="G4041" s="151" t="s">
        <v>7392</v>
      </c>
      <c r="H4041" s="153">
        <v>167.84</v>
      </c>
    </row>
    <row r="4042" spans="1:8" hidden="1">
      <c r="A4042" s="144" t="s">
        <v>10754</v>
      </c>
      <c r="B4042" s="149" t="s">
        <v>7358</v>
      </c>
      <c r="C4042" s="144" t="s">
        <v>7358</v>
      </c>
      <c r="D4042" s="150">
        <v>96259</v>
      </c>
      <c r="E4042" s="151" t="s">
        <v>11468</v>
      </c>
      <c r="F4042" s="152" t="s">
        <v>1344</v>
      </c>
      <c r="G4042" s="151" t="s">
        <v>7392</v>
      </c>
      <c r="H4042" s="153">
        <v>192.44</v>
      </c>
    </row>
    <row r="4043" spans="1:8" hidden="1">
      <c r="A4043" s="144" t="s">
        <v>10754</v>
      </c>
      <c r="B4043" s="149" t="s">
        <v>7358</v>
      </c>
      <c r="C4043" s="144" t="s">
        <v>7358</v>
      </c>
      <c r="D4043" s="150">
        <v>96301</v>
      </c>
      <c r="E4043" s="151" t="s">
        <v>11469</v>
      </c>
      <c r="F4043" s="152" t="s">
        <v>1357</v>
      </c>
      <c r="G4043" s="151" t="s">
        <v>7375</v>
      </c>
      <c r="H4043" s="153">
        <v>40.22</v>
      </c>
    </row>
    <row r="4044" spans="1:8" hidden="1">
      <c r="A4044" s="144" t="s">
        <v>10754</v>
      </c>
      <c r="B4044" s="149" t="s">
        <v>7358</v>
      </c>
      <c r="C4044" s="144" t="s">
        <v>7358</v>
      </c>
      <c r="D4044" s="150">
        <v>96358</v>
      </c>
      <c r="E4044" s="151" t="s">
        <v>11470</v>
      </c>
      <c r="F4044" s="152" t="s">
        <v>1344</v>
      </c>
      <c r="G4044" s="151" t="s">
        <v>7370</v>
      </c>
      <c r="H4044" s="153">
        <v>67.790000000000006</v>
      </c>
    </row>
    <row r="4045" spans="1:8" hidden="1">
      <c r="A4045" s="144" t="s">
        <v>10754</v>
      </c>
      <c r="B4045" s="149" t="s">
        <v>7358</v>
      </c>
      <c r="C4045" s="144" t="s">
        <v>7358</v>
      </c>
      <c r="D4045" s="150">
        <v>96359</v>
      </c>
      <c r="E4045" s="151" t="s">
        <v>11471</v>
      </c>
      <c r="F4045" s="152" t="s">
        <v>1344</v>
      </c>
      <c r="G4045" s="151" t="s">
        <v>7370</v>
      </c>
      <c r="H4045" s="153">
        <v>79.05</v>
      </c>
    </row>
    <row r="4046" spans="1:8" hidden="1">
      <c r="A4046" s="144" t="s">
        <v>10754</v>
      </c>
      <c r="B4046" s="149" t="s">
        <v>7358</v>
      </c>
      <c r="C4046" s="144" t="s">
        <v>7358</v>
      </c>
      <c r="D4046" s="150">
        <v>96360</v>
      </c>
      <c r="E4046" s="151" t="s">
        <v>11472</v>
      </c>
      <c r="F4046" s="152" t="s">
        <v>1344</v>
      </c>
      <c r="G4046" s="151" t="s">
        <v>7370</v>
      </c>
      <c r="H4046" s="153">
        <v>97.01</v>
      </c>
    </row>
    <row r="4047" spans="1:8" hidden="1">
      <c r="A4047" s="144" t="s">
        <v>10754</v>
      </c>
      <c r="B4047" s="149" t="s">
        <v>7358</v>
      </c>
      <c r="C4047" s="144" t="s">
        <v>7358</v>
      </c>
      <c r="D4047" s="150">
        <v>96361</v>
      </c>
      <c r="E4047" s="151" t="s">
        <v>11473</v>
      </c>
      <c r="F4047" s="152" t="s">
        <v>1344</v>
      </c>
      <c r="G4047" s="151" t="s">
        <v>7370</v>
      </c>
      <c r="H4047" s="153">
        <v>119.18</v>
      </c>
    </row>
    <row r="4048" spans="1:8" hidden="1">
      <c r="A4048" s="144" t="s">
        <v>10754</v>
      </c>
      <c r="B4048" s="149" t="s">
        <v>7358</v>
      </c>
      <c r="C4048" s="144" t="s">
        <v>7358</v>
      </c>
      <c r="D4048" s="150">
        <v>96362</v>
      </c>
      <c r="E4048" s="151" t="s">
        <v>11474</v>
      </c>
      <c r="F4048" s="152" t="s">
        <v>1344</v>
      </c>
      <c r="G4048" s="151" t="s">
        <v>7370</v>
      </c>
      <c r="H4048" s="153">
        <v>84.26</v>
      </c>
    </row>
    <row r="4049" spans="1:8" hidden="1">
      <c r="A4049" s="144" t="s">
        <v>10754</v>
      </c>
      <c r="B4049" s="149" t="s">
        <v>7358</v>
      </c>
      <c r="C4049" s="144" t="s">
        <v>7358</v>
      </c>
      <c r="D4049" s="150">
        <v>96363</v>
      </c>
      <c r="E4049" s="151" t="s">
        <v>11475</v>
      </c>
      <c r="F4049" s="152" t="s">
        <v>1344</v>
      </c>
      <c r="G4049" s="151" t="s">
        <v>7370</v>
      </c>
      <c r="H4049" s="153">
        <v>95.81</v>
      </c>
    </row>
    <row r="4050" spans="1:8" hidden="1">
      <c r="A4050" s="144" t="s">
        <v>10754</v>
      </c>
      <c r="B4050" s="149" t="s">
        <v>7358</v>
      </c>
      <c r="C4050" s="144" t="s">
        <v>7358</v>
      </c>
      <c r="D4050" s="150">
        <v>96364</v>
      </c>
      <c r="E4050" s="151" t="s">
        <v>11476</v>
      </c>
      <c r="F4050" s="152" t="s">
        <v>1344</v>
      </c>
      <c r="G4050" s="151" t="s">
        <v>7370</v>
      </c>
      <c r="H4050" s="153">
        <v>113.49</v>
      </c>
    </row>
    <row r="4051" spans="1:8" hidden="1">
      <c r="A4051" s="144" t="s">
        <v>10754</v>
      </c>
      <c r="B4051" s="149" t="s">
        <v>7358</v>
      </c>
      <c r="C4051" s="144" t="s">
        <v>7358</v>
      </c>
      <c r="D4051" s="150">
        <v>96365</v>
      </c>
      <c r="E4051" s="151" t="s">
        <v>11477</v>
      </c>
      <c r="F4051" s="152" t="s">
        <v>1344</v>
      </c>
      <c r="G4051" s="151" t="s">
        <v>7370</v>
      </c>
      <c r="H4051" s="153">
        <v>135.91</v>
      </c>
    </row>
    <row r="4052" spans="1:8" hidden="1">
      <c r="A4052" s="144" t="s">
        <v>10754</v>
      </c>
      <c r="B4052" s="149" t="s">
        <v>7358</v>
      </c>
      <c r="C4052" s="144" t="s">
        <v>7358</v>
      </c>
      <c r="D4052" s="150">
        <v>96366</v>
      </c>
      <c r="E4052" s="151" t="s">
        <v>11478</v>
      </c>
      <c r="F4052" s="152" t="s">
        <v>1344</v>
      </c>
      <c r="G4052" s="151" t="s">
        <v>7370</v>
      </c>
      <c r="H4052" s="153">
        <v>100.75</v>
      </c>
    </row>
    <row r="4053" spans="1:8" hidden="1">
      <c r="A4053" s="144" t="s">
        <v>10754</v>
      </c>
      <c r="B4053" s="149" t="s">
        <v>7358</v>
      </c>
      <c r="C4053" s="144" t="s">
        <v>7358</v>
      </c>
      <c r="D4053" s="150">
        <v>96367</v>
      </c>
      <c r="E4053" s="151" t="s">
        <v>11479</v>
      </c>
      <c r="F4053" s="152" t="s">
        <v>1344</v>
      </c>
      <c r="G4053" s="151" t="s">
        <v>7370</v>
      </c>
      <c r="H4053" s="153">
        <v>112.55</v>
      </c>
    </row>
    <row r="4054" spans="1:8" hidden="1">
      <c r="A4054" s="144" t="s">
        <v>10754</v>
      </c>
      <c r="B4054" s="149" t="s">
        <v>7358</v>
      </c>
      <c r="C4054" s="144" t="s">
        <v>7358</v>
      </c>
      <c r="D4054" s="150">
        <v>96368</v>
      </c>
      <c r="E4054" s="151" t="s">
        <v>11480</v>
      </c>
      <c r="F4054" s="152" t="s">
        <v>1344</v>
      </c>
      <c r="G4054" s="151" t="s">
        <v>7370</v>
      </c>
      <c r="H4054" s="153">
        <v>129.97999999999999</v>
      </c>
    </row>
    <row r="4055" spans="1:8" hidden="1">
      <c r="A4055" s="144" t="s">
        <v>10754</v>
      </c>
      <c r="B4055" s="149" t="s">
        <v>7358</v>
      </c>
      <c r="C4055" s="144" t="s">
        <v>7358</v>
      </c>
      <c r="D4055" s="150">
        <v>96369</v>
      </c>
      <c r="E4055" s="151" t="s">
        <v>11481</v>
      </c>
      <c r="F4055" s="152" t="s">
        <v>1344</v>
      </c>
      <c r="G4055" s="151" t="s">
        <v>7370</v>
      </c>
      <c r="H4055" s="153">
        <v>152.66</v>
      </c>
    </row>
    <row r="4056" spans="1:8" hidden="1">
      <c r="A4056" s="144" t="s">
        <v>10754</v>
      </c>
      <c r="B4056" s="149" t="s">
        <v>7358</v>
      </c>
      <c r="C4056" s="144" t="s">
        <v>7358</v>
      </c>
      <c r="D4056" s="150">
        <v>96370</v>
      </c>
      <c r="E4056" s="151" t="s">
        <v>11482</v>
      </c>
      <c r="F4056" s="152" t="s">
        <v>1344</v>
      </c>
      <c r="G4056" s="151" t="s">
        <v>7370</v>
      </c>
      <c r="H4056" s="153">
        <v>48.89</v>
      </c>
    </row>
    <row r="4057" spans="1:8" hidden="1">
      <c r="A4057" s="144" t="s">
        <v>10754</v>
      </c>
      <c r="B4057" s="149" t="s">
        <v>7358</v>
      </c>
      <c r="C4057" s="144" t="s">
        <v>7358</v>
      </c>
      <c r="D4057" s="150">
        <v>96371</v>
      </c>
      <c r="E4057" s="151" t="s">
        <v>11483</v>
      </c>
      <c r="F4057" s="152" t="s">
        <v>1344</v>
      </c>
      <c r="G4057" s="151" t="s">
        <v>7370</v>
      </c>
      <c r="H4057" s="153">
        <v>60.02</v>
      </c>
    </row>
    <row r="4058" spans="1:8" hidden="1">
      <c r="A4058" s="144" t="s">
        <v>10754</v>
      </c>
      <c r="B4058" s="149" t="s">
        <v>7358</v>
      </c>
      <c r="C4058" s="144" t="s">
        <v>7358</v>
      </c>
      <c r="D4058" s="150">
        <v>96373</v>
      </c>
      <c r="E4058" s="151" t="s">
        <v>11484</v>
      </c>
      <c r="F4058" s="152" t="s">
        <v>421</v>
      </c>
      <c r="G4058" s="151" t="s">
        <v>7370</v>
      </c>
      <c r="H4058" s="153">
        <v>10.4</v>
      </c>
    </row>
    <row r="4059" spans="1:8" hidden="1">
      <c r="A4059" s="144" t="s">
        <v>10754</v>
      </c>
      <c r="B4059" s="149" t="s">
        <v>7358</v>
      </c>
      <c r="C4059" s="144" t="s">
        <v>7358</v>
      </c>
      <c r="D4059" s="150">
        <v>96374</v>
      </c>
      <c r="E4059" s="151" t="s">
        <v>11485</v>
      </c>
      <c r="F4059" s="152" t="s">
        <v>421</v>
      </c>
      <c r="G4059" s="151" t="s">
        <v>7392</v>
      </c>
      <c r="H4059" s="153">
        <v>21.56</v>
      </c>
    </row>
    <row r="4060" spans="1:8" hidden="1">
      <c r="A4060" s="144" t="s">
        <v>10754</v>
      </c>
      <c r="B4060" s="149" t="s">
        <v>7358</v>
      </c>
      <c r="C4060" s="144" t="s">
        <v>7358</v>
      </c>
      <c r="D4060" s="150">
        <v>96385</v>
      </c>
      <c r="E4060" s="151" t="s">
        <v>1450</v>
      </c>
      <c r="F4060" s="152" t="s">
        <v>1346</v>
      </c>
      <c r="G4060" s="151" t="s">
        <v>7370</v>
      </c>
      <c r="H4060" s="153">
        <v>7.67</v>
      </c>
    </row>
    <row r="4061" spans="1:8" hidden="1">
      <c r="A4061" s="144" t="s">
        <v>10754</v>
      </c>
      <c r="B4061" s="149" t="s">
        <v>7358</v>
      </c>
      <c r="C4061" s="144" t="s">
        <v>7358</v>
      </c>
      <c r="D4061" s="150">
        <v>96386</v>
      </c>
      <c r="E4061" s="151" t="s">
        <v>11486</v>
      </c>
      <c r="F4061" s="152" t="s">
        <v>1346</v>
      </c>
      <c r="G4061" s="151" t="s">
        <v>7370</v>
      </c>
      <c r="H4061" s="153">
        <v>5.51</v>
      </c>
    </row>
    <row r="4062" spans="1:8" hidden="1">
      <c r="A4062" s="144" t="s">
        <v>10754</v>
      </c>
      <c r="B4062" s="149" t="s">
        <v>7358</v>
      </c>
      <c r="C4062" s="144" t="s">
        <v>7358</v>
      </c>
      <c r="D4062" s="150">
        <v>96388</v>
      </c>
      <c r="E4062" s="151" t="s">
        <v>11487</v>
      </c>
      <c r="F4062" s="152" t="s">
        <v>1346</v>
      </c>
      <c r="G4062" s="151" t="s">
        <v>7370</v>
      </c>
      <c r="H4062" s="153">
        <v>7.81</v>
      </c>
    </row>
    <row r="4063" spans="1:8" hidden="1">
      <c r="A4063" s="144" t="s">
        <v>10754</v>
      </c>
      <c r="B4063" s="149" t="s">
        <v>7358</v>
      </c>
      <c r="C4063" s="144" t="s">
        <v>7358</v>
      </c>
      <c r="D4063" s="150">
        <v>96389</v>
      </c>
      <c r="E4063" s="151" t="s">
        <v>11488</v>
      </c>
      <c r="F4063" s="152" t="s">
        <v>1346</v>
      </c>
      <c r="G4063" s="151" t="s">
        <v>7370</v>
      </c>
      <c r="H4063" s="153">
        <v>42.5</v>
      </c>
    </row>
    <row r="4064" spans="1:8" hidden="1">
      <c r="A4064" s="144" t="s">
        <v>10754</v>
      </c>
      <c r="B4064" s="149" t="s">
        <v>7358</v>
      </c>
      <c r="C4064" s="144" t="s">
        <v>7358</v>
      </c>
      <c r="D4064" s="150">
        <v>96390</v>
      </c>
      <c r="E4064" s="151" t="s">
        <v>11489</v>
      </c>
      <c r="F4064" s="152" t="s">
        <v>1346</v>
      </c>
      <c r="G4064" s="151" t="s">
        <v>7370</v>
      </c>
      <c r="H4064" s="153">
        <v>69.75</v>
      </c>
    </row>
    <row r="4065" spans="1:8" hidden="1">
      <c r="A4065" s="144" t="s">
        <v>10754</v>
      </c>
      <c r="B4065" s="149" t="s">
        <v>7358</v>
      </c>
      <c r="C4065" s="144" t="s">
        <v>7358</v>
      </c>
      <c r="D4065" s="150">
        <v>96391</v>
      </c>
      <c r="E4065" s="151" t="s">
        <v>11490</v>
      </c>
      <c r="F4065" s="152" t="s">
        <v>1346</v>
      </c>
      <c r="G4065" s="151" t="s">
        <v>7370</v>
      </c>
      <c r="H4065" s="153">
        <v>98.28</v>
      </c>
    </row>
    <row r="4066" spans="1:8" hidden="1">
      <c r="A4066" s="144" t="s">
        <v>10754</v>
      </c>
      <c r="B4066" s="149" t="s">
        <v>7358</v>
      </c>
      <c r="C4066" s="144" t="s">
        <v>7358</v>
      </c>
      <c r="D4066" s="150">
        <v>96392</v>
      </c>
      <c r="E4066" s="151" t="s">
        <v>11491</v>
      </c>
      <c r="F4066" s="152" t="s">
        <v>1346</v>
      </c>
      <c r="G4066" s="151" t="s">
        <v>7370</v>
      </c>
      <c r="H4066" s="153">
        <v>125.84</v>
      </c>
    </row>
    <row r="4067" spans="1:8" hidden="1">
      <c r="A4067" s="144" t="s">
        <v>10754</v>
      </c>
      <c r="B4067" s="149" t="s">
        <v>7358</v>
      </c>
      <c r="C4067" s="144" t="s">
        <v>7358</v>
      </c>
      <c r="D4067" s="150">
        <v>96393</v>
      </c>
      <c r="E4067" s="151" t="s">
        <v>11492</v>
      </c>
      <c r="F4067" s="152" t="s">
        <v>1346</v>
      </c>
      <c r="G4067" s="151" t="s">
        <v>7370</v>
      </c>
      <c r="H4067" s="153">
        <v>113.27</v>
      </c>
    </row>
    <row r="4068" spans="1:8" hidden="1">
      <c r="A4068" s="144" t="s">
        <v>10754</v>
      </c>
      <c r="B4068" s="149" t="s">
        <v>7358</v>
      </c>
      <c r="C4068" s="144" t="s">
        <v>7358</v>
      </c>
      <c r="D4068" s="150">
        <v>96394</v>
      </c>
      <c r="E4068" s="151" t="s">
        <v>11493</v>
      </c>
      <c r="F4068" s="152" t="s">
        <v>1346</v>
      </c>
      <c r="G4068" s="151" t="s">
        <v>7370</v>
      </c>
      <c r="H4068" s="153">
        <v>167.25</v>
      </c>
    </row>
    <row r="4069" spans="1:8" hidden="1">
      <c r="A4069" s="144" t="s">
        <v>10754</v>
      </c>
      <c r="B4069" s="149" t="s">
        <v>7358</v>
      </c>
      <c r="C4069" s="144" t="s">
        <v>7358</v>
      </c>
      <c r="D4069" s="150">
        <v>96395</v>
      </c>
      <c r="E4069" s="151" t="s">
        <v>11494</v>
      </c>
      <c r="F4069" s="152" t="s">
        <v>1346</v>
      </c>
      <c r="G4069" s="151" t="s">
        <v>7370</v>
      </c>
      <c r="H4069" s="153">
        <v>241.4</v>
      </c>
    </row>
    <row r="4070" spans="1:8" hidden="1">
      <c r="A4070" s="144" t="s">
        <v>10754</v>
      </c>
      <c r="B4070" s="149" t="s">
        <v>7358</v>
      </c>
      <c r="C4070" s="144" t="s">
        <v>7358</v>
      </c>
      <c r="D4070" s="150">
        <v>96396</v>
      </c>
      <c r="E4070" s="151" t="s">
        <v>11495</v>
      </c>
      <c r="F4070" s="152" t="s">
        <v>1346</v>
      </c>
      <c r="G4070" s="151" t="s">
        <v>7370</v>
      </c>
      <c r="H4070" s="153">
        <v>121.94</v>
      </c>
    </row>
    <row r="4071" spans="1:8" hidden="1">
      <c r="A4071" s="144" t="s">
        <v>10754</v>
      </c>
      <c r="B4071" s="149" t="s">
        <v>7358</v>
      </c>
      <c r="C4071" s="144" t="s">
        <v>7358</v>
      </c>
      <c r="D4071" s="150">
        <v>96397</v>
      </c>
      <c r="E4071" s="151" t="s">
        <v>11496</v>
      </c>
      <c r="F4071" s="152" t="s">
        <v>1346</v>
      </c>
      <c r="G4071" s="151" t="s">
        <v>7370</v>
      </c>
      <c r="H4071" s="153">
        <v>177.05</v>
      </c>
    </row>
    <row r="4072" spans="1:8" hidden="1">
      <c r="A4072" s="144" t="s">
        <v>10754</v>
      </c>
      <c r="B4072" s="149" t="s">
        <v>7358</v>
      </c>
      <c r="C4072" s="144" t="s">
        <v>7358</v>
      </c>
      <c r="D4072" s="150">
        <v>96398</v>
      </c>
      <c r="E4072" s="151" t="s">
        <v>11497</v>
      </c>
      <c r="F4072" s="152" t="s">
        <v>1346</v>
      </c>
      <c r="G4072" s="151" t="s">
        <v>7370</v>
      </c>
      <c r="H4072" s="153">
        <v>250.07</v>
      </c>
    </row>
    <row r="4073" spans="1:8" hidden="1">
      <c r="A4073" s="144" t="s">
        <v>10754</v>
      </c>
      <c r="B4073" s="149" t="s">
        <v>7358</v>
      </c>
      <c r="C4073" s="144" t="s">
        <v>7358</v>
      </c>
      <c r="D4073" s="150">
        <v>96399</v>
      </c>
      <c r="E4073" s="151" t="s">
        <v>11498</v>
      </c>
      <c r="F4073" s="152" t="s">
        <v>1346</v>
      </c>
      <c r="G4073" s="151" t="s">
        <v>7370</v>
      </c>
      <c r="H4073" s="153">
        <v>83.75</v>
      </c>
    </row>
    <row r="4074" spans="1:8" hidden="1">
      <c r="A4074" s="144" t="s">
        <v>10754</v>
      </c>
      <c r="B4074" s="149" t="s">
        <v>7358</v>
      </c>
      <c r="C4074" s="144" t="s">
        <v>7358</v>
      </c>
      <c r="D4074" s="150">
        <v>96400</v>
      </c>
      <c r="E4074" s="151" t="s">
        <v>11499</v>
      </c>
      <c r="F4074" s="152" t="s">
        <v>1346</v>
      </c>
      <c r="G4074" s="151" t="s">
        <v>7370</v>
      </c>
      <c r="H4074" s="153">
        <v>108.39</v>
      </c>
    </row>
    <row r="4075" spans="1:8" hidden="1">
      <c r="A4075" s="144" t="s">
        <v>10754</v>
      </c>
      <c r="B4075" s="149" t="s">
        <v>7358</v>
      </c>
      <c r="C4075" s="144" t="s">
        <v>7358</v>
      </c>
      <c r="D4075" s="150">
        <v>96402</v>
      </c>
      <c r="E4075" s="151" t="s">
        <v>11500</v>
      </c>
      <c r="F4075" s="152" t="s">
        <v>1344</v>
      </c>
      <c r="G4075" s="151" t="s">
        <v>7370</v>
      </c>
      <c r="H4075" s="153">
        <v>2.2200000000000002</v>
      </c>
    </row>
    <row r="4076" spans="1:8" hidden="1">
      <c r="A4076" s="144" t="s">
        <v>10754</v>
      </c>
      <c r="B4076" s="149" t="s">
        <v>7358</v>
      </c>
      <c r="C4076" s="144" t="s">
        <v>7358</v>
      </c>
      <c r="D4076" s="150">
        <v>96457</v>
      </c>
      <c r="E4076" s="151" t="s">
        <v>11501</v>
      </c>
      <c r="F4076" s="152" t="s">
        <v>1357</v>
      </c>
      <c r="G4076" s="151" t="s">
        <v>7375</v>
      </c>
      <c r="H4076" s="153">
        <v>52.28</v>
      </c>
    </row>
    <row r="4077" spans="1:8" hidden="1">
      <c r="A4077" s="144" t="s">
        <v>10754</v>
      </c>
      <c r="B4077" s="149" t="s">
        <v>7358</v>
      </c>
      <c r="C4077" s="144" t="s">
        <v>7358</v>
      </c>
      <c r="D4077" s="150">
        <v>96458</v>
      </c>
      <c r="E4077" s="151" t="s">
        <v>11502</v>
      </c>
      <c r="F4077" s="152" t="s">
        <v>1357</v>
      </c>
      <c r="G4077" s="151" t="s">
        <v>7370</v>
      </c>
      <c r="H4077" s="153">
        <v>43.21</v>
      </c>
    </row>
    <row r="4078" spans="1:8" hidden="1">
      <c r="A4078" s="144" t="s">
        <v>10754</v>
      </c>
      <c r="B4078" s="149" t="s">
        <v>7358</v>
      </c>
      <c r="C4078" s="144" t="s">
        <v>7358</v>
      </c>
      <c r="D4078" s="150">
        <v>96459</v>
      </c>
      <c r="E4078" s="151" t="s">
        <v>11503</v>
      </c>
      <c r="F4078" s="152" t="s">
        <v>1357</v>
      </c>
      <c r="G4078" s="151" t="s">
        <v>7370</v>
      </c>
      <c r="H4078" s="153">
        <v>4.79</v>
      </c>
    </row>
    <row r="4079" spans="1:8" hidden="1">
      <c r="A4079" s="144" t="s">
        <v>10754</v>
      </c>
      <c r="B4079" s="149" t="s">
        <v>7358</v>
      </c>
      <c r="C4079" s="144" t="s">
        <v>7358</v>
      </c>
      <c r="D4079" s="150">
        <v>96460</v>
      </c>
      <c r="E4079" s="151" t="s">
        <v>11504</v>
      </c>
      <c r="F4079" s="152" t="s">
        <v>1357</v>
      </c>
      <c r="G4079" s="151" t="s">
        <v>7370</v>
      </c>
      <c r="H4079" s="153">
        <v>34.53</v>
      </c>
    </row>
    <row r="4080" spans="1:8" hidden="1">
      <c r="A4080" s="144" t="s">
        <v>10754</v>
      </c>
      <c r="B4080" s="149" t="s">
        <v>7358</v>
      </c>
      <c r="C4080" s="144" t="s">
        <v>7358</v>
      </c>
      <c r="D4080" s="150">
        <v>96463</v>
      </c>
      <c r="E4080" s="151" t="s">
        <v>1833</v>
      </c>
      <c r="F4080" s="152" t="s">
        <v>1322</v>
      </c>
      <c r="G4080" s="151" t="s">
        <v>7370</v>
      </c>
      <c r="H4080" s="153">
        <v>154.76</v>
      </c>
    </row>
    <row r="4081" spans="1:8" hidden="1">
      <c r="A4081" s="144" t="s">
        <v>10754</v>
      </c>
      <c r="B4081" s="149" t="s">
        <v>7358</v>
      </c>
      <c r="C4081" s="144" t="s">
        <v>7358</v>
      </c>
      <c r="D4081" s="150">
        <v>96464</v>
      </c>
      <c r="E4081" s="151" t="s">
        <v>1834</v>
      </c>
      <c r="F4081" s="152" t="s">
        <v>1560</v>
      </c>
      <c r="G4081" s="151" t="s">
        <v>7370</v>
      </c>
      <c r="H4081" s="153">
        <v>59.27</v>
      </c>
    </row>
    <row r="4082" spans="1:8" hidden="1">
      <c r="A4082" s="144" t="s">
        <v>10754</v>
      </c>
      <c r="B4082" s="149" t="s">
        <v>7358</v>
      </c>
      <c r="C4082" s="144" t="s">
        <v>7358</v>
      </c>
      <c r="D4082" s="150">
        <v>96467</v>
      </c>
      <c r="E4082" s="151" t="s">
        <v>11505</v>
      </c>
      <c r="F4082" s="152" t="s">
        <v>421</v>
      </c>
      <c r="G4082" s="151" t="s">
        <v>7392</v>
      </c>
      <c r="H4082" s="153">
        <v>5.55</v>
      </c>
    </row>
    <row r="4083" spans="1:8" hidden="1">
      <c r="A4083" s="144" t="s">
        <v>10754</v>
      </c>
      <c r="B4083" s="149" t="s">
        <v>7358</v>
      </c>
      <c r="C4083" s="144" t="s">
        <v>7358</v>
      </c>
      <c r="D4083" s="150">
        <v>96485</v>
      </c>
      <c r="E4083" s="151" t="s">
        <v>11506</v>
      </c>
      <c r="F4083" s="152" t="s">
        <v>1344</v>
      </c>
      <c r="G4083" s="151" t="s">
        <v>7370</v>
      </c>
      <c r="H4083" s="153">
        <v>77.28</v>
      </c>
    </row>
    <row r="4084" spans="1:8" hidden="1">
      <c r="A4084" s="144" t="s">
        <v>10754</v>
      </c>
      <c r="B4084" s="149" t="s">
        <v>7358</v>
      </c>
      <c r="C4084" s="144" t="s">
        <v>7358</v>
      </c>
      <c r="D4084" s="150">
        <v>96486</v>
      </c>
      <c r="E4084" s="151" t="s">
        <v>11507</v>
      </c>
      <c r="F4084" s="152" t="s">
        <v>1344</v>
      </c>
      <c r="G4084" s="151" t="s">
        <v>7370</v>
      </c>
      <c r="H4084" s="153">
        <v>84.91</v>
      </c>
    </row>
    <row r="4085" spans="1:8" hidden="1">
      <c r="A4085" s="144" t="s">
        <v>10754</v>
      </c>
      <c r="B4085" s="149" t="s">
        <v>7358</v>
      </c>
      <c r="C4085" s="144" t="s">
        <v>7358</v>
      </c>
      <c r="D4085" s="150">
        <v>96520</v>
      </c>
      <c r="E4085" s="151" t="s">
        <v>11508</v>
      </c>
      <c r="F4085" s="152" t="s">
        <v>1346</v>
      </c>
      <c r="G4085" s="151" t="s">
        <v>7370</v>
      </c>
      <c r="H4085" s="153">
        <v>71.23</v>
      </c>
    </row>
    <row r="4086" spans="1:8" hidden="1">
      <c r="A4086" s="144" t="s">
        <v>10754</v>
      </c>
      <c r="B4086" s="149" t="s">
        <v>7358</v>
      </c>
      <c r="C4086" s="144" t="s">
        <v>7358</v>
      </c>
      <c r="D4086" s="150">
        <v>96521</v>
      </c>
      <c r="E4086" s="151" t="s">
        <v>11509</v>
      </c>
      <c r="F4086" s="152" t="s">
        <v>1346</v>
      </c>
      <c r="G4086" s="151" t="s">
        <v>7370</v>
      </c>
      <c r="H4086" s="153">
        <v>31.47</v>
      </c>
    </row>
    <row r="4087" spans="1:8" hidden="1">
      <c r="A4087" s="144" t="s">
        <v>10754</v>
      </c>
      <c r="B4087" s="149" t="s">
        <v>7358</v>
      </c>
      <c r="C4087" s="144" t="s">
        <v>7358</v>
      </c>
      <c r="D4087" s="150">
        <v>96522</v>
      </c>
      <c r="E4087" s="151" t="s">
        <v>11510</v>
      </c>
      <c r="F4087" s="152" t="s">
        <v>1346</v>
      </c>
      <c r="G4087" s="151" t="s">
        <v>7375</v>
      </c>
      <c r="H4087" s="153">
        <v>104.76</v>
      </c>
    </row>
    <row r="4088" spans="1:8" hidden="1">
      <c r="A4088" s="144" t="s">
        <v>10754</v>
      </c>
      <c r="B4088" s="149" t="s">
        <v>7358</v>
      </c>
      <c r="C4088" s="144" t="s">
        <v>7358</v>
      </c>
      <c r="D4088" s="150">
        <v>96523</v>
      </c>
      <c r="E4088" s="151" t="s">
        <v>11511</v>
      </c>
      <c r="F4088" s="152" t="s">
        <v>1346</v>
      </c>
      <c r="G4088" s="151" t="s">
        <v>7375</v>
      </c>
      <c r="H4088" s="153">
        <v>67.069999999999993</v>
      </c>
    </row>
    <row r="4089" spans="1:8" hidden="1">
      <c r="A4089" s="144" t="s">
        <v>10754</v>
      </c>
      <c r="B4089" s="149" t="s">
        <v>7358</v>
      </c>
      <c r="C4089" s="144" t="s">
        <v>7358</v>
      </c>
      <c r="D4089" s="150">
        <v>96524</v>
      </c>
      <c r="E4089" s="151" t="s">
        <v>11512</v>
      </c>
      <c r="F4089" s="152" t="s">
        <v>1346</v>
      </c>
      <c r="G4089" s="151" t="s">
        <v>7370</v>
      </c>
      <c r="H4089" s="153">
        <v>125.44</v>
      </c>
    </row>
    <row r="4090" spans="1:8" hidden="1">
      <c r="A4090" s="144" t="s">
        <v>10754</v>
      </c>
      <c r="B4090" s="149" t="s">
        <v>7358</v>
      </c>
      <c r="C4090" s="144" t="s">
        <v>7358</v>
      </c>
      <c r="D4090" s="150">
        <v>96525</v>
      </c>
      <c r="E4090" s="151" t="s">
        <v>11513</v>
      </c>
      <c r="F4090" s="152" t="s">
        <v>1346</v>
      </c>
      <c r="G4090" s="151" t="s">
        <v>7370</v>
      </c>
      <c r="H4090" s="153">
        <v>27.75</v>
      </c>
    </row>
    <row r="4091" spans="1:8" hidden="1">
      <c r="A4091" s="144" t="s">
        <v>10754</v>
      </c>
      <c r="B4091" s="149" t="s">
        <v>7358</v>
      </c>
      <c r="C4091" s="144" t="s">
        <v>7358</v>
      </c>
      <c r="D4091" s="150">
        <v>96526</v>
      </c>
      <c r="E4091" s="151" t="s">
        <v>11514</v>
      </c>
      <c r="F4091" s="152" t="s">
        <v>1346</v>
      </c>
      <c r="G4091" s="151" t="s">
        <v>7375</v>
      </c>
      <c r="H4091" s="153">
        <v>211.32</v>
      </c>
    </row>
    <row r="4092" spans="1:8" hidden="1">
      <c r="A4092" s="144" t="s">
        <v>10754</v>
      </c>
      <c r="B4092" s="149" t="s">
        <v>7358</v>
      </c>
      <c r="C4092" s="144" t="s">
        <v>7358</v>
      </c>
      <c r="D4092" s="150">
        <v>96527</v>
      </c>
      <c r="E4092" s="151" t="s">
        <v>11515</v>
      </c>
      <c r="F4092" s="152" t="s">
        <v>1346</v>
      </c>
      <c r="G4092" s="151" t="s">
        <v>7375</v>
      </c>
      <c r="H4092" s="153">
        <v>88.11</v>
      </c>
    </row>
    <row r="4093" spans="1:8" hidden="1">
      <c r="A4093" s="144" t="s">
        <v>10754</v>
      </c>
      <c r="B4093" s="149" t="s">
        <v>7358</v>
      </c>
      <c r="C4093" s="144" t="s">
        <v>7358</v>
      </c>
      <c r="D4093" s="150">
        <v>96528</v>
      </c>
      <c r="E4093" s="151" t="s">
        <v>11516</v>
      </c>
      <c r="F4093" s="152" t="s">
        <v>1344</v>
      </c>
      <c r="G4093" s="151" t="s">
        <v>7392</v>
      </c>
      <c r="H4093" s="153">
        <v>172.29</v>
      </c>
    </row>
    <row r="4094" spans="1:8" hidden="1">
      <c r="A4094" s="144" t="s">
        <v>10754</v>
      </c>
      <c r="B4094" s="149" t="s">
        <v>7358</v>
      </c>
      <c r="C4094" s="144" t="s">
        <v>7358</v>
      </c>
      <c r="D4094" s="150">
        <v>96529</v>
      </c>
      <c r="E4094" s="151" t="s">
        <v>11517</v>
      </c>
      <c r="F4094" s="152" t="s">
        <v>1344</v>
      </c>
      <c r="G4094" s="151" t="s">
        <v>7392</v>
      </c>
      <c r="H4094" s="153">
        <v>285.81</v>
      </c>
    </row>
    <row r="4095" spans="1:8" hidden="1">
      <c r="A4095" s="144" t="s">
        <v>10754</v>
      </c>
      <c r="B4095" s="149" t="s">
        <v>7358</v>
      </c>
      <c r="C4095" s="144" t="s">
        <v>7358</v>
      </c>
      <c r="D4095" s="150">
        <v>96530</v>
      </c>
      <c r="E4095" s="151" t="s">
        <v>11518</v>
      </c>
      <c r="F4095" s="152" t="s">
        <v>1344</v>
      </c>
      <c r="G4095" s="151" t="s">
        <v>7392</v>
      </c>
      <c r="H4095" s="153">
        <v>155.69</v>
      </c>
    </row>
    <row r="4096" spans="1:8" hidden="1">
      <c r="A4096" s="144" t="s">
        <v>10754</v>
      </c>
      <c r="B4096" s="149" t="s">
        <v>7358</v>
      </c>
      <c r="C4096" s="144" t="s">
        <v>7358</v>
      </c>
      <c r="D4096" s="150">
        <v>96531</v>
      </c>
      <c r="E4096" s="151" t="s">
        <v>11519</v>
      </c>
      <c r="F4096" s="152" t="s">
        <v>1344</v>
      </c>
      <c r="G4096" s="151" t="s">
        <v>7392</v>
      </c>
      <c r="H4096" s="153">
        <v>105.14</v>
      </c>
    </row>
    <row r="4097" spans="1:8" hidden="1">
      <c r="A4097" s="144" t="s">
        <v>10754</v>
      </c>
      <c r="B4097" s="149" t="s">
        <v>7358</v>
      </c>
      <c r="C4097" s="144" t="s">
        <v>7358</v>
      </c>
      <c r="D4097" s="150">
        <v>96532</v>
      </c>
      <c r="E4097" s="151" t="s">
        <v>11520</v>
      </c>
      <c r="F4097" s="152" t="s">
        <v>1344</v>
      </c>
      <c r="G4097" s="151" t="s">
        <v>7392</v>
      </c>
      <c r="H4097" s="153">
        <v>174.66</v>
      </c>
    </row>
    <row r="4098" spans="1:8" hidden="1">
      <c r="A4098" s="144" t="s">
        <v>10754</v>
      </c>
      <c r="B4098" s="149" t="s">
        <v>7358</v>
      </c>
      <c r="C4098" s="144" t="s">
        <v>7358</v>
      </c>
      <c r="D4098" s="150">
        <v>96533</v>
      </c>
      <c r="E4098" s="151" t="s">
        <v>11521</v>
      </c>
      <c r="F4098" s="152" t="s">
        <v>1344</v>
      </c>
      <c r="G4098" s="151" t="s">
        <v>7392</v>
      </c>
      <c r="H4098" s="153">
        <v>93.19</v>
      </c>
    </row>
    <row r="4099" spans="1:8" hidden="1">
      <c r="A4099" s="144" t="s">
        <v>10754</v>
      </c>
      <c r="B4099" s="149" t="s">
        <v>7358</v>
      </c>
      <c r="C4099" s="144" t="s">
        <v>7358</v>
      </c>
      <c r="D4099" s="150">
        <v>96534</v>
      </c>
      <c r="E4099" s="151" t="s">
        <v>11522</v>
      </c>
      <c r="F4099" s="152" t="s">
        <v>1344</v>
      </c>
      <c r="G4099" s="151" t="s">
        <v>7392</v>
      </c>
      <c r="H4099" s="153">
        <v>70.099999999999994</v>
      </c>
    </row>
    <row r="4100" spans="1:8" hidden="1">
      <c r="A4100" s="144" t="s">
        <v>10754</v>
      </c>
      <c r="B4100" s="149" t="s">
        <v>7358</v>
      </c>
      <c r="C4100" s="144" t="s">
        <v>7358</v>
      </c>
      <c r="D4100" s="150">
        <v>96535</v>
      </c>
      <c r="E4100" s="151" t="s">
        <v>11523</v>
      </c>
      <c r="F4100" s="152" t="s">
        <v>1344</v>
      </c>
      <c r="G4100" s="151" t="s">
        <v>7392</v>
      </c>
      <c r="H4100" s="153">
        <v>116.8</v>
      </c>
    </row>
    <row r="4101" spans="1:8" hidden="1">
      <c r="A4101" s="144" t="s">
        <v>10754</v>
      </c>
      <c r="B4101" s="149" t="s">
        <v>7358</v>
      </c>
      <c r="C4101" s="144" t="s">
        <v>7358</v>
      </c>
      <c r="D4101" s="150">
        <v>96536</v>
      </c>
      <c r="E4101" s="151" t="s">
        <v>11524</v>
      </c>
      <c r="F4101" s="152" t="s">
        <v>1344</v>
      </c>
      <c r="G4101" s="151" t="s">
        <v>7392</v>
      </c>
      <c r="H4101" s="153">
        <v>60.68</v>
      </c>
    </row>
    <row r="4102" spans="1:8" hidden="1">
      <c r="A4102" s="144" t="s">
        <v>10754</v>
      </c>
      <c r="B4102" s="149" t="s">
        <v>7358</v>
      </c>
      <c r="C4102" s="144" t="s">
        <v>7358</v>
      </c>
      <c r="D4102" s="150">
        <v>96537</v>
      </c>
      <c r="E4102" s="151" t="s">
        <v>11525</v>
      </c>
      <c r="F4102" s="152" t="s">
        <v>1344</v>
      </c>
      <c r="G4102" s="151" t="s">
        <v>7392</v>
      </c>
      <c r="H4102" s="153">
        <v>169.15</v>
      </c>
    </row>
    <row r="4103" spans="1:8" hidden="1">
      <c r="A4103" s="144" t="s">
        <v>10754</v>
      </c>
      <c r="B4103" s="149" t="s">
        <v>7358</v>
      </c>
      <c r="C4103" s="144" t="s">
        <v>7358</v>
      </c>
      <c r="D4103" s="150">
        <v>96538</v>
      </c>
      <c r="E4103" s="151" t="s">
        <v>11526</v>
      </c>
      <c r="F4103" s="152" t="s">
        <v>1344</v>
      </c>
      <c r="G4103" s="151" t="s">
        <v>7392</v>
      </c>
      <c r="H4103" s="153">
        <v>242.06</v>
      </c>
    </row>
    <row r="4104" spans="1:8" hidden="1">
      <c r="A4104" s="144" t="s">
        <v>10754</v>
      </c>
      <c r="B4104" s="149" t="s">
        <v>7358</v>
      </c>
      <c r="C4104" s="144" t="s">
        <v>7358</v>
      </c>
      <c r="D4104" s="150">
        <v>96539</v>
      </c>
      <c r="E4104" s="151" t="s">
        <v>11527</v>
      </c>
      <c r="F4104" s="152" t="s">
        <v>1344</v>
      </c>
      <c r="G4104" s="151" t="s">
        <v>7392</v>
      </c>
      <c r="H4104" s="153">
        <v>111</v>
      </c>
    </row>
    <row r="4105" spans="1:8" hidden="1">
      <c r="A4105" s="144" t="s">
        <v>10754</v>
      </c>
      <c r="B4105" s="149" t="s">
        <v>7358</v>
      </c>
      <c r="C4105" s="144" t="s">
        <v>7358</v>
      </c>
      <c r="D4105" s="150">
        <v>96540</v>
      </c>
      <c r="E4105" s="151" t="s">
        <v>11528</v>
      </c>
      <c r="F4105" s="152" t="s">
        <v>1344</v>
      </c>
      <c r="G4105" s="151" t="s">
        <v>7392</v>
      </c>
      <c r="H4105" s="153">
        <v>111.09</v>
      </c>
    </row>
    <row r="4106" spans="1:8" hidden="1">
      <c r="A4106" s="144" t="s">
        <v>10754</v>
      </c>
      <c r="B4106" s="149" t="s">
        <v>7358</v>
      </c>
      <c r="C4106" s="144" t="s">
        <v>7358</v>
      </c>
      <c r="D4106" s="150">
        <v>96541</v>
      </c>
      <c r="E4106" s="151" t="s">
        <v>11529</v>
      </c>
      <c r="F4106" s="152" t="s">
        <v>1344</v>
      </c>
      <c r="G4106" s="151" t="s">
        <v>7392</v>
      </c>
      <c r="H4106" s="153">
        <v>160.59</v>
      </c>
    </row>
    <row r="4107" spans="1:8" hidden="1">
      <c r="A4107" s="144" t="s">
        <v>10754</v>
      </c>
      <c r="B4107" s="149" t="s">
        <v>7358</v>
      </c>
      <c r="C4107" s="144" t="s">
        <v>7358</v>
      </c>
      <c r="D4107" s="150">
        <v>96542</v>
      </c>
      <c r="E4107" s="151" t="s">
        <v>11530</v>
      </c>
      <c r="F4107" s="152" t="s">
        <v>1344</v>
      </c>
      <c r="G4107" s="151" t="s">
        <v>7392</v>
      </c>
      <c r="H4107" s="153">
        <v>76.989999999999995</v>
      </c>
    </row>
    <row r="4108" spans="1:8" hidden="1">
      <c r="A4108" s="144" t="s">
        <v>10754</v>
      </c>
      <c r="B4108" s="149" t="s">
        <v>7358</v>
      </c>
      <c r="C4108" s="144" t="s">
        <v>7358</v>
      </c>
      <c r="D4108" s="150">
        <v>96543</v>
      </c>
      <c r="E4108" s="151" t="s">
        <v>11531</v>
      </c>
      <c r="F4108" s="152" t="s">
        <v>1362</v>
      </c>
      <c r="G4108" s="151" t="s">
        <v>7370</v>
      </c>
      <c r="H4108" s="153">
        <v>19.75</v>
      </c>
    </row>
    <row r="4109" spans="1:8" hidden="1">
      <c r="A4109" s="144" t="s">
        <v>10754</v>
      </c>
      <c r="B4109" s="149" t="s">
        <v>7358</v>
      </c>
      <c r="C4109" s="144" t="s">
        <v>7358</v>
      </c>
      <c r="D4109" s="150">
        <v>96544</v>
      </c>
      <c r="E4109" s="151" t="s">
        <v>11532</v>
      </c>
      <c r="F4109" s="152" t="s">
        <v>1362</v>
      </c>
      <c r="G4109" s="151" t="s">
        <v>7370</v>
      </c>
      <c r="H4109" s="153">
        <v>19.34</v>
      </c>
    </row>
    <row r="4110" spans="1:8" hidden="1">
      <c r="A4110" s="144" t="s">
        <v>10754</v>
      </c>
      <c r="B4110" s="149" t="s">
        <v>7358</v>
      </c>
      <c r="C4110" s="144" t="s">
        <v>7358</v>
      </c>
      <c r="D4110" s="150">
        <v>96545</v>
      </c>
      <c r="E4110" s="151" t="s">
        <v>11533</v>
      </c>
      <c r="F4110" s="152" t="s">
        <v>1362</v>
      </c>
      <c r="G4110" s="151" t="s">
        <v>7370</v>
      </c>
      <c r="H4110" s="153">
        <v>18.649999999999999</v>
      </c>
    </row>
    <row r="4111" spans="1:8" hidden="1">
      <c r="A4111" s="144" t="s">
        <v>10754</v>
      </c>
      <c r="B4111" s="149" t="s">
        <v>7358</v>
      </c>
      <c r="C4111" s="144" t="s">
        <v>7358</v>
      </c>
      <c r="D4111" s="150">
        <v>96546</v>
      </c>
      <c r="E4111" s="151" t="s">
        <v>11534</v>
      </c>
      <c r="F4111" s="152" t="s">
        <v>1362</v>
      </c>
      <c r="G4111" s="151" t="s">
        <v>7370</v>
      </c>
      <c r="H4111" s="153">
        <v>16.95</v>
      </c>
    </row>
    <row r="4112" spans="1:8" hidden="1">
      <c r="A4112" s="144" t="s">
        <v>10754</v>
      </c>
      <c r="B4112" s="149" t="s">
        <v>7358</v>
      </c>
      <c r="C4112" s="144" t="s">
        <v>7358</v>
      </c>
      <c r="D4112" s="150">
        <v>96547</v>
      </c>
      <c r="E4112" s="151" t="s">
        <v>11535</v>
      </c>
      <c r="F4112" s="152" t="s">
        <v>1362</v>
      </c>
      <c r="G4112" s="151" t="s">
        <v>7370</v>
      </c>
      <c r="H4112" s="153">
        <v>14.45</v>
      </c>
    </row>
    <row r="4113" spans="1:8" hidden="1">
      <c r="A4113" s="144" t="s">
        <v>10754</v>
      </c>
      <c r="B4113" s="149" t="s">
        <v>7358</v>
      </c>
      <c r="C4113" s="144" t="s">
        <v>7358</v>
      </c>
      <c r="D4113" s="150">
        <v>96548</v>
      </c>
      <c r="E4113" s="151" t="s">
        <v>11536</v>
      </c>
      <c r="F4113" s="152" t="s">
        <v>1362</v>
      </c>
      <c r="G4113" s="151" t="s">
        <v>7370</v>
      </c>
      <c r="H4113" s="153">
        <v>13.95</v>
      </c>
    </row>
    <row r="4114" spans="1:8" hidden="1">
      <c r="A4114" s="144" t="s">
        <v>10754</v>
      </c>
      <c r="B4114" s="149" t="s">
        <v>7358</v>
      </c>
      <c r="C4114" s="144" t="s">
        <v>7358</v>
      </c>
      <c r="D4114" s="150">
        <v>96549</v>
      </c>
      <c r="E4114" s="151" t="s">
        <v>11537</v>
      </c>
      <c r="F4114" s="152" t="s">
        <v>1362</v>
      </c>
      <c r="G4114" s="151" t="s">
        <v>7370</v>
      </c>
      <c r="H4114" s="153">
        <v>15.83</v>
      </c>
    </row>
    <row r="4115" spans="1:8" hidden="1">
      <c r="A4115" s="144" t="s">
        <v>10754</v>
      </c>
      <c r="B4115" s="149" t="s">
        <v>7358</v>
      </c>
      <c r="C4115" s="144" t="s">
        <v>7358</v>
      </c>
      <c r="D4115" s="150">
        <v>96550</v>
      </c>
      <c r="E4115" s="151" t="s">
        <v>11538</v>
      </c>
      <c r="F4115" s="152" t="s">
        <v>1362</v>
      </c>
      <c r="G4115" s="151" t="s">
        <v>7370</v>
      </c>
      <c r="H4115" s="153">
        <v>15.58</v>
      </c>
    </row>
    <row r="4116" spans="1:8" hidden="1">
      <c r="A4116" s="144" t="s">
        <v>10754</v>
      </c>
      <c r="B4116" s="149" t="s">
        <v>7358</v>
      </c>
      <c r="C4116" s="144" t="s">
        <v>7358</v>
      </c>
      <c r="D4116" s="150">
        <v>96555</v>
      </c>
      <c r="E4116" s="151" t="s">
        <v>11539</v>
      </c>
      <c r="F4116" s="152" t="s">
        <v>1346</v>
      </c>
      <c r="G4116" s="151" t="s">
        <v>7370</v>
      </c>
      <c r="H4116" s="153">
        <v>542.44000000000005</v>
      </c>
    </row>
    <row r="4117" spans="1:8" hidden="1">
      <c r="A4117" s="144" t="s">
        <v>10754</v>
      </c>
      <c r="B4117" s="149" t="s">
        <v>7358</v>
      </c>
      <c r="C4117" s="144" t="s">
        <v>7358</v>
      </c>
      <c r="D4117" s="150">
        <v>96556</v>
      </c>
      <c r="E4117" s="151" t="s">
        <v>11540</v>
      </c>
      <c r="F4117" s="152" t="s">
        <v>1346</v>
      </c>
      <c r="G4117" s="151" t="s">
        <v>7370</v>
      </c>
      <c r="H4117" s="153">
        <v>601.49</v>
      </c>
    </row>
    <row r="4118" spans="1:8" hidden="1">
      <c r="A4118" s="144" t="s">
        <v>10754</v>
      </c>
      <c r="B4118" s="149" t="s">
        <v>7358</v>
      </c>
      <c r="C4118" s="144" t="s">
        <v>7358</v>
      </c>
      <c r="D4118" s="150">
        <v>96557</v>
      </c>
      <c r="E4118" s="151" t="s">
        <v>11541</v>
      </c>
      <c r="F4118" s="152" t="s">
        <v>1346</v>
      </c>
      <c r="G4118" s="151" t="s">
        <v>7370</v>
      </c>
      <c r="H4118" s="153">
        <v>436.09</v>
      </c>
    </row>
    <row r="4119" spans="1:8" hidden="1">
      <c r="A4119" s="144" t="s">
        <v>10754</v>
      </c>
      <c r="B4119" s="149" t="s">
        <v>7358</v>
      </c>
      <c r="C4119" s="144" t="s">
        <v>7358</v>
      </c>
      <c r="D4119" s="150">
        <v>96558</v>
      </c>
      <c r="E4119" s="151" t="s">
        <v>11542</v>
      </c>
      <c r="F4119" s="152" t="s">
        <v>1346</v>
      </c>
      <c r="G4119" s="151" t="s">
        <v>7370</v>
      </c>
      <c r="H4119" s="153">
        <v>441.46</v>
      </c>
    </row>
    <row r="4120" spans="1:8" hidden="1">
      <c r="A4120" s="144" t="s">
        <v>10754</v>
      </c>
      <c r="B4120" s="149" t="s">
        <v>7358</v>
      </c>
      <c r="C4120" s="144" t="s">
        <v>7358</v>
      </c>
      <c r="D4120" s="150">
        <v>96559</v>
      </c>
      <c r="E4120" s="151" t="s">
        <v>11543</v>
      </c>
      <c r="F4120" s="152" t="s">
        <v>1344</v>
      </c>
      <c r="G4120" s="151" t="s">
        <v>7370</v>
      </c>
      <c r="H4120" s="153">
        <v>24.51</v>
      </c>
    </row>
    <row r="4121" spans="1:8" hidden="1">
      <c r="A4121" s="144" t="s">
        <v>10754</v>
      </c>
      <c r="B4121" s="149" t="s">
        <v>7358</v>
      </c>
      <c r="C4121" s="144" t="s">
        <v>7358</v>
      </c>
      <c r="D4121" s="150">
        <v>96560</v>
      </c>
      <c r="E4121" s="151" t="s">
        <v>11544</v>
      </c>
      <c r="F4121" s="152" t="s">
        <v>1344</v>
      </c>
      <c r="G4121" s="151" t="s">
        <v>7370</v>
      </c>
      <c r="H4121" s="153">
        <v>16.98</v>
      </c>
    </row>
    <row r="4122" spans="1:8" hidden="1">
      <c r="A4122" s="144" t="s">
        <v>10754</v>
      </c>
      <c r="B4122" s="149" t="s">
        <v>7358</v>
      </c>
      <c r="C4122" s="144" t="s">
        <v>7358</v>
      </c>
      <c r="D4122" s="150">
        <v>96561</v>
      </c>
      <c r="E4122" s="151" t="s">
        <v>11545</v>
      </c>
      <c r="F4122" s="152" t="s">
        <v>1344</v>
      </c>
      <c r="G4122" s="151" t="s">
        <v>7370</v>
      </c>
      <c r="H4122" s="153">
        <v>12.69</v>
      </c>
    </row>
    <row r="4123" spans="1:8" hidden="1">
      <c r="A4123" s="144" t="s">
        <v>10754</v>
      </c>
      <c r="B4123" s="149" t="s">
        <v>7358</v>
      </c>
      <c r="C4123" s="144" t="s">
        <v>7358</v>
      </c>
      <c r="D4123" s="150">
        <v>96562</v>
      </c>
      <c r="E4123" s="151" t="s">
        <v>11546</v>
      </c>
      <c r="F4123" s="152" t="s">
        <v>421</v>
      </c>
      <c r="G4123" s="151" t="s">
        <v>7370</v>
      </c>
      <c r="H4123" s="153">
        <v>15.61</v>
      </c>
    </row>
    <row r="4124" spans="1:8" hidden="1">
      <c r="A4124" s="144" t="s">
        <v>10754</v>
      </c>
      <c r="B4124" s="149" t="s">
        <v>7358</v>
      </c>
      <c r="C4124" s="144" t="s">
        <v>7358</v>
      </c>
      <c r="D4124" s="150">
        <v>96563</v>
      </c>
      <c r="E4124" s="151" t="s">
        <v>11547</v>
      </c>
      <c r="F4124" s="152" t="s">
        <v>421</v>
      </c>
      <c r="G4124" s="151" t="s">
        <v>7370</v>
      </c>
      <c r="H4124" s="153">
        <v>20.04</v>
      </c>
    </row>
    <row r="4125" spans="1:8" hidden="1">
      <c r="A4125" s="144" t="s">
        <v>10754</v>
      </c>
      <c r="B4125" s="149" t="s">
        <v>7358</v>
      </c>
      <c r="C4125" s="144" t="s">
        <v>7358</v>
      </c>
      <c r="D4125" s="150">
        <v>96616</v>
      </c>
      <c r="E4125" s="151" t="s">
        <v>1458</v>
      </c>
      <c r="F4125" s="152" t="s">
        <v>1346</v>
      </c>
      <c r="G4125" s="151" t="s">
        <v>7392</v>
      </c>
      <c r="H4125" s="153">
        <v>478.06</v>
      </c>
    </row>
    <row r="4126" spans="1:8" hidden="1">
      <c r="A4126" s="144" t="s">
        <v>10754</v>
      </c>
      <c r="B4126" s="149" t="s">
        <v>7358</v>
      </c>
      <c r="C4126" s="144" t="s">
        <v>7358</v>
      </c>
      <c r="D4126" s="150">
        <v>96617</v>
      </c>
      <c r="E4126" s="151" t="s">
        <v>11548</v>
      </c>
      <c r="F4126" s="152" t="s">
        <v>1344</v>
      </c>
      <c r="G4126" s="151" t="s">
        <v>7392</v>
      </c>
      <c r="H4126" s="153">
        <v>14.33</v>
      </c>
    </row>
    <row r="4127" spans="1:8" hidden="1">
      <c r="A4127" s="144" t="s">
        <v>10754</v>
      </c>
      <c r="B4127" s="149" t="s">
        <v>7358</v>
      </c>
      <c r="C4127" s="144" t="s">
        <v>7358</v>
      </c>
      <c r="D4127" s="150">
        <v>96619</v>
      </c>
      <c r="E4127" s="151" t="s">
        <v>11549</v>
      </c>
      <c r="F4127" s="152" t="s">
        <v>1344</v>
      </c>
      <c r="G4127" s="151" t="s">
        <v>7392</v>
      </c>
      <c r="H4127" s="153">
        <v>23.88</v>
      </c>
    </row>
    <row r="4128" spans="1:8" hidden="1">
      <c r="A4128" s="144" t="s">
        <v>10754</v>
      </c>
      <c r="B4128" s="149" t="s">
        <v>7358</v>
      </c>
      <c r="C4128" s="144" t="s">
        <v>7358</v>
      </c>
      <c r="D4128" s="150">
        <v>96620</v>
      </c>
      <c r="E4128" s="151" t="s">
        <v>11550</v>
      </c>
      <c r="F4128" s="152" t="s">
        <v>1346</v>
      </c>
      <c r="G4128" s="151" t="s">
        <v>7392</v>
      </c>
      <c r="H4128" s="153">
        <v>460.74</v>
      </c>
    </row>
    <row r="4129" spans="1:8" hidden="1">
      <c r="A4129" s="144" t="s">
        <v>10754</v>
      </c>
      <c r="B4129" s="149" t="s">
        <v>7358</v>
      </c>
      <c r="C4129" s="144" t="s">
        <v>7358</v>
      </c>
      <c r="D4129" s="150">
        <v>96621</v>
      </c>
      <c r="E4129" s="151" t="s">
        <v>11551</v>
      </c>
      <c r="F4129" s="152" t="s">
        <v>1346</v>
      </c>
      <c r="G4129" s="151" t="s">
        <v>7370</v>
      </c>
      <c r="H4129" s="153">
        <v>160.4</v>
      </c>
    </row>
    <row r="4130" spans="1:8" hidden="1">
      <c r="A4130" s="144" t="s">
        <v>10754</v>
      </c>
      <c r="B4130" s="149" t="s">
        <v>7358</v>
      </c>
      <c r="C4130" s="144" t="s">
        <v>7358</v>
      </c>
      <c r="D4130" s="150">
        <v>96622</v>
      </c>
      <c r="E4130" s="151" t="s">
        <v>11552</v>
      </c>
      <c r="F4130" s="152" t="s">
        <v>1346</v>
      </c>
      <c r="G4130" s="151" t="s">
        <v>7370</v>
      </c>
      <c r="H4130" s="153">
        <v>109.31</v>
      </c>
    </row>
    <row r="4131" spans="1:8" hidden="1">
      <c r="A4131" s="144" t="s">
        <v>10754</v>
      </c>
      <c r="B4131" s="149" t="s">
        <v>7358</v>
      </c>
      <c r="C4131" s="144" t="s">
        <v>7358</v>
      </c>
      <c r="D4131" s="150">
        <v>96623</v>
      </c>
      <c r="E4131" s="151" t="s">
        <v>11553</v>
      </c>
      <c r="F4131" s="152" t="s">
        <v>1346</v>
      </c>
      <c r="G4131" s="151" t="s">
        <v>7370</v>
      </c>
      <c r="H4131" s="153">
        <v>148.55000000000001</v>
      </c>
    </row>
    <row r="4132" spans="1:8" hidden="1">
      <c r="A4132" s="144" t="s">
        <v>10754</v>
      </c>
      <c r="B4132" s="149" t="s">
        <v>7358</v>
      </c>
      <c r="C4132" s="144" t="s">
        <v>7358</v>
      </c>
      <c r="D4132" s="150">
        <v>96624</v>
      </c>
      <c r="E4132" s="151" t="s">
        <v>11554</v>
      </c>
      <c r="F4132" s="152" t="s">
        <v>1346</v>
      </c>
      <c r="G4132" s="151" t="s">
        <v>7370</v>
      </c>
      <c r="H4132" s="153">
        <v>105.13</v>
      </c>
    </row>
    <row r="4133" spans="1:8" hidden="1">
      <c r="A4133" s="144" t="s">
        <v>10754</v>
      </c>
      <c r="B4133" s="149" t="s">
        <v>7358</v>
      </c>
      <c r="C4133" s="144" t="s">
        <v>7358</v>
      </c>
      <c r="D4133" s="150">
        <v>96635</v>
      </c>
      <c r="E4133" s="151" t="s">
        <v>11555</v>
      </c>
      <c r="F4133" s="152" t="s">
        <v>421</v>
      </c>
      <c r="G4133" s="151" t="s">
        <v>7370</v>
      </c>
      <c r="H4133" s="153">
        <v>28.72</v>
      </c>
    </row>
    <row r="4134" spans="1:8" hidden="1">
      <c r="A4134" s="144" t="s">
        <v>10754</v>
      </c>
      <c r="B4134" s="149" t="s">
        <v>7358</v>
      </c>
      <c r="C4134" s="144" t="s">
        <v>7358</v>
      </c>
      <c r="D4134" s="150">
        <v>96636</v>
      </c>
      <c r="E4134" s="151" t="s">
        <v>11556</v>
      </c>
      <c r="F4134" s="152" t="s">
        <v>421</v>
      </c>
      <c r="G4134" s="151" t="s">
        <v>7370</v>
      </c>
      <c r="H4134" s="153">
        <v>30.09</v>
      </c>
    </row>
    <row r="4135" spans="1:8" hidden="1">
      <c r="A4135" s="144" t="s">
        <v>10754</v>
      </c>
      <c r="B4135" s="149" t="s">
        <v>7358</v>
      </c>
      <c r="C4135" s="144" t="s">
        <v>7358</v>
      </c>
      <c r="D4135" s="150">
        <v>96637</v>
      </c>
      <c r="E4135" s="151" t="s">
        <v>11557</v>
      </c>
      <c r="F4135" s="152" t="s">
        <v>1372</v>
      </c>
      <c r="G4135" s="151" t="s">
        <v>7370</v>
      </c>
      <c r="H4135" s="153">
        <v>12.38</v>
      </c>
    </row>
    <row r="4136" spans="1:8" hidden="1">
      <c r="A4136" s="144" t="s">
        <v>10754</v>
      </c>
      <c r="B4136" s="149" t="s">
        <v>7358</v>
      </c>
      <c r="C4136" s="144" t="s">
        <v>7358</v>
      </c>
      <c r="D4136" s="150">
        <v>96638</v>
      </c>
      <c r="E4136" s="151" t="s">
        <v>11558</v>
      </c>
      <c r="F4136" s="152" t="s">
        <v>1372</v>
      </c>
      <c r="G4136" s="151" t="s">
        <v>7370</v>
      </c>
      <c r="H4136" s="153">
        <v>11.74</v>
      </c>
    </row>
    <row r="4137" spans="1:8" hidden="1">
      <c r="A4137" s="144" t="s">
        <v>10754</v>
      </c>
      <c r="B4137" s="149" t="s">
        <v>7358</v>
      </c>
      <c r="C4137" s="144" t="s">
        <v>7358</v>
      </c>
      <c r="D4137" s="150">
        <v>96639</v>
      </c>
      <c r="E4137" s="151" t="s">
        <v>11559</v>
      </c>
      <c r="F4137" s="152" t="s">
        <v>1372</v>
      </c>
      <c r="G4137" s="151" t="s">
        <v>7370</v>
      </c>
      <c r="H4137" s="153">
        <v>8.7799999999999994</v>
      </c>
    </row>
    <row r="4138" spans="1:8" hidden="1">
      <c r="A4138" s="144" t="s">
        <v>10754</v>
      </c>
      <c r="B4138" s="149" t="s">
        <v>7358</v>
      </c>
      <c r="C4138" s="144" t="s">
        <v>7358</v>
      </c>
      <c r="D4138" s="150">
        <v>96640</v>
      </c>
      <c r="E4138" s="151" t="s">
        <v>11560</v>
      </c>
      <c r="F4138" s="152" t="s">
        <v>1372</v>
      </c>
      <c r="G4138" s="151" t="s">
        <v>7370</v>
      </c>
      <c r="H4138" s="153">
        <v>26.49</v>
      </c>
    </row>
    <row r="4139" spans="1:8" hidden="1">
      <c r="A4139" s="144" t="s">
        <v>10754</v>
      </c>
      <c r="B4139" s="149" t="s">
        <v>7358</v>
      </c>
      <c r="C4139" s="144" t="s">
        <v>7358</v>
      </c>
      <c r="D4139" s="150">
        <v>96641</v>
      </c>
      <c r="E4139" s="151" t="s">
        <v>11561</v>
      </c>
      <c r="F4139" s="152" t="s">
        <v>1372</v>
      </c>
      <c r="G4139" s="151" t="s">
        <v>7370</v>
      </c>
      <c r="H4139" s="153">
        <v>20.16</v>
      </c>
    </row>
    <row r="4140" spans="1:8" hidden="1">
      <c r="A4140" s="144" t="s">
        <v>10754</v>
      </c>
      <c r="B4140" s="149" t="s">
        <v>7358</v>
      </c>
      <c r="C4140" s="144" t="s">
        <v>7358</v>
      </c>
      <c r="D4140" s="150">
        <v>96642</v>
      </c>
      <c r="E4140" s="151" t="s">
        <v>11562</v>
      </c>
      <c r="F4140" s="152" t="s">
        <v>1372</v>
      </c>
      <c r="G4140" s="151" t="s">
        <v>7370</v>
      </c>
      <c r="H4140" s="153">
        <v>16.329999999999998</v>
      </c>
    </row>
    <row r="4141" spans="1:8" hidden="1">
      <c r="A4141" s="144" t="s">
        <v>10754</v>
      </c>
      <c r="B4141" s="149" t="s">
        <v>7358</v>
      </c>
      <c r="C4141" s="144" t="s">
        <v>7358</v>
      </c>
      <c r="D4141" s="150">
        <v>96643</v>
      </c>
      <c r="E4141" s="151" t="s">
        <v>11563</v>
      </c>
      <c r="F4141" s="152" t="s">
        <v>1372</v>
      </c>
      <c r="G4141" s="151" t="s">
        <v>7370</v>
      </c>
      <c r="H4141" s="153">
        <v>53.41</v>
      </c>
    </row>
    <row r="4142" spans="1:8" hidden="1">
      <c r="A4142" s="144" t="s">
        <v>10754</v>
      </c>
      <c r="B4142" s="149" t="s">
        <v>7358</v>
      </c>
      <c r="C4142" s="144" t="s">
        <v>7358</v>
      </c>
      <c r="D4142" s="150">
        <v>96644</v>
      </c>
      <c r="E4142" s="151" t="s">
        <v>11564</v>
      </c>
      <c r="F4142" s="152" t="s">
        <v>421</v>
      </c>
      <c r="G4142" s="151" t="s">
        <v>7370</v>
      </c>
      <c r="H4142" s="153">
        <v>20.350000000000001</v>
      </c>
    </row>
    <row r="4143" spans="1:8" hidden="1">
      <c r="A4143" s="144" t="s">
        <v>10754</v>
      </c>
      <c r="B4143" s="149" t="s">
        <v>7358</v>
      </c>
      <c r="C4143" s="144" t="s">
        <v>7358</v>
      </c>
      <c r="D4143" s="150">
        <v>96645</v>
      </c>
      <c r="E4143" s="151" t="s">
        <v>11565</v>
      </c>
      <c r="F4143" s="152" t="s">
        <v>421</v>
      </c>
      <c r="G4143" s="151" t="s">
        <v>7370</v>
      </c>
      <c r="H4143" s="153">
        <v>26.15</v>
      </c>
    </row>
    <row r="4144" spans="1:8" hidden="1">
      <c r="A4144" s="144" t="s">
        <v>10754</v>
      </c>
      <c r="B4144" s="149" t="s">
        <v>7358</v>
      </c>
      <c r="C4144" s="144" t="s">
        <v>7358</v>
      </c>
      <c r="D4144" s="150">
        <v>96646</v>
      </c>
      <c r="E4144" s="151" t="s">
        <v>11566</v>
      </c>
      <c r="F4144" s="152" t="s">
        <v>421</v>
      </c>
      <c r="G4144" s="151" t="s">
        <v>7370</v>
      </c>
      <c r="H4144" s="153">
        <v>40.39</v>
      </c>
    </row>
    <row r="4145" spans="1:8" hidden="1">
      <c r="A4145" s="144" t="s">
        <v>10754</v>
      </c>
      <c r="B4145" s="149" t="s">
        <v>7358</v>
      </c>
      <c r="C4145" s="144" t="s">
        <v>7358</v>
      </c>
      <c r="D4145" s="150">
        <v>96647</v>
      </c>
      <c r="E4145" s="151" t="s">
        <v>11567</v>
      </c>
      <c r="F4145" s="152" t="s">
        <v>421</v>
      </c>
      <c r="G4145" s="151" t="s">
        <v>7370</v>
      </c>
      <c r="H4145" s="153">
        <v>18.829999999999998</v>
      </c>
    </row>
    <row r="4146" spans="1:8" hidden="1">
      <c r="A4146" s="144" t="s">
        <v>10754</v>
      </c>
      <c r="B4146" s="149" t="s">
        <v>7358</v>
      </c>
      <c r="C4146" s="144" t="s">
        <v>7358</v>
      </c>
      <c r="D4146" s="150">
        <v>96648</v>
      </c>
      <c r="E4146" s="151" t="s">
        <v>11568</v>
      </c>
      <c r="F4146" s="152" t="s">
        <v>421</v>
      </c>
      <c r="G4146" s="151" t="s">
        <v>7370</v>
      </c>
      <c r="H4146" s="153">
        <v>33.58</v>
      </c>
    </row>
    <row r="4147" spans="1:8" hidden="1">
      <c r="A4147" s="144" t="s">
        <v>10754</v>
      </c>
      <c r="B4147" s="149" t="s">
        <v>7358</v>
      </c>
      <c r="C4147" s="144" t="s">
        <v>7358</v>
      </c>
      <c r="D4147" s="150">
        <v>96649</v>
      </c>
      <c r="E4147" s="151" t="s">
        <v>11569</v>
      </c>
      <c r="F4147" s="152" t="s">
        <v>421</v>
      </c>
      <c r="G4147" s="151" t="s">
        <v>7370</v>
      </c>
      <c r="H4147" s="153">
        <v>48.79</v>
      </c>
    </row>
    <row r="4148" spans="1:8" hidden="1">
      <c r="A4148" s="144" t="s">
        <v>10754</v>
      </c>
      <c r="B4148" s="149" t="s">
        <v>7358</v>
      </c>
      <c r="C4148" s="144" t="s">
        <v>7358</v>
      </c>
      <c r="D4148" s="150">
        <v>96650</v>
      </c>
      <c r="E4148" s="151" t="s">
        <v>11570</v>
      </c>
      <c r="F4148" s="152" t="s">
        <v>1372</v>
      </c>
      <c r="G4148" s="151" t="s">
        <v>7370</v>
      </c>
      <c r="H4148" s="153">
        <v>9.5</v>
      </c>
    </row>
    <row r="4149" spans="1:8" hidden="1">
      <c r="A4149" s="144" t="s">
        <v>10754</v>
      </c>
      <c r="B4149" s="149" t="s">
        <v>7358</v>
      </c>
      <c r="C4149" s="144" t="s">
        <v>7358</v>
      </c>
      <c r="D4149" s="150">
        <v>96651</v>
      </c>
      <c r="E4149" s="151" t="s">
        <v>11571</v>
      </c>
      <c r="F4149" s="152" t="s">
        <v>1372</v>
      </c>
      <c r="G4149" s="151" t="s">
        <v>7370</v>
      </c>
      <c r="H4149" s="153">
        <v>8.86</v>
      </c>
    </row>
    <row r="4150" spans="1:8" hidden="1">
      <c r="A4150" s="144" t="s">
        <v>10754</v>
      </c>
      <c r="B4150" s="149" t="s">
        <v>7358</v>
      </c>
      <c r="C4150" s="144" t="s">
        <v>7358</v>
      </c>
      <c r="D4150" s="150">
        <v>96652</v>
      </c>
      <c r="E4150" s="151" t="s">
        <v>11572</v>
      </c>
      <c r="F4150" s="152" t="s">
        <v>1372</v>
      </c>
      <c r="G4150" s="151" t="s">
        <v>7370</v>
      </c>
      <c r="H4150" s="153">
        <v>17.690000000000001</v>
      </c>
    </row>
    <row r="4151" spans="1:8" hidden="1">
      <c r="A4151" s="144" t="s">
        <v>10754</v>
      </c>
      <c r="B4151" s="149" t="s">
        <v>7358</v>
      </c>
      <c r="C4151" s="144" t="s">
        <v>7358</v>
      </c>
      <c r="D4151" s="150">
        <v>96653</v>
      </c>
      <c r="E4151" s="151" t="s">
        <v>11573</v>
      </c>
      <c r="F4151" s="152" t="s">
        <v>1372</v>
      </c>
      <c r="G4151" s="151" t="s">
        <v>7370</v>
      </c>
      <c r="H4151" s="153">
        <v>17.62</v>
      </c>
    </row>
    <row r="4152" spans="1:8" hidden="1">
      <c r="A4152" s="144" t="s">
        <v>10754</v>
      </c>
      <c r="B4152" s="149" t="s">
        <v>7358</v>
      </c>
      <c r="C4152" s="144" t="s">
        <v>7358</v>
      </c>
      <c r="D4152" s="150">
        <v>96654</v>
      </c>
      <c r="E4152" s="151" t="s">
        <v>11574</v>
      </c>
      <c r="F4152" s="152" t="s">
        <v>1372</v>
      </c>
      <c r="G4152" s="151" t="s">
        <v>7370</v>
      </c>
      <c r="H4152" s="153">
        <v>29.72</v>
      </c>
    </row>
    <row r="4153" spans="1:8" hidden="1">
      <c r="A4153" s="144" t="s">
        <v>10754</v>
      </c>
      <c r="B4153" s="149" t="s">
        <v>7358</v>
      </c>
      <c r="C4153" s="144" t="s">
        <v>7358</v>
      </c>
      <c r="D4153" s="150">
        <v>96655</v>
      </c>
      <c r="E4153" s="151" t="s">
        <v>11575</v>
      </c>
      <c r="F4153" s="152" t="s">
        <v>1372</v>
      </c>
      <c r="G4153" s="151" t="s">
        <v>7370</v>
      </c>
      <c r="H4153" s="153">
        <v>29.02</v>
      </c>
    </row>
    <row r="4154" spans="1:8" hidden="1">
      <c r="A4154" s="144" t="s">
        <v>10754</v>
      </c>
      <c r="B4154" s="149" t="s">
        <v>7358</v>
      </c>
      <c r="C4154" s="144" t="s">
        <v>7358</v>
      </c>
      <c r="D4154" s="150">
        <v>96656</v>
      </c>
      <c r="E4154" s="151" t="s">
        <v>11576</v>
      </c>
      <c r="F4154" s="152" t="s">
        <v>1372</v>
      </c>
      <c r="G4154" s="151" t="s">
        <v>7370</v>
      </c>
      <c r="H4154" s="153">
        <v>6.88</v>
      </c>
    </row>
    <row r="4155" spans="1:8" hidden="1">
      <c r="A4155" s="144" t="s">
        <v>10754</v>
      </c>
      <c r="B4155" s="149" t="s">
        <v>7358</v>
      </c>
      <c r="C4155" s="144" t="s">
        <v>7358</v>
      </c>
      <c r="D4155" s="150">
        <v>96657</v>
      </c>
      <c r="E4155" s="151" t="s">
        <v>11577</v>
      </c>
      <c r="F4155" s="152" t="s">
        <v>1372</v>
      </c>
      <c r="G4155" s="151" t="s">
        <v>7370</v>
      </c>
      <c r="H4155" s="153">
        <v>24.59</v>
      </c>
    </row>
    <row r="4156" spans="1:8" hidden="1">
      <c r="A4156" s="144" t="s">
        <v>10754</v>
      </c>
      <c r="B4156" s="149" t="s">
        <v>7358</v>
      </c>
      <c r="C4156" s="144" t="s">
        <v>7358</v>
      </c>
      <c r="D4156" s="150">
        <v>96658</v>
      </c>
      <c r="E4156" s="151" t="s">
        <v>11578</v>
      </c>
      <c r="F4156" s="152" t="s">
        <v>1372</v>
      </c>
      <c r="G4156" s="151" t="s">
        <v>7370</v>
      </c>
      <c r="H4156" s="153">
        <v>18.260000000000002</v>
      </c>
    </row>
    <row r="4157" spans="1:8" hidden="1">
      <c r="A4157" s="144" t="s">
        <v>10754</v>
      </c>
      <c r="B4157" s="149" t="s">
        <v>7358</v>
      </c>
      <c r="C4157" s="144" t="s">
        <v>7358</v>
      </c>
      <c r="D4157" s="150">
        <v>96659</v>
      </c>
      <c r="E4157" s="151" t="s">
        <v>11579</v>
      </c>
      <c r="F4157" s="152" t="s">
        <v>1372</v>
      </c>
      <c r="G4157" s="151" t="s">
        <v>7370</v>
      </c>
      <c r="H4157" s="153">
        <v>12.01</v>
      </c>
    </row>
    <row r="4158" spans="1:8" hidden="1">
      <c r="A4158" s="144" t="s">
        <v>10754</v>
      </c>
      <c r="B4158" s="149" t="s">
        <v>7358</v>
      </c>
      <c r="C4158" s="144" t="s">
        <v>7358</v>
      </c>
      <c r="D4158" s="150">
        <v>96660</v>
      </c>
      <c r="E4158" s="151" t="s">
        <v>11580</v>
      </c>
      <c r="F4158" s="152" t="s">
        <v>1372</v>
      </c>
      <c r="G4158" s="151" t="s">
        <v>7370</v>
      </c>
      <c r="H4158" s="153">
        <v>41.53</v>
      </c>
    </row>
    <row r="4159" spans="1:8" hidden="1">
      <c r="A4159" s="144" t="s">
        <v>10754</v>
      </c>
      <c r="B4159" s="149" t="s">
        <v>7358</v>
      </c>
      <c r="C4159" s="144" t="s">
        <v>7358</v>
      </c>
      <c r="D4159" s="150">
        <v>96661</v>
      </c>
      <c r="E4159" s="151" t="s">
        <v>11581</v>
      </c>
      <c r="F4159" s="152" t="s">
        <v>1372</v>
      </c>
      <c r="G4159" s="151" t="s">
        <v>7370</v>
      </c>
      <c r="H4159" s="153">
        <v>31.81</v>
      </c>
    </row>
    <row r="4160" spans="1:8" hidden="1">
      <c r="A4160" s="144" t="s">
        <v>10754</v>
      </c>
      <c r="B4160" s="149" t="s">
        <v>7358</v>
      </c>
      <c r="C4160" s="144" t="s">
        <v>7358</v>
      </c>
      <c r="D4160" s="150">
        <v>96662</v>
      </c>
      <c r="E4160" s="151" t="s">
        <v>11582</v>
      </c>
      <c r="F4160" s="152" t="s">
        <v>1372</v>
      </c>
      <c r="G4160" s="151" t="s">
        <v>7370</v>
      </c>
      <c r="H4160" s="153">
        <v>12.34</v>
      </c>
    </row>
    <row r="4161" spans="1:8" hidden="1">
      <c r="A4161" s="144" t="s">
        <v>10754</v>
      </c>
      <c r="B4161" s="149" t="s">
        <v>7358</v>
      </c>
      <c r="C4161" s="144" t="s">
        <v>7358</v>
      </c>
      <c r="D4161" s="150">
        <v>96663</v>
      </c>
      <c r="E4161" s="151" t="s">
        <v>11583</v>
      </c>
      <c r="F4161" s="152" t="s">
        <v>1372</v>
      </c>
      <c r="G4161" s="151" t="s">
        <v>7370</v>
      </c>
      <c r="H4161" s="153">
        <v>22.62</v>
      </c>
    </row>
    <row r="4162" spans="1:8" hidden="1">
      <c r="A4162" s="144" t="s">
        <v>10754</v>
      </c>
      <c r="B4162" s="149" t="s">
        <v>7358</v>
      </c>
      <c r="C4162" s="144" t="s">
        <v>7358</v>
      </c>
      <c r="D4162" s="150">
        <v>96664</v>
      </c>
      <c r="E4162" s="151" t="s">
        <v>11584</v>
      </c>
      <c r="F4162" s="152" t="s">
        <v>1372</v>
      </c>
      <c r="G4162" s="151" t="s">
        <v>7370</v>
      </c>
      <c r="H4162" s="153">
        <v>24.7</v>
      </c>
    </row>
    <row r="4163" spans="1:8" hidden="1">
      <c r="A4163" s="144" t="s">
        <v>10754</v>
      </c>
      <c r="B4163" s="149" t="s">
        <v>7358</v>
      </c>
      <c r="C4163" s="144" t="s">
        <v>7358</v>
      </c>
      <c r="D4163" s="150">
        <v>96665</v>
      </c>
      <c r="E4163" s="151" t="s">
        <v>11585</v>
      </c>
      <c r="F4163" s="152" t="s">
        <v>1372</v>
      </c>
      <c r="G4163" s="151" t="s">
        <v>7370</v>
      </c>
      <c r="H4163" s="153">
        <v>12.47</v>
      </c>
    </row>
    <row r="4164" spans="1:8" hidden="1">
      <c r="A4164" s="144" t="s">
        <v>10754</v>
      </c>
      <c r="B4164" s="149" t="s">
        <v>7358</v>
      </c>
      <c r="C4164" s="144" t="s">
        <v>7358</v>
      </c>
      <c r="D4164" s="150">
        <v>96666</v>
      </c>
      <c r="E4164" s="151" t="s">
        <v>11586</v>
      </c>
      <c r="F4164" s="152" t="s">
        <v>1372</v>
      </c>
      <c r="G4164" s="151" t="s">
        <v>7370</v>
      </c>
      <c r="H4164" s="153">
        <v>23.75</v>
      </c>
    </row>
    <row r="4165" spans="1:8" hidden="1">
      <c r="A4165" s="144" t="s">
        <v>10754</v>
      </c>
      <c r="B4165" s="149" t="s">
        <v>7358</v>
      </c>
      <c r="C4165" s="144" t="s">
        <v>7358</v>
      </c>
      <c r="D4165" s="150">
        <v>96667</v>
      </c>
      <c r="E4165" s="151" t="s">
        <v>11587</v>
      </c>
      <c r="F4165" s="152" t="s">
        <v>1372</v>
      </c>
      <c r="G4165" s="151" t="s">
        <v>7370</v>
      </c>
      <c r="H4165" s="153">
        <v>42.49</v>
      </c>
    </row>
    <row r="4166" spans="1:8" hidden="1">
      <c r="A4166" s="144" t="s">
        <v>10754</v>
      </c>
      <c r="B4166" s="149" t="s">
        <v>7358</v>
      </c>
      <c r="C4166" s="144" t="s">
        <v>7358</v>
      </c>
      <c r="D4166" s="150">
        <v>96668</v>
      </c>
      <c r="E4166" s="151" t="s">
        <v>11588</v>
      </c>
      <c r="F4166" s="152" t="s">
        <v>421</v>
      </c>
      <c r="G4166" s="151" t="s">
        <v>7370</v>
      </c>
      <c r="H4166" s="153">
        <v>14.51</v>
      </c>
    </row>
    <row r="4167" spans="1:8" hidden="1">
      <c r="A4167" s="144" t="s">
        <v>10754</v>
      </c>
      <c r="B4167" s="149" t="s">
        <v>7358</v>
      </c>
      <c r="C4167" s="144" t="s">
        <v>7358</v>
      </c>
      <c r="D4167" s="150">
        <v>96669</v>
      </c>
      <c r="E4167" s="151" t="s">
        <v>11589</v>
      </c>
      <c r="F4167" s="152" t="s">
        <v>421</v>
      </c>
      <c r="G4167" s="151" t="s">
        <v>7370</v>
      </c>
      <c r="H4167" s="153">
        <v>18.079999999999998</v>
      </c>
    </row>
    <row r="4168" spans="1:8" hidden="1">
      <c r="A4168" s="144" t="s">
        <v>10754</v>
      </c>
      <c r="B4168" s="149" t="s">
        <v>7358</v>
      </c>
      <c r="C4168" s="144" t="s">
        <v>7358</v>
      </c>
      <c r="D4168" s="150">
        <v>96670</v>
      </c>
      <c r="E4168" s="151" t="s">
        <v>11590</v>
      </c>
      <c r="F4168" s="152" t="s">
        <v>421</v>
      </c>
      <c r="G4168" s="151" t="s">
        <v>7370</v>
      </c>
      <c r="H4168" s="153">
        <v>27.48</v>
      </c>
    </row>
    <row r="4169" spans="1:8" hidden="1">
      <c r="A4169" s="144" t="s">
        <v>10754</v>
      </c>
      <c r="B4169" s="149" t="s">
        <v>7358</v>
      </c>
      <c r="C4169" s="144" t="s">
        <v>7358</v>
      </c>
      <c r="D4169" s="150">
        <v>96671</v>
      </c>
      <c r="E4169" s="151" t="s">
        <v>11591</v>
      </c>
      <c r="F4169" s="152" t="s">
        <v>421</v>
      </c>
      <c r="G4169" s="151" t="s">
        <v>7370</v>
      </c>
      <c r="H4169" s="153">
        <v>36.659999999999997</v>
      </c>
    </row>
    <row r="4170" spans="1:8" hidden="1">
      <c r="A4170" s="144" t="s">
        <v>10754</v>
      </c>
      <c r="B4170" s="149" t="s">
        <v>7358</v>
      </c>
      <c r="C4170" s="144" t="s">
        <v>7358</v>
      </c>
      <c r="D4170" s="150">
        <v>96672</v>
      </c>
      <c r="E4170" s="151" t="s">
        <v>11592</v>
      </c>
      <c r="F4170" s="152" t="s">
        <v>421</v>
      </c>
      <c r="G4170" s="151" t="s">
        <v>7370</v>
      </c>
      <c r="H4170" s="153">
        <v>53.71</v>
      </c>
    </row>
    <row r="4171" spans="1:8" hidden="1">
      <c r="A4171" s="144" t="s">
        <v>10754</v>
      </c>
      <c r="B4171" s="149" t="s">
        <v>7358</v>
      </c>
      <c r="C4171" s="144" t="s">
        <v>7358</v>
      </c>
      <c r="D4171" s="150">
        <v>96673</v>
      </c>
      <c r="E4171" s="151" t="s">
        <v>11593</v>
      </c>
      <c r="F4171" s="152" t="s">
        <v>421</v>
      </c>
      <c r="G4171" s="151" t="s">
        <v>7370</v>
      </c>
      <c r="H4171" s="153">
        <v>88.25</v>
      </c>
    </row>
    <row r="4172" spans="1:8" hidden="1">
      <c r="A4172" s="144" t="s">
        <v>10754</v>
      </c>
      <c r="B4172" s="149" t="s">
        <v>7358</v>
      </c>
      <c r="C4172" s="144" t="s">
        <v>7358</v>
      </c>
      <c r="D4172" s="150">
        <v>96674</v>
      </c>
      <c r="E4172" s="151" t="s">
        <v>11594</v>
      </c>
      <c r="F4172" s="152" t="s">
        <v>421</v>
      </c>
      <c r="G4172" s="151" t="s">
        <v>7370</v>
      </c>
      <c r="H4172" s="153">
        <v>123.92</v>
      </c>
    </row>
    <row r="4173" spans="1:8" hidden="1">
      <c r="A4173" s="144" t="s">
        <v>10754</v>
      </c>
      <c r="B4173" s="149" t="s">
        <v>7358</v>
      </c>
      <c r="C4173" s="144" t="s">
        <v>7358</v>
      </c>
      <c r="D4173" s="150">
        <v>96675</v>
      </c>
      <c r="E4173" s="151" t="s">
        <v>11595</v>
      </c>
      <c r="F4173" s="152" t="s">
        <v>421</v>
      </c>
      <c r="G4173" s="151" t="s">
        <v>7370</v>
      </c>
      <c r="H4173" s="153">
        <v>216.46</v>
      </c>
    </row>
    <row r="4174" spans="1:8" hidden="1">
      <c r="A4174" s="144" t="s">
        <v>10754</v>
      </c>
      <c r="B4174" s="149" t="s">
        <v>7358</v>
      </c>
      <c r="C4174" s="144" t="s">
        <v>7358</v>
      </c>
      <c r="D4174" s="150">
        <v>96676</v>
      </c>
      <c r="E4174" s="151" t="s">
        <v>11596</v>
      </c>
      <c r="F4174" s="152" t="s">
        <v>421</v>
      </c>
      <c r="G4174" s="151" t="s">
        <v>7370</v>
      </c>
      <c r="H4174" s="153">
        <v>14.48</v>
      </c>
    </row>
    <row r="4175" spans="1:8" hidden="1">
      <c r="A4175" s="144" t="s">
        <v>10754</v>
      </c>
      <c r="B4175" s="149" t="s">
        <v>7358</v>
      </c>
      <c r="C4175" s="144" t="s">
        <v>7358</v>
      </c>
      <c r="D4175" s="150">
        <v>96677</v>
      </c>
      <c r="E4175" s="151" t="s">
        <v>11597</v>
      </c>
      <c r="F4175" s="152" t="s">
        <v>421</v>
      </c>
      <c r="G4175" s="151" t="s">
        <v>7370</v>
      </c>
      <c r="H4175" s="153">
        <v>23.96</v>
      </c>
    </row>
    <row r="4176" spans="1:8" hidden="1">
      <c r="A4176" s="144" t="s">
        <v>10754</v>
      </c>
      <c r="B4176" s="149" t="s">
        <v>7358</v>
      </c>
      <c r="C4176" s="144" t="s">
        <v>7358</v>
      </c>
      <c r="D4176" s="150">
        <v>96678</v>
      </c>
      <c r="E4176" s="151" t="s">
        <v>11598</v>
      </c>
      <c r="F4176" s="152" t="s">
        <v>421</v>
      </c>
      <c r="G4176" s="151" t="s">
        <v>7370</v>
      </c>
      <c r="H4176" s="153">
        <v>33.26</v>
      </c>
    </row>
    <row r="4177" spans="1:8" hidden="1">
      <c r="A4177" s="144" t="s">
        <v>10754</v>
      </c>
      <c r="B4177" s="149" t="s">
        <v>7358</v>
      </c>
      <c r="C4177" s="144" t="s">
        <v>7358</v>
      </c>
      <c r="D4177" s="150">
        <v>96679</v>
      </c>
      <c r="E4177" s="151" t="s">
        <v>11599</v>
      </c>
      <c r="F4177" s="152" t="s">
        <v>421</v>
      </c>
      <c r="G4177" s="151" t="s">
        <v>7370</v>
      </c>
      <c r="H4177" s="153">
        <v>48.51</v>
      </c>
    </row>
    <row r="4178" spans="1:8" hidden="1">
      <c r="A4178" s="144" t="s">
        <v>10754</v>
      </c>
      <c r="B4178" s="149" t="s">
        <v>7358</v>
      </c>
      <c r="C4178" s="144" t="s">
        <v>7358</v>
      </c>
      <c r="D4178" s="150">
        <v>96680</v>
      </c>
      <c r="E4178" s="151" t="s">
        <v>11600</v>
      </c>
      <c r="F4178" s="152" t="s">
        <v>421</v>
      </c>
      <c r="G4178" s="151" t="s">
        <v>7370</v>
      </c>
      <c r="H4178" s="153">
        <v>65.06</v>
      </c>
    </row>
    <row r="4179" spans="1:8" hidden="1">
      <c r="A4179" s="144" t="s">
        <v>10754</v>
      </c>
      <c r="B4179" s="149" t="s">
        <v>7358</v>
      </c>
      <c r="C4179" s="144" t="s">
        <v>7358</v>
      </c>
      <c r="D4179" s="150">
        <v>96681</v>
      </c>
      <c r="E4179" s="151" t="s">
        <v>11601</v>
      </c>
      <c r="F4179" s="152" t="s">
        <v>421</v>
      </c>
      <c r="G4179" s="151" t="s">
        <v>7370</v>
      </c>
      <c r="H4179" s="153">
        <v>122.58</v>
      </c>
    </row>
    <row r="4180" spans="1:8" hidden="1">
      <c r="A4180" s="144" t="s">
        <v>10754</v>
      </c>
      <c r="B4180" s="149" t="s">
        <v>7358</v>
      </c>
      <c r="C4180" s="144" t="s">
        <v>7358</v>
      </c>
      <c r="D4180" s="150">
        <v>96682</v>
      </c>
      <c r="E4180" s="151" t="s">
        <v>11602</v>
      </c>
      <c r="F4180" s="152" t="s">
        <v>421</v>
      </c>
      <c r="G4180" s="151" t="s">
        <v>7370</v>
      </c>
      <c r="H4180" s="153">
        <v>181</v>
      </c>
    </row>
    <row r="4181" spans="1:8" hidden="1">
      <c r="A4181" s="144" t="s">
        <v>10754</v>
      </c>
      <c r="B4181" s="149" t="s">
        <v>7358</v>
      </c>
      <c r="C4181" s="144" t="s">
        <v>7358</v>
      </c>
      <c r="D4181" s="150">
        <v>96683</v>
      </c>
      <c r="E4181" s="151" t="s">
        <v>11603</v>
      </c>
      <c r="F4181" s="152" t="s">
        <v>421</v>
      </c>
      <c r="G4181" s="151" t="s">
        <v>7370</v>
      </c>
      <c r="H4181" s="153">
        <v>247.23</v>
      </c>
    </row>
    <row r="4182" spans="1:8" hidden="1">
      <c r="A4182" s="144" t="s">
        <v>10754</v>
      </c>
      <c r="B4182" s="149" t="s">
        <v>7358</v>
      </c>
      <c r="C4182" s="144" t="s">
        <v>7358</v>
      </c>
      <c r="D4182" s="150">
        <v>96684</v>
      </c>
      <c r="E4182" s="151" t="s">
        <v>11604</v>
      </c>
      <c r="F4182" s="152" t="s">
        <v>1372</v>
      </c>
      <c r="G4182" s="151" t="s">
        <v>7370</v>
      </c>
      <c r="H4182" s="153">
        <v>5.19</v>
      </c>
    </row>
    <row r="4183" spans="1:8" hidden="1">
      <c r="A4183" s="144" t="s">
        <v>10754</v>
      </c>
      <c r="B4183" s="149" t="s">
        <v>7358</v>
      </c>
      <c r="C4183" s="144" t="s">
        <v>7358</v>
      </c>
      <c r="D4183" s="150">
        <v>96685</v>
      </c>
      <c r="E4183" s="151" t="s">
        <v>11605</v>
      </c>
      <c r="F4183" s="152" t="s">
        <v>1372</v>
      </c>
      <c r="G4183" s="151" t="s">
        <v>7370</v>
      </c>
      <c r="H4183" s="153">
        <v>4.55</v>
      </c>
    </row>
    <row r="4184" spans="1:8" hidden="1">
      <c r="A4184" s="144" t="s">
        <v>10754</v>
      </c>
      <c r="B4184" s="149" t="s">
        <v>7358</v>
      </c>
      <c r="C4184" s="144" t="s">
        <v>7358</v>
      </c>
      <c r="D4184" s="150">
        <v>96686</v>
      </c>
      <c r="E4184" s="151" t="s">
        <v>11606</v>
      </c>
      <c r="F4184" s="152" t="s">
        <v>1372</v>
      </c>
      <c r="G4184" s="151" t="s">
        <v>7370</v>
      </c>
      <c r="H4184" s="153">
        <v>7.81</v>
      </c>
    </row>
    <row r="4185" spans="1:8" hidden="1">
      <c r="A4185" s="144" t="s">
        <v>10754</v>
      </c>
      <c r="B4185" s="149" t="s">
        <v>7358</v>
      </c>
      <c r="C4185" s="144" t="s">
        <v>7358</v>
      </c>
      <c r="D4185" s="150">
        <v>96687</v>
      </c>
      <c r="E4185" s="151" t="s">
        <v>11607</v>
      </c>
      <c r="F4185" s="152" t="s">
        <v>1372</v>
      </c>
      <c r="G4185" s="151" t="s">
        <v>7370</v>
      </c>
      <c r="H4185" s="153">
        <v>7.74</v>
      </c>
    </row>
    <row r="4186" spans="1:8" hidden="1">
      <c r="A4186" s="144" t="s">
        <v>10754</v>
      </c>
      <c r="B4186" s="149" t="s">
        <v>7358</v>
      </c>
      <c r="C4186" s="144" t="s">
        <v>7358</v>
      </c>
      <c r="D4186" s="150">
        <v>96688</v>
      </c>
      <c r="E4186" s="151" t="s">
        <v>11608</v>
      </c>
      <c r="F4186" s="152" t="s">
        <v>1372</v>
      </c>
      <c r="G4186" s="151" t="s">
        <v>7370</v>
      </c>
      <c r="H4186" s="153">
        <v>13.74</v>
      </c>
    </row>
    <row r="4187" spans="1:8" hidden="1">
      <c r="A4187" s="144" t="s">
        <v>10754</v>
      </c>
      <c r="B4187" s="149" t="s">
        <v>7358</v>
      </c>
      <c r="C4187" s="144" t="s">
        <v>7358</v>
      </c>
      <c r="D4187" s="150">
        <v>96689</v>
      </c>
      <c r="E4187" s="151" t="s">
        <v>11609</v>
      </c>
      <c r="F4187" s="152" t="s">
        <v>1372</v>
      </c>
      <c r="G4187" s="151" t="s">
        <v>7370</v>
      </c>
      <c r="H4187" s="153">
        <v>13.04</v>
      </c>
    </row>
    <row r="4188" spans="1:8" hidden="1">
      <c r="A4188" s="144" t="s">
        <v>10754</v>
      </c>
      <c r="B4188" s="149" t="s">
        <v>7358</v>
      </c>
      <c r="C4188" s="144" t="s">
        <v>7358</v>
      </c>
      <c r="D4188" s="150">
        <v>96690</v>
      </c>
      <c r="E4188" s="151" t="s">
        <v>11610</v>
      </c>
      <c r="F4188" s="152" t="s">
        <v>1372</v>
      </c>
      <c r="G4188" s="151" t="s">
        <v>7370</v>
      </c>
      <c r="H4188" s="153">
        <v>26.21</v>
      </c>
    </row>
    <row r="4189" spans="1:8" hidden="1">
      <c r="A4189" s="144" t="s">
        <v>10754</v>
      </c>
      <c r="B4189" s="149" t="s">
        <v>7358</v>
      </c>
      <c r="C4189" s="144" t="s">
        <v>7358</v>
      </c>
      <c r="D4189" s="150">
        <v>96691</v>
      </c>
      <c r="E4189" s="151" t="s">
        <v>11611</v>
      </c>
      <c r="F4189" s="152" t="s">
        <v>1372</v>
      </c>
      <c r="G4189" s="151" t="s">
        <v>7370</v>
      </c>
      <c r="H4189" s="153">
        <v>27.16</v>
      </c>
    </row>
    <row r="4190" spans="1:8" hidden="1">
      <c r="A4190" s="144" t="s">
        <v>10754</v>
      </c>
      <c r="B4190" s="149" t="s">
        <v>7358</v>
      </c>
      <c r="C4190" s="144" t="s">
        <v>7358</v>
      </c>
      <c r="D4190" s="150">
        <v>96692</v>
      </c>
      <c r="E4190" s="151" t="s">
        <v>11612</v>
      </c>
      <c r="F4190" s="152" t="s">
        <v>1372</v>
      </c>
      <c r="G4190" s="151" t="s">
        <v>7370</v>
      </c>
      <c r="H4190" s="153">
        <v>39.57</v>
      </c>
    </row>
    <row r="4191" spans="1:8" hidden="1">
      <c r="A4191" s="144" t="s">
        <v>10754</v>
      </c>
      <c r="B4191" s="149" t="s">
        <v>7358</v>
      </c>
      <c r="C4191" s="144" t="s">
        <v>7358</v>
      </c>
      <c r="D4191" s="150">
        <v>96693</v>
      </c>
      <c r="E4191" s="151" t="s">
        <v>11613</v>
      </c>
      <c r="F4191" s="152" t="s">
        <v>1372</v>
      </c>
      <c r="G4191" s="151" t="s">
        <v>7370</v>
      </c>
      <c r="H4191" s="153">
        <v>37.25</v>
      </c>
    </row>
    <row r="4192" spans="1:8" hidden="1">
      <c r="A4192" s="144" t="s">
        <v>10754</v>
      </c>
      <c r="B4192" s="149" t="s">
        <v>7358</v>
      </c>
      <c r="C4192" s="144" t="s">
        <v>7358</v>
      </c>
      <c r="D4192" s="150">
        <v>96694</v>
      </c>
      <c r="E4192" s="151" t="s">
        <v>11614</v>
      </c>
      <c r="F4192" s="152" t="s">
        <v>1372</v>
      </c>
      <c r="G4192" s="151" t="s">
        <v>7370</v>
      </c>
      <c r="H4192" s="153">
        <v>90.39</v>
      </c>
    </row>
    <row r="4193" spans="1:8" hidden="1">
      <c r="A4193" s="144" t="s">
        <v>10754</v>
      </c>
      <c r="B4193" s="149" t="s">
        <v>7358</v>
      </c>
      <c r="C4193" s="144" t="s">
        <v>7358</v>
      </c>
      <c r="D4193" s="150">
        <v>96695</v>
      </c>
      <c r="E4193" s="151" t="s">
        <v>11615</v>
      </c>
      <c r="F4193" s="152" t="s">
        <v>1372</v>
      </c>
      <c r="G4193" s="151" t="s">
        <v>7370</v>
      </c>
      <c r="H4193" s="153">
        <v>87.66</v>
      </c>
    </row>
    <row r="4194" spans="1:8" hidden="1">
      <c r="A4194" s="144" t="s">
        <v>10754</v>
      </c>
      <c r="B4194" s="149" t="s">
        <v>7358</v>
      </c>
      <c r="C4194" s="144" t="s">
        <v>7358</v>
      </c>
      <c r="D4194" s="150">
        <v>96696</v>
      </c>
      <c r="E4194" s="151" t="s">
        <v>11616</v>
      </c>
      <c r="F4194" s="152" t="s">
        <v>1372</v>
      </c>
      <c r="G4194" s="151" t="s">
        <v>7370</v>
      </c>
      <c r="H4194" s="153">
        <v>136.59</v>
      </c>
    </row>
    <row r="4195" spans="1:8" hidden="1">
      <c r="A4195" s="144" t="s">
        <v>10754</v>
      </c>
      <c r="B4195" s="149" t="s">
        <v>7358</v>
      </c>
      <c r="C4195" s="144" t="s">
        <v>7358</v>
      </c>
      <c r="D4195" s="150">
        <v>96697</v>
      </c>
      <c r="E4195" s="151" t="s">
        <v>11617</v>
      </c>
      <c r="F4195" s="152" t="s">
        <v>1372</v>
      </c>
      <c r="G4195" s="151" t="s">
        <v>7370</v>
      </c>
      <c r="H4195" s="153">
        <v>204.5</v>
      </c>
    </row>
    <row r="4196" spans="1:8" hidden="1">
      <c r="A4196" s="144" t="s">
        <v>10754</v>
      </c>
      <c r="B4196" s="149" t="s">
        <v>7358</v>
      </c>
      <c r="C4196" s="144" t="s">
        <v>7358</v>
      </c>
      <c r="D4196" s="150">
        <v>96698</v>
      </c>
      <c r="E4196" s="151" t="s">
        <v>11618</v>
      </c>
      <c r="F4196" s="152" t="s">
        <v>1372</v>
      </c>
      <c r="G4196" s="151" t="s">
        <v>7370</v>
      </c>
      <c r="H4196" s="153">
        <v>4</v>
      </c>
    </row>
    <row r="4197" spans="1:8" hidden="1">
      <c r="A4197" s="144" t="s">
        <v>10754</v>
      </c>
      <c r="B4197" s="149" t="s">
        <v>7358</v>
      </c>
      <c r="C4197" s="144" t="s">
        <v>7358</v>
      </c>
      <c r="D4197" s="150">
        <v>96699</v>
      </c>
      <c r="E4197" s="151" t="s">
        <v>11619</v>
      </c>
      <c r="F4197" s="152" t="s">
        <v>1372</v>
      </c>
      <c r="G4197" s="151" t="s">
        <v>7370</v>
      </c>
      <c r="H4197" s="153">
        <v>21.71</v>
      </c>
    </row>
    <row r="4198" spans="1:8" hidden="1">
      <c r="A4198" s="144" t="s">
        <v>10754</v>
      </c>
      <c r="B4198" s="149" t="s">
        <v>7358</v>
      </c>
      <c r="C4198" s="144" t="s">
        <v>7358</v>
      </c>
      <c r="D4198" s="150">
        <v>96700</v>
      </c>
      <c r="E4198" s="151" t="s">
        <v>11620</v>
      </c>
      <c r="F4198" s="152" t="s">
        <v>1372</v>
      </c>
      <c r="G4198" s="151" t="s">
        <v>7370</v>
      </c>
      <c r="H4198" s="153">
        <v>15.38</v>
      </c>
    </row>
    <row r="4199" spans="1:8" hidden="1">
      <c r="A4199" s="144" t="s">
        <v>10754</v>
      </c>
      <c r="B4199" s="149" t="s">
        <v>7358</v>
      </c>
      <c r="C4199" s="144" t="s">
        <v>7358</v>
      </c>
      <c r="D4199" s="150">
        <v>96701</v>
      </c>
      <c r="E4199" s="151" t="s">
        <v>11621</v>
      </c>
      <c r="F4199" s="152" t="s">
        <v>1372</v>
      </c>
      <c r="G4199" s="151" t="s">
        <v>7370</v>
      </c>
      <c r="H4199" s="153">
        <v>5.42</v>
      </c>
    </row>
    <row r="4200" spans="1:8" hidden="1">
      <c r="A4200" s="144" t="s">
        <v>10754</v>
      </c>
      <c r="B4200" s="149" t="s">
        <v>7358</v>
      </c>
      <c r="C4200" s="144" t="s">
        <v>7358</v>
      </c>
      <c r="D4200" s="150">
        <v>96702</v>
      </c>
      <c r="E4200" s="151" t="s">
        <v>11622</v>
      </c>
      <c r="F4200" s="152" t="s">
        <v>1372</v>
      </c>
      <c r="G4200" s="151" t="s">
        <v>7370</v>
      </c>
      <c r="H4200" s="153">
        <v>5.75</v>
      </c>
    </row>
    <row r="4201" spans="1:8" hidden="1">
      <c r="A4201" s="144" t="s">
        <v>10754</v>
      </c>
      <c r="B4201" s="149" t="s">
        <v>7358</v>
      </c>
      <c r="C4201" s="144" t="s">
        <v>7358</v>
      </c>
      <c r="D4201" s="150">
        <v>96703</v>
      </c>
      <c r="E4201" s="151" t="s">
        <v>11623</v>
      </c>
      <c r="F4201" s="152" t="s">
        <v>1372</v>
      </c>
      <c r="G4201" s="151" t="s">
        <v>7370</v>
      </c>
      <c r="H4201" s="153">
        <v>11.95</v>
      </c>
    </row>
    <row r="4202" spans="1:8" hidden="1">
      <c r="A4202" s="144" t="s">
        <v>10754</v>
      </c>
      <c r="B4202" s="149" t="s">
        <v>7358</v>
      </c>
      <c r="C4202" s="144" t="s">
        <v>7358</v>
      </c>
      <c r="D4202" s="150">
        <v>96704</v>
      </c>
      <c r="E4202" s="151" t="s">
        <v>11624</v>
      </c>
      <c r="F4202" s="152" t="s">
        <v>1372</v>
      </c>
      <c r="G4202" s="151" t="s">
        <v>7370</v>
      </c>
      <c r="H4202" s="153">
        <v>14.03</v>
      </c>
    </row>
    <row r="4203" spans="1:8" hidden="1">
      <c r="A4203" s="144" t="s">
        <v>10754</v>
      </c>
      <c r="B4203" s="149" t="s">
        <v>7358</v>
      </c>
      <c r="C4203" s="144" t="s">
        <v>7358</v>
      </c>
      <c r="D4203" s="150">
        <v>96705</v>
      </c>
      <c r="E4203" s="151" t="s">
        <v>11625</v>
      </c>
      <c r="F4203" s="152" t="s">
        <v>1372</v>
      </c>
      <c r="G4203" s="151" t="s">
        <v>7370</v>
      </c>
      <c r="H4203" s="153">
        <v>17.989999999999998</v>
      </c>
    </row>
    <row r="4204" spans="1:8" hidden="1">
      <c r="A4204" s="144" t="s">
        <v>10754</v>
      </c>
      <c r="B4204" s="149" t="s">
        <v>7358</v>
      </c>
      <c r="C4204" s="144" t="s">
        <v>7358</v>
      </c>
      <c r="D4204" s="150">
        <v>96706</v>
      </c>
      <c r="E4204" s="151" t="s">
        <v>11626</v>
      </c>
      <c r="F4204" s="152" t="s">
        <v>1372</v>
      </c>
      <c r="G4204" s="151" t="s">
        <v>7370</v>
      </c>
      <c r="H4204" s="153">
        <v>26.97</v>
      </c>
    </row>
    <row r="4205" spans="1:8" hidden="1">
      <c r="A4205" s="144" t="s">
        <v>10754</v>
      </c>
      <c r="B4205" s="149" t="s">
        <v>7358</v>
      </c>
      <c r="C4205" s="144" t="s">
        <v>7358</v>
      </c>
      <c r="D4205" s="150">
        <v>96707</v>
      </c>
      <c r="E4205" s="151" t="s">
        <v>11627</v>
      </c>
      <c r="F4205" s="152" t="s">
        <v>1372</v>
      </c>
      <c r="G4205" s="151" t="s">
        <v>7370</v>
      </c>
      <c r="H4205" s="153">
        <v>57.95</v>
      </c>
    </row>
    <row r="4206" spans="1:8" hidden="1">
      <c r="A4206" s="144" t="s">
        <v>10754</v>
      </c>
      <c r="B4206" s="149" t="s">
        <v>7358</v>
      </c>
      <c r="C4206" s="144" t="s">
        <v>7358</v>
      </c>
      <c r="D4206" s="150">
        <v>96708</v>
      </c>
      <c r="E4206" s="151" t="s">
        <v>11628</v>
      </c>
      <c r="F4206" s="152" t="s">
        <v>1372</v>
      </c>
      <c r="G4206" s="151" t="s">
        <v>7370</v>
      </c>
      <c r="H4206" s="153">
        <v>92.01</v>
      </c>
    </row>
    <row r="4207" spans="1:8" hidden="1">
      <c r="A4207" s="144" t="s">
        <v>10754</v>
      </c>
      <c r="B4207" s="149" t="s">
        <v>7358</v>
      </c>
      <c r="C4207" s="144" t="s">
        <v>7358</v>
      </c>
      <c r="D4207" s="150">
        <v>96709</v>
      </c>
      <c r="E4207" s="151" t="s">
        <v>11629</v>
      </c>
      <c r="F4207" s="152" t="s">
        <v>1372</v>
      </c>
      <c r="G4207" s="151" t="s">
        <v>7370</v>
      </c>
      <c r="H4207" s="153">
        <v>145.88</v>
      </c>
    </row>
    <row r="4208" spans="1:8" hidden="1">
      <c r="A4208" s="144" t="s">
        <v>10754</v>
      </c>
      <c r="B4208" s="149" t="s">
        <v>7358</v>
      </c>
      <c r="C4208" s="144" t="s">
        <v>7358</v>
      </c>
      <c r="D4208" s="150">
        <v>96710</v>
      </c>
      <c r="E4208" s="151" t="s">
        <v>11630</v>
      </c>
      <c r="F4208" s="152" t="s">
        <v>1372</v>
      </c>
      <c r="G4208" s="151" t="s">
        <v>7370</v>
      </c>
      <c r="H4208" s="153">
        <v>6.75</v>
      </c>
    </row>
    <row r="4209" spans="1:8" hidden="1">
      <c r="A4209" s="144" t="s">
        <v>10754</v>
      </c>
      <c r="B4209" s="149" t="s">
        <v>7358</v>
      </c>
      <c r="C4209" s="144" t="s">
        <v>7358</v>
      </c>
      <c r="D4209" s="150">
        <v>96711</v>
      </c>
      <c r="E4209" s="151" t="s">
        <v>11631</v>
      </c>
      <c r="F4209" s="152" t="s">
        <v>1372</v>
      </c>
      <c r="G4209" s="151" t="s">
        <v>7370</v>
      </c>
      <c r="H4209" s="153">
        <v>10.6</v>
      </c>
    </row>
    <row r="4210" spans="1:8" hidden="1">
      <c r="A4210" s="144" t="s">
        <v>10754</v>
      </c>
      <c r="B4210" s="149" t="s">
        <v>7358</v>
      </c>
      <c r="C4210" s="144" t="s">
        <v>7358</v>
      </c>
      <c r="D4210" s="150">
        <v>96712</v>
      </c>
      <c r="E4210" s="151" t="s">
        <v>11632</v>
      </c>
      <c r="F4210" s="152" t="s">
        <v>1372</v>
      </c>
      <c r="G4210" s="151" t="s">
        <v>7370</v>
      </c>
      <c r="H4210" s="153">
        <v>21.14</v>
      </c>
    </row>
    <row r="4211" spans="1:8" hidden="1">
      <c r="A4211" s="144" t="s">
        <v>10754</v>
      </c>
      <c r="B4211" s="149" t="s">
        <v>7358</v>
      </c>
      <c r="C4211" s="144" t="s">
        <v>7358</v>
      </c>
      <c r="D4211" s="150">
        <v>96713</v>
      </c>
      <c r="E4211" s="151" t="s">
        <v>11633</v>
      </c>
      <c r="F4211" s="152" t="s">
        <v>1372</v>
      </c>
      <c r="G4211" s="151" t="s">
        <v>7370</v>
      </c>
      <c r="H4211" s="153">
        <v>29.07</v>
      </c>
    </row>
    <row r="4212" spans="1:8" hidden="1">
      <c r="A4212" s="144" t="s">
        <v>10754</v>
      </c>
      <c r="B4212" s="149" t="s">
        <v>7358</v>
      </c>
      <c r="C4212" s="144" t="s">
        <v>7358</v>
      </c>
      <c r="D4212" s="150">
        <v>96714</v>
      </c>
      <c r="E4212" s="151" t="s">
        <v>11634</v>
      </c>
      <c r="F4212" s="152" t="s">
        <v>1372</v>
      </c>
      <c r="G4212" s="151" t="s">
        <v>7370</v>
      </c>
      <c r="H4212" s="153">
        <v>49.61</v>
      </c>
    </row>
    <row r="4213" spans="1:8" hidden="1">
      <c r="A4213" s="144" t="s">
        <v>10754</v>
      </c>
      <c r="B4213" s="149" t="s">
        <v>7358</v>
      </c>
      <c r="C4213" s="144" t="s">
        <v>7358</v>
      </c>
      <c r="D4213" s="150">
        <v>96715</v>
      </c>
      <c r="E4213" s="151" t="s">
        <v>11635</v>
      </c>
      <c r="F4213" s="152" t="s">
        <v>1372</v>
      </c>
      <c r="G4213" s="151" t="s">
        <v>7370</v>
      </c>
      <c r="H4213" s="153">
        <v>95.81</v>
      </c>
    </row>
    <row r="4214" spans="1:8" hidden="1">
      <c r="A4214" s="144" t="s">
        <v>10754</v>
      </c>
      <c r="B4214" s="149" t="s">
        <v>7358</v>
      </c>
      <c r="C4214" s="144" t="s">
        <v>7358</v>
      </c>
      <c r="D4214" s="150">
        <v>96716</v>
      </c>
      <c r="E4214" s="151" t="s">
        <v>11636</v>
      </c>
      <c r="F4214" s="152" t="s">
        <v>1372</v>
      </c>
      <c r="G4214" s="151" t="s">
        <v>7370</v>
      </c>
      <c r="H4214" s="153">
        <v>144.51</v>
      </c>
    </row>
    <row r="4215" spans="1:8" hidden="1">
      <c r="A4215" s="144" t="s">
        <v>10754</v>
      </c>
      <c r="B4215" s="149" t="s">
        <v>7358</v>
      </c>
      <c r="C4215" s="144" t="s">
        <v>7358</v>
      </c>
      <c r="D4215" s="150">
        <v>96717</v>
      </c>
      <c r="E4215" s="151" t="s">
        <v>11637</v>
      </c>
      <c r="F4215" s="152" t="s">
        <v>1372</v>
      </c>
      <c r="G4215" s="151" t="s">
        <v>7370</v>
      </c>
      <c r="H4215" s="153">
        <v>228.57</v>
      </c>
    </row>
    <row r="4216" spans="1:8" hidden="1">
      <c r="A4216" s="144" t="s">
        <v>10754</v>
      </c>
      <c r="B4216" s="149" t="s">
        <v>7358</v>
      </c>
      <c r="C4216" s="144" t="s">
        <v>7358</v>
      </c>
      <c r="D4216" s="150">
        <v>96718</v>
      </c>
      <c r="E4216" s="151" t="s">
        <v>11638</v>
      </c>
      <c r="F4216" s="152" t="s">
        <v>421</v>
      </c>
      <c r="G4216" s="151" t="s">
        <v>7370</v>
      </c>
      <c r="H4216" s="153">
        <v>9.75</v>
      </c>
    </row>
    <row r="4217" spans="1:8" hidden="1">
      <c r="A4217" s="144" t="s">
        <v>10754</v>
      </c>
      <c r="B4217" s="149" t="s">
        <v>7358</v>
      </c>
      <c r="C4217" s="144" t="s">
        <v>7358</v>
      </c>
      <c r="D4217" s="150">
        <v>96719</v>
      </c>
      <c r="E4217" s="151" t="s">
        <v>11639</v>
      </c>
      <c r="F4217" s="152" t="s">
        <v>421</v>
      </c>
      <c r="G4217" s="151" t="s">
        <v>7370</v>
      </c>
      <c r="H4217" s="153">
        <v>17.850000000000001</v>
      </c>
    </row>
    <row r="4218" spans="1:8" hidden="1">
      <c r="A4218" s="144" t="s">
        <v>10754</v>
      </c>
      <c r="B4218" s="149" t="s">
        <v>7358</v>
      </c>
      <c r="C4218" s="144" t="s">
        <v>7358</v>
      </c>
      <c r="D4218" s="150">
        <v>96720</v>
      </c>
      <c r="E4218" s="151" t="s">
        <v>11640</v>
      </c>
      <c r="F4218" s="152" t="s">
        <v>421</v>
      </c>
      <c r="G4218" s="151" t="s">
        <v>7370</v>
      </c>
      <c r="H4218" s="153">
        <v>21.78</v>
      </c>
    </row>
    <row r="4219" spans="1:8" hidden="1">
      <c r="A4219" s="144" t="s">
        <v>10754</v>
      </c>
      <c r="B4219" s="149" t="s">
        <v>7358</v>
      </c>
      <c r="C4219" s="144" t="s">
        <v>7358</v>
      </c>
      <c r="D4219" s="150">
        <v>96721</v>
      </c>
      <c r="E4219" s="151" t="s">
        <v>11641</v>
      </c>
      <c r="F4219" s="152" t="s">
        <v>421</v>
      </c>
      <c r="G4219" s="151" t="s">
        <v>7370</v>
      </c>
      <c r="H4219" s="153">
        <v>30.15</v>
      </c>
    </row>
    <row r="4220" spans="1:8" hidden="1">
      <c r="A4220" s="144" t="s">
        <v>10754</v>
      </c>
      <c r="B4220" s="149" t="s">
        <v>7358</v>
      </c>
      <c r="C4220" s="144" t="s">
        <v>7358</v>
      </c>
      <c r="D4220" s="150">
        <v>96722</v>
      </c>
      <c r="E4220" s="151" t="s">
        <v>11642</v>
      </c>
      <c r="F4220" s="152" t="s">
        <v>421</v>
      </c>
      <c r="G4220" s="151" t="s">
        <v>7370</v>
      </c>
      <c r="H4220" s="153">
        <v>40.75</v>
      </c>
    </row>
    <row r="4221" spans="1:8" hidden="1">
      <c r="A4221" s="144" t="s">
        <v>10754</v>
      </c>
      <c r="B4221" s="149" t="s">
        <v>7358</v>
      </c>
      <c r="C4221" s="144" t="s">
        <v>7358</v>
      </c>
      <c r="D4221" s="150">
        <v>96723</v>
      </c>
      <c r="E4221" s="151" t="s">
        <v>11643</v>
      </c>
      <c r="F4221" s="152" t="s">
        <v>421</v>
      </c>
      <c r="G4221" s="151" t="s">
        <v>7370</v>
      </c>
      <c r="H4221" s="153">
        <v>55.39</v>
      </c>
    </row>
    <row r="4222" spans="1:8" hidden="1">
      <c r="A4222" s="144" t="s">
        <v>10754</v>
      </c>
      <c r="B4222" s="149" t="s">
        <v>7358</v>
      </c>
      <c r="C4222" s="144" t="s">
        <v>7358</v>
      </c>
      <c r="D4222" s="150">
        <v>96724</v>
      </c>
      <c r="E4222" s="151" t="s">
        <v>11644</v>
      </c>
      <c r="F4222" s="152" t="s">
        <v>421</v>
      </c>
      <c r="G4222" s="151" t="s">
        <v>7370</v>
      </c>
      <c r="H4222" s="153">
        <v>90.4</v>
      </c>
    </row>
    <row r="4223" spans="1:8" hidden="1">
      <c r="A4223" s="144" t="s">
        <v>10754</v>
      </c>
      <c r="B4223" s="149" t="s">
        <v>7358</v>
      </c>
      <c r="C4223" s="144" t="s">
        <v>7358</v>
      </c>
      <c r="D4223" s="150">
        <v>96725</v>
      </c>
      <c r="E4223" s="151" t="s">
        <v>11645</v>
      </c>
      <c r="F4223" s="152" t="s">
        <v>421</v>
      </c>
      <c r="G4223" s="151" t="s">
        <v>7370</v>
      </c>
      <c r="H4223" s="153">
        <v>120.93</v>
      </c>
    </row>
    <row r="4224" spans="1:8" hidden="1">
      <c r="A4224" s="144" t="s">
        <v>10754</v>
      </c>
      <c r="B4224" s="149" t="s">
        <v>7358</v>
      </c>
      <c r="C4224" s="144" t="s">
        <v>7358</v>
      </c>
      <c r="D4224" s="150">
        <v>96726</v>
      </c>
      <c r="E4224" s="151" t="s">
        <v>11646</v>
      </c>
      <c r="F4224" s="152" t="s">
        <v>421</v>
      </c>
      <c r="G4224" s="151" t="s">
        <v>7370</v>
      </c>
      <c r="H4224" s="153">
        <v>197.54</v>
      </c>
    </row>
    <row r="4225" spans="1:8" hidden="1">
      <c r="A4225" s="144" t="s">
        <v>10754</v>
      </c>
      <c r="B4225" s="149" t="s">
        <v>7358</v>
      </c>
      <c r="C4225" s="144" t="s">
        <v>7358</v>
      </c>
      <c r="D4225" s="150">
        <v>96727</v>
      </c>
      <c r="E4225" s="151" t="s">
        <v>11647</v>
      </c>
      <c r="F4225" s="152" t="s">
        <v>421</v>
      </c>
      <c r="G4225" s="151" t="s">
        <v>7370</v>
      </c>
      <c r="H4225" s="153">
        <v>14.9</v>
      </c>
    </row>
    <row r="4226" spans="1:8" hidden="1">
      <c r="A4226" s="144" t="s">
        <v>10754</v>
      </c>
      <c r="B4226" s="149" t="s">
        <v>7358</v>
      </c>
      <c r="C4226" s="144" t="s">
        <v>7358</v>
      </c>
      <c r="D4226" s="150">
        <v>96728</v>
      </c>
      <c r="E4226" s="151" t="s">
        <v>11648</v>
      </c>
      <c r="F4226" s="152" t="s">
        <v>421</v>
      </c>
      <c r="G4226" s="151" t="s">
        <v>7370</v>
      </c>
      <c r="H4226" s="153">
        <v>18.3</v>
      </c>
    </row>
    <row r="4227" spans="1:8" hidden="1">
      <c r="A4227" s="144" t="s">
        <v>10754</v>
      </c>
      <c r="B4227" s="149" t="s">
        <v>7358</v>
      </c>
      <c r="C4227" s="144" t="s">
        <v>7358</v>
      </c>
      <c r="D4227" s="150">
        <v>96729</v>
      </c>
      <c r="E4227" s="151" t="s">
        <v>11649</v>
      </c>
      <c r="F4227" s="152" t="s">
        <v>421</v>
      </c>
      <c r="G4227" s="151" t="s">
        <v>7370</v>
      </c>
      <c r="H4227" s="153">
        <v>28.25</v>
      </c>
    </row>
    <row r="4228" spans="1:8" hidden="1">
      <c r="A4228" s="144" t="s">
        <v>10754</v>
      </c>
      <c r="B4228" s="149" t="s">
        <v>7358</v>
      </c>
      <c r="C4228" s="144" t="s">
        <v>7358</v>
      </c>
      <c r="D4228" s="150">
        <v>96730</v>
      </c>
      <c r="E4228" s="151" t="s">
        <v>11650</v>
      </c>
      <c r="F4228" s="152" t="s">
        <v>421</v>
      </c>
      <c r="G4228" s="151" t="s">
        <v>7370</v>
      </c>
      <c r="H4228" s="153">
        <v>36.46</v>
      </c>
    </row>
    <row r="4229" spans="1:8" hidden="1">
      <c r="A4229" s="144" t="s">
        <v>10754</v>
      </c>
      <c r="B4229" s="149" t="s">
        <v>7358</v>
      </c>
      <c r="C4229" s="144" t="s">
        <v>7358</v>
      </c>
      <c r="D4229" s="150">
        <v>96731</v>
      </c>
      <c r="E4229" s="151" t="s">
        <v>11651</v>
      </c>
      <c r="F4229" s="152" t="s">
        <v>421</v>
      </c>
      <c r="G4229" s="151" t="s">
        <v>7370</v>
      </c>
      <c r="H4229" s="153">
        <v>53.14</v>
      </c>
    </row>
    <row r="4230" spans="1:8" hidden="1">
      <c r="A4230" s="144" t="s">
        <v>10754</v>
      </c>
      <c r="B4230" s="149" t="s">
        <v>7358</v>
      </c>
      <c r="C4230" s="144" t="s">
        <v>7358</v>
      </c>
      <c r="D4230" s="150">
        <v>96732</v>
      </c>
      <c r="E4230" s="151" t="s">
        <v>11652</v>
      </c>
      <c r="F4230" s="152" t="s">
        <v>421</v>
      </c>
      <c r="G4230" s="151" t="s">
        <v>7370</v>
      </c>
      <c r="H4230" s="153">
        <v>67.03</v>
      </c>
    </row>
    <row r="4231" spans="1:8" hidden="1">
      <c r="A4231" s="144" t="s">
        <v>10754</v>
      </c>
      <c r="B4231" s="149" t="s">
        <v>7358</v>
      </c>
      <c r="C4231" s="144" t="s">
        <v>7358</v>
      </c>
      <c r="D4231" s="150">
        <v>96733</v>
      </c>
      <c r="E4231" s="151" t="s">
        <v>11653</v>
      </c>
      <c r="F4231" s="152" t="s">
        <v>421</v>
      </c>
      <c r="G4231" s="151" t="s">
        <v>7370</v>
      </c>
      <c r="H4231" s="153">
        <v>123.9</v>
      </c>
    </row>
    <row r="4232" spans="1:8" hidden="1">
      <c r="A4232" s="144" t="s">
        <v>10754</v>
      </c>
      <c r="B4232" s="149" t="s">
        <v>7358</v>
      </c>
      <c r="C4232" s="144" t="s">
        <v>7358</v>
      </c>
      <c r="D4232" s="150">
        <v>96734</v>
      </c>
      <c r="E4232" s="151" t="s">
        <v>11654</v>
      </c>
      <c r="F4232" s="152" t="s">
        <v>421</v>
      </c>
      <c r="G4232" s="151" t="s">
        <v>7370</v>
      </c>
      <c r="H4232" s="153">
        <v>175.05</v>
      </c>
    </row>
    <row r="4233" spans="1:8" hidden="1">
      <c r="A4233" s="144" t="s">
        <v>10754</v>
      </c>
      <c r="B4233" s="149" t="s">
        <v>7358</v>
      </c>
      <c r="C4233" s="144" t="s">
        <v>7358</v>
      </c>
      <c r="D4233" s="150">
        <v>96735</v>
      </c>
      <c r="E4233" s="151" t="s">
        <v>11655</v>
      </c>
      <c r="F4233" s="152" t="s">
        <v>421</v>
      </c>
      <c r="G4233" s="151" t="s">
        <v>7370</v>
      </c>
      <c r="H4233" s="153">
        <v>226.28</v>
      </c>
    </row>
    <row r="4234" spans="1:8" hidden="1">
      <c r="A4234" s="144" t="s">
        <v>10754</v>
      </c>
      <c r="B4234" s="149" t="s">
        <v>7358</v>
      </c>
      <c r="C4234" s="144" t="s">
        <v>7358</v>
      </c>
      <c r="D4234" s="150">
        <v>96736</v>
      </c>
      <c r="E4234" s="151" t="s">
        <v>11656</v>
      </c>
      <c r="F4234" s="152" t="s">
        <v>1372</v>
      </c>
      <c r="G4234" s="151" t="s">
        <v>7370</v>
      </c>
      <c r="H4234" s="153">
        <v>5.12</v>
      </c>
    </row>
    <row r="4235" spans="1:8" hidden="1">
      <c r="A4235" s="144" t="s">
        <v>10754</v>
      </c>
      <c r="B4235" s="149" t="s">
        <v>7358</v>
      </c>
      <c r="C4235" s="144" t="s">
        <v>7358</v>
      </c>
      <c r="D4235" s="150">
        <v>96737</v>
      </c>
      <c r="E4235" s="151" t="s">
        <v>11657</v>
      </c>
      <c r="F4235" s="152" t="s">
        <v>1372</v>
      </c>
      <c r="G4235" s="151" t="s">
        <v>7370</v>
      </c>
      <c r="H4235" s="153">
        <v>6.09</v>
      </c>
    </row>
    <row r="4236" spans="1:8" hidden="1">
      <c r="A4236" s="144" t="s">
        <v>10754</v>
      </c>
      <c r="B4236" s="149" t="s">
        <v>7358</v>
      </c>
      <c r="C4236" s="144" t="s">
        <v>7358</v>
      </c>
      <c r="D4236" s="150">
        <v>96738</v>
      </c>
      <c r="E4236" s="151" t="s">
        <v>11658</v>
      </c>
      <c r="F4236" s="152" t="s">
        <v>1372</v>
      </c>
      <c r="G4236" s="151" t="s">
        <v>7370</v>
      </c>
      <c r="H4236" s="153">
        <v>23.8</v>
      </c>
    </row>
    <row r="4237" spans="1:8" hidden="1">
      <c r="A4237" s="144" t="s">
        <v>10754</v>
      </c>
      <c r="B4237" s="149" t="s">
        <v>7358</v>
      </c>
      <c r="C4237" s="144" t="s">
        <v>7358</v>
      </c>
      <c r="D4237" s="150">
        <v>96739</v>
      </c>
      <c r="E4237" s="151" t="s">
        <v>11659</v>
      </c>
      <c r="F4237" s="152" t="s">
        <v>1372</v>
      </c>
      <c r="G4237" s="151" t="s">
        <v>7370</v>
      </c>
      <c r="H4237" s="153">
        <v>7.88</v>
      </c>
    </row>
    <row r="4238" spans="1:8" hidden="1">
      <c r="A4238" s="144" t="s">
        <v>10754</v>
      </c>
      <c r="B4238" s="149" t="s">
        <v>7358</v>
      </c>
      <c r="C4238" s="144" t="s">
        <v>7358</v>
      </c>
      <c r="D4238" s="150">
        <v>96740</v>
      </c>
      <c r="E4238" s="151" t="s">
        <v>11660</v>
      </c>
      <c r="F4238" s="152" t="s">
        <v>1372</v>
      </c>
      <c r="G4238" s="151" t="s">
        <v>7370</v>
      </c>
      <c r="H4238" s="153">
        <v>37.4</v>
      </c>
    </row>
    <row r="4239" spans="1:8" hidden="1">
      <c r="A4239" s="144" t="s">
        <v>10754</v>
      </c>
      <c r="B4239" s="149" t="s">
        <v>7358</v>
      </c>
      <c r="C4239" s="144" t="s">
        <v>7358</v>
      </c>
      <c r="D4239" s="150">
        <v>96741</v>
      </c>
      <c r="E4239" s="151" t="s">
        <v>11661</v>
      </c>
      <c r="F4239" s="152" t="s">
        <v>1372</v>
      </c>
      <c r="G4239" s="151" t="s">
        <v>7370</v>
      </c>
      <c r="H4239" s="153">
        <v>13.64</v>
      </c>
    </row>
    <row r="4240" spans="1:8" hidden="1">
      <c r="A4240" s="144" t="s">
        <v>10754</v>
      </c>
      <c r="B4240" s="149" t="s">
        <v>7358</v>
      </c>
      <c r="C4240" s="144" t="s">
        <v>7358</v>
      </c>
      <c r="D4240" s="150">
        <v>96742</v>
      </c>
      <c r="E4240" s="151" t="s">
        <v>11662</v>
      </c>
      <c r="F4240" s="152" t="s">
        <v>1372</v>
      </c>
      <c r="G4240" s="151" t="s">
        <v>7370</v>
      </c>
      <c r="H4240" s="153">
        <v>20.68</v>
      </c>
    </row>
    <row r="4241" spans="1:8" hidden="1">
      <c r="A4241" s="144" t="s">
        <v>10754</v>
      </c>
      <c r="B4241" s="149" t="s">
        <v>7358</v>
      </c>
      <c r="C4241" s="144" t="s">
        <v>7358</v>
      </c>
      <c r="D4241" s="150">
        <v>96743</v>
      </c>
      <c r="E4241" s="151" t="s">
        <v>11663</v>
      </c>
      <c r="F4241" s="152" t="s">
        <v>1372</v>
      </c>
      <c r="G4241" s="151" t="s">
        <v>7370</v>
      </c>
      <c r="H4241" s="153">
        <v>27.69</v>
      </c>
    </row>
    <row r="4242" spans="1:8" hidden="1">
      <c r="A4242" s="144" t="s">
        <v>10754</v>
      </c>
      <c r="B4242" s="149" t="s">
        <v>7358</v>
      </c>
      <c r="C4242" s="144" t="s">
        <v>7358</v>
      </c>
      <c r="D4242" s="150">
        <v>96744</v>
      </c>
      <c r="E4242" s="151" t="s">
        <v>11664</v>
      </c>
      <c r="F4242" s="152" t="s">
        <v>1372</v>
      </c>
      <c r="G4242" s="151" t="s">
        <v>7370</v>
      </c>
      <c r="H4242" s="153">
        <v>60.6</v>
      </c>
    </row>
    <row r="4243" spans="1:8" hidden="1">
      <c r="A4243" s="144" t="s">
        <v>10754</v>
      </c>
      <c r="B4243" s="149" t="s">
        <v>7358</v>
      </c>
      <c r="C4243" s="144" t="s">
        <v>7358</v>
      </c>
      <c r="D4243" s="150">
        <v>96745</v>
      </c>
      <c r="E4243" s="151" t="s">
        <v>11665</v>
      </c>
      <c r="F4243" s="152" t="s">
        <v>1372</v>
      </c>
      <c r="G4243" s="151" t="s">
        <v>7370</v>
      </c>
      <c r="H4243" s="153">
        <v>91.36</v>
      </c>
    </row>
    <row r="4244" spans="1:8" hidden="1">
      <c r="A4244" s="144" t="s">
        <v>10754</v>
      </c>
      <c r="B4244" s="149" t="s">
        <v>7358</v>
      </c>
      <c r="C4244" s="144" t="s">
        <v>7358</v>
      </c>
      <c r="D4244" s="150">
        <v>96746</v>
      </c>
      <c r="E4244" s="151" t="s">
        <v>11666</v>
      </c>
      <c r="F4244" s="152" t="s">
        <v>1372</v>
      </c>
      <c r="G4244" s="151" t="s">
        <v>7370</v>
      </c>
      <c r="H4244" s="153">
        <v>145.85</v>
      </c>
    </row>
    <row r="4245" spans="1:8" hidden="1">
      <c r="A4245" s="144" t="s">
        <v>10754</v>
      </c>
      <c r="B4245" s="149" t="s">
        <v>7358</v>
      </c>
      <c r="C4245" s="144" t="s">
        <v>7358</v>
      </c>
      <c r="D4245" s="150">
        <v>96747</v>
      </c>
      <c r="E4245" s="151" t="s">
        <v>11667</v>
      </c>
      <c r="F4245" s="152" t="s">
        <v>1372</v>
      </c>
      <c r="G4245" s="151" t="s">
        <v>7370</v>
      </c>
      <c r="H4245" s="153">
        <v>7.1</v>
      </c>
    </row>
    <row r="4246" spans="1:8" hidden="1">
      <c r="A4246" s="144" t="s">
        <v>10754</v>
      </c>
      <c r="B4246" s="149" t="s">
        <v>7358</v>
      </c>
      <c r="C4246" s="144" t="s">
        <v>7358</v>
      </c>
      <c r="D4246" s="150">
        <v>96748</v>
      </c>
      <c r="E4246" s="151" t="s">
        <v>11668</v>
      </c>
      <c r="F4246" s="152" t="s">
        <v>1372</v>
      </c>
      <c r="G4246" s="151" t="s">
        <v>7370</v>
      </c>
      <c r="H4246" s="153">
        <v>8.32</v>
      </c>
    </row>
    <row r="4247" spans="1:8" hidden="1">
      <c r="A4247" s="144" t="s">
        <v>10754</v>
      </c>
      <c r="B4247" s="149" t="s">
        <v>7358</v>
      </c>
      <c r="C4247" s="144" t="s">
        <v>7358</v>
      </c>
      <c r="D4247" s="150">
        <v>96749</v>
      </c>
      <c r="E4247" s="151" t="s">
        <v>11669</v>
      </c>
      <c r="F4247" s="152" t="s">
        <v>1372</v>
      </c>
      <c r="G4247" s="151" t="s">
        <v>7370</v>
      </c>
      <c r="H4247" s="153">
        <v>11.52</v>
      </c>
    </row>
    <row r="4248" spans="1:8" hidden="1">
      <c r="A4248" s="144" t="s">
        <v>10754</v>
      </c>
      <c r="B4248" s="149" t="s">
        <v>7358</v>
      </c>
      <c r="C4248" s="144" t="s">
        <v>7358</v>
      </c>
      <c r="D4248" s="150">
        <v>96750</v>
      </c>
      <c r="E4248" s="151" t="s">
        <v>11670</v>
      </c>
      <c r="F4248" s="152" t="s">
        <v>1372</v>
      </c>
      <c r="G4248" s="151" t="s">
        <v>7370</v>
      </c>
      <c r="H4248" s="153">
        <v>16.27</v>
      </c>
    </row>
    <row r="4249" spans="1:8" hidden="1">
      <c r="A4249" s="144" t="s">
        <v>10754</v>
      </c>
      <c r="B4249" s="149" t="s">
        <v>7358</v>
      </c>
      <c r="C4249" s="144" t="s">
        <v>7358</v>
      </c>
      <c r="D4249" s="150">
        <v>96751</v>
      </c>
      <c r="E4249" s="151" t="s">
        <v>11671</v>
      </c>
      <c r="F4249" s="152" t="s">
        <v>1372</v>
      </c>
      <c r="G4249" s="151" t="s">
        <v>7370</v>
      </c>
      <c r="H4249" s="153">
        <v>30.23</v>
      </c>
    </row>
    <row r="4250" spans="1:8" hidden="1">
      <c r="A4250" s="144" t="s">
        <v>10754</v>
      </c>
      <c r="B4250" s="149" t="s">
        <v>7358</v>
      </c>
      <c r="C4250" s="144" t="s">
        <v>7358</v>
      </c>
      <c r="D4250" s="150">
        <v>96752</v>
      </c>
      <c r="E4250" s="151" t="s">
        <v>11672</v>
      </c>
      <c r="F4250" s="152" t="s">
        <v>1372</v>
      </c>
      <c r="G4250" s="151" t="s">
        <v>7370</v>
      </c>
      <c r="H4250" s="153">
        <v>40.630000000000003</v>
      </c>
    </row>
    <row r="4251" spans="1:8" hidden="1">
      <c r="A4251" s="144" t="s">
        <v>10754</v>
      </c>
      <c r="B4251" s="149" t="s">
        <v>7358</v>
      </c>
      <c r="C4251" s="144" t="s">
        <v>7358</v>
      </c>
      <c r="D4251" s="150">
        <v>96753</v>
      </c>
      <c r="E4251" s="151" t="s">
        <v>11673</v>
      </c>
      <c r="F4251" s="152" t="s">
        <v>1372</v>
      </c>
      <c r="G4251" s="151" t="s">
        <v>7370</v>
      </c>
      <c r="H4251" s="153">
        <v>94.37</v>
      </c>
    </row>
    <row r="4252" spans="1:8" hidden="1">
      <c r="A4252" s="144" t="s">
        <v>10754</v>
      </c>
      <c r="B4252" s="149" t="s">
        <v>7358</v>
      </c>
      <c r="C4252" s="144" t="s">
        <v>7358</v>
      </c>
      <c r="D4252" s="150">
        <v>96754</v>
      </c>
      <c r="E4252" s="151" t="s">
        <v>11674</v>
      </c>
      <c r="F4252" s="152" t="s">
        <v>1372</v>
      </c>
      <c r="G4252" s="151" t="s">
        <v>7370</v>
      </c>
      <c r="H4252" s="153">
        <v>135.61000000000001</v>
      </c>
    </row>
    <row r="4253" spans="1:8" hidden="1">
      <c r="A4253" s="144" t="s">
        <v>10754</v>
      </c>
      <c r="B4253" s="149" t="s">
        <v>7358</v>
      </c>
      <c r="C4253" s="144" t="s">
        <v>7358</v>
      </c>
      <c r="D4253" s="150">
        <v>96755</v>
      </c>
      <c r="E4253" s="151" t="s">
        <v>11675</v>
      </c>
      <c r="F4253" s="152" t="s">
        <v>1372</v>
      </c>
      <c r="G4253" s="151" t="s">
        <v>7370</v>
      </c>
      <c r="H4253" s="153">
        <v>204.46</v>
      </c>
    </row>
    <row r="4254" spans="1:8" hidden="1">
      <c r="A4254" s="144" t="s">
        <v>10754</v>
      </c>
      <c r="B4254" s="149" t="s">
        <v>7358</v>
      </c>
      <c r="C4254" s="144" t="s">
        <v>7358</v>
      </c>
      <c r="D4254" s="150">
        <v>96756</v>
      </c>
      <c r="E4254" s="151" t="s">
        <v>11676</v>
      </c>
      <c r="F4254" s="152" t="s">
        <v>1372</v>
      </c>
      <c r="G4254" s="151" t="s">
        <v>7370</v>
      </c>
      <c r="H4254" s="153">
        <v>14.08</v>
      </c>
    </row>
    <row r="4255" spans="1:8" hidden="1">
      <c r="A4255" s="144" t="s">
        <v>10754</v>
      </c>
      <c r="B4255" s="149" t="s">
        <v>7358</v>
      </c>
      <c r="C4255" s="144" t="s">
        <v>7358</v>
      </c>
      <c r="D4255" s="150">
        <v>96757</v>
      </c>
      <c r="E4255" s="151" t="s">
        <v>11677</v>
      </c>
      <c r="F4255" s="152" t="s">
        <v>1372</v>
      </c>
      <c r="G4255" s="151" t="s">
        <v>7370</v>
      </c>
      <c r="H4255" s="153">
        <v>13.44</v>
      </c>
    </row>
    <row r="4256" spans="1:8" hidden="1">
      <c r="A4256" s="144" t="s">
        <v>10754</v>
      </c>
      <c r="B4256" s="149" t="s">
        <v>7358</v>
      </c>
      <c r="C4256" s="144" t="s">
        <v>7358</v>
      </c>
      <c r="D4256" s="150">
        <v>96758</v>
      </c>
      <c r="E4256" s="151" t="s">
        <v>11678</v>
      </c>
      <c r="F4256" s="152" t="s">
        <v>1372</v>
      </c>
      <c r="G4256" s="151" t="s">
        <v>7370</v>
      </c>
      <c r="H4256" s="153">
        <v>15.52</v>
      </c>
    </row>
    <row r="4257" spans="1:8" hidden="1">
      <c r="A4257" s="144" t="s">
        <v>10754</v>
      </c>
      <c r="B4257" s="149" t="s">
        <v>7358</v>
      </c>
      <c r="C4257" s="144" t="s">
        <v>7358</v>
      </c>
      <c r="D4257" s="150">
        <v>96759</v>
      </c>
      <c r="E4257" s="151" t="s">
        <v>11679</v>
      </c>
      <c r="F4257" s="152" t="s">
        <v>1372</v>
      </c>
      <c r="G4257" s="151" t="s">
        <v>7370</v>
      </c>
      <c r="H4257" s="153">
        <v>24.54</v>
      </c>
    </row>
    <row r="4258" spans="1:8" hidden="1">
      <c r="A4258" s="144" t="s">
        <v>10754</v>
      </c>
      <c r="B4258" s="149" t="s">
        <v>7358</v>
      </c>
      <c r="C4258" s="144" t="s">
        <v>7358</v>
      </c>
      <c r="D4258" s="150">
        <v>96760</v>
      </c>
      <c r="E4258" s="151" t="s">
        <v>11680</v>
      </c>
      <c r="F4258" s="152" t="s">
        <v>1372</v>
      </c>
      <c r="G4258" s="151" t="s">
        <v>7370</v>
      </c>
      <c r="H4258" s="153">
        <v>34.42</v>
      </c>
    </row>
    <row r="4259" spans="1:8" hidden="1">
      <c r="A4259" s="144" t="s">
        <v>10754</v>
      </c>
      <c r="B4259" s="149" t="s">
        <v>7358</v>
      </c>
      <c r="C4259" s="144" t="s">
        <v>7358</v>
      </c>
      <c r="D4259" s="150">
        <v>96761</v>
      </c>
      <c r="E4259" s="151" t="s">
        <v>11681</v>
      </c>
      <c r="F4259" s="152" t="s">
        <v>1372</v>
      </c>
      <c r="G4259" s="151" t="s">
        <v>7370</v>
      </c>
      <c r="H4259" s="153">
        <v>51.05</v>
      </c>
    </row>
    <row r="4260" spans="1:8" hidden="1">
      <c r="A4260" s="144" t="s">
        <v>10754</v>
      </c>
      <c r="B4260" s="149" t="s">
        <v>7358</v>
      </c>
      <c r="C4260" s="144" t="s">
        <v>7358</v>
      </c>
      <c r="D4260" s="150">
        <v>96762</v>
      </c>
      <c r="E4260" s="151" t="s">
        <v>11682</v>
      </c>
      <c r="F4260" s="152" t="s">
        <v>1372</v>
      </c>
      <c r="G4260" s="151" t="s">
        <v>7370</v>
      </c>
      <c r="H4260" s="153">
        <v>101.08</v>
      </c>
    </row>
    <row r="4261" spans="1:8" hidden="1">
      <c r="A4261" s="144" t="s">
        <v>10754</v>
      </c>
      <c r="B4261" s="149" t="s">
        <v>7358</v>
      </c>
      <c r="C4261" s="144" t="s">
        <v>7358</v>
      </c>
      <c r="D4261" s="150">
        <v>96763</v>
      </c>
      <c r="E4261" s="151" t="s">
        <v>11683</v>
      </c>
      <c r="F4261" s="152" t="s">
        <v>1372</v>
      </c>
      <c r="G4261" s="151" t="s">
        <v>7370</v>
      </c>
      <c r="H4261" s="153">
        <v>143.19</v>
      </c>
    </row>
    <row r="4262" spans="1:8" hidden="1">
      <c r="A4262" s="144" t="s">
        <v>10754</v>
      </c>
      <c r="B4262" s="149" t="s">
        <v>7358</v>
      </c>
      <c r="C4262" s="144" t="s">
        <v>7358</v>
      </c>
      <c r="D4262" s="150">
        <v>96764</v>
      </c>
      <c r="E4262" s="151" t="s">
        <v>11684</v>
      </c>
      <c r="F4262" s="152" t="s">
        <v>1372</v>
      </c>
      <c r="G4262" s="151" t="s">
        <v>7370</v>
      </c>
      <c r="H4262" s="153">
        <v>228.5</v>
      </c>
    </row>
    <row r="4263" spans="1:8" hidden="1">
      <c r="A4263" s="144" t="s">
        <v>10754</v>
      </c>
      <c r="B4263" s="149" t="s">
        <v>7358</v>
      </c>
      <c r="C4263" s="144" t="s">
        <v>7358</v>
      </c>
      <c r="D4263" s="150">
        <v>96765</v>
      </c>
      <c r="E4263" s="151" t="s">
        <v>11685</v>
      </c>
      <c r="F4263" s="152" t="s">
        <v>1372</v>
      </c>
      <c r="G4263" s="151" t="s">
        <v>7392</v>
      </c>
      <c r="H4263" s="153">
        <v>1389.2</v>
      </c>
    </row>
    <row r="4264" spans="1:8" hidden="1">
      <c r="A4264" s="144" t="s">
        <v>10754</v>
      </c>
      <c r="B4264" s="149" t="s">
        <v>7358</v>
      </c>
      <c r="C4264" s="144" t="s">
        <v>7358</v>
      </c>
      <c r="D4264" s="150">
        <v>96794</v>
      </c>
      <c r="E4264" s="151" t="s">
        <v>11686</v>
      </c>
      <c r="F4264" s="152" t="s">
        <v>421</v>
      </c>
      <c r="G4264" s="151" t="s">
        <v>7370</v>
      </c>
      <c r="H4264" s="153">
        <v>8.99</v>
      </c>
    </row>
    <row r="4265" spans="1:8" hidden="1">
      <c r="A4265" s="144" t="s">
        <v>10754</v>
      </c>
      <c r="B4265" s="149" t="s">
        <v>7358</v>
      </c>
      <c r="C4265" s="144" t="s">
        <v>7358</v>
      </c>
      <c r="D4265" s="150">
        <v>96795</v>
      </c>
      <c r="E4265" s="151" t="s">
        <v>11687</v>
      </c>
      <c r="F4265" s="152" t="s">
        <v>421</v>
      </c>
      <c r="G4265" s="151" t="s">
        <v>7370</v>
      </c>
      <c r="H4265" s="153">
        <v>11.5</v>
      </c>
    </row>
    <row r="4266" spans="1:8" hidden="1">
      <c r="A4266" s="144" t="s">
        <v>10754</v>
      </c>
      <c r="B4266" s="149" t="s">
        <v>7358</v>
      </c>
      <c r="C4266" s="144" t="s">
        <v>7358</v>
      </c>
      <c r="D4266" s="150">
        <v>96796</v>
      </c>
      <c r="E4266" s="151" t="s">
        <v>11688</v>
      </c>
      <c r="F4266" s="152" t="s">
        <v>421</v>
      </c>
      <c r="G4266" s="151" t="s">
        <v>7370</v>
      </c>
      <c r="H4266" s="153">
        <v>16.25</v>
      </c>
    </row>
    <row r="4267" spans="1:8" hidden="1">
      <c r="A4267" s="144" t="s">
        <v>10754</v>
      </c>
      <c r="B4267" s="149" t="s">
        <v>7358</v>
      </c>
      <c r="C4267" s="144" t="s">
        <v>7358</v>
      </c>
      <c r="D4267" s="150">
        <v>96797</v>
      </c>
      <c r="E4267" s="151" t="s">
        <v>11689</v>
      </c>
      <c r="F4267" s="152" t="s">
        <v>421</v>
      </c>
      <c r="G4267" s="151" t="s">
        <v>7370</v>
      </c>
      <c r="H4267" s="153">
        <v>24.81</v>
      </c>
    </row>
    <row r="4268" spans="1:8" hidden="1">
      <c r="A4268" s="144" t="s">
        <v>10754</v>
      </c>
      <c r="B4268" s="149" t="s">
        <v>7358</v>
      </c>
      <c r="C4268" s="144" t="s">
        <v>7358</v>
      </c>
      <c r="D4268" s="150">
        <v>96798</v>
      </c>
      <c r="E4268" s="151" t="s">
        <v>11690</v>
      </c>
      <c r="F4268" s="152" t="s">
        <v>421</v>
      </c>
      <c r="G4268" s="151" t="s">
        <v>7370</v>
      </c>
      <c r="H4268" s="153">
        <v>9.11</v>
      </c>
    </row>
    <row r="4269" spans="1:8" hidden="1">
      <c r="A4269" s="144" t="s">
        <v>10754</v>
      </c>
      <c r="B4269" s="149" t="s">
        <v>7358</v>
      </c>
      <c r="C4269" s="144" t="s">
        <v>7358</v>
      </c>
      <c r="D4269" s="150">
        <v>96799</v>
      </c>
      <c r="E4269" s="151" t="s">
        <v>11691</v>
      </c>
      <c r="F4269" s="152" t="s">
        <v>421</v>
      </c>
      <c r="G4269" s="151" t="s">
        <v>7370</v>
      </c>
      <c r="H4269" s="153">
        <v>12.16</v>
      </c>
    </row>
    <row r="4270" spans="1:8" hidden="1">
      <c r="A4270" s="144" t="s">
        <v>10754</v>
      </c>
      <c r="B4270" s="149" t="s">
        <v>7358</v>
      </c>
      <c r="C4270" s="144" t="s">
        <v>7358</v>
      </c>
      <c r="D4270" s="150">
        <v>96800</v>
      </c>
      <c r="E4270" s="151" t="s">
        <v>11692</v>
      </c>
      <c r="F4270" s="152" t="s">
        <v>421</v>
      </c>
      <c r="G4270" s="151" t="s">
        <v>7370</v>
      </c>
      <c r="H4270" s="153">
        <v>17.63</v>
      </c>
    </row>
    <row r="4271" spans="1:8" hidden="1">
      <c r="A4271" s="144" t="s">
        <v>10754</v>
      </c>
      <c r="B4271" s="149" t="s">
        <v>7358</v>
      </c>
      <c r="C4271" s="144" t="s">
        <v>7358</v>
      </c>
      <c r="D4271" s="150">
        <v>96801</v>
      </c>
      <c r="E4271" s="151" t="s">
        <v>11693</v>
      </c>
      <c r="F4271" s="152" t="s">
        <v>421</v>
      </c>
      <c r="G4271" s="151" t="s">
        <v>7370</v>
      </c>
      <c r="H4271" s="153">
        <v>27.18</v>
      </c>
    </row>
    <row r="4272" spans="1:8" hidden="1">
      <c r="A4272" s="144" t="s">
        <v>10754</v>
      </c>
      <c r="B4272" s="149" t="s">
        <v>7358</v>
      </c>
      <c r="C4272" s="144" t="s">
        <v>7358</v>
      </c>
      <c r="D4272" s="150">
        <v>96802</v>
      </c>
      <c r="E4272" s="151" t="s">
        <v>11694</v>
      </c>
      <c r="F4272" s="152" t="s">
        <v>1372</v>
      </c>
      <c r="G4272" s="151" t="s">
        <v>7370</v>
      </c>
      <c r="H4272" s="153">
        <v>330</v>
      </c>
    </row>
    <row r="4273" spans="1:8" hidden="1">
      <c r="A4273" s="144" t="s">
        <v>10754</v>
      </c>
      <c r="B4273" s="149" t="s">
        <v>7358</v>
      </c>
      <c r="C4273" s="144" t="s">
        <v>7358</v>
      </c>
      <c r="D4273" s="150">
        <v>96803</v>
      </c>
      <c r="E4273" s="151" t="s">
        <v>11695</v>
      </c>
      <c r="F4273" s="152" t="s">
        <v>1372</v>
      </c>
      <c r="G4273" s="151" t="s">
        <v>7370</v>
      </c>
      <c r="H4273" s="153">
        <v>167.9</v>
      </c>
    </row>
    <row r="4274" spans="1:8" hidden="1">
      <c r="A4274" s="144" t="s">
        <v>10754</v>
      </c>
      <c r="B4274" s="149" t="s">
        <v>7358</v>
      </c>
      <c r="C4274" s="144" t="s">
        <v>7358</v>
      </c>
      <c r="D4274" s="150">
        <v>96804</v>
      </c>
      <c r="E4274" s="151" t="s">
        <v>11696</v>
      </c>
      <c r="F4274" s="152" t="s">
        <v>1372</v>
      </c>
      <c r="G4274" s="151" t="s">
        <v>7370</v>
      </c>
      <c r="H4274" s="153">
        <v>296.16000000000003</v>
      </c>
    </row>
    <row r="4275" spans="1:8" hidden="1">
      <c r="A4275" s="144" t="s">
        <v>10754</v>
      </c>
      <c r="B4275" s="149" t="s">
        <v>7358</v>
      </c>
      <c r="C4275" s="144" t="s">
        <v>7358</v>
      </c>
      <c r="D4275" s="150">
        <v>96805</v>
      </c>
      <c r="E4275" s="151" t="s">
        <v>11697</v>
      </c>
      <c r="F4275" s="152" t="s">
        <v>1372</v>
      </c>
      <c r="G4275" s="151" t="s">
        <v>7370</v>
      </c>
      <c r="H4275" s="153">
        <v>337.71</v>
      </c>
    </row>
    <row r="4276" spans="1:8" hidden="1">
      <c r="A4276" s="144" t="s">
        <v>10754</v>
      </c>
      <c r="B4276" s="149" t="s">
        <v>7358</v>
      </c>
      <c r="C4276" s="144" t="s">
        <v>7358</v>
      </c>
      <c r="D4276" s="150">
        <v>96806</v>
      </c>
      <c r="E4276" s="151" t="s">
        <v>11698</v>
      </c>
      <c r="F4276" s="152" t="s">
        <v>1372</v>
      </c>
      <c r="G4276" s="151" t="s">
        <v>7370</v>
      </c>
      <c r="H4276" s="153">
        <v>160.53</v>
      </c>
    </row>
    <row r="4277" spans="1:8" hidden="1">
      <c r="A4277" s="144" t="s">
        <v>10754</v>
      </c>
      <c r="B4277" s="149" t="s">
        <v>7358</v>
      </c>
      <c r="C4277" s="144" t="s">
        <v>7358</v>
      </c>
      <c r="D4277" s="150">
        <v>96807</v>
      </c>
      <c r="E4277" s="151" t="s">
        <v>11699</v>
      </c>
      <c r="F4277" s="152" t="s">
        <v>1372</v>
      </c>
      <c r="G4277" s="151" t="s">
        <v>7370</v>
      </c>
      <c r="H4277" s="153">
        <v>264.94</v>
      </c>
    </row>
    <row r="4278" spans="1:8" hidden="1">
      <c r="A4278" s="144" t="s">
        <v>10754</v>
      </c>
      <c r="B4278" s="149" t="s">
        <v>7358</v>
      </c>
      <c r="C4278" s="144" t="s">
        <v>7358</v>
      </c>
      <c r="D4278" s="150">
        <v>96808</v>
      </c>
      <c r="E4278" s="151" t="s">
        <v>11700</v>
      </c>
      <c r="F4278" s="152" t="s">
        <v>1372</v>
      </c>
      <c r="G4278" s="151" t="s">
        <v>7370</v>
      </c>
      <c r="H4278" s="153">
        <v>13.83</v>
      </c>
    </row>
    <row r="4279" spans="1:8" hidden="1">
      <c r="A4279" s="144" t="s">
        <v>10754</v>
      </c>
      <c r="B4279" s="149" t="s">
        <v>7358</v>
      </c>
      <c r="C4279" s="144" t="s">
        <v>7358</v>
      </c>
      <c r="D4279" s="150">
        <v>96809</v>
      </c>
      <c r="E4279" s="151" t="s">
        <v>11701</v>
      </c>
      <c r="F4279" s="152" t="s">
        <v>1372</v>
      </c>
      <c r="G4279" s="151" t="s">
        <v>7370</v>
      </c>
      <c r="H4279" s="153">
        <v>16.100000000000001</v>
      </c>
    </row>
    <row r="4280" spans="1:8" hidden="1">
      <c r="A4280" s="144" t="s">
        <v>10754</v>
      </c>
      <c r="B4280" s="149" t="s">
        <v>7358</v>
      </c>
      <c r="C4280" s="144" t="s">
        <v>7358</v>
      </c>
      <c r="D4280" s="150">
        <v>96810</v>
      </c>
      <c r="E4280" s="151" t="s">
        <v>11702</v>
      </c>
      <c r="F4280" s="152" t="s">
        <v>1372</v>
      </c>
      <c r="G4280" s="151" t="s">
        <v>7370</v>
      </c>
      <c r="H4280" s="153">
        <v>17.63</v>
      </c>
    </row>
    <row r="4281" spans="1:8" hidden="1">
      <c r="A4281" s="144" t="s">
        <v>10754</v>
      </c>
      <c r="B4281" s="149" t="s">
        <v>7358</v>
      </c>
      <c r="C4281" s="144" t="s">
        <v>7358</v>
      </c>
      <c r="D4281" s="150">
        <v>96811</v>
      </c>
      <c r="E4281" s="151" t="s">
        <v>11703</v>
      </c>
      <c r="F4281" s="152" t="s">
        <v>1372</v>
      </c>
      <c r="G4281" s="151" t="s">
        <v>7370</v>
      </c>
      <c r="H4281" s="153">
        <v>18.77</v>
      </c>
    </row>
    <row r="4282" spans="1:8" hidden="1">
      <c r="A4282" s="144" t="s">
        <v>10754</v>
      </c>
      <c r="B4282" s="149" t="s">
        <v>7358</v>
      </c>
      <c r="C4282" s="144" t="s">
        <v>7358</v>
      </c>
      <c r="D4282" s="150">
        <v>96812</v>
      </c>
      <c r="E4282" s="151" t="s">
        <v>11704</v>
      </c>
      <c r="F4282" s="152" t="s">
        <v>1372</v>
      </c>
      <c r="G4282" s="151" t="s">
        <v>7370</v>
      </c>
      <c r="H4282" s="153">
        <v>17.96</v>
      </c>
    </row>
    <row r="4283" spans="1:8" hidden="1">
      <c r="A4283" s="144" t="s">
        <v>10754</v>
      </c>
      <c r="B4283" s="149" t="s">
        <v>7358</v>
      </c>
      <c r="C4283" s="144" t="s">
        <v>7358</v>
      </c>
      <c r="D4283" s="150">
        <v>96813</v>
      </c>
      <c r="E4283" s="151" t="s">
        <v>11705</v>
      </c>
      <c r="F4283" s="152" t="s">
        <v>1372</v>
      </c>
      <c r="G4283" s="151" t="s">
        <v>7370</v>
      </c>
      <c r="H4283" s="153">
        <v>21</v>
      </c>
    </row>
    <row r="4284" spans="1:8" hidden="1">
      <c r="A4284" s="144" t="s">
        <v>10754</v>
      </c>
      <c r="B4284" s="149" t="s">
        <v>7358</v>
      </c>
      <c r="C4284" s="144" t="s">
        <v>7358</v>
      </c>
      <c r="D4284" s="150">
        <v>96814</v>
      </c>
      <c r="E4284" s="151" t="s">
        <v>11706</v>
      </c>
      <c r="F4284" s="152" t="s">
        <v>1372</v>
      </c>
      <c r="G4284" s="151" t="s">
        <v>7370</v>
      </c>
      <c r="H4284" s="153">
        <v>17.45</v>
      </c>
    </row>
    <row r="4285" spans="1:8" hidden="1">
      <c r="A4285" s="144" t="s">
        <v>10754</v>
      </c>
      <c r="B4285" s="149" t="s">
        <v>7358</v>
      </c>
      <c r="C4285" s="144" t="s">
        <v>7358</v>
      </c>
      <c r="D4285" s="150">
        <v>96815</v>
      </c>
      <c r="E4285" s="151" t="s">
        <v>11707</v>
      </c>
      <c r="F4285" s="152" t="s">
        <v>1372</v>
      </c>
      <c r="G4285" s="151" t="s">
        <v>7370</v>
      </c>
      <c r="H4285" s="153">
        <v>30.38</v>
      </c>
    </row>
    <row r="4286" spans="1:8" hidden="1">
      <c r="A4286" s="144" t="s">
        <v>10754</v>
      </c>
      <c r="B4286" s="149" t="s">
        <v>7358</v>
      </c>
      <c r="C4286" s="144" t="s">
        <v>7358</v>
      </c>
      <c r="D4286" s="150">
        <v>96816</v>
      </c>
      <c r="E4286" s="151" t="s">
        <v>11708</v>
      </c>
      <c r="F4286" s="152" t="s">
        <v>1372</v>
      </c>
      <c r="G4286" s="151" t="s">
        <v>7370</v>
      </c>
      <c r="H4286" s="153">
        <v>24.59</v>
      </c>
    </row>
    <row r="4287" spans="1:8" hidden="1">
      <c r="A4287" s="144" t="s">
        <v>10754</v>
      </c>
      <c r="B4287" s="149" t="s">
        <v>7358</v>
      </c>
      <c r="C4287" s="144" t="s">
        <v>7358</v>
      </c>
      <c r="D4287" s="150">
        <v>96817</v>
      </c>
      <c r="E4287" s="151" t="s">
        <v>11709</v>
      </c>
      <c r="F4287" s="152" t="s">
        <v>1372</v>
      </c>
      <c r="G4287" s="151" t="s">
        <v>7370</v>
      </c>
      <c r="H4287" s="153">
        <v>28.28</v>
      </c>
    </row>
    <row r="4288" spans="1:8" hidden="1">
      <c r="A4288" s="144" t="s">
        <v>10754</v>
      </c>
      <c r="B4288" s="149" t="s">
        <v>7358</v>
      </c>
      <c r="C4288" s="144" t="s">
        <v>7358</v>
      </c>
      <c r="D4288" s="150">
        <v>96818</v>
      </c>
      <c r="E4288" s="151" t="s">
        <v>11710</v>
      </c>
      <c r="F4288" s="152" t="s">
        <v>1372</v>
      </c>
      <c r="G4288" s="151" t="s">
        <v>7370</v>
      </c>
      <c r="H4288" s="153">
        <v>26.18</v>
      </c>
    </row>
    <row r="4289" spans="1:8" hidden="1">
      <c r="A4289" s="144" t="s">
        <v>10754</v>
      </c>
      <c r="B4289" s="149" t="s">
        <v>7358</v>
      </c>
      <c r="C4289" s="144" t="s">
        <v>7358</v>
      </c>
      <c r="D4289" s="150">
        <v>96819</v>
      </c>
      <c r="E4289" s="151" t="s">
        <v>11711</v>
      </c>
      <c r="F4289" s="152" t="s">
        <v>1372</v>
      </c>
      <c r="G4289" s="151" t="s">
        <v>7370</v>
      </c>
      <c r="H4289" s="153">
        <v>26.18</v>
      </c>
    </row>
    <row r="4290" spans="1:8" hidden="1">
      <c r="A4290" s="144" t="s">
        <v>10754</v>
      </c>
      <c r="B4290" s="149" t="s">
        <v>7358</v>
      </c>
      <c r="C4290" s="144" t="s">
        <v>7358</v>
      </c>
      <c r="D4290" s="150">
        <v>96820</v>
      </c>
      <c r="E4290" s="151" t="s">
        <v>11712</v>
      </c>
      <c r="F4290" s="152" t="s">
        <v>1372</v>
      </c>
      <c r="G4290" s="151" t="s">
        <v>7370</v>
      </c>
      <c r="H4290" s="153">
        <v>48.99</v>
      </c>
    </row>
    <row r="4291" spans="1:8" hidden="1">
      <c r="A4291" s="144" t="s">
        <v>10754</v>
      </c>
      <c r="B4291" s="149" t="s">
        <v>7358</v>
      </c>
      <c r="C4291" s="144" t="s">
        <v>7358</v>
      </c>
      <c r="D4291" s="150">
        <v>96821</v>
      </c>
      <c r="E4291" s="151" t="s">
        <v>11713</v>
      </c>
      <c r="F4291" s="152" t="s">
        <v>1372</v>
      </c>
      <c r="G4291" s="151" t="s">
        <v>7370</v>
      </c>
      <c r="H4291" s="153">
        <v>41.31</v>
      </c>
    </row>
    <row r="4292" spans="1:8" hidden="1">
      <c r="A4292" s="144" t="s">
        <v>10754</v>
      </c>
      <c r="B4292" s="149" t="s">
        <v>7358</v>
      </c>
      <c r="C4292" s="144" t="s">
        <v>7358</v>
      </c>
      <c r="D4292" s="150">
        <v>96822</v>
      </c>
      <c r="E4292" s="151" t="s">
        <v>11714</v>
      </c>
      <c r="F4292" s="152" t="s">
        <v>1372</v>
      </c>
      <c r="G4292" s="151" t="s">
        <v>7370</v>
      </c>
      <c r="H4292" s="153">
        <v>41.9</v>
      </c>
    </row>
    <row r="4293" spans="1:8" hidden="1">
      <c r="A4293" s="144" t="s">
        <v>10754</v>
      </c>
      <c r="B4293" s="149" t="s">
        <v>7358</v>
      </c>
      <c r="C4293" s="144" t="s">
        <v>7358</v>
      </c>
      <c r="D4293" s="150">
        <v>96823</v>
      </c>
      <c r="E4293" s="151" t="s">
        <v>11715</v>
      </c>
      <c r="F4293" s="152" t="s">
        <v>1372</v>
      </c>
      <c r="G4293" s="151" t="s">
        <v>7370</v>
      </c>
      <c r="H4293" s="153">
        <v>17.21</v>
      </c>
    </row>
    <row r="4294" spans="1:8" hidden="1">
      <c r="A4294" s="144" t="s">
        <v>10754</v>
      </c>
      <c r="B4294" s="149" t="s">
        <v>7358</v>
      </c>
      <c r="C4294" s="144" t="s">
        <v>7358</v>
      </c>
      <c r="D4294" s="150">
        <v>96824</v>
      </c>
      <c r="E4294" s="151" t="s">
        <v>11716</v>
      </c>
      <c r="F4294" s="152" t="s">
        <v>1372</v>
      </c>
      <c r="G4294" s="151" t="s">
        <v>7370</v>
      </c>
      <c r="H4294" s="153">
        <v>19.57</v>
      </c>
    </row>
    <row r="4295" spans="1:8" hidden="1">
      <c r="A4295" s="144" t="s">
        <v>10754</v>
      </c>
      <c r="B4295" s="149" t="s">
        <v>7358</v>
      </c>
      <c r="C4295" s="144" t="s">
        <v>7358</v>
      </c>
      <c r="D4295" s="150">
        <v>96825</v>
      </c>
      <c r="E4295" s="151" t="s">
        <v>11717</v>
      </c>
      <c r="F4295" s="152" t="s">
        <v>1372</v>
      </c>
      <c r="G4295" s="151" t="s">
        <v>7370</v>
      </c>
      <c r="H4295" s="153">
        <v>26.95</v>
      </c>
    </row>
    <row r="4296" spans="1:8" hidden="1">
      <c r="A4296" s="144" t="s">
        <v>10754</v>
      </c>
      <c r="B4296" s="149" t="s">
        <v>7358</v>
      </c>
      <c r="C4296" s="144" t="s">
        <v>7358</v>
      </c>
      <c r="D4296" s="150">
        <v>96826</v>
      </c>
      <c r="E4296" s="151" t="s">
        <v>11718</v>
      </c>
      <c r="F4296" s="152" t="s">
        <v>1372</v>
      </c>
      <c r="G4296" s="151" t="s">
        <v>7370</v>
      </c>
      <c r="H4296" s="153">
        <v>24.1</v>
      </c>
    </row>
    <row r="4297" spans="1:8" hidden="1">
      <c r="A4297" s="144" t="s">
        <v>10754</v>
      </c>
      <c r="B4297" s="149" t="s">
        <v>7358</v>
      </c>
      <c r="C4297" s="144" t="s">
        <v>7358</v>
      </c>
      <c r="D4297" s="150">
        <v>96827</v>
      </c>
      <c r="E4297" s="151" t="s">
        <v>11719</v>
      </c>
      <c r="F4297" s="152" t="s">
        <v>1372</v>
      </c>
      <c r="G4297" s="151" t="s">
        <v>7370</v>
      </c>
      <c r="H4297" s="153">
        <v>25.05</v>
      </c>
    </row>
    <row r="4298" spans="1:8" hidden="1">
      <c r="A4298" s="144" t="s">
        <v>10754</v>
      </c>
      <c r="B4298" s="149" t="s">
        <v>7358</v>
      </c>
      <c r="C4298" s="144" t="s">
        <v>7358</v>
      </c>
      <c r="D4298" s="150">
        <v>96828</v>
      </c>
      <c r="E4298" s="151" t="s">
        <v>11720</v>
      </c>
      <c r="F4298" s="152" t="s">
        <v>1372</v>
      </c>
      <c r="G4298" s="151" t="s">
        <v>7370</v>
      </c>
      <c r="H4298" s="153">
        <v>31.82</v>
      </c>
    </row>
    <row r="4299" spans="1:8" hidden="1">
      <c r="A4299" s="144" t="s">
        <v>10754</v>
      </c>
      <c r="B4299" s="149" t="s">
        <v>7358</v>
      </c>
      <c r="C4299" s="144" t="s">
        <v>7358</v>
      </c>
      <c r="D4299" s="150">
        <v>96829</v>
      </c>
      <c r="E4299" s="151" t="s">
        <v>11721</v>
      </c>
      <c r="F4299" s="152" t="s">
        <v>1372</v>
      </c>
      <c r="G4299" s="151" t="s">
        <v>7370</v>
      </c>
      <c r="H4299" s="153">
        <v>24.05</v>
      </c>
    </row>
    <row r="4300" spans="1:8" hidden="1">
      <c r="A4300" s="144" t="s">
        <v>10754</v>
      </c>
      <c r="B4300" s="149" t="s">
        <v>7358</v>
      </c>
      <c r="C4300" s="144" t="s">
        <v>7358</v>
      </c>
      <c r="D4300" s="150">
        <v>96830</v>
      </c>
      <c r="E4300" s="151" t="s">
        <v>11722</v>
      </c>
      <c r="F4300" s="152" t="s">
        <v>1372</v>
      </c>
      <c r="G4300" s="151" t="s">
        <v>7370</v>
      </c>
      <c r="H4300" s="153">
        <v>35.340000000000003</v>
      </c>
    </row>
    <row r="4301" spans="1:8" hidden="1">
      <c r="A4301" s="144" t="s">
        <v>10754</v>
      </c>
      <c r="B4301" s="149" t="s">
        <v>7358</v>
      </c>
      <c r="C4301" s="144" t="s">
        <v>7358</v>
      </c>
      <c r="D4301" s="150">
        <v>96831</v>
      </c>
      <c r="E4301" s="151" t="s">
        <v>11723</v>
      </c>
      <c r="F4301" s="152" t="s">
        <v>1372</v>
      </c>
      <c r="G4301" s="151" t="s">
        <v>7370</v>
      </c>
      <c r="H4301" s="153">
        <v>28.5</v>
      </c>
    </row>
    <row r="4302" spans="1:8" hidden="1">
      <c r="A4302" s="144" t="s">
        <v>10754</v>
      </c>
      <c r="B4302" s="149" t="s">
        <v>7358</v>
      </c>
      <c r="C4302" s="144" t="s">
        <v>7358</v>
      </c>
      <c r="D4302" s="150">
        <v>96832</v>
      </c>
      <c r="E4302" s="151" t="s">
        <v>11724</v>
      </c>
      <c r="F4302" s="152" t="s">
        <v>1372</v>
      </c>
      <c r="G4302" s="151" t="s">
        <v>7370</v>
      </c>
      <c r="H4302" s="153">
        <v>33.21</v>
      </c>
    </row>
    <row r="4303" spans="1:8" hidden="1">
      <c r="A4303" s="144" t="s">
        <v>10754</v>
      </c>
      <c r="B4303" s="149" t="s">
        <v>7358</v>
      </c>
      <c r="C4303" s="144" t="s">
        <v>7358</v>
      </c>
      <c r="D4303" s="150">
        <v>96833</v>
      </c>
      <c r="E4303" s="151" t="s">
        <v>11725</v>
      </c>
      <c r="F4303" s="152" t="s">
        <v>1372</v>
      </c>
      <c r="G4303" s="151" t="s">
        <v>7370</v>
      </c>
      <c r="H4303" s="153">
        <v>30.99</v>
      </c>
    </row>
    <row r="4304" spans="1:8" hidden="1">
      <c r="A4304" s="144" t="s">
        <v>10754</v>
      </c>
      <c r="B4304" s="149" t="s">
        <v>7358</v>
      </c>
      <c r="C4304" s="144" t="s">
        <v>7358</v>
      </c>
      <c r="D4304" s="150">
        <v>96834</v>
      </c>
      <c r="E4304" s="151" t="s">
        <v>11726</v>
      </c>
      <c r="F4304" s="152" t="s">
        <v>1372</v>
      </c>
      <c r="G4304" s="151" t="s">
        <v>7370</v>
      </c>
      <c r="H4304" s="153">
        <v>51.91</v>
      </c>
    </row>
    <row r="4305" spans="1:8" hidden="1">
      <c r="A4305" s="144" t="s">
        <v>10754</v>
      </c>
      <c r="B4305" s="149" t="s">
        <v>7358</v>
      </c>
      <c r="C4305" s="144" t="s">
        <v>7358</v>
      </c>
      <c r="D4305" s="150">
        <v>96835</v>
      </c>
      <c r="E4305" s="151" t="s">
        <v>11727</v>
      </c>
      <c r="F4305" s="152" t="s">
        <v>1372</v>
      </c>
      <c r="G4305" s="151" t="s">
        <v>7370</v>
      </c>
      <c r="H4305" s="153">
        <v>44.6</v>
      </c>
    </row>
    <row r="4306" spans="1:8" hidden="1">
      <c r="A4306" s="144" t="s">
        <v>10754</v>
      </c>
      <c r="B4306" s="149" t="s">
        <v>7358</v>
      </c>
      <c r="C4306" s="144" t="s">
        <v>7358</v>
      </c>
      <c r="D4306" s="150">
        <v>96836</v>
      </c>
      <c r="E4306" s="151" t="s">
        <v>11728</v>
      </c>
      <c r="F4306" s="152" t="s">
        <v>1372</v>
      </c>
      <c r="G4306" s="151" t="s">
        <v>7370</v>
      </c>
      <c r="H4306" s="153">
        <v>47.63</v>
      </c>
    </row>
    <row r="4307" spans="1:8" hidden="1">
      <c r="A4307" s="144" t="s">
        <v>10754</v>
      </c>
      <c r="B4307" s="149" t="s">
        <v>7358</v>
      </c>
      <c r="C4307" s="144" t="s">
        <v>7358</v>
      </c>
      <c r="D4307" s="150">
        <v>96837</v>
      </c>
      <c r="E4307" s="151" t="s">
        <v>11729</v>
      </c>
      <c r="F4307" s="152" t="s">
        <v>1372</v>
      </c>
      <c r="G4307" s="151" t="s">
        <v>7370</v>
      </c>
      <c r="H4307" s="153">
        <v>24.58</v>
      </c>
    </row>
    <row r="4308" spans="1:8" hidden="1">
      <c r="A4308" s="144" t="s">
        <v>10754</v>
      </c>
      <c r="B4308" s="149" t="s">
        <v>7358</v>
      </c>
      <c r="C4308" s="144" t="s">
        <v>7358</v>
      </c>
      <c r="D4308" s="150">
        <v>96838</v>
      </c>
      <c r="E4308" s="151" t="s">
        <v>11730</v>
      </c>
      <c r="F4308" s="152" t="s">
        <v>1372</v>
      </c>
      <c r="G4308" s="151" t="s">
        <v>7370</v>
      </c>
      <c r="H4308" s="153">
        <v>22.4</v>
      </c>
    </row>
    <row r="4309" spans="1:8" hidden="1">
      <c r="A4309" s="144" t="s">
        <v>10754</v>
      </c>
      <c r="B4309" s="149" t="s">
        <v>7358</v>
      </c>
      <c r="C4309" s="144" t="s">
        <v>7358</v>
      </c>
      <c r="D4309" s="150">
        <v>96839</v>
      </c>
      <c r="E4309" s="151" t="s">
        <v>11731</v>
      </c>
      <c r="F4309" s="152" t="s">
        <v>1372</v>
      </c>
      <c r="G4309" s="151" t="s">
        <v>7370</v>
      </c>
      <c r="H4309" s="153">
        <v>22.01</v>
      </c>
    </row>
    <row r="4310" spans="1:8" hidden="1">
      <c r="A4310" s="144" t="s">
        <v>10754</v>
      </c>
      <c r="B4310" s="149" t="s">
        <v>7358</v>
      </c>
      <c r="C4310" s="144" t="s">
        <v>7358</v>
      </c>
      <c r="D4310" s="150">
        <v>96840</v>
      </c>
      <c r="E4310" s="151" t="s">
        <v>11732</v>
      </c>
      <c r="F4310" s="152" t="s">
        <v>1372</v>
      </c>
      <c r="G4310" s="151" t="s">
        <v>7370</v>
      </c>
      <c r="H4310" s="153">
        <v>28.68</v>
      </c>
    </row>
    <row r="4311" spans="1:8" hidden="1">
      <c r="A4311" s="144" t="s">
        <v>10754</v>
      </c>
      <c r="B4311" s="149" t="s">
        <v>7358</v>
      </c>
      <c r="C4311" s="144" t="s">
        <v>7358</v>
      </c>
      <c r="D4311" s="150">
        <v>96841</v>
      </c>
      <c r="E4311" s="151" t="s">
        <v>11733</v>
      </c>
      <c r="F4311" s="152" t="s">
        <v>1372</v>
      </c>
      <c r="G4311" s="151" t="s">
        <v>7370</v>
      </c>
      <c r="H4311" s="153">
        <v>24.75</v>
      </c>
    </row>
    <row r="4312" spans="1:8" hidden="1">
      <c r="A4312" s="144" t="s">
        <v>10754</v>
      </c>
      <c r="B4312" s="149" t="s">
        <v>7358</v>
      </c>
      <c r="C4312" s="144" t="s">
        <v>7358</v>
      </c>
      <c r="D4312" s="150">
        <v>96842</v>
      </c>
      <c r="E4312" s="151" t="s">
        <v>11734</v>
      </c>
      <c r="F4312" s="152" t="s">
        <v>1372</v>
      </c>
      <c r="G4312" s="151" t="s">
        <v>7370</v>
      </c>
      <c r="H4312" s="153">
        <v>32.270000000000003</v>
      </c>
    </row>
    <row r="4313" spans="1:8" hidden="1">
      <c r="A4313" s="144" t="s">
        <v>10754</v>
      </c>
      <c r="B4313" s="149" t="s">
        <v>7358</v>
      </c>
      <c r="C4313" s="144" t="s">
        <v>7358</v>
      </c>
      <c r="D4313" s="150">
        <v>96843</v>
      </c>
      <c r="E4313" s="151" t="s">
        <v>11735</v>
      </c>
      <c r="F4313" s="152" t="s">
        <v>1372</v>
      </c>
      <c r="G4313" s="151" t="s">
        <v>7370</v>
      </c>
      <c r="H4313" s="153">
        <v>30.93</v>
      </c>
    </row>
    <row r="4314" spans="1:8" hidden="1">
      <c r="A4314" s="144" t="s">
        <v>10754</v>
      </c>
      <c r="B4314" s="149" t="s">
        <v>7358</v>
      </c>
      <c r="C4314" s="144" t="s">
        <v>7358</v>
      </c>
      <c r="D4314" s="150">
        <v>96844</v>
      </c>
      <c r="E4314" s="151" t="s">
        <v>11736</v>
      </c>
      <c r="F4314" s="152" t="s">
        <v>1372</v>
      </c>
      <c r="G4314" s="151" t="s">
        <v>7370</v>
      </c>
      <c r="H4314" s="153">
        <v>43.21</v>
      </c>
    </row>
    <row r="4315" spans="1:8" hidden="1">
      <c r="A4315" s="144" t="s">
        <v>10754</v>
      </c>
      <c r="B4315" s="149" t="s">
        <v>7358</v>
      </c>
      <c r="C4315" s="144" t="s">
        <v>7358</v>
      </c>
      <c r="D4315" s="150">
        <v>96845</v>
      </c>
      <c r="E4315" s="151" t="s">
        <v>11737</v>
      </c>
      <c r="F4315" s="152" t="s">
        <v>1372</v>
      </c>
      <c r="G4315" s="151" t="s">
        <v>7370</v>
      </c>
      <c r="H4315" s="153">
        <v>45.91</v>
      </c>
    </row>
    <row r="4316" spans="1:8" hidden="1">
      <c r="A4316" s="144" t="s">
        <v>10754</v>
      </c>
      <c r="B4316" s="149" t="s">
        <v>7358</v>
      </c>
      <c r="C4316" s="144" t="s">
        <v>7358</v>
      </c>
      <c r="D4316" s="150">
        <v>96846</v>
      </c>
      <c r="E4316" s="151" t="s">
        <v>11738</v>
      </c>
      <c r="F4316" s="152" t="s">
        <v>1372</v>
      </c>
      <c r="G4316" s="151" t="s">
        <v>7370</v>
      </c>
      <c r="H4316" s="153">
        <v>35.42</v>
      </c>
    </row>
    <row r="4317" spans="1:8" hidden="1">
      <c r="A4317" s="144" t="s">
        <v>10754</v>
      </c>
      <c r="B4317" s="149" t="s">
        <v>7358</v>
      </c>
      <c r="C4317" s="144" t="s">
        <v>7358</v>
      </c>
      <c r="D4317" s="150">
        <v>96847</v>
      </c>
      <c r="E4317" s="151" t="s">
        <v>11739</v>
      </c>
      <c r="F4317" s="152" t="s">
        <v>1372</v>
      </c>
      <c r="G4317" s="151" t="s">
        <v>7370</v>
      </c>
      <c r="H4317" s="153">
        <v>39.270000000000003</v>
      </c>
    </row>
    <row r="4318" spans="1:8" hidden="1">
      <c r="A4318" s="144" t="s">
        <v>10754</v>
      </c>
      <c r="B4318" s="149" t="s">
        <v>7358</v>
      </c>
      <c r="C4318" s="144" t="s">
        <v>7358</v>
      </c>
      <c r="D4318" s="150">
        <v>96848</v>
      </c>
      <c r="E4318" s="151" t="s">
        <v>11740</v>
      </c>
      <c r="F4318" s="152" t="s">
        <v>1372</v>
      </c>
      <c r="G4318" s="151" t="s">
        <v>7370</v>
      </c>
      <c r="H4318" s="153">
        <v>59.79</v>
      </c>
    </row>
    <row r="4319" spans="1:8" hidden="1">
      <c r="A4319" s="144" t="s">
        <v>10754</v>
      </c>
      <c r="B4319" s="149" t="s">
        <v>7358</v>
      </c>
      <c r="C4319" s="144" t="s">
        <v>7358</v>
      </c>
      <c r="D4319" s="150">
        <v>96849</v>
      </c>
      <c r="E4319" s="151" t="s">
        <v>11741</v>
      </c>
      <c r="F4319" s="152" t="s">
        <v>1372</v>
      </c>
      <c r="G4319" s="151" t="s">
        <v>7370</v>
      </c>
      <c r="H4319" s="153">
        <v>21.38</v>
      </c>
    </row>
    <row r="4320" spans="1:8" hidden="1">
      <c r="A4320" s="144" t="s">
        <v>10754</v>
      </c>
      <c r="B4320" s="149" t="s">
        <v>7358</v>
      </c>
      <c r="C4320" s="144" t="s">
        <v>7358</v>
      </c>
      <c r="D4320" s="150">
        <v>96850</v>
      </c>
      <c r="E4320" s="151" t="s">
        <v>11742</v>
      </c>
      <c r="F4320" s="152" t="s">
        <v>1372</v>
      </c>
      <c r="G4320" s="151" t="s">
        <v>7370</v>
      </c>
      <c r="H4320" s="153">
        <v>25.32</v>
      </c>
    </row>
    <row r="4321" spans="1:8" hidden="1">
      <c r="A4321" s="144" t="s">
        <v>10754</v>
      </c>
      <c r="B4321" s="149" t="s">
        <v>7358</v>
      </c>
      <c r="C4321" s="144" t="s">
        <v>7358</v>
      </c>
      <c r="D4321" s="150">
        <v>96851</v>
      </c>
      <c r="E4321" s="151" t="s">
        <v>11743</v>
      </c>
      <c r="F4321" s="152" t="s">
        <v>1372</v>
      </c>
      <c r="G4321" s="151" t="s">
        <v>7370</v>
      </c>
      <c r="H4321" s="153">
        <v>34.11</v>
      </c>
    </row>
    <row r="4322" spans="1:8" hidden="1">
      <c r="A4322" s="144" t="s">
        <v>10754</v>
      </c>
      <c r="B4322" s="149" t="s">
        <v>7358</v>
      </c>
      <c r="C4322" s="144" t="s">
        <v>7358</v>
      </c>
      <c r="D4322" s="150">
        <v>96852</v>
      </c>
      <c r="E4322" s="151" t="s">
        <v>11744</v>
      </c>
      <c r="F4322" s="152" t="s">
        <v>1372</v>
      </c>
      <c r="G4322" s="151" t="s">
        <v>7370</v>
      </c>
      <c r="H4322" s="153">
        <v>28.72</v>
      </c>
    </row>
    <row r="4323" spans="1:8" hidden="1">
      <c r="A4323" s="144" t="s">
        <v>10754</v>
      </c>
      <c r="B4323" s="149" t="s">
        <v>7358</v>
      </c>
      <c r="C4323" s="144" t="s">
        <v>7358</v>
      </c>
      <c r="D4323" s="150">
        <v>96853</v>
      </c>
      <c r="E4323" s="151" t="s">
        <v>11745</v>
      </c>
      <c r="F4323" s="152" t="s">
        <v>1372</v>
      </c>
      <c r="G4323" s="151" t="s">
        <v>7370</v>
      </c>
      <c r="H4323" s="153">
        <v>32.56</v>
      </c>
    </row>
    <row r="4324" spans="1:8" hidden="1">
      <c r="A4324" s="144" t="s">
        <v>10754</v>
      </c>
      <c r="B4324" s="149" t="s">
        <v>7358</v>
      </c>
      <c r="C4324" s="144" t="s">
        <v>7358</v>
      </c>
      <c r="D4324" s="150">
        <v>96854</v>
      </c>
      <c r="E4324" s="151" t="s">
        <v>11746</v>
      </c>
      <c r="F4324" s="152" t="s">
        <v>1372</v>
      </c>
      <c r="G4324" s="151" t="s">
        <v>7370</v>
      </c>
      <c r="H4324" s="153">
        <v>39.36</v>
      </c>
    </row>
    <row r="4325" spans="1:8" hidden="1">
      <c r="A4325" s="144" t="s">
        <v>10754</v>
      </c>
      <c r="B4325" s="149" t="s">
        <v>7358</v>
      </c>
      <c r="C4325" s="144" t="s">
        <v>7358</v>
      </c>
      <c r="D4325" s="150">
        <v>96855</v>
      </c>
      <c r="E4325" s="151" t="s">
        <v>11747</v>
      </c>
      <c r="F4325" s="152" t="s">
        <v>1372</v>
      </c>
      <c r="G4325" s="151" t="s">
        <v>7370</v>
      </c>
      <c r="H4325" s="153">
        <v>35.75</v>
      </c>
    </row>
    <row r="4326" spans="1:8" hidden="1">
      <c r="A4326" s="144" t="s">
        <v>10754</v>
      </c>
      <c r="B4326" s="149" t="s">
        <v>7358</v>
      </c>
      <c r="C4326" s="144" t="s">
        <v>7358</v>
      </c>
      <c r="D4326" s="150">
        <v>96856</v>
      </c>
      <c r="E4326" s="151" t="s">
        <v>11748</v>
      </c>
      <c r="F4326" s="152" t="s">
        <v>1372</v>
      </c>
      <c r="G4326" s="151" t="s">
        <v>7370</v>
      </c>
      <c r="H4326" s="153">
        <v>36.31</v>
      </c>
    </row>
    <row r="4327" spans="1:8" hidden="1">
      <c r="A4327" s="144" t="s">
        <v>10754</v>
      </c>
      <c r="B4327" s="149" t="s">
        <v>7358</v>
      </c>
      <c r="C4327" s="144" t="s">
        <v>7358</v>
      </c>
      <c r="D4327" s="150">
        <v>96857</v>
      </c>
      <c r="E4327" s="151" t="s">
        <v>11749</v>
      </c>
      <c r="F4327" s="152" t="s">
        <v>1372</v>
      </c>
      <c r="G4327" s="151" t="s">
        <v>7370</v>
      </c>
      <c r="H4327" s="153">
        <v>59.32</v>
      </c>
    </row>
    <row r="4328" spans="1:8" hidden="1">
      <c r="A4328" s="144" t="s">
        <v>10754</v>
      </c>
      <c r="B4328" s="149" t="s">
        <v>7358</v>
      </c>
      <c r="C4328" s="144" t="s">
        <v>7358</v>
      </c>
      <c r="D4328" s="150">
        <v>96858</v>
      </c>
      <c r="E4328" s="151" t="s">
        <v>11750</v>
      </c>
      <c r="F4328" s="152" t="s">
        <v>1372</v>
      </c>
      <c r="G4328" s="151" t="s">
        <v>7370</v>
      </c>
      <c r="H4328" s="153">
        <v>59.42</v>
      </c>
    </row>
    <row r="4329" spans="1:8" hidden="1">
      <c r="A4329" s="144" t="s">
        <v>10754</v>
      </c>
      <c r="B4329" s="149" t="s">
        <v>7358</v>
      </c>
      <c r="C4329" s="144" t="s">
        <v>7358</v>
      </c>
      <c r="D4329" s="150">
        <v>96859</v>
      </c>
      <c r="E4329" s="151" t="s">
        <v>11751</v>
      </c>
      <c r="F4329" s="152" t="s">
        <v>1372</v>
      </c>
      <c r="G4329" s="151" t="s">
        <v>7370</v>
      </c>
      <c r="H4329" s="153">
        <v>74.36</v>
      </c>
    </row>
    <row r="4330" spans="1:8" hidden="1">
      <c r="A4330" s="144" t="s">
        <v>10754</v>
      </c>
      <c r="B4330" s="149" t="s">
        <v>7358</v>
      </c>
      <c r="C4330" s="144" t="s">
        <v>7358</v>
      </c>
      <c r="D4330" s="150">
        <v>96860</v>
      </c>
      <c r="E4330" s="151" t="s">
        <v>11752</v>
      </c>
      <c r="F4330" s="152" t="s">
        <v>1372</v>
      </c>
      <c r="G4330" s="151" t="s">
        <v>7370</v>
      </c>
      <c r="H4330" s="153">
        <v>28.14</v>
      </c>
    </row>
    <row r="4331" spans="1:8" hidden="1">
      <c r="A4331" s="144" t="s">
        <v>10754</v>
      </c>
      <c r="B4331" s="149" t="s">
        <v>7358</v>
      </c>
      <c r="C4331" s="144" t="s">
        <v>7358</v>
      </c>
      <c r="D4331" s="150">
        <v>96861</v>
      </c>
      <c r="E4331" s="151" t="s">
        <v>11753</v>
      </c>
      <c r="F4331" s="152" t="s">
        <v>1372</v>
      </c>
      <c r="G4331" s="151" t="s">
        <v>7370</v>
      </c>
      <c r="H4331" s="153">
        <v>30.62</v>
      </c>
    </row>
    <row r="4332" spans="1:8" hidden="1">
      <c r="A4332" s="144" t="s">
        <v>10754</v>
      </c>
      <c r="B4332" s="149" t="s">
        <v>7358</v>
      </c>
      <c r="C4332" s="144" t="s">
        <v>7358</v>
      </c>
      <c r="D4332" s="150">
        <v>96862</v>
      </c>
      <c r="E4332" s="151" t="s">
        <v>11754</v>
      </c>
      <c r="F4332" s="152" t="s">
        <v>1372</v>
      </c>
      <c r="G4332" s="151" t="s">
        <v>7370</v>
      </c>
      <c r="H4332" s="153">
        <v>33.96</v>
      </c>
    </row>
    <row r="4333" spans="1:8" hidden="1">
      <c r="A4333" s="144" t="s">
        <v>10754</v>
      </c>
      <c r="B4333" s="149" t="s">
        <v>7358</v>
      </c>
      <c r="C4333" s="144" t="s">
        <v>7358</v>
      </c>
      <c r="D4333" s="150">
        <v>96863</v>
      </c>
      <c r="E4333" s="151" t="s">
        <v>11755</v>
      </c>
      <c r="F4333" s="152" t="s">
        <v>1372</v>
      </c>
      <c r="G4333" s="151" t="s">
        <v>7370</v>
      </c>
      <c r="H4333" s="153">
        <v>33.549999999999997</v>
      </c>
    </row>
    <row r="4334" spans="1:8" hidden="1">
      <c r="A4334" s="144" t="s">
        <v>10754</v>
      </c>
      <c r="B4334" s="149" t="s">
        <v>7358</v>
      </c>
      <c r="C4334" s="144" t="s">
        <v>7358</v>
      </c>
      <c r="D4334" s="150">
        <v>96864</v>
      </c>
      <c r="E4334" s="151" t="s">
        <v>11756</v>
      </c>
      <c r="F4334" s="152" t="s">
        <v>1372</v>
      </c>
      <c r="G4334" s="151" t="s">
        <v>7370</v>
      </c>
      <c r="H4334" s="153">
        <v>54.56</v>
      </c>
    </row>
    <row r="4335" spans="1:8" hidden="1">
      <c r="A4335" s="144" t="s">
        <v>10754</v>
      </c>
      <c r="B4335" s="149" t="s">
        <v>7358</v>
      </c>
      <c r="C4335" s="144" t="s">
        <v>7358</v>
      </c>
      <c r="D4335" s="150">
        <v>96865</v>
      </c>
      <c r="E4335" s="151" t="s">
        <v>11757</v>
      </c>
      <c r="F4335" s="152" t="s">
        <v>1372</v>
      </c>
      <c r="G4335" s="151" t="s">
        <v>7370</v>
      </c>
      <c r="H4335" s="153">
        <v>53.35</v>
      </c>
    </row>
    <row r="4336" spans="1:8" hidden="1">
      <c r="A4336" s="144" t="s">
        <v>10754</v>
      </c>
      <c r="B4336" s="149" t="s">
        <v>7358</v>
      </c>
      <c r="C4336" s="144" t="s">
        <v>7358</v>
      </c>
      <c r="D4336" s="150">
        <v>96866</v>
      </c>
      <c r="E4336" s="151" t="s">
        <v>11758</v>
      </c>
      <c r="F4336" s="152" t="s">
        <v>1372</v>
      </c>
      <c r="G4336" s="151" t="s">
        <v>7370</v>
      </c>
      <c r="H4336" s="153">
        <v>72.08</v>
      </c>
    </row>
    <row r="4337" spans="1:8" hidden="1">
      <c r="A4337" s="144" t="s">
        <v>10754</v>
      </c>
      <c r="B4337" s="149" t="s">
        <v>7358</v>
      </c>
      <c r="C4337" s="144" t="s">
        <v>7358</v>
      </c>
      <c r="D4337" s="150">
        <v>96867</v>
      </c>
      <c r="E4337" s="151" t="s">
        <v>11759</v>
      </c>
      <c r="F4337" s="152" t="s">
        <v>1372</v>
      </c>
      <c r="G4337" s="151" t="s">
        <v>7370</v>
      </c>
      <c r="H4337" s="153">
        <v>84.63</v>
      </c>
    </row>
    <row r="4338" spans="1:8" hidden="1">
      <c r="A4338" s="144" t="s">
        <v>10754</v>
      </c>
      <c r="B4338" s="149" t="s">
        <v>7358</v>
      </c>
      <c r="C4338" s="144" t="s">
        <v>7358</v>
      </c>
      <c r="D4338" s="150">
        <v>96868</v>
      </c>
      <c r="E4338" s="151" t="s">
        <v>11760</v>
      </c>
      <c r="F4338" s="152" t="s">
        <v>1372</v>
      </c>
      <c r="G4338" s="151" t="s">
        <v>7370</v>
      </c>
      <c r="H4338" s="153">
        <v>33.520000000000003</v>
      </c>
    </row>
    <row r="4339" spans="1:8" hidden="1">
      <c r="A4339" s="144" t="s">
        <v>10754</v>
      </c>
      <c r="B4339" s="149" t="s">
        <v>7358</v>
      </c>
      <c r="C4339" s="144" t="s">
        <v>7358</v>
      </c>
      <c r="D4339" s="150">
        <v>96869</v>
      </c>
      <c r="E4339" s="151" t="s">
        <v>11761</v>
      </c>
      <c r="F4339" s="152" t="s">
        <v>1372</v>
      </c>
      <c r="G4339" s="151" t="s">
        <v>7370</v>
      </c>
      <c r="H4339" s="153">
        <v>40.07</v>
      </c>
    </row>
    <row r="4340" spans="1:8" hidden="1">
      <c r="A4340" s="144" t="s">
        <v>10754</v>
      </c>
      <c r="B4340" s="149" t="s">
        <v>7358</v>
      </c>
      <c r="C4340" s="144" t="s">
        <v>7358</v>
      </c>
      <c r="D4340" s="150">
        <v>96870</v>
      </c>
      <c r="E4340" s="151" t="s">
        <v>11762</v>
      </c>
      <c r="F4340" s="152" t="s">
        <v>1372</v>
      </c>
      <c r="G4340" s="151" t="s">
        <v>7370</v>
      </c>
      <c r="H4340" s="153">
        <v>64.349999999999994</v>
      </c>
    </row>
    <row r="4341" spans="1:8" hidden="1">
      <c r="A4341" s="144" t="s">
        <v>10754</v>
      </c>
      <c r="B4341" s="149" t="s">
        <v>7358</v>
      </c>
      <c r="C4341" s="144" t="s">
        <v>7358</v>
      </c>
      <c r="D4341" s="150">
        <v>96871</v>
      </c>
      <c r="E4341" s="151" t="s">
        <v>11763</v>
      </c>
      <c r="F4341" s="152" t="s">
        <v>1372</v>
      </c>
      <c r="G4341" s="151" t="s">
        <v>7370</v>
      </c>
      <c r="H4341" s="153">
        <v>94.01</v>
      </c>
    </row>
    <row r="4342" spans="1:8" hidden="1">
      <c r="A4342" s="144" t="s">
        <v>10754</v>
      </c>
      <c r="B4342" s="149" t="s">
        <v>7358</v>
      </c>
      <c r="C4342" s="144" t="s">
        <v>7358</v>
      </c>
      <c r="D4342" s="150">
        <v>96872</v>
      </c>
      <c r="E4342" s="151" t="s">
        <v>11764</v>
      </c>
      <c r="F4342" s="152" t="s">
        <v>1372</v>
      </c>
      <c r="G4342" s="151" t="s">
        <v>7370</v>
      </c>
      <c r="H4342" s="153">
        <v>80.31</v>
      </c>
    </row>
    <row r="4343" spans="1:8" hidden="1">
      <c r="A4343" s="144" t="s">
        <v>10754</v>
      </c>
      <c r="B4343" s="149" t="s">
        <v>7358</v>
      </c>
      <c r="C4343" s="144" t="s">
        <v>7358</v>
      </c>
      <c r="D4343" s="150">
        <v>96873</v>
      </c>
      <c r="E4343" s="151" t="s">
        <v>11765</v>
      </c>
      <c r="F4343" s="152" t="s">
        <v>1372</v>
      </c>
      <c r="G4343" s="151" t="s">
        <v>7370</v>
      </c>
      <c r="H4343" s="153">
        <v>94.15</v>
      </c>
    </row>
    <row r="4344" spans="1:8" hidden="1">
      <c r="A4344" s="144" t="s">
        <v>10754</v>
      </c>
      <c r="B4344" s="149" t="s">
        <v>7358</v>
      </c>
      <c r="C4344" s="144" t="s">
        <v>7358</v>
      </c>
      <c r="D4344" s="150">
        <v>96874</v>
      </c>
      <c r="E4344" s="151" t="s">
        <v>11766</v>
      </c>
      <c r="F4344" s="152" t="s">
        <v>1372</v>
      </c>
      <c r="G4344" s="151" t="s">
        <v>7370</v>
      </c>
      <c r="H4344" s="153">
        <v>97.89</v>
      </c>
    </row>
    <row r="4345" spans="1:8" hidden="1">
      <c r="A4345" s="144" t="s">
        <v>10754</v>
      </c>
      <c r="B4345" s="149" t="s">
        <v>7358</v>
      </c>
      <c r="C4345" s="144" t="s">
        <v>7358</v>
      </c>
      <c r="D4345" s="150">
        <v>96875</v>
      </c>
      <c r="E4345" s="151" t="s">
        <v>11767</v>
      </c>
      <c r="F4345" s="152" t="s">
        <v>1372</v>
      </c>
      <c r="G4345" s="151" t="s">
        <v>7370</v>
      </c>
      <c r="H4345" s="153">
        <v>120.15</v>
      </c>
    </row>
    <row r="4346" spans="1:8" hidden="1">
      <c r="A4346" s="144" t="s">
        <v>10754</v>
      </c>
      <c r="B4346" s="149" t="s">
        <v>7358</v>
      </c>
      <c r="C4346" s="144" t="s">
        <v>7358</v>
      </c>
      <c r="D4346" s="150">
        <v>96876</v>
      </c>
      <c r="E4346" s="151" t="s">
        <v>11768</v>
      </c>
      <c r="F4346" s="152" t="s">
        <v>1372</v>
      </c>
      <c r="G4346" s="151" t="s">
        <v>7370</v>
      </c>
      <c r="H4346" s="153">
        <v>225.72</v>
      </c>
    </row>
    <row r="4347" spans="1:8" hidden="1">
      <c r="A4347" s="144" t="s">
        <v>10754</v>
      </c>
      <c r="B4347" s="149" t="s">
        <v>7358</v>
      </c>
      <c r="C4347" s="144" t="s">
        <v>7358</v>
      </c>
      <c r="D4347" s="150">
        <v>96877</v>
      </c>
      <c r="E4347" s="151" t="s">
        <v>11769</v>
      </c>
      <c r="F4347" s="152" t="s">
        <v>1372</v>
      </c>
      <c r="G4347" s="151" t="s">
        <v>7370</v>
      </c>
      <c r="H4347" s="153">
        <v>241.88</v>
      </c>
    </row>
    <row r="4348" spans="1:8" hidden="1">
      <c r="A4348" s="144" t="s">
        <v>10754</v>
      </c>
      <c r="B4348" s="149" t="s">
        <v>7358</v>
      </c>
      <c r="C4348" s="144" t="s">
        <v>7358</v>
      </c>
      <c r="D4348" s="150">
        <v>96878</v>
      </c>
      <c r="E4348" s="151" t="s">
        <v>11770</v>
      </c>
      <c r="F4348" s="152" t="s">
        <v>1372</v>
      </c>
      <c r="G4348" s="151" t="s">
        <v>7370</v>
      </c>
      <c r="H4348" s="153">
        <v>244.9</v>
      </c>
    </row>
    <row r="4349" spans="1:8" hidden="1">
      <c r="A4349" s="144" t="s">
        <v>10754</v>
      </c>
      <c r="B4349" s="149" t="s">
        <v>7358</v>
      </c>
      <c r="C4349" s="144" t="s">
        <v>7358</v>
      </c>
      <c r="D4349" s="150">
        <v>96879</v>
      </c>
      <c r="E4349" s="151" t="s">
        <v>11771</v>
      </c>
      <c r="F4349" s="152" t="s">
        <v>1372</v>
      </c>
      <c r="G4349" s="151" t="s">
        <v>7370</v>
      </c>
      <c r="H4349" s="153">
        <v>244.38</v>
      </c>
    </row>
    <row r="4350" spans="1:8" hidden="1">
      <c r="A4350" s="144" t="s">
        <v>10754</v>
      </c>
      <c r="B4350" s="149" t="s">
        <v>7358</v>
      </c>
      <c r="C4350" s="144" t="s">
        <v>7358</v>
      </c>
      <c r="D4350" s="150">
        <v>96880</v>
      </c>
      <c r="E4350" s="151" t="s">
        <v>11772</v>
      </c>
      <c r="F4350" s="152" t="s">
        <v>1372</v>
      </c>
      <c r="G4350" s="151" t="s">
        <v>7370</v>
      </c>
      <c r="H4350" s="153">
        <v>280.56</v>
      </c>
    </row>
    <row r="4351" spans="1:8" hidden="1">
      <c r="A4351" s="144" t="s">
        <v>10754</v>
      </c>
      <c r="B4351" s="149" t="s">
        <v>7358</v>
      </c>
      <c r="C4351" s="144" t="s">
        <v>7358</v>
      </c>
      <c r="D4351" s="150">
        <v>96881</v>
      </c>
      <c r="E4351" s="151" t="s">
        <v>11773</v>
      </c>
      <c r="F4351" s="152" t="s">
        <v>1372</v>
      </c>
      <c r="G4351" s="151" t="s">
        <v>7370</v>
      </c>
      <c r="H4351" s="153">
        <v>296.95</v>
      </c>
    </row>
    <row r="4352" spans="1:8" hidden="1">
      <c r="A4352" s="144" t="s">
        <v>10754</v>
      </c>
      <c r="B4352" s="149" t="s">
        <v>7358</v>
      </c>
      <c r="C4352" s="144" t="s">
        <v>7358</v>
      </c>
      <c r="D4352" s="150">
        <v>96971</v>
      </c>
      <c r="E4352" s="151" t="s">
        <v>11774</v>
      </c>
      <c r="F4352" s="152" t="s">
        <v>421</v>
      </c>
      <c r="G4352" s="151" t="s">
        <v>7392</v>
      </c>
      <c r="H4352" s="153">
        <v>36.24</v>
      </c>
    </row>
    <row r="4353" spans="1:8" hidden="1">
      <c r="A4353" s="144" t="s">
        <v>10754</v>
      </c>
      <c r="B4353" s="149" t="s">
        <v>7358</v>
      </c>
      <c r="C4353" s="144" t="s">
        <v>7358</v>
      </c>
      <c r="D4353" s="150">
        <v>96972</v>
      </c>
      <c r="E4353" s="151" t="s">
        <v>11775</v>
      </c>
      <c r="F4353" s="152" t="s">
        <v>421</v>
      </c>
      <c r="G4353" s="151" t="s">
        <v>7392</v>
      </c>
      <c r="H4353" s="153">
        <v>51.47</v>
      </c>
    </row>
    <row r="4354" spans="1:8" hidden="1">
      <c r="A4354" s="144" t="s">
        <v>10754</v>
      </c>
      <c r="B4354" s="149" t="s">
        <v>7358</v>
      </c>
      <c r="C4354" s="144" t="s">
        <v>7358</v>
      </c>
      <c r="D4354" s="150">
        <v>96973</v>
      </c>
      <c r="E4354" s="151" t="s">
        <v>11776</v>
      </c>
      <c r="F4354" s="152" t="s">
        <v>421</v>
      </c>
      <c r="G4354" s="151" t="s">
        <v>7392</v>
      </c>
      <c r="H4354" s="153">
        <v>66.8</v>
      </c>
    </row>
    <row r="4355" spans="1:8" hidden="1">
      <c r="A4355" s="144" t="s">
        <v>10754</v>
      </c>
      <c r="B4355" s="149" t="s">
        <v>7358</v>
      </c>
      <c r="C4355" s="144" t="s">
        <v>7358</v>
      </c>
      <c r="D4355" s="150">
        <v>96974</v>
      </c>
      <c r="E4355" s="151" t="s">
        <v>11777</v>
      </c>
      <c r="F4355" s="152" t="s">
        <v>421</v>
      </c>
      <c r="G4355" s="151" t="s">
        <v>7392</v>
      </c>
      <c r="H4355" s="153">
        <v>87.64</v>
      </c>
    </row>
    <row r="4356" spans="1:8" hidden="1">
      <c r="A4356" s="144" t="s">
        <v>10754</v>
      </c>
      <c r="B4356" s="149" t="s">
        <v>7358</v>
      </c>
      <c r="C4356" s="144" t="s">
        <v>7358</v>
      </c>
      <c r="D4356" s="150">
        <v>96975</v>
      </c>
      <c r="E4356" s="151" t="s">
        <v>11778</v>
      </c>
      <c r="F4356" s="152" t="s">
        <v>421</v>
      </c>
      <c r="G4356" s="151" t="s">
        <v>7392</v>
      </c>
      <c r="H4356" s="153">
        <v>116.44</v>
      </c>
    </row>
    <row r="4357" spans="1:8" hidden="1">
      <c r="A4357" s="144" t="s">
        <v>10754</v>
      </c>
      <c r="B4357" s="149" t="s">
        <v>7358</v>
      </c>
      <c r="C4357" s="144" t="s">
        <v>7358</v>
      </c>
      <c r="D4357" s="150">
        <v>96976</v>
      </c>
      <c r="E4357" s="151" t="s">
        <v>11779</v>
      </c>
      <c r="F4357" s="152" t="s">
        <v>421</v>
      </c>
      <c r="G4357" s="151" t="s">
        <v>7392</v>
      </c>
      <c r="H4357" s="153">
        <v>155.65</v>
      </c>
    </row>
    <row r="4358" spans="1:8" hidden="1">
      <c r="A4358" s="144" t="s">
        <v>10754</v>
      </c>
      <c r="B4358" s="149" t="s">
        <v>7358</v>
      </c>
      <c r="C4358" s="144" t="s">
        <v>7358</v>
      </c>
      <c r="D4358" s="150">
        <v>96977</v>
      </c>
      <c r="E4358" s="151" t="s">
        <v>11780</v>
      </c>
      <c r="F4358" s="152" t="s">
        <v>421</v>
      </c>
      <c r="G4358" s="151" t="s">
        <v>7392</v>
      </c>
      <c r="H4358" s="153">
        <v>68.31</v>
      </c>
    </row>
    <row r="4359" spans="1:8" hidden="1">
      <c r="A4359" s="144" t="s">
        <v>10754</v>
      </c>
      <c r="B4359" s="149" t="s">
        <v>7358</v>
      </c>
      <c r="C4359" s="144" t="s">
        <v>7358</v>
      </c>
      <c r="D4359" s="150">
        <v>96978</v>
      </c>
      <c r="E4359" s="151" t="s">
        <v>11781</v>
      </c>
      <c r="F4359" s="152" t="s">
        <v>421</v>
      </c>
      <c r="G4359" s="151" t="s">
        <v>7392</v>
      </c>
      <c r="H4359" s="153">
        <v>95.98</v>
      </c>
    </row>
    <row r="4360" spans="1:8" hidden="1">
      <c r="A4360" s="144" t="s">
        <v>10754</v>
      </c>
      <c r="B4360" s="149" t="s">
        <v>7358</v>
      </c>
      <c r="C4360" s="144" t="s">
        <v>7358</v>
      </c>
      <c r="D4360" s="150">
        <v>96979</v>
      </c>
      <c r="E4360" s="151" t="s">
        <v>11782</v>
      </c>
      <c r="F4360" s="152" t="s">
        <v>421</v>
      </c>
      <c r="G4360" s="151" t="s">
        <v>7392</v>
      </c>
      <c r="H4360" s="153">
        <v>134.79</v>
      </c>
    </row>
    <row r="4361" spans="1:8" hidden="1">
      <c r="A4361" s="144" t="s">
        <v>10754</v>
      </c>
      <c r="B4361" s="149" t="s">
        <v>7358</v>
      </c>
      <c r="C4361" s="144" t="s">
        <v>7358</v>
      </c>
      <c r="D4361" s="150">
        <v>96984</v>
      </c>
      <c r="E4361" s="151" t="s">
        <v>11783</v>
      </c>
      <c r="F4361" s="152" t="s">
        <v>1372</v>
      </c>
      <c r="G4361" s="151" t="s">
        <v>7392</v>
      </c>
      <c r="H4361" s="153">
        <v>47.51</v>
      </c>
    </row>
    <row r="4362" spans="1:8" hidden="1">
      <c r="A4362" s="144" t="s">
        <v>10754</v>
      </c>
      <c r="B4362" s="149" t="s">
        <v>7358</v>
      </c>
      <c r="C4362" s="144" t="s">
        <v>7358</v>
      </c>
      <c r="D4362" s="150">
        <v>96985</v>
      </c>
      <c r="E4362" s="151" t="s">
        <v>11784</v>
      </c>
      <c r="F4362" s="152" t="s">
        <v>1372</v>
      </c>
      <c r="G4362" s="151" t="s">
        <v>7392</v>
      </c>
      <c r="H4362" s="153">
        <v>51.01</v>
      </c>
    </row>
    <row r="4363" spans="1:8" hidden="1">
      <c r="A4363" s="144" t="s">
        <v>10754</v>
      </c>
      <c r="B4363" s="149" t="s">
        <v>7358</v>
      </c>
      <c r="C4363" s="144" t="s">
        <v>7358</v>
      </c>
      <c r="D4363" s="150">
        <v>96986</v>
      </c>
      <c r="E4363" s="151" t="s">
        <v>11785</v>
      </c>
      <c r="F4363" s="152" t="s">
        <v>1372</v>
      </c>
      <c r="G4363" s="151" t="s">
        <v>7392</v>
      </c>
      <c r="H4363" s="153">
        <v>76.3</v>
      </c>
    </row>
    <row r="4364" spans="1:8" hidden="1">
      <c r="A4364" s="144" t="s">
        <v>10754</v>
      </c>
      <c r="B4364" s="149" t="s">
        <v>7358</v>
      </c>
      <c r="C4364" s="144" t="s">
        <v>7358</v>
      </c>
      <c r="D4364" s="150">
        <v>96987</v>
      </c>
      <c r="E4364" s="151" t="s">
        <v>11786</v>
      </c>
      <c r="F4364" s="152" t="s">
        <v>1372</v>
      </c>
      <c r="G4364" s="151" t="s">
        <v>7392</v>
      </c>
      <c r="H4364" s="153">
        <v>116.44</v>
      </c>
    </row>
    <row r="4365" spans="1:8" hidden="1">
      <c r="A4365" s="144" t="s">
        <v>10754</v>
      </c>
      <c r="B4365" s="149" t="s">
        <v>7358</v>
      </c>
      <c r="C4365" s="144" t="s">
        <v>7358</v>
      </c>
      <c r="D4365" s="150">
        <v>96988</v>
      </c>
      <c r="E4365" s="151" t="s">
        <v>11787</v>
      </c>
      <c r="F4365" s="152" t="s">
        <v>1372</v>
      </c>
      <c r="G4365" s="151" t="s">
        <v>7392</v>
      </c>
      <c r="H4365" s="153">
        <v>171.61</v>
      </c>
    </row>
    <row r="4366" spans="1:8" hidden="1">
      <c r="A4366" s="144" t="s">
        <v>10754</v>
      </c>
      <c r="B4366" s="149" t="s">
        <v>7358</v>
      </c>
      <c r="C4366" s="144" t="s">
        <v>7358</v>
      </c>
      <c r="D4366" s="150">
        <v>96989</v>
      </c>
      <c r="E4366" s="151" t="s">
        <v>11788</v>
      </c>
      <c r="F4366" s="152" t="s">
        <v>1372</v>
      </c>
      <c r="G4366" s="151" t="s">
        <v>7392</v>
      </c>
      <c r="H4366" s="153">
        <v>112.91</v>
      </c>
    </row>
    <row r="4367" spans="1:8" hidden="1">
      <c r="A4367" s="144" t="s">
        <v>10754</v>
      </c>
      <c r="B4367" s="149" t="s">
        <v>7358</v>
      </c>
      <c r="C4367" s="144" t="s">
        <v>7358</v>
      </c>
      <c r="D4367" s="150">
        <v>96995</v>
      </c>
      <c r="E4367" s="151" t="s">
        <v>1396</v>
      </c>
      <c r="F4367" s="152" t="s">
        <v>1346</v>
      </c>
      <c r="G4367" s="151" t="s">
        <v>7375</v>
      </c>
      <c r="H4367" s="153">
        <v>35.590000000000003</v>
      </c>
    </row>
    <row r="4368" spans="1:8" hidden="1">
      <c r="A4368" s="144" t="s">
        <v>10754</v>
      </c>
      <c r="B4368" s="149" t="s">
        <v>7358</v>
      </c>
      <c r="C4368" s="144" t="s">
        <v>7358</v>
      </c>
      <c r="D4368" s="150">
        <v>97010</v>
      </c>
      <c r="E4368" s="151" t="s">
        <v>11789</v>
      </c>
      <c r="F4368" s="152" t="s">
        <v>421</v>
      </c>
      <c r="G4368" s="151" t="s">
        <v>7392</v>
      </c>
      <c r="H4368" s="153">
        <v>49.89</v>
      </c>
    </row>
    <row r="4369" spans="1:8" hidden="1">
      <c r="A4369" s="144" t="s">
        <v>10754</v>
      </c>
      <c r="B4369" s="149" t="s">
        <v>7358</v>
      </c>
      <c r="C4369" s="144" t="s">
        <v>7358</v>
      </c>
      <c r="D4369" s="150">
        <v>97011</v>
      </c>
      <c r="E4369" s="151" t="s">
        <v>11790</v>
      </c>
      <c r="F4369" s="152" t="s">
        <v>421</v>
      </c>
      <c r="G4369" s="151" t="s">
        <v>7392</v>
      </c>
      <c r="H4369" s="153">
        <v>38.04</v>
      </c>
    </row>
    <row r="4370" spans="1:8" hidden="1">
      <c r="A4370" s="144" t="s">
        <v>10754</v>
      </c>
      <c r="B4370" s="149" t="s">
        <v>7358</v>
      </c>
      <c r="C4370" s="144" t="s">
        <v>7358</v>
      </c>
      <c r="D4370" s="150">
        <v>97012</v>
      </c>
      <c r="E4370" s="151" t="s">
        <v>11791</v>
      </c>
      <c r="F4370" s="152" t="s">
        <v>421</v>
      </c>
      <c r="G4370" s="151" t="s">
        <v>7392</v>
      </c>
      <c r="H4370" s="153">
        <v>32.11</v>
      </c>
    </row>
    <row r="4371" spans="1:8" hidden="1">
      <c r="A4371" s="144" t="s">
        <v>10754</v>
      </c>
      <c r="B4371" s="149" t="s">
        <v>7358</v>
      </c>
      <c r="C4371" s="144" t="s">
        <v>7358</v>
      </c>
      <c r="D4371" s="150">
        <v>97013</v>
      </c>
      <c r="E4371" s="151" t="s">
        <v>11792</v>
      </c>
      <c r="F4371" s="152" t="s">
        <v>421</v>
      </c>
      <c r="G4371" s="151" t="s">
        <v>7392</v>
      </c>
      <c r="H4371" s="153">
        <v>69.099999999999994</v>
      </c>
    </row>
    <row r="4372" spans="1:8" hidden="1">
      <c r="A4372" s="144" t="s">
        <v>10754</v>
      </c>
      <c r="B4372" s="149" t="s">
        <v>7358</v>
      </c>
      <c r="C4372" s="144" t="s">
        <v>7358</v>
      </c>
      <c r="D4372" s="150">
        <v>97014</v>
      </c>
      <c r="E4372" s="151" t="s">
        <v>11793</v>
      </c>
      <c r="F4372" s="152" t="s">
        <v>421</v>
      </c>
      <c r="G4372" s="151" t="s">
        <v>7392</v>
      </c>
      <c r="H4372" s="153">
        <v>50.96</v>
      </c>
    </row>
    <row r="4373" spans="1:8" hidden="1">
      <c r="A4373" s="144" t="s">
        <v>10754</v>
      </c>
      <c r="B4373" s="149" t="s">
        <v>7358</v>
      </c>
      <c r="C4373" s="144" t="s">
        <v>7358</v>
      </c>
      <c r="D4373" s="150">
        <v>97015</v>
      </c>
      <c r="E4373" s="151" t="s">
        <v>11794</v>
      </c>
      <c r="F4373" s="152" t="s">
        <v>421</v>
      </c>
      <c r="G4373" s="151" t="s">
        <v>7392</v>
      </c>
      <c r="H4373" s="153">
        <v>41.79</v>
      </c>
    </row>
    <row r="4374" spans="1:8" hidden="1">
      <c r="A4374" s="144" t="s">
        <v>10754</v>
      </c>
      <c r="B4374" s="149" t="s">
        <v>7358</v>
      </c>
      <c r="C4374" s="144" t="s">
        <v>7358</v>
      </c>
      <c r="D4374" s="150">
        <v>97016</v>
      </c>
      <c r="E4374" s="151" t="s">
        <v>11795</v>
      </c>
      <c r="F4374" s="152" t="s">
        <v>421</v>
      </c>
      <c r="G4374" s="151" t="s">
        <v>7392</v>
      </c>
      <c r="H4374" s="153">
        <v>44.68</v>
      </c>
    </row>
    <row r="4375" spans="1:8" hidden="1">
      <c r="A4375" s="144" t="s">
        <v>10754</v>
      </c>
      <c r="B4375" s="149" t="s">
        <v>7358</v>
      </c>
      <c r="C4375" s="144" t="s">
        <v>7358</v>
      </c>
      <c r="D4375" s="150">
        <v>97017</v>
      </c>
      <c r="E4375" s="151" t="s">
        <v>11796</v>
      </c>
      <c r="F4375" s="152" t="s">
        <v>421</v>
      </c>
      <c r="G4375" s="151" t="s">
        <v>7392</v>
      </c>
      <c r="H4375" s="153">
        <v>33.380000000000003</v>
      </c>
    </row>
    <row r="4376" spans="1:8" hidden="1">
      <c r="A4376" s="144" t="s">
        <v>10754</v>
      </c>
      <c r="B4376" s="149" t="s">
        <v>7358</v>
      </c>
      <c r="C4376" s="144" t="s">
        <v>7358</v>
      </c>
      <c r="D4376" s="150">
        <v>97018</v>
      </c>
      <c r="E4376" s="151" t="s">
        <v>11797</v>
      </c>
      <c r="F4376" s="152" t="s">
        <v>421</v>
      </c>
      <c r="G4376" s="151" t="s">
        <v>7392</v>
      </c>
      <c r="H4376" s="153">
        <v>27.51</v>
      </c>
    </row>
    <row r="4377" spans="1:8" hidden="1">
      <c r="A4377" s="144" t="s">
        <v>10754</v>
      </c>
      <c r="B4377" s="149" t="s">
        <v>7358</v>
      </c>
      <c r="C4377" s="144" t="s">
        <v>7358</v>
      </c>
      <c r="D4377" s="150">
        <v>97031</v>
      </c>
      <c r="E4377" s="151" t="s">
        <v>11798</v>
      </c>
      <c r="F4377" s="152" t="s">
        <v>421</v>
      </c>
      <c r="G4377" s="151" t="s">
        <v>7392</v>
      </c>
      <c r="H4377" s="153">
        <v>83.88</v>
      </c>
    </row>
    <row r="4378" spans="1:8" hidden="1">
      <c r="A4378" s="144" t="s">
        <v>10754</v>
      </c>
      <c r="B4378" s="149" t="s">
        <v>7358</v>
      </c>
      <c r="C4378" s="144" t="s">
        <v>7358</v>
      </c>
      <c r="D4378" s="150">
        <v>97032</v>
      </c>
      <c r="E4378" s="151" t="s">
        <v>11799</v>
      </c>
      <c r="F4378" s="152" t="s">
        <v>421</v>
      </c>
      <c r="G4378" s="151" t="s">
        <v>7392</v>
      </c>
      <c r="H4378" s="153">
        <v>49.86</v>
      </c>
    </row>
    <row r="4379" spans="1:8" hidden="1">
      <c r="A4379" s="144" t="s">
        <v>10754</v>
      </c>
      <c r="B4379" s="149" t="s">
        <v>7358</v>
      </c>
      <c r="C4379" s="144" t="s">
        <v>7358</v>
      </c>
      <c r="D4379" s="150">
        <v>97033</v>
      </c>
      <c r="E4379" s="151" t="s">
        <v>11800</v>
      </c>
      <c r="F4379" s="152" t="s">
        <v>421</v>
      </c>
      <c r="G4379" s="151" t="s">
        <v>7392</v>
      </c>
      <c r="H4379" s="153">
        <v>74.08</v>
      </c>
    </row>
    <row r="4380" spans="1:8" hidden="1">
      <c r="A4380" s="144" t="s">
        <v>10754</v>
      </c>
      <c r="B4380" s="149" t="s">
        <v>7358</v>
      </c>
      <c r="C4380" s="144" t="s">
        <v>7358</v>
      </c>
      <c r="D4380" s="150">
        <v>97034</v>
      </c>
      <c r="E4380" s="151" t="s">
        <v>11801</v>
      </c>
      <c r="F4380" s="152" t="s">
        <v>421</v>
      </c>
      <c r="G4380" s="151" t="s">
        <v>7392</v>
      </c>
      <c r="H4380" s="153">
        <v>43.76</v>
      </c>
    </row>
    <row r="4381" spans="1:8" hidden="1">
      <c r="A4381" s="144" t="s">
        <v>10754</v>
      </c>
      <c r="B4381" s="149" t="s">
        <v>7358</v>
      </c>
      <c r="C4381" s="144" t="s">
        <v>7358</v>
      </c>
      <c r="D4381" s="150">
        <v>97039</v>
      </c>
      <c r="E4381" s="151" t="s">
        <v>11802</v>
      </c>
      <c r="F4381" s="152" t="s">
        <v>1344</v>
      </c>
      <c r="G4381" s="151" t="s">
        <v>7392</v>
      </c>
      <c r="H4381" s="153">
        <v>48.2</v>
      </c>
    </row>
    <row r="4382" spans="1:8" hidden="1">
      <c r="A4382" s="144" t="s">
        <v>10754</v>
      </c>
      <c r="B4382" s="149" t="s">
        <v>7358</v>
      </c>
      <c r="C4382" s="144" t="s">
        <v>7358</v>
      </c>
      <c r="D4382" s="150">
        <v>97040</v>
      </c>
      <c r="E4382" s="151" t="s">
        <v>11803</v>
      </c>
      <c r="F4382" s="152" t="s">
        <v>1344</v>
      </c>
      <c r="G4382" s="151" t="s">
        <v>7392</v>
      </c>
      <c r="H4382" s="153">
        <v>16.53</v>
      </c>
    </row>
    <row r="4383" spans="1:8" hidden="1">
      <c r="A4383" s="144" t="s">
        <v>10754</v>
      </c>
      <c r="B4383" s="149" t="s">
        <v>7358</v>
      </c>
      <c r="C4383" s="144" t="s">
        <v>7358</v>
      </c>
      <c r="D4383" s="150">
        <v>97041</v>
      </c>
      <c r="E4383" s="151" t="s">
        <v>11804</v>
      </c>
      <c r="F4383" s="152" t="s">
        <v>1344</v>
      </c>
      <c r="G4383" s="151" t="s">
        <v>7392</v>
      </c>
      <c r="H4383" s="153">
        <v>203.32</v>
      </c>
    </row>
    <row r="4384" spans="1:8" hidden="1">
      <c r="A4384" s="144" t="s">
        <v>10754</v>
      </c>
      <c r="B4384" s="149" t="s">
        <v>7358</v>
      </c>
      <c r="C4384" s="144" t="s">
        <v>7358</v>
      </c>
      <c r="D4384" s="150">
        <v>97046</v>
      </c>
      <c r="E4384" s="151" t="s">
        <v>11805</v>
      </c>
      <c r="F4384" s="152" t="s">
        <v>1344</v>
      </c>
      <c r="G4384" s="151" t="s">
        <v>7370</v>
      </c>
      <c r="H4384" s="153">
        <v>0.33</v>
      </c>
    </row>
    <row r="4385" spans="1:8" hidden="1">
      <c r="A4385" s="144" t="s">
        <v>10754</v>
      </c>
      <c r="B4385" s="149" t="s">
        <v>7358</v>
      </c>
      <c r="C4385" s="144" t="s">
        <v>7358</v>
      </c>
      <c r="D4385" s="150">
        <v>97047</v>
      </c>
      <c r="E4385" s="151" t="s">
        <v>11806</v>
      </c>
      <c r="F4385" s="152" t="s">
        <v>1344</v>
      </c>
      <c r="G4385" s="151" t="s">
        <v>7370</v>
      </c>
      <c r="H4385" s="153">
        <v>0.13</v>
      </c>
    </row>
    <row r="4386" spans="1:8" hidden="1">
      <c r="A4386" s="144" t="s">
        <v>10754</v>
      </c>
      <c r="B4386" s="149" t="s">
        <v>7358</v>
      </c>
      <c r="C4386" s="144" t="s">
        <v>7358</v>
      </c>
      <c r="D4386" s="150">
        <v>97048</v>
      </c>
      <c r="E4386" s="151" t="s">
        <v>11807</v>
      </c>
      <c r="F4386" s="152" t="s">
        <v>1344</v>
      </c>
      <c r="G4386" s="151" t="s">
        <v>7370</v>
      </c>
      <c r="H4386" s="153">
        <v>0.09</v>
      </c>
    </row>
    <row r="4387" spans="1:8" hidden="1">
      <c r="A4387" s="144" t="s">
        <v>10754</v>
      </c>
      <c r="B4387" s="149" t="s">
        <v>7358</v>
      </c>
      <c r="C4387" s="144" t="s">
        <v>7358</v>
      </c>
      <c r="D4387" s="150">
        <v>97054</v>
      </c>
      <c r="E4387" s="151" t="s">
        <v>11808</v>
      </c>
      <c r="F4387" s="152" t="s">
        <v>1372</v>
      </c>
      <c r="G4387" s="151" t="s">
        <v>7392</v>
      </c>
      <c r="H4387" s="153">
        <v>27.87</v>
      </c>
    </row>
    <row r="4388" spans="1:8" hidden="1">
      <c r="A4388" s="144" t="s">
        <v>10754</v>
      </c>
      <c r="B4388" s="149" t="s">
        <v>7358</v>
      </c>
      <c r="C4388" s="144" t="s">
        <v>7358</v>
      </c>
      <c r="D4388" s="150">
        <v>97062</v>
      </c>
      <c r="E4388" s="151" t="s">
        <v>11809</v>
      </c>
      <c r="F4388" s="152" t="s">
        <v>1344</v>
      </c>
      <c r="G4388" s="151" t="s">
        <v>7392</v>
      </c>
      <c r="H4388" s="153">
        <v>6.84</v>
      </c>
    </row>
    <row r="4389" spans="1:8" hidden="1">
      <c r="A4389" s="144" t="s">
        <v>10754</v>
      </c>
      <c r="B4389" s="149" t="s">
        <v>7358</v>
      </c>
      <c r="C4389" s="144" t="s">
        <v>7358</v>
      </c>
      <c r="D4389" s="150">
        <v>97063</v>
      </c>
      <c r="E4389" s="151" t="s">
        <v>11810</v>
      </c>
      <c r="F4389" s="152" t="s">
        <v>1344</v>
      </c>
      <c r="G4389" s="151" t="s">
        <v>7392</v>
      </c>
      <c r="H4389" s="153">
        <v>6.91</v>
      </c>
    </row>
    <row r="4390" spans="1:8" hidden="1">
      <c r="A4390" s="144" t="s">
        <v>10754</v>
      </c>
      <c r="B4390" s="149" t="s">
        <v>7358</v>
      </c>
      <c r="C4390" s="144" t="s">
        <v>7358</v>
      </c>
      <c r="D4390" s="150">
        <v>97064</v>
      </c>
      <c r="E4390" s="151" t="s">
        <v>11811</v>
      </c>
      <c r="F4390" s="152" t="s">
        <v>421</v>
      </c>
      <c r="G4390" s="151" t="s">
        <v>7392</v>
      </c>
      <c r="H4390" s="153">
        <v>12.81</v>
      </c>
    </row>
    <row r="4391" spans="1:8" hidden="1">
      <c r="A4391" s="144" t="s">
        <v>10754</v>
      </c>
      <c r="B4391" s="149" t="s">
        <v>7358</v>
      </c>
      <c r="C4391" s="144" t="s">
        <v>7358</v>
      </c>
      <c r="D4391" s="150">
        <v>97065</v>
      </c>
      <c r="E4391" s="151" t="s">
        <v>11812</v>
      </c>
      <c r="F4391" s="152" t="s">
        <v>1346</v>
      </c>
      <c r="G4391" s="151" t="s">
        <v>7392</v>
      </c>
      <c r="H4391" s="153">
        <v>4.49</v>
      </c>
    </row>
    <row r="4392" spans="1:8" hidden="1">
      <c r="A4392" s="144" t="s">
        <v>10754</v>
      </c>
      <c r="B4392" s="149" t="s">
        <v>7358</v>
      </c>
      <c r="C4392" s="144" t="s">
        <v>7358</v>
      </c>
      <c r="D4392" s="150">
        <v>97066</v>
      </c>
      <c r="E4392" s="151" t="s">
        <v>11813</v>
      </c>
      <c r="F4392" s="152" t="s">
        <v>1344</v>
      </c>
      <c r="G4392" s="151" t="s">
        <v>7392</v>
      </c>
      <c r="H4392" s="153">
        <v>70.13</v>
      </c>
    </row>
    <row r="4393" spans="1:8" hidden="1">
      <c r="A4393" s="144" t="s">
        <v>10754</v>
      </c>
      <c r="B4393" s="149" t="s">
        <v>7358</v>
      </c>
      <c r="C4393" s="144" t="s">
        <v>7358</v>
      </c>
      <c r="D4393" s="150">
        <v>97067</v>
      </c>
      <c r="E4393" s="151" t="s">
        <v>11814</v>
      </c>
      <c r="F4393" s="152" t="s">
        <v>421</v>
      </c>
      <c r="G4393" s="151" t="s">
        <v>7392</v>
      </c>
      <c r="H4393" s="153">
        <v>522.6</v>
      </c>
    </row>
    <row r="4394" spans="1:8" hidden="1">
      <c r="A4394" s="144" t="s">
        <v>10754</v>
      </c>
      <c r="B4394" s="149" t="s">
        <v>7358</v>
      </c>
      <c r="C4394" s="144" t="s">
        <v>7358</v>
      </c>
      <c r="D4394" s="150">
        <v>97082</v>
      </c>
      <c r="E4394" s="151" t="s">
        <v>11815</v>
      </c>
      <c r="F4394" s="152" t="s">
        <v>1346</v>
      </c>
      <c r="G4394" s="151" t="s">
        <v>7375</v>
      </c>
      <c r="H4394" s="153">
        <v>43.09</v>
      </c>
    </row>
    <row r="4395" spans="1:8" hidden="1">
      <c r="A4395" s="144" t="s">
        <v>10754</v>
      </c>
      <c r="B4395" s="149" t="s">
        <v>7358</v>
      </c>
      <c r="C4395" s="144" t="s">
        <v>7358</v>
      </c>
      <c r="D4395" s="150">
        <v>97083</v>
      </c>
      <c r="E4395" s="151" t="s">
        <v>11816</v>
      </c>
      <c r="F4395" s="152" t="s">
        <v>1344</v>
      </c>
      <c r="G4395" s="151" t="s">
        <v>7370</v>
      </c>
      <c r="H4395" s="153">
        <v>2.3199999999999998</v>
      </c>
    </row>
    <row r="4396" spans="1:8" hidden="1">
      <c r="A4396" s="144" t="s">
        <v>10754</v>
      </c>
      <c r="B4396" s="149" t="s">
        <v>7358</v>
      </c>
      <c r="C4396" s="144" t="s">
        <v>7358</v>
      </c>
      <c r="D4396" s="150">
        <v>97084</v>
      </c>
      <c r="E4396" s="151" t="s">
        <v>11817</v>
      </c>
      <c r="F4396" s="152" t="s">
        <v>1344</v>
      </c>
      <c r="G4396" s="151" t="s">
        <v>7370</v>
      </c>
      <c r="H4396" s="153">
        <v>0.48</v>
      </c>
    </row>
    <row r="4397" spans="1:8" hidden="1">
      <c r="A4397" s="144" t="s">
        <v>10754</v>
      </c>
      <c r="B4397" s="149" t="s">
        <v>7358</v>
      </c>
      <c r="C4397" s="144" t="s">
        <v>7358</v>
      </c>
      <c r="D4397" s="150">
        <v>97086</v>
      </c>
      <c r="E4397" s="151" t="s">
        <v>1461</v>
      </c>
      <c r="F4397" s="152" t="s">
        <v>1344</v>
      </c>
      <c r="G4397" s="151" t="s">
        <v>7392</v>
      </c>
      <c r="H4397" s="153">
        <v>91.4</v>
      </c>
    </row>
    <row r="4398" spans="1:8" hidden="1">
      <c r="A4398" s="144" t="s">
        <v>10754</v>
      </c>
      <c r="B4398" s="149" t="s">
        <v>7358</v>
      </c>
      <c r="C4398" s="144" t="s">
        <v>7358</v>
      </c>
      <c r="D4398" s="150">
        <v>97087</v>
      </c>
      <c r="E4398" s="151" t="s">
        <v>11818</v>
      </c>
      <c r="F4398" s="152" t="s">
        <v>1344</v>
      </c>
      <c r="G4398" s="151" t="s">
        <v>7392</v>
      </c>
      <c r="H4398" s="153">
        <v>2.81</v>
      </c>
    </row>
    <row r="4399" spans="1:8" hidden="1">
      <c r="A4399" s="144" t="s">
        <v>10754</v>
      </c>
      <c r="B4399" s="149" t="s">
        <v>7358</v>
      </c>
      <c r="C4399" s="144" t="s">
        <v>7358</v>
      </c>
      <c r="D4399" s="150">
        <v>97088</v>
      </c>
      <c r="E4399" s="151" t="s">
        <v>11819</v>
      </c>
      <c r="F4399" s="152" t="s">
        <v>1362</v>
      </c>
      <c r="G4399" s="151" t="s">
        <v>7392</v>
      </c>
      <c r="H4399" s="153">
        <v>28.38</v>
      </c>
    </row>
    <row r="4400" spans="1:8" hidden="1">
      <c r="A4400" s="144" t="s">
        <v>10754</v>
      </c>
      <c r="B4400" s="149" t="s">
        <v>7358</v>
      </c>
      <c r="C4400" s="144" t="s">
        <v>7358</v>
      </c>
      <c r="D4400" s="150">
        <v>97089</v>
      </c>
      <c r="E4400" s="151" t="s">
        <v>11820</v>
      </c>
      <c r="F4400" s="152" t="s">
        <v>1362</v>
      </c>
      <c r="G4400" s="151" t="s">
        <v>7392</v>
      </c>
      <c r="H4400" s="153">
        <v>26</v>
      </c>
    </row>
    <row r="4401" spans="1:8" hidden="1">
      <c r="A4401" s="144" t="s">
        <v>10754</v>
      </c>
      <c r="B4401" s="149" t="s">
        <v>7358</v>
      </c>
      <c r="C4401" s="144" t="s">
        <v>7358</v>
      </c>
      <c r="D4401" s="150">
        <v>97090</v>
      </c>
      <c r="E4401" s="151" t="s">
        <v>11821</v>
      </c>
      <c r="F4401" s="152" t="s">
        <v>1362</v>
      </c>
      <c r="G4401" s="151" t="s">
        <v>7392</v>
      </c>
      <c r="H4401" s="153">
        <v>25.67</v>
      </c>
    </row>
    <row r="4402" spans="1:8" hidden="1">
      <c r="A4402" s="144" t="s">
        <v>10754</v>
      </c>
      <c r="B4402" s="149" t="s">
        <v>7358</v>
      </c>
      <c r="C4402" s="144" t="s">
        <v>7358</v>
      </c>
      <c r="D4402" s="150">
        <v>97091</v>
      </c>
      <c r="E4402" s="151" t="s">
        <v>11822</v>
      </c>
      <c r="F4402" s="152" t="s">
        <v>1362</v>
      </c>
      <c r="G4402" s="151" t="s">
        <v>7392</v>
      </c>
      <c r="H4402" s="153">
        <v>24.93</v>
      </c>
    </row>
    <row r="4403" spans="1:8" hidden="1">
      <c r="A4403" s="144" t="s">
        <v>10754</v>
      </c>
      <c r="B4403" s="149" t="s">
        <v>7358</v>
      </c>
      <c r="C4403" s="144" t="s">
        <v>7358</v>
      </c>
      <c r="D4403" s="150">
        <v>97092</v>
      </c>
      <c r="E4403" s="151" t="s">
        <v>11823</v>
      </c>
      <c r="F4403" s="152" t="s">
        <v>1362</v>
      </c>
      <c r="G4403" s="151" t="s">
        <v>7392</v>
      </c>
      <c r="H4403" s="153">
        <v>24.23</v>
      </c>
    </row>
    <row r="4404" spans="1:8" hidden="1">
      <c r="A4404" s="144" t="s">
        <v>10754</v>
      </c>
      <c r="B4404" s="149" t="s">
        <v>7358</v>
      </c>
      <c r="C4404" s="144" t="s">
        <v>7358</v>
      </c>
      <c r="D4404" s="150">
        <v>97093</v>
      </c>
      <c r="E4404" s="151" t="s">
        <v>11824</v>
      </c>
      <c r="F4404" s="152" t="s">
        <v>1362</v>
      </c>
      <c r="G4404" s="151" t="s">
        <v>7392</v>
      </c>
      <c r="H4404" s="153">
        <v>22.83</v>
      </c>
    </row>
    <row r="4405" spans="1:8" hidden="1">
      <c r="A4405" s="144" t="s">
        <v>10754</v>
      </c>
      <c r="B4405" s="149" t="s">
        <v>7358</v>
      </c>
      <c r="C4405" s="144" t="s">
        <v>7358</v>
      </c>
      <c r="D4405" s="150">
        <v>97094</v>
      </c>
      <c r="E4405" s="151" t="s">
        <v>11825</v>
      </c>
      <c r="F4405" s="152" t="s">
        <v>1346</v>
      </c>
      <c r="G4405" s="151" t="s">
        <v>7370</v>
      </c>
      <c r="H4405" s="153">
        <v>442.78</v>
      </c>
    </row>
    <row r="4406" spans="1:8" hidden="1">
      <c r="A4406" s="144" t="s">
        <v>10754</v>
      </c>
      <c r="B4406" s="149" t="s">
        <v>7358</v>
      </c>
      <c r="C4406" s="144" t="s">
        <v>7358</v>
      </c>
      <c r="D4406" s="150">
        <v>97095</v>
      </c>
      <c r="E4406" s="151" t="s">
        <v>11826</v>
      </c>
      <c r="F4406" s="152" t="s">
        <v>1346</v>
      </c>
      <c r="G4406" s="151" t="s">
        <v>7370</v>
      </c>
      <c r="H4406" s="153">
        <v>415.81</v>
      </c>
    </row>
    <row r="4407" spans="1:8" hidden="1">
      <c r="A4407" s="144" t="s">
        <v>10754</v>
      </c>
      <c r="B4407" s="149" t="s">
        <v>7358</v>
      </c>
      <c r="C4407" s="144" t="s">
        <v>7358</v>
      </c>
      <c r="D4407" s="150">
        <v>97096</v>
      </c>
      <c r="E4407" s="151" t="s">
        <v>11827</v>
      </c>
      <c r="F4407" s="152" t="s">
        <v>1346</v>
      </c>
      <c r="G4407" s="151" t="s">
        <v>7370</v>
      </c>
      <c r="H4407" s="153">
        <v>401.95</v>
      </c>
    </row>
    <row r="4408" spans="1:8" hidden="1">
      <c r="A4408" s="144" t="s">
        <v>10754</v>
      </c>
      <c r="B4408" s="149" t="s">
        <v>7358</v>
      </c>
      <c r="C4408" s="144" t="s">
        <v>7358</v>
      </c>
      <c r="D4408" s="150">
        <v>97097</v>
      </c>
      <c r="E4408" s="151" t="s">
        <v>11828</v>
      </c>
      <c r="F4408" s="152" t="s">
        <v>1344</v>
      </c>
      <c r="G4408" s="151" t="s">
        <v>7370</v>
      </c>
      <c r="H4408" s="153">
        <v>33.950000000000003</v>
      </c>
    </row>
    <row r="4409" spans="1:8" hidden="1">
      <c r="A4409" s="144" t="s">
        <v>10754</v>
      </c>
      <c r="B4409" s="149" t="s">
        <v>7358</v>
      </c>
      <c r="C4409" s="144" t="s">
        <v>7358</v>
      </c>
      <c r="D4409" s="150">
        <v>97101</v>
      </c>
      <c r="E4409" s="151" t="s">
        <v>11829</v>
      </c>
      <c r="F4409" s="152" t="s">
        <v>1344</v>
      </c>
      <c r="G4409" s="151" t="s">
        <v>7370</v>
      </c>
      <c r="H4409" s="153">
        <v>215.77</v>
      </c>
    </row>
    <row r="4410" spans="1:8" hidden="1">
      <c r="A4410" s="144" t="s">
        <v>10754</v>
      </c>
      <c r="B4410" s="149" t="s">
        <v>7358</v>
      </c>
      <c r="C4410" s="144" t="s">
        <v>7358</v>
      </c>
      <c r="D4410" s="150">
        <v>97102</v>
      </c>
      <c r="E4410" s="151" t="s">
        <v>11830</v>
      </c>
      <c r="F4410" s="152" t="s">
        <v>1344</v>
      </c>
      <c r="G4410" s="151" t="s">
        <v>7370</v>
      </c>
      <c r="H4410" s="153">
        <v>235.7</v>
      </c>
    </row>
    <row r="4411" spans="1:8" hidden="1">
      <c r="A4411" s="144" t="s">
        <v>10754</v>
      </c>
      <c r="B4411" s="149" t="s">
        <v>7358</v>
      </c>
      <c r="C4411" s="144" t="s">
        <v>7358</v>
      </c>
      <c r="D4411" s="150">
        <v>97103</v>
      </c>
      <c r="E4411" s="151" t="s">
        <v>11831</v>
      </c>
      <c r="F4411" s="152" t="s">
        <v>1344</v>
      </c>
      <c r="G4411" s="151" t="s">
        <v>7370</v>
      </c>
      <c r="H4411" s="153">
        <v>312.16000000000003</v>
      </c>
    </row>
    <row r="4412" spans="1:8" hidden="1">
      <c r="A4412" s="144" t="s">
        <v>10754</v>
      </c>
      <c r="B4412" s="149" t="s">
        <v>7358</v>
      </c>
      <c r="C4412" s="144" t="s">
        <v>7358</v>
      </c>
      <c r="D4412" s="150">
        <v>97104</v>
      </c>
      <c r="E4412" s="151" t="s">
        <v>11832</v>
      </c>
      <c r="F4412" s="152" t="s">
        <v>1344</v>
      </c>
      <c r="G4412" s="151" t="s">
        <v>7370</v>
      </c>
      <c r="H4412" s="153">
        <v>99.51</v>
      </c>
    </row>
    <row r="4413" spans="1:8" hidden="1">
      <c r="A4413" s="144" t="s">
        <v>10754</v>
      </c>
      <c r="B4413" s="149" t="s">
        <v>7358</v>
      </c>
      <c r="C4413" s="144" t="s">
        <v>7358</v>
      </c>
      <c r="D4413" s="150">
        <v>97105</v>
      </c>
      <c r="E4413" s="151" t="s">
        <v>11833</v>
      </c>
      <c r="F4413" s="152" t="s">
        <v>1344</v>
      </c>
      <c r="G4413" s="151" t="s">
        <v>7370</v>
      </c>
      <c r="H4413" s="153">
        <v>117.9</v>
      </c>
    </row>
    <row r="4414" spans="1:8" hidden="1">
      <c r="A4414" s="144" t="s">
        <v>10754</v>
      </c>
      <c r="B4414" s="149" t="s">
        <v>7358</v>
      </c>
      <c r="C4414" s="144" t="s">
        <v>7358</v>
      </c>
      <c r="D4414" s="150">
        <v>97106</v>
      </c>
      <c r="E4414" s="151" t="s">
        <v>11834</v>
      </c>
      <c r="F4414" s="152" t="s">
        <v>1344</v>
      </c>
      <c r="G4414" s="151" t="s">
        <v>7370</v>
      </c>
      <c r="H4414" s="153">
        <v>127.88</v>
      </c>
    </row>
    <row r="4415" spans="1:8" hidden="1">
      <c r="A4415" s="144" t="s">
        <v>11835</v>
      </c>
      <c r="B4415" s="149" t="s">
        <v>7358</v>
      </c>
      <c r="C4415" s="144" t="s">
        <v>7358</v>
      </c>
      <c r="D4415" s="150">
        <v>97107</v>
      </c>
      <c r="E4415" s="151" t="s">
        <v>11836</v>
      </c>
      <c r="F4415" s="152" t="s">
        <v>1344</v>
      </c>
      <c r="G4415" s="151" t="s">
        <v>7370</v>
      </c>
      <c r="H4415" s="153">
        <v>137.86000000000001</v>
      </c>
    </row>
    <row r="4416" spans="1:8" hidden="1">
      <c r="A4416" s="144" t="s">
        <v>11835</v>
      </c>
      <c r="B4416" s="149" t="s">
        <v>7358</v>
      </c>
      <c r="C4416" s="144" t="s">
        <v>7358</v>
      </c>
      <c r="D4416" s="150">
        <v>97108</v>
      </c>
      <c r="E4416" s="151" t="s">
        <v>11837</v>
      </c>
      <c r="F4416" s="152" t="s">
        <v>1344</v>
      </c>
      <c r="G4416" s="151" t="s">
        <v>7370</v>
      </c>
      <c r="H4416" s="153">
        <v>164.71</v>
      </c>
    </row>
    <row r="4417" spans="1:8" hidden="1">
      <c r="A4417" s="144" t="s">
        <v>11835</v>
      </c>
      <c r="B4417" s="149" t="s">
        <v>7358</v>
      </c>
      <c r="C4417" s="144" t="s">
        <v>7358</v>
      </c>
      <c r="D4417" s="150">
        <v>97109</v>
      </c>
      <c r="E4417" s="151" t="s">
        <v>11838</v>
      </c>
      <c r="F4417" s="152" t="s">
        <v>1344</v>
      </c>
      <c r="G4417" s="151" t="s">
        <v>7370</v>
      </c>
      <c r="H4417" s="153">
        <v>174.62</v>
      </c>
    </row>
    <row r="4418" spans="1:8" hidden="1">
      <c r="A4418" s="144" t="s">
        <v>11835</v>
      </c>
      <c r="B4418" s="149" t="s">
        <v>7358</v>
      </c>
      <c r="C4418" s="144" t="s">
        <v>7358</v>
      </c>
      <c r="D4418" s="150">
        <v>97110</v>
      </c>
      <c r="E4418" s="151" t="s">
        <v>11839</v>
      </c>
      <c r="F4418" s="152" t="s">
        <v>1344</v>
      </c>
      <c r="G4418" s="151" t="s">
        <v>7370</v>
      </c>
      <c r="H4418" s="153">
        <v>183.48</v>
      </c>
    </row>
    <row r="4419" spans="1:8" hidden="1">
      <c r="A4419" s="144" t="s">
        <v>11835</v>
      </c>
      <c r="B4419" s="149" t="s">
        <v>7358</v>
      </c>
      <c r="C4419" s="144" t="s">
        <v>7358</v>
      </c>
      <c r="D4419" s="150">
        <v>97111</v>
      </c>
      <c r="E4419" s="151" t="s">
        <v>11840</v>
      </c>
      <c r="F4419" s="152" t="s">
        <v>1344</v>
      </c>
      <c r="G4419" s="151" t="s">
        <v>7370</v>
      </c>
      <c r="H4419" s="153">
        <v>209.45</v>
      </c>
    </row>
    <row r="4420" spans="1:8" hidden="1">
      <c r="A4420" s="144" t="s">
        <v>11835</v>
      </c>
      <c r="B4420" s="149" t="s">
        <v>7358</v>
      </c>
      <c r="C4420" s="144" t="s">
        <v>7358</v>
      </c>
      <c r="D4420" s="150">
        <v>97112</v>
      </c>
      <c r="E4420" s="151" t="s">
        <v>11841</v>
      </c>
      <c r="F4420" s="152" t="s">
        <v>1344</v>
      </c>
      <c r="G4420" s="151" t="s">
        <v>7370</v>
      </c>
      <c r="H4420" s="153">
        <v>218.47</v>
      </c>
    </row>
    <row r="4421" spans="1:8" hidden="1">
      <c r="A4421" s="144" t="s">
        <v>11835</v>
      </c>
      <c r="B4421" s="149" t="s">
        <v>7358</v>
      </c>
      <c r="C4421" s="144" t="s">
        <v>7358</v>
      </c>
      <c r="D4421" s="150">
        <v>97113</v>
      </c>
      <c r="E4421" s="151" t="s">
        <v>11842</v>
      </c>
      <c r="F4421" s="152" t="s">
        <v>1344</v>
      </c>
      <c r="G4421" s="151" t="s">
        <v>7392</v>
      </c>
      <c r="H4421" s="153">
        <v>2.57</v>
      </c>
    </row>
    <row r="4422" spans="1:8" hidden="1">
      <c r="A4422" s="144" t="s">
        <v>11835</v>
      </c>
      <c r="B4422" s="149" t="s">
        <v>7358</v>
      </c>
      <c r="C4422" s="144" t="s">
        <v>7358</v>
      </c>
      <c r="D4422" s="150">
        <v>97114</v>
      </c>
      <c r="E4422" s="151" t="s">
        <v>11843</v>
      </c>
      <c r="F4422" s="152" t="s">
        <v>421</v>
      </c>
      <c r="G4422" s="151" t="s">
        <v>7392</v>
      </c>
      <c r="H4422" s="153">
        <v>0.38</v>
      </c>
    </row>
    <row r="4423" spans="1:8" hidden="1">
      <c r="A4423" s="144" t="s">
        <v>11835</v>
      </c>
      <c r="B4423" s="149" t="s">
        <v>7358</v>
      </c>
      <c r="C4423" s="144" t="s">
        <v>7358</v>
      </c>
      <c r="D4423" s="150">
        <v>97115</v>
      </c>
      <c r="E4423" s="151" t="s">
        <v>11844</v>
      </c>
      <c r="F4423" s="152" t="s">
        <v>1362</v>
      </c>
      <c r="G4423" s="151" t="s">
        <v>7392</v>
      </c>
      <c r="H4423" s="153">
        <v>49.21</v>
      </c>
    </row>
    <row r="4424" spans="1:8" hidden="1">
      <c r="A4424" s="144" t="s">
        <v>11835</v>
      </c>
      <c r="B4424" s="149" t="s">
        <v>7358</v>
      </c>
      <c r="C4424" s="144" t="s">
        <v>7358</v>
      </c>
      <c r="D4424" s="150">
        <v>97116</v>
      </c>
      <c r="E4424" s="151" t="s">
        <v>11845</v>
      </c>
      <c r="F4424" s="152" t="s">
        <v>1362</v>
      </c>
      <c r="G4424" s="151" t="s">
        <v>7392</v>
      </c>
      <c r="H4424" s="153">
        <v>22.17</v>
      </c>
    </row>
    <row r="4425" spans="1:8" hidden="1">
      <c r="A4425" s="144" t="s">
        <v>11835</v>
      </c>
      <c r="B4425" s="149" t="s">
        <v>7358</v>
      </c>
      <c r="C4425" s="144" t="s">
        <v>7358</v>
      </c>
      <c r="D4425" s="150">
        <v>97117</v>
      </c>
      <c r="E4425" s="151" t="s">
        <v>11846</v>
      </c>
      <c r="F4425" s="152" t="s">
        <v>1362</v>
      </c>
      <c r="G4425" s="151" t="s">
        <v>7392</v>
      </c>
      <c r="H4425" s="153">
        <v>22.58</v>
      </c>
    </row>
    <row r="4426" spans="1:8" hidden="1">
      <c r="A4426" s="144" t="s">
        <v>11835</v>
      </c>
      <c r="B4426" s="149" t="s">
        <v>7358</v>
      </c>
      <c r="C4426" s="144" t="s">
        <v>7358</v>
      </c>
      <c r="D4426" s="150">
        <v>97118</v>
      </c>
      <c r="E4426" s="151" t="s">
        <v>11847</v>
      </c>
      <c r="F4426" s="152" t="s">
        <v>1362</v>
      </c>
      <c r="G4426" s="151" t="s">
        <v>7392</v>
      </c>
      <c r="H4426" s="153">
        <v>20.39</v>
      </c>
    </row>
    <row r="4427" spans="1:8" hidden="1">
      <c r="A4427" s="144" t="s">
        <v>11835</v>
      </c>
      <c r="B4427" s="149" t="s">
        <v>7358</v>
      </c>
      <c r="C4427" s="144" t="s">
        <v>7358</v>
      </c>
      <c r="D4427" s="150">
        <v>97119</v>
      </c>
      <c r="E4427" s="151" t="s">
        <v>11848</v>
      </c>
      <c r="F4427" s="152" t="s">
        <v>1362</v>
      </c>
      <c r="G4427" s="151" t="s">
        <v>7392</v>
      </c>
      <c r="H4427" s="153">
        <v>20</v>
      </c>
    </row>
    <row r="4428" spans="1:8" hidden="1">
      <c r="A4428" s="144" t="s">
        <v>11835</v>
      </c>
      <c r="B4428" s="149" t="s">
        <v>7358</v>
      </c>
      <c r="C4428" s="144" t="s">
        <v>7358</v>
      </c>
      <c r="D4428" s="150">
        <v>97120</v>
      </c>
      <c r="E4428" s="151" t="s">
        <v>11849</v>
      </c>
      <c r="F4428" s="152" t="s">
        <v>1362</v>
      </c>
      <c r="G4428" s="151" t="s">
        <v>7392</v>
      </c>
      <c r="H4428" s="153">
        <v>14.56</v>
      </c>
    </row>
    <row r="4429" spans="1:8" hidden="1">
      <c r="A4429" s="144" t="s">
        <v>11835</v>
      </c>
      <c r="B4429" s="149" t="s">
        <v>7358</v>
      </c>
      <c r="C4429" s="144" t="s">
        <v>7358</v>
      </c>
      <c r="D4429" s="150">
        <v>97121</v>
      </c>
      <c r="E4429" s="151" t="s">
        <v>11850</v>
      </c>
      <c r="F4429" s="152" t="s">
        <v>421</v>
      </c>
      <c r="G4429" s="151" t="s">
        <v>7392</v>
      </c>
      <c r="H4429" s="153">
        <v>1.41</v>
      </c>
    </row>
    <row r="4430" spans="1:8" hidden="1">
      <c r="A4430" s="144" t="s">
        <v>11835</v>
      </c>
      <c r="B4430" s="149" t="s">
        <v>7358</v>
      </c>
      <c r="C4430" s="144" t="s">
        <v>7358</v>
      </c>
      <c r="D4430" s="150">
        <v>97122</v>
      </c>
      <c r="E4430" s="151" t="s">
        <v>11851</v>
      </c>
      <c r="F4430" s="152" t="s">
        <v>421</v>
      </c>
      <c r="G4430" s="151" t="s">
        <v>7392</v>
      </c>
      <c r="H4430" s="153">
        <v>1.96</v>
      </c>
    </row>
    <row r="4431" spans="1:8" hidden="1">
      <c r="A4431" s="144" t="s">
        <v>11835</v>
      </c>
      <c r="B4431" s="149" t="s">
        <v>7358</v>
      </c>
      <c r="C4431" s="144" t="s">
        <v>7358</v>
      </c>
      <c r="D4431" s="150">
        <v>97123</v>
      </c>
      <c r="E4431" s="151" t="s">
        <v>11852</v>
      </c>
      <c r="F4431" s="152" t="s">
        <v>421</v>
      </c>
      <c r="G4431" s="151" t="s">
        <v>7392</v>
      </c>
      <c r="H4431" s="153">
        <v>2.4900000000000002</v>
      </c>
    </row>
    <row r="4432" spans="1:8" hidden="1">
      <c r="A4432" s="144" t="s">
        <v>11835</v>
      </c>
      <c r="B4432" s="149" t="s">
        <v>7358</v>
      </c>
      <c r="C4432" s="144" t="s">
        <v>7358</v>
      </c>
      <c r="D4432" s="150">
        <v>97124</v>
      </c>
      <c r="E4432" s="151" t="s">
        <v>11853</v>
      </c>
      <c r="F4432" s="152" t="s">
        <v>421</v>
      </c>
      <c r="G4432" s="151" t="s">
        <v>7392</v>
      </c>
      <c r="H4432" s="153">
        <v>0.63</v>
      </c>
    </row>
    <row r="4433" spans="1:8" hidden="1">
      <c r="A4433" s="144" t="s">
        <v>11835</v>
      </c>
      <c r="B4433" s="149" t="s">
        <v>7358</v>
      </c>
      <c r="C4433" s="144" t="s">
        <v>7358</v>
      </c>
      <c r="D4433" s="150">
        <v>97125</v>
      </c>
      <c r="E4433" s="151" t="s">
        <v>11854</v>
      </c>
      <c r="F4433" s="152" t="s">
        <v>421</v>
      </c>
      <c r="G4433" s="151" t="s">
        <v>7392</v>
      </c>
      <c r="H4433" s="153">
        <v>0.9</v>
      </c>
    </row>
    <row r="4434" spans="1:8" hidden="1">
      <c r="A4434" s="144" t="s">
        <v>11835</v>
      </c>
      <c r="B4434" s="149" t="s">
        <v>7358</v>
      </c>
      <c r="C4434" s="144" t="s">
        <v>7358</v>
      </c>
      <c r="D4434" s="150">
        <v>97126</v>
      </c>
      <c r="E4434" s="151" t="s">
        <v>11855</v>
      </c>
      <c r="F4434" s="152" t="s">
        <v>421</v>
      </c>
      <c r="G4434" s="151" t="s">
        <v>7392</v>
      </c>
      <c r="H4434" s="153">
        <v>1.1399999999999999</v>
      </c>
    </row>
    <row r="4435" spans="1:8" hidden="1">
      <c r="A4435" s="144" t="s">
        <v>11835</v>
      </c>
      <c r="B4435" s="149" t="s">
        <v>7358</v>
      </c>
      <c r="C4435" s="144" t="s">
        <v>7358</v>
      </c>
      <c r="D4435" s="150">
        <v>97127</v>
      </c>
      <c r="E4435" s="151" t="s">
        <v>11856</v>
      </c>
      <c r="F4435" s="152" t="s">
        <v>421</v>
      </c>
      <c r="G4435" s="151" t="s">
        <v>7392</v>
      </c>
      <c r="H4435" s="153">
        <v>3.57</v>
      </c>
    </row>
    <row r="4436" spans="1:8" hidden="1">
      <c r="A4436" s="144" t="s">
        <v>11835</v>
      </c>
      <c r="B4436" s="149" t="s">
        <v>7358</v>
      </c>
      <c r="C4436" s="144" t="s">
        <v>7358</v>
      </c>
      <c r="D4436" s="150">
        <v>97128</v>
      </c>
      <c r="E4436" s="151" t="s">
        <v>11857</v>
      </c>
      <c r="F4436" s="152" t="s">
        <v>421</v>
      </c>
      <c r="G4436" s="151" t="s">
        <v>7370</v>
      </c>
      <c r="H4436" s="153">
        <v>7.13</v>
      </c>
    </row>
    <row r="4437" spans="1:8" hidden="1">
      <c r="A4437" s="144" t="s">
        <v>11835</v>
      </c>
      <c r="B4437" s="149" t="s">
        <v>7358</v>
      </c>
      <c r="C4437" s="144" t="s">
        <v>7358</v>
      </c>
      <c r="D4437" s="150">
        <v>97129</v>
      </c>
      <c r="E4437" s="151" t="s">
        <v>11858</v>
      </c>
      <c r="F4437" s="152" t="s">
        <v>421</v>
      </c>
      <c r="G4437" s="151" t="s">
        <v>7370</v>
      </c>
      <c r="H4437" s="153">
        <v>8.7799999999999994</v>
      </c>
    </row>
    <row r="4438" spans="1:8" hidden="1">
      <c r="A4438" s="144" t="s">
        <v>11835</v>
      </c>
      <c r="B4438" s="149" t="s">
        <v>7358</v>
      </c>
      <c r="C4438" s="144" t="s">
        <v>7358</v>
      </c>
      <c r="D4438" s="150">
        <v>97130</v>
      </c>
      <c r="E4438" s="151" t="s">
        <v>11859</v>
      </c>
      <c r="F4438" s="152" t="s">
        <v>421</v>
      </c>
      <c r="G4438" s="151" t="s">
        <v>7370</v>
      </c>
      <c r="H4438" s="153">
        <v>10.42</v>
      </c>
    </row>
    <row r="4439" spans="1:8" hidden="1">
      <c r="A4439" s="144" t="s">
        <v>11835</v>
      </c>
      <c r="B4439" s="149" t="s">
        <v>7358</v>
      </c>
      <c r="C4439" s="144" t="s">
        <v>7358</v>
      </c>
      <c r="D4439" s="150">
        <v>97131</v>
      </c>
      <c r="E4439" s="151" t="s">
        <v>11860</v>
      </c>
      <c r="F4439" s="152" t="s">
        <v>421</v>
      </c>
      <c r="G4439" s="151" t="s">
        <v>7370</v>
      </c>
      <c r="H4439" s="153">
        <v>12.05</v>
      </c>
    </row>
    <row r="4440" spans="1:8" hidden="1">
      <c r="A4440" s="144" t="s">
        <v>11835</v>
      </c>
      <c r="B4440" s="149" t="s">
        <v>7358</v>
      </c>
      <c r="C4440" s="144" t="s">
        <v>7358</v>
      </c>
      <c r="D4440" s="150">
        <v>97132</v>
      </c>
      <c r="E4440" s="151" t="s">
        <v>11861</v>
      </c>
      <c r="F4440" s="152" t="s">
        <v>421</v>
      </c>
      <c r="G4440" s="151" t="s">
        <v>7370</v>
      </c>
      <c r="H4440" s="153">
        <v>13.69</v>
      </c>
    </row>
    <row r="4441" spans="1:8" hidden="1">
      <c r="A4441" s="144" t="s">
        <v>11835</v>
      </c>
      <c r="B4441" s="149" t="s">
        <v>7358</v>
      </c>
      <c r="C4441" s="144" t="s">
        <v>7358</v>
      </c>
      <c r="D4441" s="150">
        <v>97133</v>
      </c>
      <c r="E4441" s="151" t="s">
        <v>11862</v>
      </c>
      <c r="F4441" s="152" t="s">
        <v>421</v>
      </c>
      <c r="G4441" s="151" t="s">
        <v>7370</v>
      </c>
      <c r="H4441" s="153">
        <v>16.97</v>
      </c>
    </row>
    <row r="4442" spans="1:8" hidden="1">
      <c r="A4442" s="144" t="s">
        <v>11835</v>
      </c>
      <c r="B4442" s="149" t="s">
        <v>7358</v>
      </c>
      <c r="C4442" s="144" t="s">
        <v>7358</v>
      </c>
      <c r="D4442" s="150">
        <v>97134</v>
      </c>
      <c r="E4442" s="151" t="s">
        <v>11863</v>
      </c>
      <c r="F4442" s="152" t="s">
        <v>421</v>
      </c>
      <c r="G4442" s="151" t="s">
        <v>7392</v>
      </c>
      <c r="H4442" s="153">
        <v>1.66</v>
      </c>
    </row>
    <row r="4443" spans="1:8" hidden="1">
      <c r="A4443" s="144" t="s">
        <v>11835</v>
      </c>
      <c r="B4443" s="149" t="s">
        <v>7358</v>
      </c>
      <c r="C4443" s="144" t="s">
        <v>7358</v>
      </c>
      <c r="D4443" s="150">
        <v>97135</v>
      </c>
      <c r="E4443" s="151" t="s">
        <v>11864</v>
      </c>
      <c r="F4443" s="152" t="s">
        <v>421</v>
      </c>
      <c r="G4443" s="151" t="s">
        <v>7370</v>
      </c>
      <c r="H4443" s="153">
        <v>3.68</v>
      </c>
    </row>
    <row r="4444" spans="1:8" hidden="1">
      <c r="A4444" s="144" t="s">
        <v>11835</v>
      </c>
      <c r="B4444" s="149" t="s">
        <v>7358</v>
      </c>
      <c r="C4444" s="144" t="s">
        <v>7358</v>
      </c>
      <c r="D4444" s="150">
        <v>97136</v>
      </c>
      <c r="E4444" s="151" t="s">
        <v>11865</v>
      </c>
      <c r="F4444" s="152" t="s">
        <v>421</v>
      </c>
      <c r="G4444" s="151" t="s">
        <v>7370</v>
      </c>
      <c r="H4444" s="153">
        <v>4.54</v>
      </c>
    </row>
    <row r="4445" spans="1:8" hidden="1">
      <c r="A4445" s="144" t="s">
        <v>11835</v>
      </c>
      <c r="B4445" s="149" t="s">
        <v>7358</v>
      </c>
      <c r="C4445" s="144" t="s">
        <v>7358</v>
      </c>
      <c r="D4445" s="150">
        <v>97137</v>
      </c>
      <c r="E4445" s="151" t="s">
        <v>11866</v>
      </c>
      <c r="F4445" s="152" t="s">
        <v>421</v>
      </c>
      <c r="G4445" s="151" t="s">
        <v>7370</v>
      </c>
      <c r="H4445" s="153">
        <v>5.39</v>
      </c>
    </row>
    <row r="4446" spans="1:8" hidden="1">
      <c r="A4446" s="144" t="s">
        <v>11867</v>
      </c>
      <c r="B4446" s="149" t="s">
        <v>7358</v>
      </c>
      <c r="C4446" s="144" t="s">
        <v>7358</v>
      </c>
      <c r="D4446" s="150">
        <v>97138</v>
      </c>
      <c r="E4446" s="151" t="s">
        <v>11868</v>
      </c>
      <c r="F4446" s="152" t="s">
        <v>421</v>
      </c>
      <c r="G4446" s="151" t="s">
        <v>7370</v>
      </c>
      <c r="H4446" s="153">
        <v>6.24</v>
      </c>
    </row>
    <row r="4447" spans="1:8" hidden="1">
      <c r="A4447" s="144" t="s">
        <v>11867</v>
      </c>
      <c r="B4447" s="149" t="s">
        <v>7358</v>
      </c>
      <c r="C4447" s="144" t="s">
        <v>7358</v>
      </c>
      <c r="D4447" s="150">
        <v>97139</v>
      </c>
      <c r="E4447" s="151" t="s">
        <v>11869</v>
      </c>
      <c r="F4447" s="152" t="s">
        <v>421</v>
      </c>
      <c r="G4447" s="151" t="s">
        <v>7370</v>
      </c>
      <c r="H4447" s="153">
        <v>7.09</v>
      </c>
    </row>
    <row r="4448" spans="1:8" hidden="1">
      <c r="A4448" s="144" t="s">
        <v>11867</v>
      </c>
      <c r="B4448" s="149" t="s">
        <v>7358</v>
      </c>
      <c r="C4448" s="144" t="s">
        <v>7358</v>
      </c>
      <c r="D4448" s="150">
        <v>97140</v>
      </c>
      <c r="E4448" s="151" t="s">
        <v>11870</v>
      </c>
      <c r="F4448" s="152" t="s">
        <v>421</v>
      </c>
      <c r="G4448" s="151" t="s">
        <v>7370</v>
      </c>
      <c r="H4448" s="153">
        <v>8.7799999999999994</v>
      </c>
    </row>
    <row r="4449" spans="1:8" hidden="1">
      <c r="A4449" s="144" t="s">
        <v>11867</v>
      </c>
      <c r="B4449" s="149" t="s">
        <v>7358</v>
      </c>
      <c r="C4449" s="144" t="s">
        <v>7358</v>
      </c>
      <c r="D4449" s="150">
        <v>97141</v>
      </c>
      <c r="E4449" s="151" t="s">
        <v>11871</v>
      </c>
      <c r="F4449" s="152" t="s">
        <v>421</v>
      </c>
      <c r="G4449" s="151" t="s">
        <v>7370</v>
      </c>
      <c r="H4449" s="153">
        <v>5.78</v>
      </c>
    </row>
    <row r="4450" spans="1:8" hidden="1">
      <c r="A4450" s="144" t="s">
        <v>11867</v>
      </c>
      <c r="B4450" s="149" t="s">
        <v>7358</v>
      </c>
      <c r="C4450" s="144" t="s">
        <v>7358</v>
      </c>
      <c r="D4450" s="150">
        <v>97142</v>
      </c>
      <c r="E4450" s="151" t="s">
        <v>11872</v>
      </c>
      <c r="F4450" s="152" t="s">
        <v>421</v>
      </c>
      <c r="G4450" s="151" t="s">
        <v>7370</v>
      </c>
      <c r="H4450" s="153">
        <v>6.44</v>
      </c>
    </row>
    <row r="4451" spans="1:8" hidden="1">
      <c r="A4451" s="144" t="s">
        <v>11867</v>
      </c>
      <c r="B4451" s="149" t="s">
        <v>7358</v>
      </c>
      <c r="C4451" s="144" t="s">
        <v>7358</v>
      </c>
      <c r="D4451" s="150">
        <v>97143</v>
      </c>
      <c r="E4451" s="151" t="s">
        <v>11873</v>
      </c>
      <c r="F4451" s="152" t="s">
        <v>421</v>
      </c>
      <c r="G4451" s="151" t="s">
        <v>7370</v>
      </c>
      <c r="H4451" s="153">
        <v>8.09</v>
      </c>
    </row>
    <row r="4452" spans="1:8" hidden="1">
      <c r="A4452" s="144" t="s">
        <v>11867</v>
      </c>
      <c r="B4452" s="149" t="s">
        <v>7358</v>
      </c>
      <c r="C4452" s="144" t="s">
        <v>7358</v>
      </c>
      <c r="D4452" s="150">
        <v>97144</v>
      </c>
      <c r="E4452" s="151" t="s">
        <v>11874</v>
      </c>
      <c r="F4452" s="152" t="s">
        <v>421</v>
      </c>
      <c r="G4452" s="151" t="s">
        <v>7370</v>
      </c>
      <c r="H4452" s="153">
        <v>9.7100000000000009</v>
      </c>
    </row>
    <row r="4453" spans="1:8" hidden="1">
      <c r="A4453" s="144" t="s">
        <v>11875</v>
      </c>
      <c r="B4453" s="149" t="s">
        <v>7358</v>
      </c>
      <c r="C4453" s="144" t="s">
        <v>7358</v>
      </c>
      <c r="D4453" s="150">
        <v>97145</v>
      </c>
      <c r="E4453" s="151" t="s">
        <v>11876</v>
      </c>
      <c r="F4453" s="152" t="s">
        <v>421</v>
      </c>
      <c r="G4453" s="151" t="s">
        <v>7370</v>
      </c>
      <c r="H4453" s="153">
        <v>11.37</v>
      </c>
    </row>
    <row r="4454" spans="1:8" hidden="1">
      <c r="A4454" s="144" t="s">
        <v>11875</v>
      </c>
      <c r="B4454" s="149" t="s">
        <v>7358</v>
      </c>
      <c r="C4454" s="144" t="s">
        <v>7358</v>
      </c>
      <c r="D4454" s="150">
        <v>97146</v>
      </c>
      <c r="E4454" s="151" t="s">
        <v>11877</v>
      </c>
      <c r="F4454" s="152" t="s">
        <v>421</v>
      </c>
      <c r="G4454" s="151" t="s">
        <v>7370</v>
      </c>
      <c r="H4454" s="153">
        <v>13.02</v>
      </c>
    </row>
    <row r="4455" spans="1:8" hidden="1">
      <c r="A4455" s="144" t="s">
        <v>11875</v>
      </c>
      <c r="B4455" s="149" t="s">
        <v>7358</v>
      </c>
      <c r="C4455" s="144" t="s">
        <v>7358</v>
      </c>
      <c r="D4455" s="150">
        <v>97147</v>
      </c>
      <c r="E4455" s="151" t="s">
        <v>11878</v>
      </c>
      <c r="F4455" s="152" t="s">
        <v>421</v>
      </c>
      <c r="G4455" s="151" t="s">
        <v>7370</v>
      </c>
      <c r="H4455" s="153">
        <v>14.69</v>
      </c>
    </row>
    <row r="4456" spans="1:8" hidden="1">
      <c r="A4456" s="144" t="s">
        <v>11875</v>
      </c>
      <c r="B4456" s="149" t="s">
        <v>7358</v>
      </c>
      <c r="C4456" s="144" t="s">
        <v>7358</v>
      </c>
      <c r="D4456" s="150">
        <v>97148</v>
      </c>
      <c r="E4456" s="151" t="s">
        <v>11879</v>
      </c>
      <c r="F4456" s="152" t="s">
        <v>421</v>
      </c>
      <c r="G4456" s="151" t="s">
        <v>7370</v>
      </c>
      <c r="H4456" s="153">
        <v>16.34</v>
      </c>
    </row>
    <row r="4457" spans="1:8" hidden="1">
      <c r="A4457" s="144" t="s">
        <v>11875</v>
      </c>
      <c r="B4457" s="149" t="s">
        <v>7358</v>
      </c>
      <c r="C4457" s="144" t="s">
        <v>7358</v>
      </c>
      <c r="D4457" s="150">
        <v>97149</v>
      </c>
      <c r="E4457" s="151" t="s">
        <v>11880</v>
      </c>
      <c r="F4457" s="152" t="s">
        <v>421</v>
      </c>
      <c r="G4457" s="151" t="s">
        <v>7370</v>
      </c>
      <c r="H4457" s="153">
        <v>18.010000000000002</v>
      </c>
    </row>
    <row r="4458" spans="1:8" hidden="1">
      <c r="A4458" s="144" t="s">
        <v>11875</v>
      </c>
      <c r="B4458" s="149" t="s">
        <v>7358</v>
      </c>
      <c r="C4458" s="144" t="s">
        <v>7358</v>
      </c>
      <c r="D4458" s="150">
        <v>97150</v>
      </c>
      <c r="E4458" s="151" t="s">
        <v>11881</v>
      </c>
      <c r="F4458" s="152" t="s">
        <v>421</v>
      </c>
      <c r="G4458" s="151" t="s">
        <v>7370</v>
      </c>
      <c r="H4458" s="153">
        <v>22.77</v>
      </c>
    </row>
    <row r="4459" spans="1:8" hidden="1">
      <c r="A4459" s="144" t="s">
        <v>11875</v>
      </c>
      <c r="B4459" s="149" t="s">
        <v>7358</v>
      </c>
      <c r="C4459" s="144" t="s">
        <v>7358</v>
      </c>
      <c r="D4459" s="150">
        <v>97151</v>
      </c>
      <c r="E4459" s="151" t="s">
        <v>11882</v>
      </c>
      <c r="F4459" s="152" t="s">
        <v>421</v>
      </c>
      <c r="G4459" s="151" t="s">
        <v>7370</v>
      </c>
      <c r="H4459" s="153">
        <v>26.54</v>
      </c>
    </row>
    <row r="4460" spans="1:8" hidden="1">
      <c r="A4460" s="144" t="s">
        <v>11875</v>
      </c>
      <c r="B4460" s="149" t="s">
        <v>7358</v>
      </c>
      <c r="C4460" s="144" t="s">
        <v>7358</v>
      </c>
      <c r="D4460" s="150">
        <v>97152</v>
      </c>
      <c r="E4460" s="151" t="s">
        <v>11883</v>
      </c>
      <c r="F4460" s="152" t="s">
        <v>421</v>
      </c>
      <c r="G4460" s="151" t="s">
        <v>7370</v>
      </c>
      <c r="H4460" s="153">
        <v>30.13</v>
      </c>
    </row>
    <row r="4461" spans="1:8" hidden="1">
      <c r="A4461" s="144" t="s">
        <v>11875</v>
      </c>
      <c r="B4461" s="149" t="s">
        <v>7358</v>
      </c>
      <c r="C4461" s="144" t="s">
        <v>7358</v>
      </c>
      <c r="D4461" s="150">
        <v>97153</v>
      </c>
      <c r="E4461" s="151" t="s">
        <v>11884</v>
      </c>
      <c r="F4461" s="152" t="s">
        <v>421</v>
      </c>
      <c r="G4461" s="151" t="s">
        <v>7370</v>
      </c>
      <c r="H4461" s="153">
        <v>33.83</v>
      </c>
    </row>
    <row r="4462" spans="1:8" hidden="1">
      <c r="A4462" s="144" t="s">
        <v>11875</v>
      </c>
      <c r="B4462" s="149" t="s">
        <v>7358</v>
      </c>
      <c r="C4462" s="144" t="s">
        <v>7358</v>
      </c>
      <c r="D4462" s="150">
        <v>97154</v>
      </c>
      <c r="E4462" s="151" t="s">
        <v>11885</v>
      </c>
      <c r="F4462" s="152" t="s">
        <v>421</v>
      </c>
      <c r="G4462" s="151" t="s">
        <v>7370</v>
      </c>
      <c r="H4462" s="153">
        <v>37.57</v>
      </c>
    </row>
    <row r="4463" spans="1:8" hidden="1">
      <c r="A4463" s="144" t="s">
        <v>11875</v>
      </c>
      <c r="B4463" s="149" t="s">
        <v>7358</v>
      </c>
      <c r="C4463" s="144" t="s">
        <v>7358</v>
      </c>
      <c r="D4463" s="150">
        <v>97155</v>
      </c>
      <c r="E4463" s="151" t="s">
        <v>11886</v>
      </c>
      <c r="F4463" s="152" t="s">
        <v>421</v>
      </c>
      <c r="G4463" s="151" t="s">
        <v>7370</v>
      </c>
      <c r="H4463" s="153">
        <v>41.3</v>
      </c>
    </row>
    <row r="4464" spans="1:8" hidden="1">
      <c r="A4464" s="144" t="s">
        <v>11875</v>
      </c>
      <c r="B4464" s="149" t="s">
        <v>7358</v>
      </c>
      <c r="C4464" s="144" t="s">
        <v>7358</v>
      </c>
      <c r="D4464" s="150">
        <v>97156</v>
      </c>
      <c r="E4464" s="151" t="s">
        <v>11887</v>
      </c>
      <c r="F4464" s="152" t="s">
        <v>421</v>
      </c>
      <c r="G4464" s="151" t="s">
        <v>7370</v>
      </c>
      <c r="H4464" s="153">
        <v>49.11</v>
      </c>
    </row>
    <row r="4465" spans="1:8" hidden="1">
      <c r="A4465" s="144" t="s">
        <v>11875</v>
      </c>
      <c r="B4465" s="149" t="s">
        <v>7358</v>
      </c>
      <c r="C4465" s="144" t="s">
        <v>7358</v>
      </c>
      <c r="D4465" s="150">
        <v>97157</v>
      </c>
      <c r="E4465" s="151" t="s">
        <v>11888</v>
      </c>
      <c r="F4465" s="152" t="s">
        <v>421</v>
      </c>
      <c r="G4465" s="151" t="s">
        <v>7370</v>
      </c>
      <c r="H4465" s="153">
        <v>3.55</v>
      </c>
    </row>
    <row r="4466" spans="1:8" hidden="1">
      <c r="A4466" s="144" t="s">
        <v>11875</v>
      </c>
      <c r="B4466" s="149" t="s">
        <v>7358</v>
      </c>
      <c r="C4466" s="144" t="s">
        <v>7358</v>
      </c>
      <c r="D4466" s="150">
        <v>97158</v>
      </c>
      <c r="E4466" s="151" t="s">
        <v>11889</v>
      </c>
      <c r="F4466" s="152" t="s">
        <v>421</v>
      </c>
      <c r="G4466" s="151" t="s">
        <v>7370</v>
      </c>
      <c r="H4466" s="153">
        <v>3.96</v>
      </c>
    </row>
    <row r="4467" spans="1:8" hidden="1">
      <c r="A4467" s="144" t="s">
        <v>11875</v>
      </c>
      <c r="B4467" s="149" t="s">
        <v>7358</v>
      </c>
      <c r="C4467" s="144" t="s">
        <v>7358</v>
      </c>
      <c r="D4467" s="150">
        <v>97159</v>
      </c>
      <c r="E4467" s="151" t="s">
        <v>11890</v>
      </c>
      <c r="F4467" s="152" t="s">
        <v>421</v>
      </c>
      <c r="G4467" s="151" t="s">
        <v>7370</v>
      </c>
      <c r="H4467" s="153">
        <v>4.9800000000000004</v>
      </c>
    </row>
    <row r="4468" spans="1:8" hidden="1">
      <c r="A4468" s="144" t="s">
        <v>11875</v>
      </c>
      <c r="B4468" s="149" t="s">
        <v>7358</v>
      </c>
      <c r="C4468" s="144" t="s">
        <v>7358</v>
      </c>
      <c r="D4468" s="150">
        <v>97160</v>
      </c>
      <c r="E4468" s="151" t="s">
        <v>11891</v>
      </c>
      <c r="F4468" s="152" t="s">
        <v>421</v>
      </c>
      <c r="G4468" s="151" t="s">
        <v>7370</v>
      </c>
      <c r="H4468" s="153">
        <v>5.98</v>
      </c>
    </row>
    <row r="4469" spans="1:8" hidden="1">
      <c r="A4469" s="144" t="s">
        <v>11875</v>
      </c>
      <c r="B4469" s="149" t="s">
        <v>7358</v>
      </c>
      <c r="C4469" s="144" t="s">
        <v>7358</v>
      </c>
      <c r="D4469" s="150">
        <v>97161</v>
      </c>
      <c r="E4469" s="151" t="s">
        <v>11892</v>
      </c>
      <c r="F4469" s="152" t="s">
        <v>421</v>
      </c>
      <c r="G4469" s="151" t="s">
        <v>7370</v>
      </c>
      <c r="H4469" s="153">
        <v>7.01</v>
      </c>
    </row>
    <row r="4470" spans="1:8" hidden="1">
      <c r="A4470" s="144" t="s">
        <v>11875</v>
      </c>
      <c r="B4470" s="149" t="s">
        <v>7358</v>
      </c>
      <c r="C4470" s="144" t="s">
        <v>7358</v>
      </c>
      <c r="D4470" s="150">
        <v>97162</v>
      </c>
      <c r="E4470" s="151" t="s">
        <v>11893</v>
      </c>
      <c r="F4470" s="152" t="s">
        <v>421</v>
      </c>
      <c r="G4470" s="151" t="s">
        <v>7370</v>
      </c>
      <c r="H4470" s="153">
        <v>8.0299999999999994</v>
      </c>
    </row>
    <row r="4471" spans="1:8" hidden="1">
      <c r="A4471" s="144" t="s">
        <v>11875</v>
      </c>
      <c r="B4471" s="149" t="s">
        <v>7358</v>
      </c>
      <c r="C4471" s="144" t="s">
        <v>7358</v>
      </c>
      <c r="D4471" s="150">
        <v>97163</v>
      </c>
      <c r="E4471" s="151" t="s">
        <v>11894</v>
      </c>
      <c r="F4471" s="152" t="s">
        <v>421</v>
      </c>
      <c r="G4471" s="151" t="s">
        <v>7370</v>
      </c>
      <c r="H4471" s="153">
        <v>9.07</v>
      </c>
    </row>
    <row r="4472" spans="1:8" hidden="1">
      <c r="A4472" s="144" t="s">
        <v>11875</v>
      </c>
      <c r="B4472" s="149" t="s">
        <v>7358</v>
      </c>
      <c r="C4472" s="144" t="s">
        <v>7358</v>
      </c>
      <c r="D4472" s="150">
        <v>97164</v>
      </c>
      <c r="E4472" s="151" t="s">
        <v>11895</v>
      </c>
      <c r="F4472" s="152" t="s">
        <v>421</v>
      </c>
      <c r="G4472" s="151" t="s">
        <v>7370</v>
      </c>
      <c r="H4472" s="153">
        <v>10.09</v>
      </c>
    </row>
    <row r="4473" spans="1:8" hidden="1">
      <c r="A4473" s="144" t="s">
        <v>11875</v>
      </c>
      <c r="B4473" s="149" t="s">
        <v>7358</v>
      </c>
      <c r="C4473" s="144" t="s">
        <v>7358</v>
      </c>
      <c r="D4473" s="150">
        <v>97165</v>
      </c>
      <c r="E4473" s="151" t="s">
        <v>11896</v>
      </c>
      <c r="F4473" s="152" t="s">
        <v>421</v>
      </c>
      <c r="G4473" s="151" t="s">
        <v>7370</v>
      </c>
      <c r="H4473" s="153">
        <v>11.14</v>
      </c>
    </row>
    <row r="4474" spans="1:8" hidden="1">
      <c r="A4474" s="144" t="s">
        <v>11875</v>
      </c>
      <c r="B4474" s="149" t="s">
        <v>7358</v>
      </c>
      <c r="C4474" s="144" t="s">
        <v>7358</v>
      </c>
      <c r="D4474" s="150">
        <v>97166</v>
      </c>
      <c r="E4474" s="151" t="s">
        <v>11897</v>
      </c>
      <c r="F4474" s="152" t="s">
        <v>421</v>
      </c>
      <c r="G4474" s="151" t="s">
        <v>7370</v>
      </c>
      <c r="H4474" s="153">
        <v>14.06</v>
      </c>
    </row>
    <row r="4475" spans="1:8" hidden="1">
      <c r="A4475" s="144" t="s">
        <v>11875</v>
      </c>
      <c r="B4475" s="149" t="s">
        <v>7358</v>
      </c>
      <c r="C4475" s="144" t="s">
        <v>7358</v>
      </c>
      <c r="D4475" s="150">
        <v>97167</v>
      </c>
      <c r="E4475" s="151" t="s">
        <v>11898</v>
      </c>
      <c r="F4475" s="152" t="s">
        <v>421</v>
      </c>
      <c r="G4475" s="151" t="s">
        <v>7370</v>
      </c>
      <c r="H4475" s="153">
        <v>16.41</v>
      </c>
    </row>
    <row r="4476" spans="1:8" hidden="1">
      <c r="A4476" s="144" t="s">
        <v>11875</v>
      </c>
      <c r="B4476" s="149" t="s">
        <v>7358</v>
      </c>
      <c r="C4476" s="144" t="s">
        <v>7358</v>
      </c>
      <c r="D4476" s="150">
        <v>97168</v>
      </c>
      <c r="E4476" s="151" t="s">
        <v>11899</v>
      </c>
      <c r="F4476" s="152" t="s">
        <v>421</v>
      </c>
      <c r="G4476" s="151" t="s">
        <v>7370</v>
      </c>
      <c r="H4476" s="153">
        <v>18.579999999999998</v>
      </c>
    </row>
    <row r="4477" spans="1:8" hidden="1">
      <c r="A4477" s="144" t="s">
        <v>11875</v>
      </c>
      <c r="B4477" s="149" t="s">
        <v>7358</v>
      </c>
      <c r="C4477" s="144" t="s">
        <v>7358</v>
      </c>
      <c r="D4477" s="150">
        <v>97169</v>
      </c>
      <c r="E4477" s="151" t="s">
        <v>11900</v>
      </c>
      <c r="F4477" s="152" t="s">
        <v>421</v>
      </c>
      <c r="G4477" s="151" t="s">
        <v>7370</v>
      </c>
      <c r="H4477" s="153">
        <v>20.85</v>
      </c>
    </row>
    <row r="4478" spans="1:8" hidden="1">
      <c r="A4478" s="144" t="s">
        <v>11875</v>
      </c>
      <c r="B4478" s="149" t="s">
        <v>7358</v>
      </c>
      <c r="C4478" s="144" t="s">
        <v>7358</v>
      </c>
      <c r="D4478" s="150">
        <v>97170</v>
      </c>
      <c r="E4478" s="151" t="s">
        <v>11901</v>
      </c>
      <c r="F4478" s="152" t="s">
        <v>421</v>
      </c>
      <c r="G4478" s="151" t="s">
        <v>7370</v>
      </c>
      <c r="H4478" s="153">
        <v>23.16</v>
      </c>
    </row>
    <row r="4479" spans="1:8" hidden="1">
      <c r="A4479" s="144" t="s">
        <v>11875</v>
      </c>
      <c r="B4479" s="149" t="s">
        <v>7358</v>
      </c>
      <c r="C4479" s="144" t="s">
        <v>7358</v>
      </c>
      <c r="D4479" s="150">
        <v>97171</v>
      </c>
      <c r="E4479" s="151" t="s">
        <v>11902</v>
      </c>
      <c r="F4479" s="152" t="s">
        <v>421</v>
      </c>
      <c r="G4479" s="151" t="s">
        <v>7370</v>
      </c>
      <c r="H4479" s="153">
        <v>25.48</v>
      </c>
    </row>
    <row r="4480" spans="1:8" hidden="1">
      <c r="A4480" s="144" t="s">
        <v>11875</v>
      </c>
      <c r="B4480" s="149" t="s">
        <v>7358</v>
      </c>
      <c r="C4480" s="144" t="s">
        <v>7358</v>
      </c>
      <c r="D4480" s="150">
        <v>97172</v>
      </c>
      <c r="E4480" s="151" t="s">
        <v>11903</v>
      </c>
      <c r="F4480" s="152" t="s">
        <v>421</v>
      </c>
      <c r="G4480" s="151" t="s">
        <v>7370</v>
      </c>
      <c r="H4480" s="153">
        <v>30.43</v>
      </c>
    </row>
    <row r="4481" spans="1:8" hidden="1">
      <c r="A4481" s="144" t="s">
        <v>11875</v>
      </c>
      <c r="B4481" s="149" t="s">
        <v>7358</v>
      </c>
      <c r="C4481" s="144" t="s">
        <v>7358</v>
      </c>
      <c r="D4481" s="150">
        <v>97173</v>
      </c>
      <c r="E4481" s="151" t="s">
        <v>11904</v>
      </c>
      <c r="F4481" s="152" t="s">
        <v>421</v>
      </c>
      <c r="G4481" s="151" t="s">
        <v>7370</v>
      </c>
      <c r="H4481" s="153">
        <v>27.66</v>
      </c>
    </row>
    <row r="4482" spans="1:8" hidden="1">
      <c r="A4482" s="144" t="s">
        <v>11875</v>
      </c>
      <c r="B4482" s="149" t="s">
        <v>7358</v>
      </c>
      <c r="C4482" s="144" t="s">
        <v>7358</v>
      </c>
      <c r="D4482" s="150">
        <v>97174</v>
      </c>
      <c r="E4482" s="151" t="s">
        <v>11905</v>
      </c>
      <c r="F4482" s="152" t="s">
        <v>421</v>
      </c>
      <c r="G4482" s="151" t="s">
        <v>7370</v>
      </c>
      <c r="H4482" s="153">
        <v>32.03</v>
      </c>
    </row>
    <row r="4483" spans="1:8" hidden="1">
      <c r="A4483" s="144" t="s">
        <v>11875</v>
      </c>
      <c r="B4483" s="149" t="s">
        <v>7358</v>
      </c>
      <c r="C4483" s="144" t="s">
        <v>7358</v>
      </c>
      <c r="D4483" s="150">
        <v>97175</v>
      </c>
      <c r="E4483" s="151" t="s">
        <v>11906</v>
      </c>
      <c r="F4483" s="152" t="s">
        <v>421</v>
      </c>
      <c r="G4483" s="151" t="s">
        <v>7370</v>
      </c>
      <c r="H4483" s="153">
        <v>36.409999999999997</v>
      </c>
    </row>
    <row r="4484" spans="1:8" hidden="1">
      <c r="A4484" s="144" t="s">
        <v>11875</v>
      </c>
      <c r="B4484" s="149" t="s">
        <v>7358</v>
      </c>
      <c r="C4484" s="144" t="s">
        <v>7358</v>
      </c>
      <c r="D4484" s="150">
        <v>97176</v>
      </c>
      <c r="E4484" s="151" t="s">
        <v>11907</v>
      </c>
      <c r="F4484" s="152" t="s">
        <v>421</v>
      </c>
      <c r="G4484" s="151" t="s">
        <v>7370</v>
      </c>
      <c r="H4484" s="153">
        <v>40.770000000000003</v>
      </c>
    </row>
    <row r="4485" spans="1:8" hidden="1">
      <c r="A4485" s="144" t="s">
        <v>11875</v>
      </c>
      <c r="B4485" s="149" t="s">
        <v>7358</v>
      </c>
      <c r="C4485" s="144" t="s">
        <v>7358</v>
      </c>
      <c r="D4485" s="150">
        <v>97177</v>
      </c>
      <c r="E4485" s="151" t="s">
        <v>11908</v>
      </c>
      <c r="F4485" s="152" t="s">
        <v>421</v>
      </c>
      <c r="G4485" s="151" t="s">
        <v>7370</v>
      </c>
      <c r="H4485" s="153">
        <v>49.52</v>
      </c>
    </row>
    <row r="4486" spans="1:8" hidden="1">
      <c r="A4486" s="144" t="s">
        <v>11875</v>
      </c>
      <c r="B4486" s="149" t="s">
        <v>7358</v>
      </c>
      <c r="C4486" s="144" t="s">
        <v>7358</v>
      </c>
      <c r="D4486" s="150">
        <v>97178</v>
      </c>
      <c r="E4486" s="151" t="s">
        <v>11909</v>
      </c>
      <c r="F4486" s="152" t="s">
        <v>421</v>
      </c>
      <c r="G4486" s="151" t="s">
        <v>7370</v>
      </c>
      <c r="H4486" s="153">
        <v>58.27</v>
      </c>
    </row>
    <row r="4487" spans="1:8" hidden="1">
      <c r="A4487" s="144" t="s">
        <v>11875</v>
      </c>
      <c r="B4487" s="149" t="s">
        <v>7358</v>
      </c>
      <c r="C4487" s="144" t="s">
        <v>7358</v>
      </c>
      <c r="D4487" s="150">
        <v>97179</v>
      </c>
      <c r="E4487" s="151" t="s">
        <v>11910</v>
      </c>
      <c r="F4487" s="152" t="s">
        <v>421</v>
      </c>
      <c r="G4487" s="151" t="s">
        <v>7370</v>
      </c>
      <c r="H4487" s="153">
        <v>67.03</v>
      </c>
    </row>
    <row r="4488" spans="1:8" hidden="1">
      <c r="A4488" s="144" t="s">
        <v>11875</v>
      </c>
      <c r="B4488" s="149" t="s">
        <v>7358</v>
      </c>
      <c r="C4488" s="144" t="s">
        <v>7358</v>
      </c>
      <c r="D4488" s="150">
        <v>97180</v>
      </c>
      <c r="E4488" s="151" t="s">
        <v>11911</v>
      </c>
      <c r="F4488" s="152" t="s">
        <v>421</v>
      </c>
      <c r="G4488" s="151" t="s">
        <v>7370</v>
      </c>
      <c r="H4488" s="153">
        <v>75.78</v>
      </c>
    </row>
    <row r="4489" spans="1:8" hidden="1">
      <c r="A4489" s="144" t="s">
        <v>11875</v>
      </c>
      <c r="B4489" s="149" t="s">
        <v>7358</v>
      </c>
      <c r="C4489" s="144" t="s">
        <v>7358</v>
      </c>
      <c r="D4489" s="150">
        <v>97181</v>
      </c>
      <c r="E4489" s="151" t="s">
        <v>11912</v>
      </c>
      <c r="F4489" s="152" t="s">
        <v>421</v>
      </c>
      <c r="G4489" s="151" t="s">
        <v>7370</v>
      </c>
      <c r="H4489" s="153">
        <v>87.8</v>
      </c>
    </row>
    <row r="4490" spans="1:8" hidden="1">
      <c r="A4490" s="144" t="s">
        <v>11875</v>
      </c>
      <c r="B4490" s="149" t="s">
        <v>7358</v>
      </c>
      <c r="C4490" s="144" t="s">
        <v>7358</v>
      </c>
      <c r="D4490" s="150">
        <v>97182</v>
      </c>
      <c r="E4490" s="151" t="s">
        <v>11913</v>
      </c>
      <c r="F4490" s="152" t="s">
        <v>421</v>
      </c>
      <c r="G4490" s="151" t="s">
        <v>7370</v>
      </c>
      <c r="H4490" s="153">
        <v>96.89</v>
      </c>
    </row>
    <row r="4491" spans="1:8" hidden="1">
      <c r="A4491" s="144" t="s">
        <v>11875</v>
      </c>
      <c r="B4491" s="149" t="s">
        <v>7358</v>
      </c>
      <c r="C4491" s="144" t="s">
        <v>7358</v>
      </c>
      <c r="D4491" s="150">
        <v>97183</v>
      </c>
      <c r="E4491" s="151" t="s">
        <v>11914</v>
      </c>
      <c r="F4491" s="152" t="s">
        <v>421</v>
      </c>
      <c r="G4491" s="151" t="s">
        <v>7370</v>
      </c>
      <c r="H4491" s="153">
        <v>22.94</v>
      </c>
    </row>
    <row r="4492" spans="1:8" hidden="1">
      <c r="A4492" s="144" t="s">
        <v>11875</v>
      </c>
      <c r="B4492" s="149" t="s">
        <v>7358</v>
      </c>
      <c r="C4492" s="144" t="s">
        <v>7358</v>
      </c>
      <c r="D4492" s="150">
        <v>97184</v>
      </c>
      <c r="E4492" s="151" t="s">
        <v>11915</v>
      </c>
      <c r="F4492" s="152" t="s">
        <v>421</v>
      </c>
      <c r="G4492" s="151" t="s">
        <v>7370</v>
      </c>
      <c r="H4492" s="153">
        <v>26.61</v>
      </c>
    </row>
    <row r="4493" spans="1:8" hidden="1">
      <c r="A4493" s="144" t="s">
        <v>11875</v>
      </c>
      <c r="B4493" s="149" t="s">
        <v>7358</v>
      </c>
      <c r="C4493" s="144" t="s">
        <v>7358</v>
      </c>
      <c r="D4493" s="150">
        <v>97185</v>
      </c>
      <c r="E4493" s="151" t="s">
        <v>11916</v>
      </c>
      <c r="F4493" s="152" t="s">
        <v>421</v>
      </c>
      <c r="G4493" s="151" t="s">
        <v>7370</v>
      </c>
      <c r="H4493" s="153">
        <v>30.29</v>
      </c>
    </row>
    <row r="4494" spans="1:8" hidden="1">
      <c r="A4494" s="144" t="s">
        <v>11875</v>
      </c>
      <c r="B4494" s="149" t="s">
        <v>7358</v>
      </c>
      <c r="C4494" s="144" t="s">
        <v>7358</v>
      </c>
      <c r="D4494" s="150">
        <v>97186</v>
      </c>
      <c r="E4494" s="151" t="s">
        <v>11917</v>
      </c>
      <c r="F4494" s="152" t="s">
        <v>421</v>
      </c>
      <c r="G4494" s="151" t="s">
        <v>7370</v>
      </c>
      <c r="H4494" s="153">
        <v>33.97</v>
      </c>
    </row>
    <row r="4495" spans="1:8" hidden="1">
      <c r="A4495" s="144" t="s">
        <v>11875</v>
      </c>
      <c r="B4495" s="149" t="s">
        <v>7358</v>
      </c>
      <c r="C4495" s="144" t="s">
        <v>7358</v>
      </c>
      <c r="D4495" s="150">
        <v>97187</v>
      </c>
      <c r="E4495" s="151" t="s">
        <v>11918</v>
      </c>
      <c r="F4495" s="152" t="s">
        <v>421</v>
      </c>
      <c r="G4495" s="151" t="s">
        <v>7370</v>
      </c>
      <c r="H4495" s="153">
        <v>41.32</v>
      </c>
    </row>
    <row r="4496" spans="1:8" hidden="1">
      <c r="A4496" s="144" t="s">
        <v>11875</v>
      </c>
      <c r="B4496" s="149" t="s">
        <v>7358</v>
      </c>
      <c r="C4496" s="144" t="s">
        <v>7358</v>
      </c>
      <c r="D4496" s="150">
        <v>97188</v>
      </c>
      <c r="E4496" s="151" t="s">
        <v>11919</v>
      </c>
      <c r="F4496" s="152" t="s">
        <v>421</v>
      </c>
      <c r="G4496" s="151" t="s">
        <v>7370</v>
      </c>
      <c r="H4496" s="153">
        <v>48.69</v>
      </c>
    </row>
    <row r="4497" spans="1:8" hidden="1">
      <c r="A4497" s="144" t="s">
        <v>11875</v>
      </c>
      <c r="B4497" s="149" t="s">
        <v>7358</v>
      </c>
      <c r="C4497" s="144" t="s">
        <v>7358</v>
      </c>
      <c r="D4497" s="150">
        <v>97189</v>
      </c>
      <c r="E4497" s="151" t="s">
        <v>11920</v>
      </c>
      <c r="F4497" s="152" t="s">
        <v>421</v>
      </c>
      <c r="G4497" s="151" t="s">
        <v>7370</v>
      </c>
      <c r="H4497" s="153">
        <v>56.05</v>
      </c>
    </row>
    <row r="4498" spans="1:8" hidden="1">
      <c r="A4498" s="144" t="s">
        <v>11875</v>
      </c>
      <c r="B4498" s="149" t="s">
        <v>7358</v>
      </c>
      <c r="C4498" s="144" t="s">
        <v>7358</v>
      </c>
      <c r="D4498" s="150">
        <v>97190</v>
      </c>
      <c r="E4498" s="151" t="s">
        <v>11921</v>
      </c>
      <c r="F4498" s="152" t="s">
        <v>421</v>
      </c>
      <c r="G4498" s="151" t="s">
        <v>7370</v>
      </c>
      <c r="H4498" s="153">
        <v>63.41</v>
      </c>
    </row>
    <row r="4499" spans="1:8" hidden="1">
      <c r="A4499" s="144" t="s">
        <v>11875</v>
      </c>
      <c r="B4499" s="149" t="s">
        <v>7358</v>
      </c>
      <c r="C4499" s="144" t="s">
        <v>7358</v>
      </c>
      <c r="D4499" s="150">
        <v>97191</v>
      </c>
      <c r="E4499" s="151" t="s">
        <v>11922</v>
      </c>
      <c r="F4499" s="152" t="s">
        <v>421</v>
      </c>
      <c r="G4499" s="151" t="s">
        <v>7370</v>
      </c>
      <c r="H4499" s="153">
        <v>73.260000000000005</v>
      </c>
    </row>
    <row r="4500" spans="1:8" hidden="1">
      <c r="A4500" s="144" t="s">
        <v>11875</v>
      </c>
      <c r="B4500" s="149" t="s">
        <v>7358</v>
      </c>
      <c r="C4500" s="144" t="s">
        <v>7358</v>
      </c>
      <c r="D4500" s="150">
        <v>97192</v>
      </c>
      <c r="E4500" s="151" t="s">
        <v>11923</v>
      </c>
      <c r="F4500" s="152" t="s">
        <v>421</v>
      </c>
      <c r="G4500" s="151" t="s">
        <v>7370</v>
      </c>
      <c r="H4500" s="153">
        <v>80.88</v>
      </c>
    </row>
    <row r="4501" spans="1:8" hidden="1">
      <c r="A4501" s="144" t="s">
        <v>11875</v>
      </c>
      <c r="B4501" s="149" t="s">
        <v>7358</v>
      </c>
      <c r="C4501" s="144" t="s">
        <v>7358</v>
      </c>
      <c r="D4501" s="150">
        <v>97327</v>
      </c>
      <c r="E4501" s="151" t="s">
        <v>11924</v>
      </c>
      <c r="F4501" s="152" t="s">
        <v>421</v>
      </c>
      <c r="G4501" s="151" t="s">
        <v>7370</v>
      </c>
      <c r="H4501" s="153">
        <v>29.56</v>
      </c>
    </row>
    <row r="4502" spans="1:8" hidden="1">
      <c r="A4502" s="144" t="s">
        <v>11875</v>
      </c>
      <c r="B4502" s="149" t="s">
        <v>7358</v>
      </c>
      <c r="C4502" s="144" t="s">
        <v>7358</v>
      </c>
      <c r="D4502" s="150">
        <v>97328</v>
      </c>
      <c r="E4502" s="151" t="s">
        <v>11925</v>
      </c>
      <c r="F4502" s="152" t="s">
        <v>421</v>
      </c>
      <c r="G4502" s="151" t="s">
        <v>7370</v>
      </c>
      <c r="H4502" s="153">
        <v>51.45</v>
      </c>
    </row>
    <row r="4503" spans="1:8" hidden="1">
      <c r="A4503" s="144" t="s">
        <v>11875</v>
      </c>
      <c r="B4503" s="149" t="s">
        <v>7358</v>
      </c>
      <c r="C4503" s="144" t="s">
        <v>7358</v>
      </c>
      <c r="D4503" s="150">
        <v>97329</v>
      </c>
      <c r="E4503" s="151" t="s">
        <v>11926</v>
      </c>
      <c r="F4503" s="152" t="s">
        <v>421</v>
      </c>
      <c r="G4503" s="151" t="s">
        <v>7370</v>
      </c>
      <c r="H4503" s="153">
        <v>64.66</v>
      </c>
    </row>
    <row r="4504" spans="1:8" hidden="1">
      <c r="A4504" s="144" t="s">
        <v>11875</v>
      </c>
      <c r="B4504" s="149" t="s">
        <v>7358</v>
      </c>
      <c r="C4504" s="144" t="s">
        <v>7358</v>
      </c>
      <c r="D4504" s="150">
        <v>97330</v>
      </c>
      <c r="E4504" s="151" t="s">
        <v>11927</v>
      </c>
      <c r="F4504" s="152" t="s">
        <v>421</v>
      </c>
      <c r="G4504" s="151" t="s">
        <v>7370</v>
      </c>
      <c r="H4504" s="153">
        <v>79.010000000000005</v>
      </c>
    </row>
    <row r="4505" spans="1:8" hidden="1">
      <c r="A4505" s="144" t="s">
        <v>11875</v>
      </c>
      <c r="B4505" s="149" t="s">
        <v>7358</v>
      </c>
      <c r="C4505" s="144" t="s">
        <v>7358</v>
      </c>
      <c r="D4505" s="150">
        <v>97331</v>
      </c>
      <c r="E4505" s="151" t="s">
        <v>11928</v>
      </c>
      <c r="F4505" s="152" t="s">
        <v>421</v>
      </c>
      <c r="G4505" s="151" t="s">
        <v>7370</v>
      </c>
      <c r="H4505" s="153">
        <v>29.83</v>
      </c>
    </row>
    <row r="4506" spans="1:8" hidden="1">
      <c r="A4506" s="144" t="s">
        <v>11875</v>
      </c>
      <c r="B4506" s="149" t="s">
        <v>7358</v>
      </c>
      <c r="C4506" s="144" t="s">
        <v>7358</v>
      </c>
      <c r="D4506" s="150">
        <v>97332</v>
      </c>
      <c r="E4506" s="151" t="s">
        <v>11929</v>
      </c>
      <c r="F4506" s="152" t="s">
        <v>421</v>
      </c>
      <c r="G4506" s="151" t="s">
        <v>7370</v>
      </c>
      <c r="H4506" s="153">
        <v>51.76</v>
      </c>
    </row>
    <row r="4507" spans="1:8" hidden="1">
      <c r="A4507" s="144" t="s">
        <v>11875</v>
      </c>
      <c r="B4507" s="149" t="s">
        <v>7358</v>
      </c>
      <c r="C4507" s="144" t="s">
        <v>7358</v>
      </c>
      <c r="D4507" s="150">
        <v>97333</v>
      </c>
      <c r="E4507" s="151" t="s">
        <v>11930</v>
      </c>
      <c r="F4507" s="152" t="s">
        <v>421</v>
      </c>
      <c r="G4507" s="151" t="s">
        <v>7370</v>
      </c>
      <c r="H4507" s="153">
        <v>65.040000000000006</v>
      </c>
    </row>
    <row r="4508" spans="1:8" hidden="1">
      <c r="A4508" s="144" t="s">
        <v>11875</v>
      </c>
      <c r="B4508" s="149" t="s">
        <v>7358</v>
      </c>
      <c r="C4508" s="144" t="s">
        <v>7358</v>
      </c>
      <c r="D4508" s="150">
        <v>97334</v>
      </c>
      <c r="E4508" s="151" t="s">
        <v>11931</v>
      </c>
      <c r="F4508" s="152" t="s">
        <v>421</v>
      </c>
      <c r="G4508" s="151" t="s">
        <v>7370</v>
      </c>
      <c r="H4508" s="153">
        <v>79.430000000000007</v>
      </c>
    </row>
    <row r="4509" spans="1:8" hidden="1">
      <c r="A4509" s="144" t="s">
        <v>11875</v>
      </c>
      <c r="B4509" s="149" t="s">
        <v>7358</v>
      </c>
      <c r="C4509" s="144" t="s">
        <v>7358</v>
      </c>
      <c r="D4509" s="150">
        <v>97335</v>
      </c>
      <c r="E4509" s="151" t="s">
        <v>11932</v>
      </c>
      <c r="F4509" s="152" t="s">
        <v>421</v>
      </c>
      <c r="G4509" s="151" t="s">
        <v>7370</v>
      </c>
      <c r="H4509" s="153">
        <v>83.51</v>
      </c>
    </row>
    <row r="4510" spans="1:8" hidden="1">
      <c r="A4510" s="144" t="s">
        <v>11875</v>
      </c>
      <c r="B4510" s="149" t="s">
        <v>7358</v>
      </c>
      <c r="C4510" s="144" t="s">
        <v>7358</v>
      </c>
      <c r="D4510" s="150">
        <v>97336</v>
      </c>
      <c r="E4510" s="151" t="s">
        <v>11933</v>
      </c>
      <c r="F4510" s="152" t="s">
        <v>421</v>
      </c>
      <c r="G4510" s="151" t="s">
        <v>7370</v>
      </c>
      <c r="H4510" s="153">
        <v>106.1</v>
      </c>
    </row>
    <row r="4511" spans="1:8" hidden="1">
      <c r="A4511" s="144" t="s">
        <v>11875</v>
      </c>
      <c r="B4511" s="149" t="s">
        <v>7358</v>
      </c>
      <c r="C4511" s="144" t="s">
        <v>7358</v>
      </c>
      <c r="D4511" s="150">
        <v>97337</v>
      </c>
      <c r="E4511" s="151" t="s">
        <v>11934</v>
      </c>
      <c r="F4511" s="152" t="s">
        <v>421</v>
      </c>
      <c r="G4511" s="151" t="s">
        <v>7370</v>
      </c>
      <c r="H4511" s="153">
        <v>159.56</v>
      </c>
    </row>
    <row r="4512" spans="1:8" hidden="1">
      <c r="A4512" s="144" t="s">
        <v>11875</v>
      </c>
      <c r="B4512" s="149" t="s">
        <v>7358</v>
      </c>
      <c r="C4512" s="144" t="s">
        <v>7358</v>
      </c>
      <c r="D4512" s="150">
        <v>97338</v>
      </c>
      <c r="E4512" s="151" t="s">
        <v>11935</v>
      </c>
      <c r="F4512" s="152" t="s">
        <v>421</v>
      </c>
      <c r="G4512" s="151" t="s">
        <v>7370</v>
      </c>
      <c r="H4512" s="153">
        <v>191.85</v>
      </c>
    </row>
    <row r="4513" spans="1:8" hidden="1">
      <c r="A4513" s="144" t="s">
        <v>11875</v>
      </c>
      <c r="B4513" s="149" t="s">
        <v>7358</v>
      </c>
      <c r="C4513" s="144" t="s">
        <v>7358</v>
      </c>
      <c r="D4513" s="150">
        <v>97339</v>
      </c>
      <c r="E4513" s="151" t="s">
        <v>11936</v>
      </c>
      <c r="F4513" s="152" t="s">
        <v>421</v>
      </c>
      <c r="G4513" s="151" t="s">
        <v>7370</v>
      </c>
      <c r="H4513" s="153">
        <v>206.16</v>
      </c>
    </row>
    <row r="4514" spans="1:8" hidden="1">
      <c r="A4514" s="144" t="s">
        <v>11875</v>
      </c>
      <c r="B4514" s="149" t="s">
        <v>7358</v>
      </c>
      <c r="C4514" s="144" t="s">
        <v>7358</v>
      </c>
      <c r="D4514" s="150">
        <v>97340</v>
      </c>
      <c r="E4514" s="151" t="s">
        <v>11937</v>
      </c>
      <c r="F4514" s="152" t="s">
        <v>421</v>
      </c>
      <c r="G4514" s="151" t="s">
        <v>7370</v>
      </c>
      <c r="H4514" s="153">
        <v>206.81</v>
      </c>
    </row>
    <row r="4515" spans="1:8" hidden="1">
      <c r="A4515" s="144" t="s">
        <v>11875</v>
      </c>
      <c r="B4515" s="149" t="s">
        <v>7358</v>
      </c>
      <c r="C4515" s="144" t="s">
        <v>7358</v>
      </c>
      <c r="D4515" s="150">
        <v>97341</v>
      </c>
      <c r="E4515" s="151" t="s">
        <v>11938</v>
      </c>
      <c r="F4515" s="152" t="s">
        <v>421</v>
      </c>
      <c r="G4515" s="151" t="s">
        <v>7370</v>
      </c>
      <c r="H4515" s="153">
        <v>55.25</v>
      </c>
    </row>
    <row r="4516" spans="1:8" hidden="1">
      <c r="A4516" s="144" t="s">
        <v>11875</v>
      </c>
      <c r="B4516" s="149" t="s">
        <v>7358</v>
      </c>
      <c r="C4516" s="144" t="s">
        <v>7358</v>
      </c>
      <c r="D4516" s="150">
        <v>97342</v>
      </c>
      <c r="E4516" s="151" t="s">
        <v>11939</v>
      </c>
      <c r="F4516" s="152" t="s">
        <v>421</v>
      </c>
      <c r="G4516" s="151" t="s">
        <v>7370</v>
      </c>
      <c r="H4516" s="153">
        <v>87.19</v>
      </c>
    </row>
    <row r="4517" spans="1:8" hidden="1">
      <c r="A4517" s="144" t="s">
        <v>11875</v>
      </c>
      <c r="B4517" s="149" t="s">
        <v>7358</v>
      </c>
      <c r="C4517" s="144" t="s">
        <v>7358</v>
      </c>
      <c r="D4517" s="150">
        <v>97343</v>
      </c>
      <c r="E4517" s="151" t="s">
        <v>11940</v>
      </c>
      <c r="F4517" s="152" t="s">
        <v>421</v>
      </c>
      <c r="G4517" s="151" t="s">
        <v>7370</v>
      </c>
      <c r="H4517" s="153">
        <v>110.04</v>
      </c>
    </row>
    <row r="4518" spans="1:8" hidden="1">
      <c r="A4518" s="144" t="s">
        <v>11875</v>
      </c>
      <c r="B4518" s="149" t="s">
        <v>7358</v>
      </c>
      <c r="C4518" s="144" t="s">
        <v>7358</v>
      </c>
      <c r="D4518" s="150">
        <v>97344</v>
      </c>
      <c r="E4518" s="151" t="s">
        <v>11941</v>
      </c>
      <c r="F4518" s="152" t="s">
        <v>421</v>
      </c>
      <c r="G4518" s="151" t="s">
        <v>7370</v>
      </c>
      <c r="H4518" s="153">
        <v>63.32</v>
      </c>
    </row>
    <row r="4519" spans="1:8" hidden="1">
      <c r="A4519" s="144" t="s">
        <v>11875</v>
      </c>
      <c r="B4519" s="149" t="s">
        <v>7358</v>
      </c>
      <c r="C4519" s="144" t="s">
        <v>7358</v>
      </c>
      <c r="D4519" s="150">
        <v>97345</v>
      </c>
      <c r="E4519" s="151" t="s">
        <v>11942</v>
      </c>
      <c r="F4519" s="152" t="s">
        <v>421</v>
      </c>
      <c r="G4519" s="151" t="s">
        <v>7370</v>
      </c>
      <c r="H4519" s="153">
        <v>101.05</v>
      </c>
    </row>
    <row r="4520" spans="1:8" hidden="1">
      <c r="A4520" s="144" t="s">
        <v>11875</v>
      </c>
      <c r="B4520" s="149" t="s">
        <v>7358</v>
      </c>
      <c r="C4520" s="144" t="s">
        <v>7358</v>
      </c>
      <c r="D4520" s="150">
        <v>97346</v>
      </c>
      <c r="E4520" s="151" t="s">
        <v>11943</v>
      </c>
      <c r="F4520" s="152" t="s">
        <v>421</v>
      </c>
      <c r="G4520" s="151" t="s">
        <v>7370</v>
      </c>
      <c r="H4520" s="153">
        <v>128.94</v>
      </c>
    </row>
    <row r="4521" spans="1:8" hidden="1">
      <c r="A4521" s="144" t="s">
        <v>11875</v>
      </c>
      <c r="B4521" s="149" t="s">
        <v>7358</v>
      </c>
      <c r="C4521" s="144" t="s">
        <v>7358</v>
      </c>
      <c r="D4521" s="150">
        <v>97347</v>
      </c>
      <c r="E4521" s="151" t="s">
        <v>11944</v>
      </c>
      <c r="F4521" s="152" t="s">
        <v>421</v>
      </c>
      <c r="G4521" s="151" t="s">
        <v>7370</v>
      </c>
      <c r="H4521" s="153">
        <v>100.69</v>
      </c>
    </row>
    <row r="4522" spans="1:8" hidden="1">
      <c r="A4522" s="144" t="s">
        <v>11875</v>
      </c>
      <c r="B4522" s="149" t="s">
        <v>7358</v>
      </c>
      <c r="C4522" s="144" t="s">
        <v>7358</v>
      </c>
      <c r="D4522" s="150">
        <v>97348</v>
      </c>
      <c r="E4522" s="151" t="s">
        <v>11945</v>
      </c>
      <c r="F4522" s="152" t="s">
        <v>421</v>
      </c>
      <c r="G4522" s="151" t="s">
        <v>7370</v>
      </c>
      <c r="H4522" s="153">
        <v>139.16999999999999</v>
      </c>
    </row>
    <row r="4523" spans="1:8" hidden="1">
      <c r="A4523" s="144" t="s">
        <v>11875</v>
      </c>
      <c r="B4523" s="149" t="s">
        <v>7358</v>
      </c>
      <c r="C4523" s="144" t="s">
        <v>7358</v>
      </c>
      <c r="D4523" s="150">
        <v>97349</v>
      </c>
      <c r="E4523" s="151" t="s">
        <v>11946</v>
      </c>
      <c r="F4523" s="152" t="s">
        <v>421</v>
      </c>
      <c r="G4523" s="151" t="s">
        <v>7370</v>
      </c>
      <c r="H4523" s="153">
        <v>200.72</v>
      </c>
    </row>
    <row r="4524" spans="1:8" hidden="1">
      <c r="A4524" s="144" t="s">
        <v>11875</v>
      </c>
      <c r="B4524" s="149" t="s">
        <v>7358</v>
      </c>
      <c r="C4524" s="144" t="s">
        <v>7358</v>
      </c>
      <c r="D4524" s="150">
        <v>97350</v>
      </c>
      <c r="E4524" s="151" t="s">
        <v>11947</v>
      </c>
      <c r="F4524" s="152" t="s">
        <v>421</v>
      </c>
      <c r="G4524" s="151" t="s">
        <v>7370</v>
      </c>
      <c r="H4524" s="153">
        <v>243.75</v>
      </c>
    </row>
    <row r="4525" spans="1:8" hidden="1">
      <c r="A4525" s="144" t="s">
        <v>11875</v>
      </c>
      <c r="B4525" s="149" t="s">
        <v>7358</v>
      </c>
      <c r="C4525" s="144" t="s">
        <v>7358</v>
      </c>
      <c r="D4525" s="150">
        <v>97351</v>
      </c>
      <c r="E4525" s="151" t="s">
        <v>11948</v>
      </c>
      <c r="F4525" s="152" t="s">
        <v>421</v>
      </c>
      <c r="G4525" s="151" t="s">
        <v>7370</v>
      </c>
      <c r="H4525" s="153">
        <v>337.14</v>
      </c>
    </row>
    <row r="4526" spans="1:8" hidden="1">
      <c r="A4526" s="144" t="s">
        <v>11875</v>
      </c>
      <c r="B4526" s="149" t="s">
        <v>7358</v>
      </c>
      <c r="C4526" s="144" t="s">
        <v>7358</v>
      </c>
      <c r="D4526" s="150">
        <v>97352</v>
      </c>
      <c r="E4526" s="151" t="s">
        <v>11949</v>
      </c>
      <c r="F4526" s="152" t="s">
        <v>421</v>
      </c>
      <c r="G4526" s="151" t="s">
        <v>7370</v>
      </c>
      <c r="H4526" s="153">
        <v>437.02</v>
      </c>
    </row>
    <row r="4527" spans="1:8" hidden="1">
      <c r="A4527" s="144" t="s">
        <v>11875</v>
      </c>
      <c r="B4527" s="149" t="s">
        <v>7358</v>
      </c>
      <c r="C4527" s="144" t="s">
        <v>7358</v>
      </c>
      <c r="D4527" s="150">
        <v>97353</v>
      </c>
      <c r="E4527" s="151" t="s">
        <v>11950</v>
      </c>
      <c r="F4527" s="152" t="s">
        <v>421</v>
      </c>
      <c r="G4527" s="151" t="s">
        <v>7370</v>
      </c>
      <c r="H4527" s="153">
        <v>65.42</v>
      </c>
    </row>
    <row r="4528" spans="1:8" hidden="1">
      <c r="A4528" s="144" t="s">
        <v>11875</v>
      </c>
      <c r="B4528" s="149" t="s">
        <v>7358</v>
      </c>
      <c r="C4528" s="144" t="s">
        <v>7358</v>
      </c>
      <c r="D4528" s="150">
        <v>97354</v>
      </c>
      <c r="E4528" s="151" t="s">
        <v>11951</v>
      </c>
      <c r="F4528" s="152" t="s">
        <v>421</v>
      </c>
      <c r="G4528" s="151" t="s">
        <v>7370</v>
      </c>
      <c r="H4528" s="153">
        <v>104.37</v>
      </c>
    </row>
    <row r="4529" spans="1:8" hidden="1">
      <c r="A4529" s="144" t="s">
        <v>11875</v>
      </c>
      <c r="B4529" s="149" t="s">
        <v>7358</v>
      </c>
      <c r="C4529" s="144" t="s">
        <v>7358</v>
      </c>
      <c r="D4529" s="150">
        <v>97355</v>
      </c>
      <c r="E4529" s="151" t="s">
        <v>11952</v>
      </c>
      <c r="F4529" s="152" t="s">
        <v>421</v>
      </c>
      <c r="G4529" s="151" t="s">
        <v>7370</v>
      </c>
      <c r="H4529" s="153">
        <v>143.11000000000001</v>
      </c>
    </row>
    <row r="4530" spans="1:8" hidden="1">
      <c r="A4530" s="144" t="s">
        <v>11875</v>
      </c>
      <c r="B4530" s="149" t="s">
        <v>7358</v>
      </c>
      <c r="C4530" s="144" t="s">
        <v>7358</v>
      </c>
      <c r="D4530" s="150">
        <v>97356</v>
      </c>
      <c r="E4530" s="151" t="s">
        <v>11953</v>
      </c>
      <c r="F4530" s="152" t="s">
        <v>421</v>
      </c>
      <c r="G4530" s="151" t="s">
        <v>7370</v>
      </c>
      <c r="H4530" s="153">
        <v>73.489999999999995</v>
      </c>
    </row>
    <row r="4531" spans="1:8" hidden="1">
      <c r="A4531" s="144" t="s">
        <v>11875</v>
      </c>
      <c r="B4531" s="149" t="s">
        <v>7358</v>
      </c>
      <c r="C4531" s="144" t="s">
        <v>7358</v>
      </c>
      <c r="D4531" s="150">
        <v>97357</v>
      </c>
      <c r="E4531" s="151" t="s">
        <v>11954</v>
      </c>
      <c r="F4531" s="152" t="s">
        <v>421</v>
      </c>
      <c r="G4531" s="151" t="s">
        <v>7370</v>
      </c>
      <c r="H4531" s="153">
        <v>118.23</v>
      </c>
    </row>
    <row r="4532" spans="1:8" hidden="1">
      <c r="A4532" s="144" t="s">
        <v>11875</v>
      </c>
      <c r="B4532" s="149" t="s">
        <v>7358</v>
      </c>
      <c r="C4532" s="144" t="s">
        <v>7358</v>
      </c>
      <c r="D4532" s="150">
        <v>97358</v>
      </c>
      <c r="E4532" s="151" t="s">
        <v>11955</v>
      </c>
      <c r="F4532" s="152" t="s">
        <v>421</v>
      </c>
      <c r="G4532" s="151" t="s">
        <v>7370</v>
      </c>
      <c r="H4532" s="153">
        <v>162.01</v>
      </c>
    </row>
    <row r="4533" spans="1:8" hidden="1">
      <c r="A4533" s="144" t="s">
        <v>11875</v>
      </c>
      <c r="B4533" s="149" t="s">
        <v>7358</v>
      </c>
      <c r="C4533" s="144" t="s">
        <v>7358</v>
      </c>
      <c r="D4533" s="150">
        <v>97359</v>
      </c>
      <c r="E4533" s="151" t="s">
        <v>11956</v>
      </c>
      <c r="F4533" s="152" t="s">
        <v>1372</v>
      </c>
      <c r="G4533" s="151" t="s">
        <v>7392</v>
      </c>
      <c r="H4533" s="153">
        <v>2489.4499999999998</v>
      </c>
    </row>
    <row r="4534" spans="1:8" hidden="1">
      <c r="A4534" s="144" t="s">
        <v>11875</v>
      </c>
      <c r="B4534" s="149" t="s">
        <v>7358</v>
      </c>
      <c r="C4534" s="144" t="s">
        <v>7358</v>
      </c>
      <c r="D4534" s="150">
        <v>97360</v>
      </c>
      <c r="E4534" s="151" t="s">
        <v>11957</v>
      </c>
      <c r="F4534" s="152" t="s">
        <v>1372</v>
      </c>
      <c r="G4534" s="151" t="s">
        <v>7392</v>
      </c>
      <c r="H4534" s="153">
        <v>4790.1000000000004</v>
      </c>
    </row>
    <row r="4535" spans="1:8" hidden="1">
      <c r="A4535" s="144" t="s">
        <v>11875</v>
      </c>
      <c r="B4535" s="149" t="s">
        <v>7358</v>
      </c>
      <c r="C4535" s="144" t="s">
        <v>7358</v>
      </c>
      <c r="D4535" s="150">
        <v>97361</v>
      </c>
      <c r="E4535" s="151" t="s">
        <v>11958</v>
      </c>
      <c r="F4535" s="152" t="s">
        <v>1372</v>
      </c>
      <c r="G4535" s="151" t="s">
        <v>7392</v>
      </c>
      <c r="H4535" s="153">
        <v>6386.8</v>
      </c>
    </row>
    <row r="4536" spans="1:8" hidden="1">
      <c r="A4536" s="144" t="s">
        <v>11875</v>
      </c>
      <c r="B4536" s="149" t="s">
        <v>7358</v>
      </c>
      <c r="C4536" s="144" t="s">
        <v>7358</v>
      </c>
      <c r="D4536" s="150">
        <v>97362</v>
      </c>
      <c r="E4536" s="151" t="s">
        <v>11959</v>
      </c>
      <c r="F4536" s="152" t="s">
        <v>1372</v>
      </c>
      <c r="G4536" s="151" t="s">
        <v>7392</v>
      </c>
      <c r="H4536" s="153">
        <v>2377.66</v>
      </c>
    </row>
    <row r="4537" spans="1:8" hidden="1">
      <c r="A4537" s="144" t="s">
        <v>11875</v>
      </c>
      <c r="B4537" s="149" t="s">
        <v>7358</v>
      </c>
      <c r="C4537" s="144" t="s">
        <v>7358</v>
      </c>
      <c r="D4537" s="150">
        <v>97425</v>
      </c>
      <c r="E4537" s="151" t="s">
        <v>11960</v>
      </c>
      <c r="F4537" s="152" t="s">
        <v>1372</v>
      </c>
      <c r="G4537" s="151" t="s">
        <v>7370</v>
      </c>
      <c r="H4537" s="153">
        <v>27.87</v>
      </c>
    </row>
    <row r="4538" spans="1:8" hidden="1">
      <c r="A4538" s="144" t="s">
        <v>11875</v>
      </c>
      <c r="B4538" s="149" t="s">
        <v>7358</v>
      </c>
      <c r="C4538" s="144" t="s">
        <v>7358</v>
      </c>
      <c r="D4538" s="150">
        <v>97426</v>
      </c>
      <c r="E4538" s="151" t="s">
        <v>11961</v>
      </c>
      <c r="F4538" s="152" t="s">
        <v>1372</v>
      </c>
      <c r="G4538" s="151" t="s">
        <v>7370</v>
      </c>
      <c r="H4538" s="153">
        <v>34.380000000000003</v>
      </c>
    </row>
    <row r="4539" spans="1:8" hidden="1">
      <c r="A4539" s="144" t="s">
        <v>11875</v>
      </c>
      <c r="B4539" s="149" t="s">
        <v>7358</v>
      </c>
      <c r="C4539" s="144" t="s">
        <v>7358</v>
      </c>
      <c r="D4539" s="150">
        <v>97427</v>
      </c>
      <c r="E4539" s="151" t="s">
        <v>11962</v>
      </c>
      <c r="F4539" s="152" t="s">
        <v>1372</v>
      </c>
      <c r="G4539" s="151" t="s">
        <v>7370</v>
      </c>
      <c r="H4539" s="153">
        <v>39.29</v>
      </c>
    </row>
    <row r="4540" spans="1:8" hidden="1">
      <c r="A4540" s="144" t="s">
        <v>11875</v>
      </c>
      <c r="B4540" s="149" t="s">
        <v>7358</v>
      </c>
      <c r="C4540" s="144" t="s">
        <v>7358</v>
      </c>
      <c r="D4540" s="150">
        <v>97428</v>
      </c>
      <c r="E4540" s="151" t="s">
        <v>11963</v>
      </c>
      <c r="F4540" s="152" t="s">
        <v>1372</v>
      </c>
      <c r="G4540" s="151" t="s">
        <v>7370</v>
      </c>
      <c r="H4540" s="153">
        <v>50.7</v>
      </c>
    </row>
    <row r="4541" spans="1:8" hidden="1">
      <c r="A4541" s="144" t="s">
        <v>11875</v>
      </c>
      <c r="B4541" s="149" t="s">
        <v>7358</v>
      </c>
      <c r="C4541" s="144" t="s">
        <v>7358</v>
      </c>
      <c r="D4541" s="150">
        <v>97429</v>
      </c>
      <c r="E4541" s="151" t="s">
        <v>11964</v>
      </c>
      <c r="F4541" s="152" t="s">
        <v>1372</v>
      </c>
      <c r="G4541" s="151" t="s">
        <v>7370</v>
      </c>
      <c r="H4541" s="153">
        <v>61.2</v>
      </c>
    </row>
    <row r="4542" spans="1:8" hidden="1">
      <c r="A4542" s="144" t="s">
        <v>11875</v>
      </c>
      <c r="B4542" s="149" t="s">
        <v>7358</v>
      </c>
      <c r="C4542" s="144" t="s">
        <v>7358</v>
      </c>
      <c r="D4542" s="150">
        <v>97430</v>
      </c>
      <c r="E4542" s="151" t="s">
        <v>11965</v>
      </c>
      <c r="F4542" s="152" t="s">
        <v>1372</v>
      </c>
      <c r="G4542" s="151" t="s">
        <v>7370</v>
      </c>
      <c r="H4542" s="153">
        <v>37.909999999999997</v>
      </c>
    </row>
    <row r="4543" spans="1:8" hidden="1">
      <c r="A4543" s="144" t="s">
        <v>11875</v>
      </c>
      <c r="B4543" s="149" t="s">
        <v>7358</v>
      </c>
      <c r="C4543" s="144" t="s">
        <v>7358</v>
      </c>
      <c r="D4543" s="150">
        <v>97431</v>
      </c>
      <c r="E4543" s="151" t="s">
        <v>11966</v>
      </c>
      <c r="F4543" s="152" t="s">
        <v>1372</v>
      </c>
      <c r="G4543" s="151" t="s">
        <v>7370</v>
      </c>
      <c r="H4543" s="153">
        <v>42.1</v>
      </c>
    </row>
    <row r="4544" spans="1:8" hidden="1">
      <c r="A4544" s="144" t="s">
        <v>11875</v>
      </c>
      <c r="B4544" s="149" t="s">
        <v>7358</v>
      </c>
      <c r="C4544" s="144" t="s">
        <v>7358</v>
      </c>
      <c r="D4544" s="150">
        <v>97432</v>
      </c>
      <c r="E4544" s="151" t="s">
        <v>11967</v>
      </c>
      <c r="F4544" s="152" t="s">
        <v>1372</v>
      </c>
      <c r="G4544" s="151" t="s">
        <v>7370</v>
      </c>
      <c r="H4544" s="153">
        <v>47.47</v>
      </c>
    </row>
    <row r="4545" spans="1:8" hidden="1">
      <c r="A4545" s="144" t="s">
        <v>11875</v>
      </c>
      <c r="B4545" s="149" t="s">
        <v>7358</v>
      </c>
      <c r="C4545" s="144" t="s">
        <v>7358</v>
      </c>
      <c r="D4545" s="150">
        <v>97433</v>
      </c>
      <c r="E4545" s="151" t="s">
        <v>11968</v>
      </c>
      <c r="F4545" s="152" t="s">
        <v>1372</v>
      </c>
      <c r="G4545" s="151" t="s">
        <v>7370</v>
      </c>
      <c r="H4545" s="153">
        <v>90.26</v>
      </c>
    </row>
    <row r="4546" spans="1:8" hidden="1">
      <c r="A4546" s="144" t="s">
        <v>11875</v>
      </c>
      <c r="B4546" s="149" t="s">
        <v>7358</v>
      </c>
      <c r="C4546" s="144" t="s">
        <v>7358</v>
      </c>
      <c r="D4546" s="150">
        <v>97434</v>
      </c>
      <c r="E4546" s="151" t="s">
        <v>11969</v>
      </c>
      <c r="F4546" s="152" t="s">
        <v>1372</v>
      </c>
      <c r="G4546" s="151" t="s">
        <v>7370</v>
      </c>
      <c r="H4546" s="153">
        <v>92.09</v>
      </c>
    </row>
    <row r="4547" spans="1:8" hidden="1">
      <c r="A4547" s="144" t="s">
        <v>11875</v>
      </c>
      <c r="B4547" s="149" t="s">
        <v>7358</v>
      </c>
      <c r="C4547" s="144" t="s">
        <v>7358</v>
      </c>
      <c r="D4547" s="150">
        <v>97435</v>
      </c>
      <c r="E4547" s="151" t="s">
        <v>11970</v>
      </c>
      <c r="F4547" s="152" t="s">
        <v>1372</v>
      </c>
      <c r="G4547" s="151" t="s">
        <v>7370</v>
      </c>
      <c r="H4547" s="153">
        <v>105.69</v>
      </c>
    </row>
    <row r="4548" spans="1:8" hidden="1">
      <c r="A4548" s="144" t="s">
        <v>11875</v>
      </c>
      <c r="B4548" s="149" t="s">
        <v>7358</v>
      </c>
      <c r="C4548" s="144" t="s">
        <v>7358</v>
      </c>
      <c r="D4548" s="150">
        <v>97436</v>
      </c>
      <c r="E4548" s="151" t="s">
        <v>11971</v>
      </c>
      <c r="F4548" s="152" t="s">
        <v>1372</v>
      </c>
      <c r="G4548" s="151" t="s">
        <v>7370</v>
      </c>
      <c r="H4548" s="153">
        <v>109.2</v>
      </c>
    </row>
    <row r="4549" spans="1:8" hidden="1">
      <c r="A4549" s="144" t="s">
        <v>11875</v>
      </c>
      <c r="B4549" s="149" t="s">
        <v>7358</v>
      </c>
      <c r="C4549" s="144" t="s">
        <v>7358</v>
      </c>
      <c r="D4549" s="150">
        <v>97437</v>
      </c>
      <c r="E4549" s="151" t="s">
        <v>11972</v>
      </c>
      <c r="F4549" s="152" t="s">
        <v>1372</v>
      </c>
      <c r="G4549" s="151" t="s">
        <v>7370</v>
      </c>
      <c r="H4549" s="153">
        <v>121.03</v>
      </c>
    </row>
    <row r="4550" spans="1:8" hidden="1">
      <c r="A4550" s="144" t="s">
        <v>11875</v>
      </c>
      <c r="B4550" s="149" t="s">
        <v>7358</v>
      </c>
      <c r="C4550" s="144" t="s">
        <v>7358</v>
      </c>
      <c r="D4550" s="150">
        <v>97438</v>
      </c>
      <c r="E4550" s="151" t="s">
        <v>11973</v>
      </c>
      <c r="F4550" s="152" t="s">
        <v>1372</v>
      </c>
      <c r="G4550" s="151" t="s">
        <v>7370</v>
      </c>
      <c r="H4550" s="153">
        <v>124.79</v>
      </c>
    </row>
    <row r="4551" spans="1:8" hidden="1">
      <c r="A4551" s="144" t="s">
        <v>11875</v>
      </c>
      <c r="B4551" s="149" t="s">
        <v>7358</v>
      </c>
      <c r="C4551" s="144" t="s">
        <v>7358</v>
      </c>
      <c r="D4551" s="150">
        <v>97439</v>
      </c>
      <c r="E4551" s="151" t="s">
        <v>11974</v>
      </c>
      <c r="F4551" s="152" t="s">
        <v>1372</v>
      </c>
      <c r="G4551" s="151" t="s">
        <v>7370</v>
      </c>
      <c r="H4551" s="153">
        <v>137.88</v>
      </c>
    </row>
    <row r="4552" spans="1:8" hidden="1">
      <c r="A4552" s="144" t="s">
        <v>11875</v>
      </c>
      <c r="B4552" s="149" t="s">
        <v>7358</v>
      </c>
      <c r="C4552" s="144" t="s">
        <v>7358</v>
      </c>
      <c r="D4552" s="150">
        <v>97440</v>
      </c>
      <c r="E4552" s="151" t="s">
        <v>11975</v>
      </c>
      <c r="F4552" s="152" t="s">
        <v>1372</v>
      </c>
      <c r="G4552" s="151" t="s">
        <v>7370</v>
      </c>
      <c r="H4552" s="153">
        <v>165.71</v>
      </c>
    </row>
    <row r="4553" spans="1:8" hidden="1">
      <c r="A4553" s="144" t="s">
        <v>11976</v>
      </c>
      <c r="B4553" s="149" t="s">
        <v>7358</v>
      </c>
      <c r="C4553" s="144" t="s">
        <v>7358</v>
      </c>
      <c r="D4553" s="150">
        <v>97442</v>
      </c>
      <c r="E4553" s="151" t="s">
        <v>11977</v>
      </c>
      <c r="F4553" s="152" t="s">
        <v>1372</v>
      </c>
      <c r="G4553" s="151" t="s">
        <v>7370</v>
      </c>
      <c r="H4553" s="153">
        <v>182.83</v>
      </c>
    </row>
    <row r="4554" spans="1:8" hidden="1">
      <c r="A4554" s="144" t="s">
        <v>11976</v>
      </c>
      <c r="B4554" s="149" t="s">
        <v>7358</v>
      </c>
      <c r="C4554" s="144" t="s">
        <v>7358</v>
      </c>
      <c r="D4554" s="150">
        <v>97443</v>
      </c>
      <c r="E4554" s="151" t="s">
        <v>11978</v>
      </c>
      <c r="F4554" s="152" t="s">
        <v>1372</v>
      </c>
      <c r="G4554" s="151" t="s">
        <v>7370</v>
      </c>
      <c r="H4554" s="154">
        <v>94.82</v>
      </c>
    </row>
    <row r="4555" spans="1:8" hidden="1">
      <c r="A4555" s="144" t="s">
        <v>11976</v>
      </c>
      <c r="B4555" s="149" t="s">
        <v>7358</v>
      </c>
      <c r="C4555" s="144" t="s">
        <v>7358</v>
      </c>
      <c r="D4555" s="150">
        <v>97444</v>
      </c>
      <c r="E4555" s="151" t="s">
        <v>11979</v>
      </c>
      <c r="F4555" s="152" t="s">
        <v>1372</v>
      </c>
      <c r="G4555" s="151" t="s">
        <v>7370</v>
      </c>
      <c r="H4555" s="154">
        <v>112.85</v>
      </c>
    </row>
    <row r="4556" spans="1:8" hidden="1">
      <c r="A4556" s="144" t="s">
        <v>11976</v>
      </c>
      <c r="B4556" s="149" t="s">
        <v>7358</v>
      </c>
      <c r="C4556" s="144" t="s">
        <v>7358</v>
      </c>
      <c r="D4556" s="150">
        <v>97446</v>
      </c>
      <c r="E4556" s="151" t="s">
        <v>11980</v>
      </c>
      <c r="F4556" s="152" t="s">
        <v>1372</v>
      </c>
      <c r="G4556" s="151" t="s">
        <v>7370</v>
      </c>
      <c r="H4556" s="154">
        <v>199.56</v>
      </c>
    </row>
    <row r="4557" spans="1:8" hidden="1">
      <c r="A4557" s="144" t="s">
        <v>11976</v>
      </c>
      <c r="B4557" s="149" t="s">
        <v>7358</v>
      </c>
      <c r="C4557" s="144" t="s">
        <v>7358</v>
      </c>
      <c r="D4557" s="150">
        <v>97447</v>
      </c>
      <c r="E4557" s="151" t="s">
        <v>11981</v>
      </c>
      <c r="F4557" s="152" t="s">
        <v>1372</v>
      </c>
      <c r="G4557" s="151" t="s">
        <v>7370</v>
      </c>
      <c r="H4557" s="154">
        <v>199.56</v>
      </c>
    </row>
    <row r="4558" spans="1:8" hidden="1">
      <c r="A4558" s="144" t="s">
        <v>11976</v>
      </c>
      <c r="B4558" s="149" t="s">
        <v>7358</v>
      </c>
      <c r="C4558" s="144" t="s">
        <v>7358</v>
      </c>
      <c r="D4558" s="150">
        <v>97449</v>
      </c>
      <c r="E4558" s="151" t="s">
        <v>11982</v>
      </c>
      <c r="F4558" s="152" t="s">
        <v>1372</v>
      </c>
      <c r="G4558" s="151" t="s">
        <v>7370</v>
      </c>
      <c r="H4558" s="154">
        <v>212.26</v>
      </c>
    </row>
    <row r="4559" spans="1:8" hidden="1">
      <c r="A4559" s="144" t="s">
        <v>11976</v>
      </c>
      <c r="B4559" s="149" t="s">
        <v>7358</v>
      </c>
      <c r="C4559" s="144" t="s">
        <v>7358</v>
      </c>
      <c r="D4559" s="150">
        <v>97450</v>
      </c>
      <c r="E4559" s="151" t="s">
        <v>11983</v>
      </c>
      <c r="F4559" s="152" t="s">
        <v>1372</v>
      </c>
      <c r="G4559" s="151" t="s">
        <v>7370</v>
      </c>
      <c r="H4559" s="154">
        <v>261.36</v>
      </c>
    </row>
    <row r="4560" spans="1:8" hidden="1">
      <c r="A4560" s="144" t="s">
        <v>11976</v>
      </c>
      <c r="B4560" s="149" t="s">
        <v>7358</v>
      </c>
      <c r="C4560" s="144" t="s">
        <v>7358</v>
      </c>
      <c r="D4560" s="150">
        <v>97452</v>
      </c>
      <c r="E4560" s="151" t="s">
        <v>11984</v>
      </c>
      <c r="F4560" s="152" t="s">
        <v>1372</v>
      </c>
      <c r="G4560" s="151" t="s">
        <v>7370</v>
      </c>
      <c r="H4560" s="154">
        <v>157.04</v>
      </c>
    </row>
    <row r="4561" spans="1:8" hidden="1">
      <c r="A4561" s="144" t="s">
        <v>11976</v>
      </c>
      <c r="B4561" s="149" t="s">
        <v>7358</v>
      </c>
      <c r="C4561" s="144" t="s">
        <v>7358</v>
      </c>
      <c r="D4561" s="150">
        <v>97453</v>
      </c>
      <c r="E4561" s="151" t="s">
        <v>11985</v>
      </c>
      <c r="F4561" s="152" t="s">
        <v>1372</v>
      </c>
      <c r="G4561" s="151" t="s">
        <v>7370</v>
      </c>
      <c r="H4561" s="154">
        <v>167.33</v>
      </c>
    </row>
    <row r="4562" spans="1:8" hidden="1">
      <c r="A4562" s="144" t="s">
        <v>11976</v>
      </c>
      <c r="B4562" s="149" t="s">
        <v>7358</v>
      </c>
      <c r="C4562" s="144" t="s">
        <v>7358</v>
      </c>
      <c r="D4562" s="150">
        <v>97454</v>
      </c>
      <c r="E4562" s="151" t="s">
        <v>11986</v>
      </c>
      <c r="F4562" s="152" t="s">
        <v>1372</v>
      </c>
      <c r="G4562" s="151" t="s">
        <v>7370</v>
      </c>
      <c r="H4562" s="154">
        <v>273.39</v>
      </c>
    </row>
    <row r="4563" spans="1:8" hidden="1">
      <c r="A4563" s="144" t="s">
        <v>11976</v>
      </c>
      <c r="B4563" s="149" t="s">
        <v>7358</v>
      </c>
      <c r="C4563" s="144" t="s">
        <v>7358</v>
      </c>
      <c r="D4563" s="150">
        <v>97455</v>
      </c>
      <c r="E4563" s="151" t="s">
        <v>11987</v>
      </c>
      <c r="F4563" s="152" t="s">
        <v>1372</v>
      </c>
      <c r="G4563" s="151" t="s">
        <v>7370</v>
      </c>
      <c r="H4563" s="154">
        <v>289.85000000000002</v>
      </c>
    </row>
    <row r="4564" spans="1:8" hidden="1">
      <c r="A4564" s="144" t="s">
        <v>11976</v>
      </c>
      <c r="B4564" s="149" t="s">
        <v>7358</v>
      </c>
      <c r="C4564" s="144" t="s">
        <v>7358</v>
      </c>
      <c r="D4564" s="150">
        <v>97456</v>
      </c>
      <c r="E4564" s="151" t="s">
        <v>11988</v>
      </c>
      <c r="F4564" s="152" t="s">
        <v>1372</v>
      </c>
      <c r="G4564" s="151" t="s">
        <v>7370</v>
      </c>
      <c r="H4564" s="154">
        <v>632.58000000000004</v>
      </c>
    </row>
    <row r="4565" spans="1:8" hidden="1">
      <c r="A4565" s="144" t="s">
        <v>11976</v>
      </c>
      <c r="B4565" s="149" t="s">
        <v>7358</v>
      </c>
      <c r="C4565" s="144" t="s">
        <v>7358</v>
      </c>
      <c r="D4565" s="150">
        <v>97457</v>
      </c>
      <c r="E4565" s="151" t="s">
        <v>11989</v>
      </c>
      <c r="F4565" s="152" t="s">
        <v>1372</v>
      </c>
      <c r="G4565" s="151" t="s">
        <v>7370</v>
      </c>
      <c r="H4565" s="154">
        <v>558.74</v>
      </c>
    </row>
    <row r="4566" spans="1:8" hidden="1">
      <c r="A4566" s="144" t="s">
        <v>11976</v>
      </c>
      <c r="B4566" s="149" t="s">
        <v>7358</v>
      </c>
      <c r="C4566" s="144" t="s">
        <v>7358</v>
      </c>
      <c r="D4566" s="150">
        <v>97458</v>
      </c>
      <c r="E4566" s="151" t="s">
        <v>11990</v>
      </c>
      <c r="F4566" s="152" t="s">
        <v>1372</v>
      </c>
      <c r="G4566" s="151" t="s">
        <v>7370</v>
      </c>
      <c r="H4566" s="154">
        <v>250.72</v>
      </c>
    </row>
    <row r="4567" spans="1:8" hidden="1">
      <c r="A4567" s="144" t="s">
        <v>11976</v>
      </c>
      <c r="B4567" s="149" t="s">
        <v>7358</v>
      </c>
      <c r="C4567" s="144" t="s">
        <v>7358</v>
      </c>
      <c r="D4567" s="150">
        <v>97459</v>
      </c>
      <c r="E4567" s="151" t="s">
        <v>11991</v>
      </c>
      <c r="F4567" s="152" t="s">
        <v>1372</v>
      </c>
      <c r="G4567" s="151" t="s">
        <v>7370</v>
      </c>
      <c r="H4567" s="154">
        <v>438.44</v>
      </c>
    </row>
    <row r="4568" spans="1:8" hidden="1">
      <c r="A4568" s="144" t="s">
        <v>11976</v>
      </c>
      <c r="B4568" s="149" t="s">
        <v>7358</v>
      </c>
      <c r="C4568" s="144" t="s">
        <v>7358</v>
      </c>
      <c r="D4568" s="150">
        <v>97460</v>
      </c>
      <c r="E4568" s="151" t="s">
        <v>11992</v>
      </c>
      <c r="F4568" s="152" t="s">
        <v>1372</v>
      </c>
      <c r="G4568" s="151" t="s">
        <v>7370</v>
      </c>
      <c r="H4568" s="154">
        <v>680.52</v>
      </c>
    </row>
    <row r="4569" spans="1:8" hidden="1">
      <c r="A4569" s="144" t="s">
        <v>11976</v>
      </c>
      <c r="B4569" s="149" t="s">
        <v>7358</v>
      </c>
      <c r="C4569" s="144" t="s">
        <v>7358</v>
      </c>
      <c r="D4569" s="150">
        <v>97461</v>
      </c>
      <c r="E4569" s="151" t="s">
        <v>11993</v>
      </c>
      <c r="F4569" s="152" t="s">
        <v>1372</v>
      </c>
      <c r="G4569" s="151" t="s">
        <v>7370</v>
      </c>
      <c r="H4569" s="154">
        <v>30.03</v>
      </c>
    </row>
    <row r="4570" spans="1:8" hidden="1">
      <c r="A4570" s="144" t="s">
        <v>11976</v>
      </c>
      <c r="B4570" s="149" t="s">
        <v>7358</v>
      </c>
      <c r="C4570" s="144" t="s">
        <v>7358</v>
      </c>
      <c r="D4570" s="150">
        <v>97462</v>
      </c>
      <c r="E4570" s="151" t="s">
        <v>11994</v>
      </c>
      <c r="F4570" s="152" t="s">
        <v>1372</v>
      </c>
      <c r="G4570" s="151" t="s">
        <v>7370</v>
      </c>
      <c r="H4570" s="154">
        <v>24.75</v>
      </c>
    </row>
    <row r="4571" spans="1:8" hidden="1">
      <c r="A4571" s="144" t="s">
        <v>11976</v>
      </c>
      <c r="B4571" s="149" t="s">
        <v>7358</v>
      </c>
      <c r="C4571" s="144" t="s">
        <v>7358</v>
      </c>
      <c r="D4571" s="150">
        <v>97464</v>
      </c>
      <c r="E4571" s="151" t="s">
        <v>11995</v>
      </c>
      <c r="F4571" s="152" t="s">
        <v>1372</v>
      </c>
      <c r="G4571" s="151" t="s">
        <v>7370</v>
      </c>
      <c r="H4571" s="154">
        <v>43.56</v>
      </c>
    </row>
    <row r="4572" spans="1:8" hidden="1">
      <c r="A4572" s="144" t="s">
        <v>11976</v>
      </c>
      <c r="B4572" s="149" t="s">
        <v>7358</v>
      </c>
      <c r="C4572" s="144" t="s">
        <v>7358</v>
      </c>
      <c r="D4572" s="150">
        <v>97465</v>
      </c>
      <c r="E4572" s="151" t="s">
        <v>11996</v>
      </c>
      <c r="F4572" s="152" t="s">
        <v>1372</v>
      </c>
      <c r="G4572" s="151" t="s">
        <v>7370</v>
      </c>
      <c r="H4572" s="154">
        <v>52.47</v>
      </c>
    </row>
    <row r="4573" spans="1:8" hidden="1">
      <c r="A4573" s="144" t="s">
        <v>11976</v>
      </c>
      <c r="B4573" s="149" t="s">
        <v>7358</v>
      </c>
      <c r="C4573" s="144" t="s">
        <v>7358</v>
      </c>
      <c r="D4573" s="150">
        <v>97467</v>
      </c>
      <c r="E4573" s="151" t="s">
        <v>11997</v>
      </c>
      <c r="F4573" s="152" t="s">
        <v>1372</v>
      </c>
      <c r="G4573" s="151" t="s">
        <v>7370</v>
      </c>
      <c r="H4573" s="154">
        <v>55.34</v>
      </c>
    </row>
    <row r="4574" spans="1:8" hidden="1">
      <c r="A4574" s="144" t="s">
        <v>11976</v>
      </c>
      <c r="B4574" s="149" t="s">
        <v>7358</v>
      </c>
      <c r="C4574" s="144" t="s">
        <v>7358</v>
      </c>
      <c r="D4574" s="150">
        <v>97468</v>
      </c>
      <c r="E4574" s="151" t="s">
        <v>11998</v>
      </c>
      <c r="F4574" s="152" t="s">
        <v>1372</v>
      </c>
      <c r="G4574" s="151" t="s">
        <v>7370</v>
      </c>
      <c r="H4574" s="154">
        <v>66.739999999999995</v>
      </c>
    </row>
    <row r="4575" spans="1:8" hidden="1">
      <c r="A4575" s="144" t="s">
        <v>11976</v>
      </c>
      <c r="B4575" s="149" t="s">
        <v>7358</v>
      </c>
      <c r="C4575" s="144" t="s">
        <v>7358</v>
      </c>
      <c r="D4575" s="150">
        <v>97470</v>
      </c>
      <c r="E4575" s="151" t="s">
        <v>11999</v>
      </c>
      <c r="F4575" s="152" t="s">
        <v>1372</v>
      </c>
      <c r="G4575" s="151" t="s">
        <v>7370</v>
      </c>
      <c r="H4575" s="154">
        <v>82.44</v>
      </c>
    </row>
    <row r="4576" spans="1:8" hidden="1">
      <c r="A4576" s="144" t="s">
        <v>11976</v>
      </c>
      <c r="B4576" s="149" t="s">
        <v>7358</v>
      </c>
      <c r="C4576" s="144" t="s">
        <v>7358</v>
      </c>
      <c r="D4576" s="150">
        <v>97471</v>
      </c>
      <c r="E4576" s="151" t="s">
        <v>12000</v>
      </c>
      <c r="F4576" s="152" t="s">
        <v>1372</v>
      </c>
      <c r="G4576" s="151" t="s">
        <v>7370</v>
      </c>
      <c r="H4576" s="154">
        <v>100.47</v>
      </c>
    </row>
    <row r="4577" spans="1:8" hidden="1">
      <c r="A4577" s="144" t="s">
        <v>11976</v>
      </c>
      <c r="B4577" s="149" t="s">
        <v>7358</v>
      </c>
      <c r="C4577" s="144" t="s">
        <v>7358</v>
      </c>
      <c r="D4577" s="150">
        <v>97474</v>
      </c>
      <c r="E4577" s="151" t="s">
        <v>12001</v>
      </c>
      <c r="F4577" s="152" t="s">
        <v>1372</v>
      </c>
      <c r="G4577" s="151" t="s">
        <v>7370</v>
      </c>
      <c r="H4577" s="154">
        <v>152.84</v>
      </c>
    </row>
    <row r="4578" spans="1:8" hidden="1">
      <c r="A4578" s="144" t="s">
        <v>11976</v>
      </c>
      <c r="B4578" s="149" t="s">
        <v>7358</v>
      </c>
      <c r="C4578" s="144" t="s">
        <v>7358</v>
      </c>
      <c r="D4578" s="150">
        <v>97475</v>
      </c>
      <c r="E4578" s="151" t="s">
        <v>12002</v>
      </c>
      <c r="F4578" s="152" t="s">
        <v>1372</v>
      </c>
      <c r="G4578" s="151" t="s">
        <v>7370</v>
      </c>
      <c r="H4578" s="154">
        <v>189.28</v>
      </c>
    </row>
    <row r="4579" spans="1:8" hidden="1">
      <c r="A4579" s="144" t="s">
        <v>11976</v>
      </c>
      <c r="B4579" s="149" t="s">
        <v>7358</v>
      </c>
      <c r="C4579" s="144" t="s">
        <v>7358</v>
      </c>
      <c r="D4579" s="150">
        <v>97477</v>
      </c>
      <c r="E4579" s="151" t="s">
        <v>12003</v>
      </c>
      <c r="F4579" s="152" t="s">
        <v>1372</v>
      </c>
      <c r="G4579" s="151" t="s">
        <v>7370</v>
      </c>
      <c r="H4579" s="154">
        <v>204.09</v>
      </c>
    </row>
    <row r="4580" spans="1:8" hidden="1">
      <c r="A4580" s="144" t="s">
        <v>11976</v>
      </c>
      <c r="B4580" s="149" t="s">
        <v>7358</v>
      </c>
      <c r="C4580" s="144" t="s">
        <v>7358</v>
      </c>
      <c r="D4580" s="150">
        <v>97478</v>
      </c>
      <c r="E4580" s="151" t="s">
        <v>12004</v>
      </c>
      <c r="F4580" s="152" t="s">
        <v>1372</v>
      </c>
      <c r="G4580" s="151" t="s">
        <v>7370</v>
      </c>
      <c r="H4580" s="154">
        <v>253.19</v>
      </c>
    </row>
    <row r="4581" spans="1:8" hidden="1">
      <c r="A4581" s="144" t="s">
        <v>11976</v>
      </c>
      <c r="B4581" s="149" t="s">
        <v>7358</v>
      </c>
      <c r="C4581" s="144" t="s">
        <v>7358</v>
      </c>
      <c r="D4581" s="150">
        <v>97479</v>
      </c>
      <c r="E4581" s="151" t="s">
        <v>12005</v>
      </c>
      <c r="F4581" s="152" t="s">
        <v>1372</v>
      </c>
      <c r="G4581" s="151" t="s">
        <v>7370</v>
      </c>
      <c r="H4581" s="154">
        <v>48.66</v>
      </c>
    </row>
    <row r="4582" spans="1:8" hidden="1">
      <c r="A4582" s="144" t="s">
        <v>11976</v>
      </c>
      <c r="B4582" s="149" t="s">
        <v>7358</v>
      </c>
      <c r="C4582" s="144" t="s">
        <v>7358</v>
      </c>
      <c r="D4582" s="150">
        <v>97480</v>
      </c>
      <c r="E4582" s="151" t="s">
        <v>12006</v>
      </c>
      <c r="F4582" s="152" t="s">
        <v>1372</v>
      </c>
      <c r="G4582" s="151" t="s">
        <v>7370</v>
      </c>
      <c r="H4582" s="154">
        <v>48.66</v>
      </c>
    </row>
    <row r="4583" spans="1:8" hidden="1">
      <c r="A4583" s="144" t="s">
        <v>11976</v>
      </c>
      <c r="B4583" s="149" t="s">
        <v>7358</v>
      </c>
      <c r="C4583" s="144" t="s">
        <v>7358</v>
      </c>
      <c r="D4583" s="150">
        <v>97481</v>
      </c>
      <c r="E4583" s="151" t="s">
        <v>12007</v>
      </c>
      <c r="F4583" s="152" t="s">
        <v>1372</v>
      </c>
      <c r="G4583" s="151" t="s">
        <v>7370</v>
      </c>
      <c r="H4583" s="154">
        <v>71.010000000000005</v>
      </c>
    </row>
    <row r="4584" spans="1:8" hidden="1">
      <c r="A4584" s="144" t="s">
        <v>11976</v>
      </c>
      <c r="B4584" s="149" t="s">
        <v>7358</v>
      </c>
      <c r="C4584" s="144" t="s">
        <v>7358</v>
      </c>
      <c r="D4584" s="150">
        <v>97482</v>
      </c>
      <c r="E4584" s="151" t="s">
        <v>12008</v>
      </c>
      <c r="F4584" s="152" t="s">
        <v>1372</v>
      </c>
      <c r="G4584" s="151" t="s">
        <v>7370</v>
      </c>
      <c r="H4584" s="154">
        <v>71.010000000000005</v>
      </c>
    </row>
    <row r="4585" spans="1:8" hidden="1">
      <c r="A4585" s="144" t="s">
        <v>11976</v>
      </c>
      <c r="B4585" s="149" t="s">
        <v>7358</v>
      </c>
      <c r="C4585" s="144" t="s">
        <v>7358</v>
      </c>
      <c r="D4585" s="150">
        <v>97483</v>
      </c>
      <c r="E4585" s="151" t="s">
        <v>12009</v>
      </c>
      <c r="F4585" s="152" t="s">
        <v>1372</v>
      </c>
      <c r="G4585" s="151" t="s">
        <v>7370</v>
      </c>
      <c r="H4585" s="154">
        <v>100</v>
      </c>
    </row>
    <row r="4586" spans="1:8" hidden="1">
      <c r="A4586" s="144" t="s">
        <v>11976</v>
      </c>
      <c r="B4586" s="149" t="s">
        <v>7358</v>
      </c>
      <c r="C4586" s="144" t="s">
        <v>7358</v>
      </c>
      <c r="D4586" s="150">
        <v>97484</v>
      </c>
      <c r="E4586" s="151" t="s">
        <v>12010</v>
      </c>
      <c r="F4586" s="152" t="s">
        <v>1372</v>
      </c>
      <c r="G4586" s="151" t="s">
        <v>7370</v>
      </c>
      <c r="H4586" s="154">
        <v>100</v>
      </c>
    </row>
    <row r="4587" spans="1:8" hidden="1">
      <c r="A4587" s="144" t="s">
        <v>11976</v>
      </c>
      <c r="B4587" s="149" t="s">
        <v>7358</v>
      </c>
      <c r="C4587" s="144" t="s">
        <v>7358</v>
      </c>
      <c r="D4587" s="150">
        <v>97485</v>
      </c>
      <c r="E4587" s="151" t="s">
        <v>12011</v>
      </c>
      <c r="F4587" s="152" t="s">
        <v>1372</v>
      </c>
      <c r="G4587" s="151" t="s">
        <v>7370</v>
      </c>
      <c r="H4587" s="154">
        <v>138.49</v>
      </c>
    </row>
    <row r="4588" spans="1:8" hidden="1">
      <c r="A4588" s="144" t="s">
        <v>11976</v>
      </c>
      <c r="B4588" s="149" t="s">
        <v>7358</v>
      </c>
      <c r="C4588" s="144" t="s">
        <v>7358</v>
      </c>
      <c r="D4588" s="150">
        <v>97486</v>
      </c>
      <c r="E4588" s="151" t="s">
        <v>12012</v>
      </c>
      <c r="F4588" s="152" t="s">
        <v>1372</v>
      </c>
      <c r="G4588" s="151" t="s">
        <v>7370</v>
      </c>
      <c r="H4588" s="154">
        <v>148.78</v>
      </c>
    </row>
    <row r="4589" spans="1:8" hidden="1">
      <c r="A4589" s="144" t="s">
        <v>11976</v>
      </c>
      <c r="B4589" s="149" t="s">
        <v>7358</v>
      </c>
      <c r="C4589" s="144" t="s">
        <v>7358</v>
      </c>
      <c r="D4589" s="150">
        <v>97487</v>
      </c>
      <c r="E4589" s="151" t="s">
        <v>12013</v>
      </c>
      <c r="F4589" s="152" t="s">
        <v>1372</v>
      </c>
      <c r="G4589" s="151" t="s">
        <v>7370</v>
      </c>
      <c r="H4589" s="154">
        <v>258</v>
      </c>
    </row>
    <row r="4590" spans="1:8" hidden="1">
      <c r="A4590" s="144" t="s">
        <v>11976</v>
      </c>
      <c r="B4590" s="149" t="s">
        <v>7358</v>
      </c>
      <c r="C4590" s="144" t="s">
        <v>7358</v>
      </c>
      <c r="D4590" s="150">
        <v>97488</v>
      </c>
      <c r="E4590" s="151" t="s">
        <v>12014</v>
      </c>
      <c r="F4590" s="152" t="s">
        <v>1372</v>
      </c>
      <c r="G4590" s="151" t="s">
        <v>7370</v>
      </c>
      <c r="H4590" s="154">
        <v>274.45999999999998</v>
      </c>
    </row>
    <row r="4591" spans="1:8" hidden="1">
      <c r="A4591" s="144" t="s">
        <v>11976</v>
      </c>
      <c r="B4591" s="149" t="s">
        <v>7358</v>
      </c>
      <c r="C4591" s="144" t="s">
        <v>7358</v>
      </c>
      <c r="D4591" s="150">
        <v>97489</v>
      </c>
      <c r="E4591" s="151" t="s">
        <v>12015</v>
      </c>
      <c r="F4591" s="152" t="s">
        <v>1372</v>
      </c>
      <c r="G4591" s="151" t="s">
        <v>7370</v>
      </c>
      <c r="H4591" s="154">
        <v>620.30999999999995</v>
      </c>
    </row>
    <row r="4592" spans="1:8" hidden="1">
      <c r="A4592" s="144" t="s">
        <v>11976</v>
      </c>
      <c r="B4592" s="149" t="s">
        <v>7358</v>
      </c>
      <c r="C4592" s="144" t="s">
        <v>7358</v>
      </c>
      <c r="D4592" s="150">
        <v>97490</v>
      </c>
      <c r="E4592" s="151" t="s">
        <v>12016</v>
      </c>
      <c r="F4592" s="152" t="s">
        <v>1372</v>
      </c>
      <c r="G4592" s="151" t="s">
        <v>7370</v>
      </c>
      <c r="H4592" s="154">
        <v>546.47</v>
      </c>
    </row>
    <row r="4593" spans="1:8" hidden="1">
      <c r="A4593" s="144" t="s">
        <v>11976</v>
      </c>
      <c r="B4593" s="149" t="s">
        <v>7358</v>
      </c>
      <c r="C4593" s="144" t="s">
        <v>7358</v>
      </c>
      <c r="D4593" s="150">
        <v>97491</v>
      </c>
      <c r="E4593" s="151" t="s">
        <v>12017</v>
      </c>
      <c r="F4593" s="152" t="s">
        <v>1372</v>
      </c>
      <c r="G4593" s="151" t="s">
        <v>7370</v>
      </c>
      <c r="H4593" s="154">
        <v>75.8</v>
      </c>
    </row>
    <row r="4594" spans="1:8" hidden="1">
      <c r="A4594" s="144" t="s">
        <v>11976</v>
      </c>
      <c r="B4594" s="149" t="s">
        <v>7358</v>
      </c>
      <c r="C4594" s="144" t="s">
        <v>7358</v>
      </c>
      <c r="D4594" s="150">
        <v>97492</v>
      </c>
      <c r="E4594" s="151" t="s">
        <v>12018</v>
      </c>
      <c r="F4594" s="152" t="s">
        <v>1372</v>
      </c>
      <c r="G4594" s="151" t="s">
        <v>7370</v>
      </c>
      <c r="H4594" s="154">
        <v>111.89</v>
      </c>
    </row>
    <row r="4595" spans="1:8" hidden="1">
      <c r="A4595" s="144" t="s">
        <v>11976</v>
      </c>
      <c r="B4595" s="149" t="s">
        <v>7358</v>
      </c>
      <c r="C4595" s="144" t="s">
        <v>7358</v>
      </c>
      <c r="D4595" s="150">
        <v>97493</v>
      </c>
      <c r="E4595" s="151" t="s">
        <v>12019</v>
      </c>
      <c r="F4595" s="152" t="s">
        <v>1372</v>
      </c>
      <c r="G4595" s="151" t="s">
        <v>7370</v>
      </c>
      <c r="H4595" s="154">
        <v>144.47999999999999</v>
      </c>
    </row>
    <row r="4596" spans="1:8" hidden="1">
      <c r="A4596" s="144" t="s">
        <v>11976</v>
      </c>
      <c r="B4596" s="149" t="s">
        <v>7358</v>
      </c>
      <c r="C4596" s="144" t="s">
        <v>7358</v>
      </c>
      <c r="D4596" s="150">
        <v>97494</v>
      </c>
      <c r="E4596" s="151" t="s">
        <v>12020</v>
      </c>
      <c r="F4596" s="152" t="s">
        <v>1372</v>
      </c>
      <c r="G4596" s="151" t="s">
        <v>7370</v>
      </c>
      <c r="H4596" s="154">
        <v>225.95</v>
      </c>
    </row>
    <row r="4597" spans="1:8" hidden="1">
      <c r="A4597" s="144" t="s">
        <v>11976</v>
      </c>
      <c r="B4597" s="149" t="s">
        <v>7358</v>
      </c>
      <c r="C4597" s="144" t="s">
        <v>7358</v>
      </c>
      <c r="D4597" s="150">
        <v>97495</v>
      </c>
      <c r="E4597" s="151" t="s">
        <v>12021</v>
      </c>
      <c r="F4597" s="152" t="s">
        <v>1372</v>
      </c>
      <c r="G4597" s="151" t="s">
        <v>7370</v>
      </c>
      <c r="H4597" s="154">
        <v>417.88</v>
      </c>
    </row>
    <row r="4598" spans="1:8" hidden="1">
      <c r="A4598" s="144" t="s">
        <v>11976</v>
      </c>
      <c r="B4598" s="149" t="s">
        <v>7358</v>
      </c>
      <c r="C4598" s="144" t="s">
        <v>7358</v>
      </c>
      <c r="D4598" s="150">
        <v>97496</v>
      </c>
      <c r="E4598" s="151" t="s">
        <v>12022</v>
      </c>
      <c r="F4598" s="152" t="s">
        <v>1372</v>
      </c>
      <c r="G4598" s="151" t="s">
        <v>7370</v>
      </c>
      <c r="H4598" s="154">
        <v>664.19</v>
      </c>
    </row>
    <row r="4599" spans="1:8" hidden="1">
      <c r="A4599" s="144" t="s">
        <v>11976</v>
      </c>
      <c r="B4599" s="149" t="s">
        <v>7358</v>
      </c>
      <c r="C4599" s="144" t="s">
        <v>7358</v>
      </c>
      <c r="D4599" s="150">
        <v>97498</v>
      </c>
      <c r="E4599" s="151" t="s">
        <v>12023</v>
      </c>
      <c r="F4599" s="152" t="s">
        <v>421</v>
      </c>
      <c r="G4599" s="151" t="s">
        <v>7370</v>
      </c>
      <c r="H4599" s="154">
        <v>59.74</v>
      </c>
    </row>
    <row r="4600" spans="1:8" hidden="1">
      <c r="A4600" s="144" t="s">
        <v>11976</v>
      </c>
      <c r="B4600" s="149" t="s">
        <v>7358</v>
      </c>
      <c r="C4600" s="144" t="s">
        <v>7358</v>
      </c>
      <c r="D4600" s="150">
        <v>97499</v>
      </c>
      <c r="E4600" s="151" t="s">
        <v>12024</v>
      </c>
      <c r="F4600" s="152" t="s">
        <v>1372</v>
      </c>
      <c r="G4600" s="151" t="s">
        <v>7370</v>
      </c>
      <c r="H4600" s="153">
        <v>28.02</v>
      </c>
    </row>
    <row r="4601" spans="1:8" hidden="1">
      <c r="A4601" s="144" t="s">
        <v>11976</v>
      </c>
      <c r="B4601" s="149" t="s">
        <v>7358</v>
      </c>
      <c r="C4601" s="144" t="s">
        <v>7358</v>
      </c>
      <c r="D4601" s="150">
        <v>97500</v>
      </c>
      <c r="E4601" s="151" t="s">
        <v>12025</v>
      </c>
      <c r="F4601" s="152" t="s">
        <v>1372</v>
      </c>
      <c r="G4601" s="151" t="s">
        <v>7370</v>
      </c>
      <c r="H4601" s="153">
        <v>22.74</v>
      </c>
    </row>
    <row r="4602" spans="1:8" hidden="1">
      <c r="A4602" s="144" t="s">
        <v>11976</v>
      </c>
      <c r="B4602" s="149" t="s">
        <v>7358</v>
      </c>
      <c r="C4602" s="144" t="s">
        <v>7358</v>
      </c>
      <c r="D4602" s="150">
        <v>97502</v>
      </c>
      <c r="E4602" s="151" t="s">
        <v>12026</v>
      </c>
      <c r="F4602" s="152" t="s">
        <v>1372</v>
      </c>
      <c r="G4602" s="151" t="s">
        <v>7370</v>
      </c>
      <c r="H4602" s="153">
        <v>39.840000000000003</v>
      </c>
    </row>
    <row r="4603" spans="1:8" hidden="1">
      <c r="A4603" s="144" t="s">
        <v>11976</v>
      </c>
      <c r="B4603" s="149" t="s">
        <v>7358</v>
      </c>
      <c r="C4603" s="144" t="s">
        <v>7358</v>
      </c>
      <c r="D4603" s="150">
        <v>97503</v>
      </c>
      <c r="E4603" s="151" t="s">
        <v>12027</v>
      </c>
      <c r="F4603" s="152" t="s">
        <v>1372</v>
      </c>
      <c r="G4603" s="151" t="s">
        <v>7370</v>
      </c>
      <c r="H4603" s="153">
        <v>48.95</v>
      </c>
    </row>
    <row r="4604" spans="1:8" hidden="1">
      <c r="A4604" s="144" t="s">
        <v>11976</v>
      </c>
      <c r="B4604" s="149" t="s">
        <v>7358</v>
      </c>
      <c r="C4604" s="144" t="s">
        <v>7358</v>
      </c>
      <c r="D4604" s="150">
        <v>97505</v>
      </c>
      <c r="E4604" s="151" t="s">
        <v>12028</v>
      </c>
      <c r="F4604" s="152" t="s">
        <v>1372</v>
      </c>
      <c r="G4604" s="151" t="s">
        <v>7370</v>
      </c>
      <c r="H4604" s="153">
        <v>50.11</v>
      </c>
    </row>
    <row r="4605" spans="1:8" hidden="1">
      <c r="A4605" s="144" t="s">
        <v>11976</v>
      </c>
      <c r="B4605" s="149" t="s">
        <v>7358</v>
      </c>
      <c r="C4605" s="144" t="s">
        <v>7358</v>
      </c>
      <c r="D4605" s="150">
        <v>97506</v>
      </c>
      <c r="E4605" s="151" t="s">
        <v>12029</v>
      </c>
      <c r="F4605" s="152" t="s">
        <v>1372</v>
      </c>
      <c r="G4605" s="151" t="s">
        <v>7370</v>
      </c>
      <c r="H4605" s="153">
        <v>61.51</v>
      </c>
    </row>
    <row r="4606" spans="1:8" hidden="1">
      <c r="A4606" s="144" t="s">
        <v>12030</v>
      </c>
      <c r="B4606" s="149" t="s">
        <v>7358</v>
      </c>
      <c r="C4606" s="144" t="s">
        <v>7358</v>
      </c>
      <c r="D4606" s="150">
        <v>97508</v>
      </c>
      <c r="E4606" s="151" t="s">
        <v>12031</v>
      </c>
      <c r="F4606" s="152" t="s">
        <v>1372</v>
      </c>
      <c r="G4606" s="151" t="s">
        <v>7370</v>
      </c>
      <c r="H4606" s="153">
        <v>75.03</v>
      </c>
    </row>
    <row r="4607" spans="1:8" hidden="1">
      <c r="A4607" s="144" t="s">
        <v>12030</v>
      </c>
      <c r="B4607" s="149" t="s">
        <v>7358</v>
      </c>
      <c r="C4607" s="144" t="s">
        <v>7358</v>
      </c>
      <c r="D4607" s="150">
        <v>97509</v>
      </c>
      <c r="E4607" s="151" t="s">
        <v>12032</v>
      </c>
      <c r="F4607" s="152" t="s">
        <v>1372</v>
      </c>
      <c r="G4607" s="151" t="s">
        <v>7370</v>
      </c>
      <c r="H4607" s="153">
        <v>93.06</v>
      </c>
    </row>
    <row r="4608" spans="1:8" hidden="1">
      <c r="A4608" s="144" t="s">
        <v>12033</v>
      </c>
      <c r="B4608" s="149" t="s">
        <v>7358</v>
      </c>
      <c r="C4608" s="144" t="s">
        <v>7358</v>
      </c>
      <c r="D4608" s="150">
        <v>97511</v>
      </c>
      <c r="E4608" s="151" t="s">
        <v>12034</v>
      </c>
      <c r="F4608" s="152" t="s">
        <v>1372</v>
      </c>
      <c r="G4608" s="151" t="s">
        <v>7370</v>
      </c>
      <c r="H4608" s="153">
        <v>142.19999999999999</v>
      </c>
    </row>
    <row r="4609" spans="1:8" hidden="1">
      <c r="A4609" s="144" t="s">
        <v>12033</v>
      </c>
      <c r="B4609" s="149" t="s">
        <v>7358</v>
      </c>
      <c r="C4609" s="144" t="s">
        <v>7358</v>
      </c>
      <c r="D4609" s="150">
        <v>97512</v>
      </c>
      <c r="E4609" s="151" t="s">
        <v>12035</v>
      </c>
      <c r="F4609" s="152" t="s">
        <v>1372</v>
      </c>
      <c r="G4609" s="151" t="s">
        <v>7370</v>
      </c>
      <c r="H4609" s="153">
        <v>178.64</v>
      </c>
    </row>
    <row r="4610" spans="1:8" hidden="1">
      <c r="A4610" s="144" t="s">
        <v>12033</v>
      </c>
      <c r="B4610" s="149" t="s">
        <v>7358</v>
      </c>
      <c r="C4610" s="144" t="s">
        <v>7358</v>
      </c>
      <c r="D4610" s="150">
        <v>97514</v>
      </c>
      <c r="E4610" s="151" t="s">
        <v>12036</v>
      </c>
      <c r="F4610" s="152" t="s">
        <v>1372</v>
      </c>
      <c r="G4610" s="151" t="s">
        <v>7370</v>
      </c>
      <c r="H4610" s="153">
        <v>190.12</v>
      </c>
    </row>
    <row r="4611" spans="1:8" hidden="1">
      <c r="A4611" s="144" t="s">
        <v>12033</v>
      </c>
      <c r="B4611" s="149" t="s">
        <v>7358</v>
      </c>
      <c r="C4611" s="144" t="s">
        <v>7358</v>
      </c>
      <c r="D4611" s="150">
        <v>97515</v>
      </c>
      <c r="E4611" s="151" t="s">
        <v>12037</v>
      </c>
      <c r="F4611" s="152" t="s">
        <v>1372</v>
      </c>
      <c r="G4611" s="151" t="s">
        <v>7370</v>
      </c>
      <c r="H4611" s="153">
        <v>239.22</v>
      </c>
    </row>
    <row r="4612" spans="1:8" hidden="1">
      <c r="A4612" s="144" t="s">
        <v>12033</v>
      </c>
      <c r="B4612" s="149" t="s">
        <v>7358</v>
      </c>
      <c r="C4612" s="144" t="s">
        <v>7358</v>
      </c>
      <c r="D4612" s="150">
        <v>97517</v>
      </c>
      <c r="E4612" s="151" t="s">
        <v>12038</v>
      </c>
      <c r="F4612" s="152" t="s">
        <v>1372</v>
      </c>
      <c r="G4612" s="151" t="s">
        <v>7370</v>
      </c>
      <c r="H4612" s="153">
        <v>45.66</v>
      </c>
    </row>
    <row r="4613" spans="1:8" hidden="1">
      <c r="A4613" s="144" t="s">
        <v>12033</v>
      </c>
      <c r="B4613" s="149" t="s">
        <v>7358</v>
      </c>
      <c r="C4613" s="144" t="s">
        <v>7358</v>
      </c>
      <c r="D4613" s="150">
        <v>97518</v>
      </c>
      <c r="E4613" s="151" t="s">
        <v>12039</v>
      </c>
      <c r="F4613" s="152" t="s">
        <v>1372</v>
      </c>
      <c r="G4613" s="151" t="s">
        <v>7370</v>
      </c>
      <c r="H4613" s="153">
        <v>45.66</v>
      </c>
    </row>
    <row r="4614" spans="1:8" hidden="1">
      <c r="A4614" s="144" t="s">
        <v>12033</v>
      </c>
      <c r="B4614" s="149" t="s">
        <v>7358</v>
      </c>
      <c r="C4614" s="144" t="s">
        <v>7358</v>
      </c>
      <c r="D4614" s="150">
        <v>97519</v>
      </c>
      <c r="E4614" s="151" t="s">
        <v>12040</v>
      </c>
      <c r="F4614" s="152" t="s">
        <v>1372</v>
      </c>
      <c r="G4614" s="151" t="s">
        <v>7370</v>
      </c>
      <c r="H4614" s="153">
        <v>65.72</v>
      </c>
    </row>
    <row r="4615" spans="1:8" hidden="1">
      <c r="A4615" s="144" t="s">
        <v>12033</v>
      </c>
      <c r="B4615" s="149" t="s">
        <v>7358</v>
      </c>
      <c r="C4615" s="144" t="s">
        <v>7358</v>
      </c>
      <c r="D4615" s="150">
        <v>97520</v>
      </c>
      <c r="E4615" s="151" t="s">
        <v>12041</v>
      </c>
      <c r="F4615" s="152" t="s">
        <v>1372</v>
      </c>
      <c r="G4615" s="151" t="s">
        <v>7370</v>
      </c>
      <c r="H4615" s="153">
        <v>65.72</v>
      </c>
    </row>
    <row r="4616" spans="1:8" hidden="1">
      <c r="A4616" s="144" t="s">
        <v>12033</v>
      </c>
      <c r="B4616" s="149" t="s">
        <v>7358</v>
      </c>
      <c r="C4616" s="144" t="s">
        <v>7358</v>
      </c>
      <c r="D4616" s="150">
        <v>97521</v>
      </c>
      <c r="E4616" s="151" t="s">
        <v>12042</v>
      </c>
      <c r="F4616" s="152" t="s">
        <v>1372</v>
      </c>
      <c r="G4616" s="151" t="s">
        <v>7370</v>
      </c>
      <c r="H4616" s="153">
        <v>92.13</v>
      </c>
    </row>
    <row r="4617" spans="1:8" hidden="1">
      <c r="A4617" s="144" t="s">
        <v>12033</v>
      </c>
      <c r="B4617" s="149" t="s">
        <v>7358</v>
      </c>
      <c r="C4617" s="144" t="s">
        <v>7358</v>
      </c>
      <c r="D4617" s="150">
        <v>97522</v>
      </c>
      <c r="E4617" s="151" t="s">
        <v>12043</v>
      </c>
      <c r="F4617" s="152" t="s">
        <v>1372</v>
      </c>
      <c r="G4617" s="151" t="s">
        <v>7370</v>
      </c>
      <c r="H4617" s="153">
        <v>92.13</v>
      </c>
    </row>
    <row r="4618" spans="1:8" hidden="1">
      <c r="A4618" s="144" t="s">
        <v>12033</v>
      </c>
      <c r="B4618" s="149" t="s">
        <v>7358</v>
      </c>
      <c r="C4618" s="144" t="s">
        <v>7358</v>
      </c>
      <c r="D4618" s="150">
        <v>97523</v>
      </c>
      <c r="E4618" s="151" t="s">
        <v>12044</v>
      </c>
      <c r="F4618" s="152" t="s">
        <v>1372</v>
      </c>
      <c r="G4618" s="151" t="s">
        <v>7370</v>
      </c>
      <c r="H4618" s="153">
        <v>127.39</v>
      </c>
    </row>
    <row r="4619" spans="1:8" hidden="1">
      <c r="A4619" s="144" t="s">
        <v>12033</v>
      </c>
      <c r="B4619" s="149" t="s">
        <v>7358</v>
      </c>
      <c r="C4619" s="144" t="s">
        <v>7358</v>
      </c>
      <c r="D4619" s="150">
        <v>97524</v>
      </c>
      <c r="E4619" s="151" t="s">
        <v>12045</v>
      </c>
      <c r="F4619" s="152" t="s">
        <v>1372</v>
      </c>
      <c r="G4619" s="151" t="s">
        <v>7370</v>
      </c>
      <c r="H4619" s="153">
        <v>137.68</v>
      </c>
    </row>
    <row r="4620" spans="1:8" hidden="1">
      <c r="A4620" s="144" t="s">
        <v>12033</v>
      </c>
      <c r="B4620" s="149" t="s">
        <v>7358</v>
      </c>
      <c r="C4620" s="144" t="s">
        <v>7358</v>
      </c>
      <c r="D4620" s="150">
        <v>97525</v>
      </c>
      <c r="E4620" s="151" t="s">
        <v>12046</v>
      </c>
      <c r="F4620" s="152" t="s">
        <v>1372</v>
      </c>
      <c r="G4620" s="151" t="s">
        <v>7370</v>
      </c>
      <c r="H4620" s="153">
        <v>241.97</v>
      </c>
    </row>
    <row r="4621" spans="1:8" hidden="1">
      <c r="A4621" s="144" t="s">
        <v>12033</v>
      </c>
      <c r="B4621" s="149" t="s">
        <v>7358</v>
      </c>
      <c r="C4621" s="144" t="s">
        <v>7358</v>
      </c>
      <c r="D4621" s="150">
        <v>97526</v>
      </c>
      <c r="E4621" s="151" t="s">
        <v>12047</v>
      </c>
      <c r="F4621" s="152" t="s">
        <v>1372</v>
      </c>
      <c r="G4621" s="151" t="s">
        <v>7370</v>
      </c>
      <c r="H4621" s="153">
        <v>258.43</v>
      </c>
    </row>
    <row r="4622" spans="1:8" hidden="1">
      <c r="A4622" s="144" t="s">
        <v>12033</v>
      </c>
      <c r="B4622" s="149" t="s">
        <v>7358</v>
      </c>
      <c r="C4622" s="144" t="s">
        <v>7358</v>
      </c>
      <c r="D4622" s="150">
        <v>97527</v>
      </c>
      <c r="E4622" s="151" t="s">
        <v>12048</v>
      </c>
      <c r="F4622" s="152" t="s">
        <v>1372</v>
      </c>
      <c r="G4622" s="151" t="s">
        <v>7370</v>
      </c>
      <c r="H4622" s="153">
        <v>599.4</v>
      </c>
    </row>
    <row r="4623" spans="1:8" hidden="1">
      <c r="A4623" s="144" t="s">
        <v>12033</v>
      </c>
      <c r="B4623" s="149" t="s">
        <v>7358</v>
      </c>
      <c r="C4623" s="144" t="s">
        <v>7358</v>
      </c>
      <c r="D4623" s="150">
        <v>97528</v>
      </c>
      <c r="E4623" s="151" t="s">
        <v>12049</v>
      </c>
      <c r="F4623" s="152" t="s">
        <v>1372</v>
      </c>
      <c r="G4623" s="151" t="s">
        <v>7370</v>
      </c>
      <c r="H4623" s="153">
        <v>525.55999999999995</v>
      </c>
    </row>
    <row r="4624" spans="1:8" hidden="1">
      <c r="A4624" s="144" t="s">
        <v>12033</v>
      </c>
      <c r="B4624" s="149" t="s">
        <v>7358</v>
      </c>
      <c r="C4624" s="144" t="s">
        <v>7358</v>
      </c>
      <c r="D4624" s="150">
        <v>97529</v>
      </c>
      <c r="E4624" s="151" t="s">
        <v>12050</v>
      </c>
      <c r="F4624" s="152" t="s">
        <v>1372</v>
      </c>
      <c r="G4624" s="151" t="s">
        <v>7370</v>
      </c>
      <c r="H4624" s="153">
        <v>71.86</v>
      </c>
    </row>
    <row r="4625" spans="1:8" hidden="1">
      <c r="A4625" s="144" t="s">
        <v>12033</v>
      </c>
      <c r="B4625" s="149" t="s">
        <v>7358</v>
      </c>
      <c r="C4625" s="144" t="s">
        <v>7358</v>
      </c>
      <c r="D4625" s="150">
        <v>97530</v>
      </c>
      <c r="E4625" s="151" t="s">
        <v>12051</v>
      </c>
      <c r="F4625" s="152" t="s">
        <v>1372</v>
      </c>
      <c r="G4625" s="151" t="s">
        <v>7370</v>
      </c>
      <c r="H4625" s="153">
        <v>104.84</v>
      </c>
    </row>
    <row r="4626" spans="1:8" hidden="1">
      <c r="A4626" s="144" t="s">
        <v>12033</v>
      </c>
      <c r="B4626" s="149" t="s">
        <v>7358</v>
      </c>
      <c r="C4626" s="144" t="s">
        <v>7358</v>
      </c>
      <c r="D4626" s="150">
        <v>97531</v>
      </c>
      <c r="E4626" s="151" t="s">
        <v>12052</v>
      </c>
      <c r="F4626" s="152" t="s">
        <v>1372</v>
      </c>
      <c r="G4626" s="151" t="s">
        <v>7370</v>
      </c>
      <c r="H4626" s="153">
        <v>133.97</v>
      </c>
    </row>
    <row r="4627" spans="1:8" hidden="1">
      <c r="A4627" s="144" t="s">
        <v>12033</v>
      </c>
      <c r="B4627" s="149" t="s">
        <v>7358</v>
      </c>
      <c r="C4627" s="144" t="s">
        <v>7358</v>
      </c>
      <c r="D4627" s="150">
        <v>97532</v>
      </c>
      <c r="E4627" s="151" t="s">
        <v>12053</v>
      </c>
      <c r="F4627" s="152" t="s">
        <v>1372</v>
      </c>
      <c r="G4627" s="151" t="s">
        <v>7370</v>
      </c>
      <c r="H4627" s="153">
        <v>211.14</v>
      </c>
    </row>
    <row r="4628" spans="1:8" hidden="1">
      <c r="A4628" s="144" t="s">
        <v>12033</v>
      </c>
      <c r="B4628" s="149" t="s">
        <v>7358</v>
      </c>
      <c r="C4628" s="144" t="s">
        <v>7358</v>
      </c>
      <c r="D4628" s="150">
        <v>97533</v>
      </c>
      <c r="E4628" s="151" t="s">
        <v>12054</v>
      </c>
      <c r="F4628" s="152" t="s">
        <v>1372</v>
      </c>
      <c r="G4628" s="151" t="s">
        <v>7370</v>
      </c>
      <c r="H4628" s="153">
        <v>399.67</v>
      </c>
    </row>
    <row r="4629" spans="1:8" hidden="1">
      <c r="A4629" s="144" t="s">
        <v>12033</v>
      </c>
      <c r="B4629" s="149" t="s">
        <v>7358</v>
      </c>
      <c r="C4629" s="144" t="s">
        <v>7358</v>
      </c>
      <c r="D4629" s="150">
        <v>97534</v>
      </c>
      <c r="E4629" s="151" t="s">
        <v>12055</v>
      </c>
      <c r="F4629" s="152" t="s">
        <v>1372</v>
      </c>
      <c r="G4629" s="151" t="s">
        <v>7370</v>
      </c>
      <c r="H4629" s="153">
        <v>636.29</v>
      </c>
    </row>
    <row r="4630" spans="1:8" hidden="1">
      <c r="A4630" s="144" t="s">
        <v>12033</v>
      </c>
      <c r="B4630" s="149" t="s">
        <v>7358</v>
      </c>
      <c r="C4630" s="144" t="s">
        <v>7358</v>
      </c>
      <c r="D4630" s="150">
        <v>97535</v>
      </c>
      <c r="E4630" s="151" t="s">
        <v>12056</v>
      </c>
      <c r="F4630" s="152" t="s">
        <v>421</v>
      </c>
      <c r="G4630" s="151" t="s">
        <v>7370</v>
      </c>
      <c r="H4630" s="153">
        <v>63.41</v>
      </c>
    </row>
    <row r="4631" spans="1:8" hidden="1">
      <c r="A4631" s="144" t="s">
        <v>12033</v>
      </c>
      <c r="B4631" s="149" t="s">
        <v>7358</v>
      </c>
      <c r="C4631" s="144" t="s">
        <v>7358</v>
      </c>
      <c r="D4631" s="150">
        <v>97536</v>
      </c>
      <c r="E4631" s="151" t="s">
        <v>12057</v>
      </c>
      <c r="F4631" s="152" t="s">
        <v>421</v>
      </c>
      <c r="G4631" s="151" t="s">
        <v>7370</v>
      </c>
      <c r="H4631" s="153">
        <v>71.86</v>
      </c>
    </row>
    <row r="4632" spans="1:8" hidden="1">
      <c r="A4632" s="144" t="s">
        <v>12033</v>
      </c>
      <c r="B4632" s="149" t="s">
        <v>7358</v>
      </c>
      <c r="C4632" s="144" t="s">
        <v>7358</v>
      </c>
      <c r="D4632" s="150">
        <v>97537</v>
      </c>
      <c r="E4632" s="151" t="s">
        <v>12058</v>
      </c>
      <c r="F4632" s="152" t="s">
        <v>1372</v>
      </c>
      <c r="G4632" s="151" t="s">
        <v>7370</v>
      </c>
      <c r="H4632" s="153">
        <v>20.7</v>
      </c>
    </row>
    <row r="4633" spans="1:8" hidden="1">
      <c r="A4633" s="144" t="s">
        <v>12033</v>
      </c>
      <c r="B4633" s="149" t="s">
        <v>7358</v>
      </c>
      <c r="C4633" s="144" t="s">
        <v>7358</v>
      </c>
      <c r="D4633" s="150">
        <v>97540</v>
      </c>
      <c r="E4633" s="151" t="s">
        <v>12059</v>
      </c>
      <c r="F4633" s="152" t="s">
        <v>1372</v>
      </c>
      <c r="G4633" s="151" t="s">
        <v>7370</v>
      </c>
      <c r="H4633" s="153">
        <v>27.28</v>
      </c>
    </row>
    <row r="4634" spans="1:8" hidden="1">
      <c r="A4634" s="144" t="s">
        <v>12033</v>
      </c>
      <c r="B4634" s="149" t="s">
        <v>7358</v>
      </c>
      <c r="C4634" s="144" t="s">
        <v>7358</v>
      </c>
      <c r="D4634" s="150">
        <v>97541</v>
      </c>
      <c r="E4634" s="151" t="s">
        <v>12060</v>
      </c>
      <c r="F4634" s="152" t="s">
        <v>1372</v>
      </c>
      <c r="G4634" s="151" t="s">
        <v>7370</v>
      </c>
      <c r="H4634" s="153">
        <v>22.9</v>
      </c>
    </row>
    <row r="4635" spans="1:8" hidden="1">
      <c r="A4635" s="144" t="s">
        <v>12033</v>
      </c>
      <c r="B4635" s="149" t="s">
        <v>7358</v>
      </c>
      <c r="C4635" s="144" t="s">
        <v>7358</v>
      </c>
      <c r="D4635" s="150">
        <v>97543</v>
      </c>
      <c r="E4635" s="151" t="s">
        <v>12061</v>
      </c>
      <c r="F4635" s="152" t="s">
        <v>1372</v>
      </c>
      <c r="G4635" s="151" t="s">
        <v>7370</v>
      </c>
      <c r="H4635" s="153">
        <v>43.59</v>
      </c>
    </row>
    <row r="4636" spans="1:8" hidden="1">
      <c r="A4636" s="144" t="s">
        <v>12033</v>
      </c>
      <c r="B4636" s="149" t="s">
        <v>7358</v>
      </c>
      <c r="C4636" s="144" t="s">
        <v>7358</v>
      </c>
      <c r="D4636" s="150">
        <v>97544</v>
      </c>
      <c r="E4636" s="151" t="s">
        <v>12062</v>
      </c>
      <c r="F4636" s="152" t="s">
        <v>1372</v>
      </c>
      <c r="G4636" s="151" t="s">
        <v>7370</v>
      </c>
      <c r="H4636" s="153">
        <v>38.31</v>
      </c>
    </row>
    <row r="4637" spans="1:8" hidden="1">
      <c r="A4637" s="144" t="s">
        <v>12033</v>
      </c>
      <c r="B4637" s="149" t="s">
        <v>7358</v>
      </c>
      <c r="C4637" s="144" t="s">
        <v>7358</v>
      </c>
      <c r="D4637" s="150">
        <v>97546</v>
      </c>
      <c r="E4637" s="151" t="s">
        <v>12063</v>
      </c>
      <c r="F4637" s="152" t="s">
        <v>1372</v>
      </c>
      <c r="G4637" s="151" t="s">
        <v>7370</v>
      </c>
      <c r="H4637" s="153">
        <v>28.81</v>
      </c>
    </row>
    <row r="4638" spans="1:8" hidden="1">
      <c r="A4638" s="144" t="s">
        <v>12033</v>
      </c>
      <c r="B4638" s="149" t="s">
        <v>7358</v>
      </c>
      <c r="C4638" s="144" t="s">
        <v>7358</v>
      </c>
      <c r="D4638" s="150">
        <v>97547</v>
      </c>
      <c r="E4638" s="151" t="s">
        <v>12064</v>
      </c>
      <c r="F4638" s="152" t="s">
        <v>1372</v>
      </c>
      <c r="G4638" s="151" t="s">
        <v>7370</v>
      </c>
      <c r="H4638" s="153">
        <v>28.81</v>
      </c>
    </row>
    <row r="4639" spans="1:8" hidden="1">
      <c r="A4639" s="144" t="s">
        <v>12033</v>
      </c>
      <c r="B4639" s="149" t="s">
        <v>7358</v>
      </c>
      <c r="C4639" s="144" t="s">
        <v>7358</v>
      </c>
      <c r="D4639" s="150">
        <v>97548</v>
      </c>
      <c r="E4639" s="151" t="s">
        <v>12065</v>
      </c>
      <c r="F4639" s="152" t="s">
        <v>1372</v>
      </c>
      <c r="G4639" s="151" t="s">
        <v>7370</v>
      </c>
      <c r="H4639" s="153">
        <v>42.21</v>
      </c>
    </row>
    <row r="4640" spans="1:8" hidden="1">
      <c r="A4640" s="144" t="s">
        <v>12033</v>
      </c>
      <c r="B4640" s="149" t="s">
        <v>7358</v>
      </c>
      <c r="C4640" s="144" t="s">
        <v>7358</v>
      </c>
      <c r="D4640" s="150">
        <v>97549</v>
      </c>
      <c r="E4640" s="151" t="s">
        <v>12066</v>
      </c>
      <c r="F4640" s="152" t="s">
        <v>1372</v>
      </c>
      <c r="G4640" s="151" t="s">
        <v>7370</v>
      </c>
      <c r="H4640" s="153">
        <v>42.21</v>
      </c>
    </row>
    <row r="4641" spans="1:8" hidden="1">
      <c r="A4641" s="144" t="s">
        <v>12033</v>
      </c>
      <c r="B4641" s="149" t="s">
        <v>7358</v>
      </c>
      <c r="C4641" s="144" t="s">
        <v>7358</v>
      </c>
      <c r="D4641" s="150">
        <v>97550</v>
      </c>
      <c r="E4641" s="151" t="s">
        <v>12067</v>
      </c>
      <c r="F4641" s="152" t="s">
        <v>1372</v>
      </c>
      <c r="G4641" s="151" t="s">
        <v>7370</v>
      </c>
      <c r="H4641" s="153">
        <v>69.040000000000006</v>
      </c>
    </row>
    <row r="4642" spans="1:8" hidden="1">
      <c r="A4642" s="144" t="s">
        <v>12033</v>
      </c>
      <c r="B4642" s="149" t="s">
        <v>7358</v>
      </c>
      <c r="C4642" s="144" t="s">
        <v>7358</v>
      </c>
      <c r="D4642" s="150">
        <v>97551</v>
      </c>
      <c r="E4642" s="151" t="s">
        <v>12068</v>
      </c>
      <c r="F4642" s="152" t="s">
        <v>1372</v>
      </c>
      <c r="G4642" s="151" t="s">
        <v>7370</v>
      </c>
      <c r="H4642" s="153">
        <v>69.040000000000006</v>
      </c>
    </row>
    <row r="4643" spans="1:8" hidden="1">
      <c r="A4643" s="144" t="s">
        <v>12033</v>
      </c>
      <c r="B4643" s="149" t="s">
        <v>7358</v>
      </c>
      <c r="C4643" s="144" t="s">
        <v>7358</v>
      </c>
      <c r="D4643" s="150">
        <v>97552</v>
      </c>
      <c r="E4643" s="151" t="s">
        <v>12069</v>
      </c>
      <c r="F4643" s="152" t="s">
        <v>1372</v>
      </c>
      <c r="G4643" s="151" t="s">
        <v>7370</v>
      </c>
      <c r="H4643" s="153">
        <v>42.24</v>
      </c>
    </row>
    <row r="4644" spans="1:8" hidden="1">
      <c r="A4644" s="144" t="s">
        <v>12033</v>
      </c>
      <c r="B4644" s="149" t="s">
        <v>7358</v>
      </c>
      <c r="C4644" s="144" t="s">
        <v>7358</v>
      </c>
      <c r="D4644" s="150">
        <v>97553</v>
      </c>
      <c r="E4644" s="151" t="s">
        <v>12070</v>
      </c>
      <c r="F4644" s="152" t="s">
        <v>1372</v>
      </c>
      <c r="G4644" s="151" t="s">
        <v>7370</v>
      </c>
      <c r="H4644" s="153">
        <v>60.11</v>
      </c>
    </row>
    <row r="4645" spans="1:8" hidden="1">
      <c r="A4645" s="144" t="s">
        <v>12033</v>
      </c>
      <c r="B4645" s="149" t="s">
        <v>7358</v>
      </c>
      <c r="C4645" s="144" t="s">
        <v>7358</v>
      </c>
      <c r="D4645" s="150">
        <v>97554</v>
      </c>
      <c r="E4645" s="151" t="s">
        <v>12071</v>
      </c>
      <c r="F4645" s="152" t="s">
        <v>1372</v>
      </c>
      <c r="G4645" s="151" t="s">
        <v>7370</v>
      </c>
      <c r="H4645" s="153">
        <v>103.04</v>
      </c>
    </row>
    <row r="4646" spans="1:8" hidden="1">
      <c r="A4646" s="144" t="s">
        <v>12033</v>
      </c>
      <c r="B4646" s="149" t="s">
        <v>7358</v>
      </c>
      <c r="C4646" s="144" t="s">
        <v>7358</v>
      </c>
      <c r="D4646" s="150">
        <v>97559</v>
      </c>
      <c r="E4646" s="151" t="s">
        <v>12072</v>
      </c>
      <c r="F4646" s="152" t="s">
        <v>1372</v>
      </c>
      <c r="G4646" s="151" t="s">
        <v>7392</v>
      </c>
      <c r="H4646" s="153">
        <v>8.75</v>
      </c>
    </row>
    <row r="4647" spans="1:8" hidden="1">
      <c r="A4647" s="144" t="s">
        <v>12033</v>
      </c>
      <c r="B4647" s="149" t="s">
        <v>7358</v>
      </c>
      <c r="C4647" s="144" t="s">
        <v>7358</v>
      </c>
      <c r="D4647" s="150">
        <v>97562</v>
      </c>
      <c r="E4647" s="151" t="s">
        <v>12073</v>
      </c>
      <c r="F4647" s="152" t="s">
        <v>1372</v>
      </c>
      <c r="G4647" s="151" t="s">
        <v>7392</v>
      </c>
      <c r="H4647" s="153">
        <v>10.4</v>
      </c>
    </row>
    <row r="4648" spans="1:8" hidden="1">
      <c r="A4648" s="144" t="s">
        <v>12033</v>
      </c>
      <c r="B4648" s="149" t="s">
        <v>7358</v>
      </c>
      <c r="C4648" s="144" t="s">
        <v>7358</v>
      </c>
      <c r="D4648" s="150">
        <v>97564</v>
      </c>
      <c r="E4648" s="151" t="s">
        <v>12074</v>
      </c>
      <c r="F4648" s="152" t="s">
        <v>1372</v>
      </c>
      <c r="G4648" s="151" t="s">
        <v>7392</v>
      </c>
      <c r="H4648" s="153">
        <v>11.84</v>
      </c>
    </row>
    <row r="4649" spans="1:8" hidden="1">
      <c r="A4649" s="144" t="s">
        <v>12033</v>
      </c>
      <c r="B4649" s="149" t="s">
        <v>7358</v>
      </c>
      <c r="C4649" s="144" t="s">
        <v>7358</v>
      </c>
      <c r="D4649" s="150">
        <v>97583</v>
      </c>
      <c r="E4649" s="151" t="s">
        <v>12075</v>
      </c>
      <c r="F4649" s="152" t="s">
        <v>1372</v>
      </c>
      <c r="G4649" s="151" t="s">
        <v>7370</v>
      </c>
      <c r="H4649" s="153">
        <v>77.14</v>
      </c>
    </row>
    <row r="4650" spans="1:8" hidden="1">
      <c r="A4650" s="144" t="s">
        <v>12033</v>
      </c>
      <c r="B4650" s="149" t="s">
        <v>7358</v>
      </c>
      <c r="C4650" s="144" t="s">
        <v>7358</v>
      </c>
      <c r="D4650" s="150">
        <v>97584</v>
      </c>
      <c r="E4650" s="151" t="s">
        <v>12076</v>
      </c>
      <c r="F4650" s="152" t="s">
        <v>1372</v>
      </c>
      <c r="G4650" s="151" t="s">
        <v>7370</v>
      </c>
      <c r="H4650" s="153">
        <v>108.75</v>
      </c>
    </row>
    <row r="4651" spans="1:8" hidden="1">
      <c r="A4651" s="144" t="s">
        <v>12033</v>
      </c>
      <c r="B4651" s="149" t="s">
        <v>7358</v>
      </c>
      <c r="C4651" s="144" t="s">
        <v>7358</v>
      </c>
      <c r="D4651" s="150">
        <v>97585</v>
      </c>
      <c r="E4651" s="151" t="s">
        <v>12077</v>
      </c>
      <c r="F4651" s="152" t="s">
        <v>1372</v>
      </c>
      <c r="G4651" s="151" t="s">
        <v>7370</v>
      </c>
      <c r="H4651" s="153">
        <v>104.25</v>
      </c>
    </row>
    <row r="4652" spans="1:8" hidden="1">
      <c r="A4652" s="144" t="s">
        <v>12033</v>
      </c>
      <c r="B4652" s="149" t="s">
        <v>7358</v>
      </c>
      <c r="C4652" s="144" t="s">
        <v>7358</v>
      </c>
      <c r="D4652" s="150">
        <v>97586</v>
      </c>
      <c r="E4652" s="151" t="s">
        <v>12078</v>
      </c>
      <c r="F4652" s="152" t="s">
        <v>1372</v>
      </c>
      <c r="G4652" s="151" t="s">
        <v>7370</v>
      </c>
      <c r="H4652" s="153">
        <v>142.43</v>
      </c>
    </row>
    <row r="4653" spans="1:8" hidden="1">
      <c r="A4653" s="144" t="s">
        <v>12033</v>
      </c>
      <c r="B4653" s="149" t="s">
        <v>7358</v>
      </c>
      <c r="C4653" s="144" t="s">
        <v>7358</v>
      </c>
      <c r="D4653" s="150">
        <v>97587</v>
      </c>
      <c r="E4653" s="151" t="s">
        <v>12079</v>
      </c>
      <c r="F4653" s="152" t="s">
        <v>1372</v>
      </c>
      <c r="G4653" s="151" t="s">
        <v>7370</v>
      </c>
      <c r="H4653" s="153">
        <v>262.2</v>
      </c>
    </row>
    <row r="4654" spans="1:8" hidden="1">
      <c r="A4654" s="144" t="s">
        <v>12033</v>
      </c>
      <c r="B4654" s="149" t="s">
        <v>7358</v>
      </c>
      <c r="C4654" s="144" t="s">
        <v>7358</v>
      </c>
      <c r="D4654" s="150">
        <v>97589</v>
      </c>
      <c r="E4654" s="151" t="s">
        <v>12080</v>
      </c>
      <c r="F4654" s="152" t="s">
        <v>1372</v>
      </c>
      <c r="G4654" s="151" t="s">
        <v>7370</v>
      </c>
      <c r="H4654" s="153">
        <v>38.119999999999997</v>
      </c>
    </row>
    <row r="4655" spans="1:8" hidden="1">
      <c r="A4655" s="144" t="s">
        <v>12033</v>
      </c>
      <c r="B4655" s="149" t="s">
        <v>7358</v>
      </c>
      <c r="C4655" s="144" t="s">
        <v>7358</v>
      </c>
      <c r="D4655" s="150">
        <v>97590</v>
      </c>
      <c r="E4655" s="151" t="s">
        <v>12081</v>
      </c>
      <c r="F4655" s="152" t="s">
        <v>1372</v>
      </c>
      <c r="G4655" s="151" t="s">
        <v>7370</v>
      </c>
      <c r="H4655" s="153">
        <v>90.87</v>
      </c>
    </row>
    <row r="4656" spans="1:8" hidden="1">
      <c r="A4656" s="144" t="s">
        <v>12033</v>
      </c>
      <c r="B4656" s="149" t="s">
        <v>7358</v>
      </c>
      <c r="C4656" s="144" t="s">
        <v>7358</v>
      </c>
      <c r="D4656" s="150">
        <v>97591</v>
      </c>
      <c r="E4656" s="151" t="s">
        <v>12082</v>
      </c>
      <c r="F4656" s="152" t="s">
        <v>1372</v>
      </c>
      <c r="G4656" s="151" t="s">
        <v>7370</v>
      </c>
      <c r="H4656" s="153">
        <v>120.99</v>
      </c>
    </row>
    <row r="4657" spans="1:8" hidden="1">
      <c r="A4657" s="144" t="s">
        <v>12033</v>
      </c>
      <c r="B4657" s="149" t="s">
        <v>7358</v>
      </c>
      <c r="C4657" s="144" t="s">
        <v>7358</v>
      </c>
      <c r="D4657" s="150">
        <v>97592</v>
      </c>
      <c r="E4657" s="151" t="s">
        <v>12083</v>
      </c>
      <c r="F4657" s="152" t="s">
        <v>1372</v>
      </c>
      <c r="G4657" s="151" t="s">
        <v>7392</v>
      </c>
      <c r="H4657" s="153">
        <v>38.51</v>
      </c>
    </row>
    <row r="4658" spans="1:8" hidden="1">
      <c r="A4658" s="144" t="s">
        <v>12033</v>
      </c>
      <c r="B4658" s="149" t="s">
        <v>7358</v>
      </c>
      <c r="C4658" s="144" t="s">
        <v>7358</v>
      </c>
      <c r="D4658" s="150">
        <v>97593</v>
      </c>
      <c r="E4658" s="151" t="s">
        <v>12084</v>
      </c>
      <c r="F4658" s="152" t="s">
        <v>1372</v>
      </c>
      <c r="G4658" s="151" t="s">
        <v>7370</v>
      </c>
      <c r="H4658" s="153">
        <v>131.81</v>
      </c>
    </row>
    <row r="4659" spans="1:8" hidden="1">
      <c r="A4659" s="144" t="s">
        <v>12033</v>
      </c>
      <c r="B4659" s="149" t="s">
        <v>7358</v>
      </c>
      <c r="C4659" s="144" t="s">
        <v>7358</v>
      </c>
      <c r="D4659" s="150">
        <v>97594</v>
      </c>
      <c r="E4659" s="151" t="s">
        <v>12085</v>
      </c>
      <c r="F4659" s="152" t="s">
        <v>1372</v>
      </c>
      <c r="G4659" s="151" t="s">
        <v>7370</v>
      </c>
      <c r="H4659" s="153">
        <v>122.15</v>
      </c>
    </row>
    <row r="4660" spans="1:8" hidden="1">
      <c r="A4660" s="144" t="s">
        <v>12033</v>
      </c>
      <c r="B4660" s="149" t="s">
        <v>7358</v>
      </c>
      <c r="C4660" s="144" t="s">
        <v>7358</v>
      </c>
      <c r="D4660" s="150">
        <v>97595</v>
      </c>
      <c r="E4660" s="151" t="s">
        <v>12086</v>
      </c>
      <c r="F4660" s="152" t="s">
        <v>1372</v>
      </c>
      <c r="G4660" s="151" t="s">
        <v>7370</v>
      </c>
      <c r="H4660" s="153">
        <v>91.18</v>
      </c>
    </row>
    <row r="4661" spans="1:8" hidden="1">
      <c r="A4661" s="144" t="s">
        <v>12033</v>
      </c>
      <c r="B4661" s="149" t="s">
        <v>7358</v>
      </c>
      <c r="C4661" s="144" t="s">
        <v>7358</v>
      </c>
      <c r="D4661" s="150">
        <v>97596</v>
      </c>
      <c r="E4661" s="151" t="s">
        <v>12087</v>
      </c>
      <c r="F4661" s="152" t="s">
        <v>1372</v>
      </c>
      <c r="G4661" s="151" t="s">
        <v>7370</v>
      </c>
      <c r="H4661" s="153">
        <v>62.68</v>
      </c>
    </row>
    <row r="4662" spans="1:8" hidden="1">
      <c r="A4662" s="144" t="s">
        <v>12033</v>
      </c>
      <c r="B4662" s="149" t="s">
        <v>7358</v>
      </c>
      <c r="C4662" s="144" t="s">
        <v>7358</v>
      </c>
      <c r="D4662" s="150">
        <v>97597</v>
      </c>
      <c r="E4662" s="151" t="s">
        <v>12088</v>
      </c>
      <c r="F4662" s="152" t="s">
        <v>1372</v>
      </c>
      <c r="G4662" s="151" t="s">
        <v>7370</v>
      </c>
      <c r="H4662" s="153">
        <v>62.96</v>
      </c>
    </row>
    <row r="4663" spans="1:8" hidden="1">
      <c r="A4663" s="144" t="s">
        <v>12033</v>
      </c>
      <c r="B4663" s="149" t="s">
        <v>7358</v>
      </c>
      <c r="C4663" s="144" t="s">
        <v>7358</v>
      </c>
      <c r="D4663" s="150">
        <v>97598</v>
      </c>
      <c r="E4663" s="151" t="s">
        <v>12089</v>
      </c>
      <c r="F4663" s="152" t="s">
        <v>1372</v>
      </c>
      <c r="G4663" s="151" t="s">
        <v>7370</v>
      </c>
      <c r="H4663" s="153">
        <v>59.32</v>
      </c>
    </row>
    <row r="4664" spans="1:8" hidden="1">
      <c r="A4664" s="144" t="s">
        <v>12033</v>
      </c>
      <c r="B4664" s="149" t="s">
        <v>7358</v>
      </c>
      <c r="C4664" s="144" t="s">
        <v>7358</v>
      </c>
      <c r="D4664" s="150">
        <v>97599</v>
      </c>
      <c r="E4664" s="151" t="s">
        <v>12090</v>
      </c>
      <c r="F4664" s="152" t="s">
        <v>1372</v>
      </c>
      <c r="G4664" s="151" t="s">
        <v>7392</v>
      </c>
      <c r="H4664" s="153">
        <v>30.23</v>
      </c>
    </row>
    <row r="4665" spans="1:8" hidden="1">
      <c r="A4665" s="144" t="s">
        <v>12033</v>
      </c>
      <c r="B4665" s="149" t="s">
        <v>7358</v>
      </c>
      <c r="C4665" s="144" t="s">
        <v>7358</v>
      </c>
      <c r="D4665" s="150">
        <v>97600</v>
      </c>
      <c r="E4665" s="151" t="s">
        <v>12091</v>
      </c>
      <c r="F4665" s="152" t="s">
        <v>1372</v>
      </c>
      <c r="G4665" s="151" t="s">
        <v>7370</v>
      </c>
      <c r="H4665" s="153">
        <v>337.02</v>
      </c>
    </row>
    <row r="4666" spans="1:8" hidden="1">
      <c r="A4666" s="144" t="s">
        <v>12033</v>
      </c>
      <c r="B4666" s="149" t="s">
        <v>7358</v>
      </c>
      <c r="C4666" s="144" t="s">
        <v>7358</v>
      </c>
      <c r="D4666" s="150">
        <v>97601</v>
      </c>
      <c r="E4666" s="151" t="s">
        <v>12092</v>
      </c>
      <c r="F4666" s="152" t="s">
        <v>1372</v>
      </c>
      <c r="G4666" s="151" t="s">
        <v>7370</v>
      </c>
      <c r="H4666" s="153">
        <v>357.45</v>
      </c>
    </row>
    <row r="4667" spans="1:8" hidden="1">
      <c r="A4667" s="144" t="s">
        <v>12033</v>
      </c>
      <c r="B4667" s="149" t="s">
        <v>7358</v>
      </c>
      <c r="C4667" s="144" t="s">
        <v>7358</v>
      </c>
      <c r="D4667" s="150">
        <v>97605</v>
      </c>
      <c r="E4667" s="151" t="s">
        <v>12093</v>
      </c>
      <c r="F4667" s="152" t="s">
        <v>1372</v>
      </c>
      <c r="G4667" s="151" t="s">
        <v>7370</v>
      </c>
      <c r="H4667" s="153">
        <v>84.69</v>
      </c>
    </row>
    <row r="4668" spans="1:8" hidden="1">
      <c r="A4668" s="144" t="s">
        <v>12033</v>
      </c>
      <c r="B4668" s="149" t="s">
        <v>7358</v>
      </c>
      <c r="C4668" s="144" t="s">
        <v>7358</v>
      </c>
      <c r="D4668" s="150">
        <v>97606</v>
      </c>
      <c r="E4668" s="151" t="s">
        <v>12094</v>
      </c>
      <c r="F4668" s="152" t="s">
        <v>1372</v>
      </c>
      <c r="G4668" s="151" t="s">
        <v>7370</v>
      </c>
      <c r="H4668" s="153">
        <v>92.27</v>
      </c>
    </row>
    <row r="4669" spans="1:8" hidden="1">
      <c r="A4669" s="144" t="s">
        <v>12095</v>
      </c>
      <c r="B4669" s="149" t="s">
        <v>7358</v>
      </c>
      <c r="C4669" s="144" t="s">
        <v>7358</v>
      </c>
      <c r="D4669" s="150">
        <v>97607</v>
      </c>
      <c r="E4669" s="151" t="s">
        <v>12096</v>
      </c>
      <c r="F4669" s="152" t="s">
        <v>1372</v>
      </c>
      <c r="G4669" s="151" t="s">
        <v>7370</v>
      </c>
      <c r="H4669" s="153">
        <v>101.79</v>
      </c>
    </row>
    <row r="4670" spans="1:8" hidden="1">
      <c r="A4670" s="144" t="s">
        <v>12095</v>
      </c>
      <c r="B4670" s="149" t="s">
        <v>7358</v>
      </c>
      <c r="C4670" s="144" t="s">
        <v>7358</v>
      </c>
      <c r="D4670" s="150">
        <v>97608</v>
      </c>
      <c r="E4670" s="151" t="s">
        <v>12097</v>
      </c>
      <c r="F4670" s="152" t="s">
        <v>1372</v>
      </c>
      <c r="G4670" s="151" t="s">
        <v>7370</v>
      </c>
      <c r="H4670" s="153">
        <v>109.37</v>
      </c>
    </row>
    <row r="4671" spans="1:8" hidden="1">
      <c r="A4671" s="144" t="s">
        <v>12095</v>
      </c>
      <c r="B4671" s="149" t="s">
        <v>7358</v>
      </c>
      <c r="C4671" s="144" t="s">
        <v>7358</v>
      </c>
      <c r="D4671" s="150">
        <v>97609</v>
      </c>
      <c r="E4671" s="151" t="s">
        <v>12098</v>
      </c>
      <c r="F4671" s="152" t="s">
        <v>1372</v>
      </c>
      <c r="G4671" s="151" t="s">
        <v>7392</v>
      </c>
      <c r="H4671" s="153">
        <v>16.059999999999999</v>
      </c>
    </row>
    <row r="4672" spans="1:8" hidden="1">
      <c r="A4672" s="144" t="s">
        <v>12095</v>
      </c>
      <c r="B4672" s="149" t="s">
        <v>7358</v>
      </c>
      <c r="C4672" s="144" t="s">
        <v>7358</v>
      </c>
      <c r="D4672" s="150">
        <v>97610</v>
      </c>
      <c r="E4672" s="151" t="s">
        <v>12099</v>
      </c>
      <c r="F4672" s="152" t="s">
        <v>1372</v>
      </c>
      <c r="G4672" s="151" t="s">
        <v>7392</v>
      </c>
      <c r="H4672" s="153">
        <v>17.37</v>
      </c>
    </row>
    <row r="4673" spans="1:8" hidden="1">
      <c r="A4673" s="144" t="s">
        <v>12095</v>
      </c>
      <c r="B4673" s="149" t="s">
        <v>7358</v>
      </c>
      <c r="C4673" s="144" t="s">
        <v>7358</v>
      </c>
      <c r="D4673" s="150">
        <v>97611</v>
      </c>
      <c r="E4673" s="151" t="s">
        <v>12100</v>
      </c>
      <c r="F4673" s="152" t="s">
        <v>1372</v>
      </c>
      <c r="G4673" s="151" t="s">
        <v>7392</v>
      </c>
      <c r="H4673" s="153">
        <v>23.64</v>
      </c>
    </row>
    <row r="4674" spans="1:8" hidden="1">
      <c r="A4674" s="144" t="s">
        <v>12095</v>
      </c>
      <c r="B4674" s="149" t="s">
        <v>7358</v>
      </c>
      <c r="C4674" s="144" t="s">
        <v>7358</v>
      </c>
      <c r="D4674" s="150">
        <v>97612</v>
      </c>
      <c r="E4674" s="151" t="s">
        <v>12101</v>
      </c>
      <c r="F4674" s="152" t="s">
        <v>1372</v>
      </c>
      <c r="G4674" s="151" t="s">
        <v>7392</v>
      </c>
      <c r="H4674" s="153">
        <v>25.93</v>
      </c>
    </row>
    <row r="4675" spans="1:8" hidden="1">
      <c r="A4675" s="144" t="s">
        <v>12095</v>
      </c>
      <c r="B4675" s="149" t="s">
        <v>7358</v>
      </c>
      <c r="C4675" s="144" t="s">
        <v>7358</v>
      </c>
      <c r="D4675" s="150">
        <v>97613</v>
      </c>
      <c r="E4675" s="151" t="s">
        <v>12102</v>
      </c>
      <c r="F4675" s="152" t="s">
        <v>1372</v>
      </c>
      <c r="G4675" s="151" t="s">
        <v>7392</v>
      </c>
      <c r="H4675" s="153">
        <v>33.53</v>
      </c>
    </row>
    <row r="4676" spans="1:8" hidden="1">
      <c r="A4676" s="144" t="s">
        <v>12095</v>
      </c>
      <c r="B4676" s="149" t="s">
        <v>7358</v>
      </c>
      <c r="C4676" s="144" t="s">
        <v>7358</v>
      </c>
      <c r="D4676" s="150">
        <v>97614</v>
      </c>
      <c r="E4676" s="151" t="s">
        <v>12103</v>
      </c>
      <c r="F4676" s="152" t="s">
        <v>1372</v>
      </c>
      <c r="G4676" s="151" t="s">
        <v>7392</v>
      </c>
      <c r="H4676" s="153">
        <v>60.96</v>
      </c>
    </row>
    <row r="4677" spans="1:8" hidden="1">
      <c r="A4677" s="144" t="s">
        <v>12095</v>
      </c>
      <c r="B4677" s="149" t="s">
        <v>7358</v>
      </c>
      <c r="C4677" s="144" t="s">
        <v>7358</v>
      </c>
      <c r="D4677" s="150">
        <v>97615</v>
      </c>
      <c r="E4677" s="151" t="s">
        <v>12104</v>
      </c>
      <c r="F4677" s="152" t="s">
        <v>1372</v>
      </c>
      <c r="G4677" s="151" t="s">
        <v>7370</v>
      </c>
      <c r="H4677" s="153">
        <v>49.43</v>
      </c>
    </row>
    <row r="4678" spans="1:8" hidden="1">
      <c r="A4678" s="144" t="s">
        <v>12095</v>
      </c>
      <c r="B4678" s="149" t="s">
        <v>7358</v>
      </c>
      <c r="C4678" s="144" t="s">
        <v>7358</v>
      </c>
      <c r="D4678" s="150">
        <v>97616</v>
      </c>
      <c r="E4678" s="151" t="s">
        <v>12105</v>
      </c>
      <c r="F4678" s="152" t="s">
        <v>1372</v>
      </c>
      <c r="G4678" s="151" t="s">
        <v>7370</v>
      </c>
      <c r="H4678" s="153">
        <v>56.83</v>
      </c>
    </row>
    <row r="4679" spans="1:8" hidden="1">
      <c r="A4679" s="144" t="s">
        <v>12095</v>
      </c>
      <c r="B4679" s="149" t="s">
        <v>7358</v>
      </c>
      <c r="C4679" s="144" t="s">
        <v>7358</v>
      </c>
      <c r="D4679" s="150">
        <v>97617</v>
      </c>
      <c r="E4679" s="151" t="s">
        <v>12106</v>
      </c>
      <c r="F4679" s="152" t="s">
        <v>1372</v>
      </c>
      <c r="G4679" s="151" t="s">
        <v>7370</v>
      </c>
      <c r="H4679" s="153">
        <v>56.48</v>
      </c>
    </row>
    <row r="4680" spans="1:8" hidden="1">
      <c r="A4680" s="144" t="s">
        <v>12095</v>
      </c>
      <c r="B4680" s="149" t="s">
        <v>7358</v>
      </c>
      <c r="C4680" s="144" t="s">
        <v>7358</v>
      </c>
      <c r="D4680" s="150">
        <v>97618</v>
      </c>
      <c r="E4680" s="151" t="s">
        <v>12107</v>
      </c>
      <c r="F4680" s="152" t="s">
        <v>1372</v>
      </c>
      <c r="G4680" s="151" t="s">
        <v>7370</v>
      </c>
      <c r="H4680" s="153">
        <v>52.65</v>
      </c>
    </row>
    <row r="4681" spans="1:8" hidden="1">
      <c r="A4681" s="144" t="s">
        <v>12095</v>
      </c>
      <c r="B4681" s="149" t="s">
        <v>7358</v>
      </c>
      <c r="C4681" s="144" t="s">
        <v>7358</v>
      </c>
      <c r="D4681" s="150">
        <v>97621</v>
      </c>
      <c r="E4681" s="151" t="s">
        <v>12108</v>
      </c>
      <c r="F4681" s="152" t="s">
        <v>1346</v>
      </c>
      <c r="G4681" s="151" t="s">
        <v>7375</v>
      </c>
      <c r="H4681" s="153">
        <v>79.23</v>
      </c>
    </row>
    <row r="4682" spans="1:8" hidden="1">
      <c r="A4682" s="144" t="s">
        <v>12095</v>
      </c>
      <c r="B4682" s="149" t="s">
        <v>7358</v>
      </c>
      <c r="C4682" s="144" t="s">
        <v>7358</v>
      </c>
      <c r="D4682" s="150">
        <v>97622</v>
      </c>
      <c r="E4682" s="151" t="s">
        <v>12109</v>
      </c>
      <c r="F4682" s="152" t="s">
        <v>1346</v>
      </c>
      <c r="G4682" s="151" t="s">
        <v>7375</v>
      </c>
      <c r="H4682" s="153">
        <v>38.61</v>
      </c>
    </row>
    <row r="4683" spans="1:8" hidden="1">
      <c r="A4683" s="144" t="s">
        <v>12095</v>
      </c>
      <c r="B4683" s="149" t="s">
        <v>7358</v>
      </c>
      <c r="C4683" s="144" t="s">
        <v>7358</v>
      </c>
      <c r="D4683" s="150">
        <v>97623</v>
      </c>
      <c r="E4683" s="151" t="s">
        <v>12110</v>
      </c>
      <c r="F4683" s="152" t="s">
        <v>1346</v>
      </c>
      <c r="G4683" s="151" t="s">
        <v>7375</v>
      </c>
      <c r="H4683" s="153">
        <v>118.28</v>
      </c>
    </row>
    <row r="4684" spans="1:8" hidden="1">
      <c r="A4684" s="144" t="s">
        <v>12095</v>
      </c>
      <c r="B4684" s="149" t="s">
        <v>7358</v>
      </c>
      <c r="C4684" s="144" t="s">
        <v>7358</v>
      </c>
      <c r="D4684" s="150">
        <v>97624</v>
      </c>
      <c r="E4684" s="151" t="s">
        <v>12111</v>
      </c>
      <c r="F4684" s="152" t="s">
        <v>1346</v>
      </c>
      <c r="G4684" s="151" t="s">
        <v>7375</v>
      </c>
      <c r="H4684" s="153">
        <v>72.59</v>
      </c>
    </row>
    <row r="4685" spans="1:8" hidden="1">
      <c r="A4685" s="144" t="s">
        <v>12095</v>
      </c>
      <c r="B4685" s="149" t="s">
        <v>7358</v>
      </c>
      <c r="C4685" s="144" t="s">
        <v>7358</v>
      </c>
      <c r="D4685" s="150">
        <v>97625</v>
      </c>
      <c r="E4685" s="151" t="s">
        <v>12112</v>
      </c>
      <c r="F4685" s="152" t="s">
        <v>1346</v>
      </c>
      <c r="G4685" s="151" t="s">
        <v>7370</v>
      </c>
      <c r="H4685" s="153">
        <v>41.12</v>
      </c>
    </row>
    <row r="4686" spans="1:8" hidden="1">
      <c r="A4686" s="144" t="s">
        <v>12113</v>
      </c>
      <c r="B4686" s="149" t="s">
        <v>7358</v>
      </c>
      <c r="C4686" s="144" t="s">
        <v>7358</v>
      </c>
      <c r="D4686" s="150">
        <v>97626</v>
      </c>
      <c r="E4686" s="151" t="s">
        <v>12114</v>
      </c>
      <c r="F4686" s="152" t="s">
        <v>1346</v>
      </c>
      <c r="G4686" s="151" t="s">
        <v>7392</v>
      </c>
      <c r="H4686" s="153">
        <v>420.59</v>
      </c>
    </row>
    <row r="4687" spans="1:8" hidden="1">
      <c r="A4687" s="144" t="s">
        <v>12113</v>
      </c>
      <c r="B4687" s="149" t="s">
        <v>7358</v>
      </c>
      <c r="C4687" s="144" t="s">
        <v>7358</v>
      </c>
      <c r="D4687" s="150">
        <v>97627</v>
      </c>
      <c r="E4687" s="151" t="s">
        <v>12115</v>
      </c>
      <c r="F4687" s="152" t="s">
        <v>1346</v>
      </c>
      <c r="G4687" s="151" t="s">
        <v>7392</v>
      </c>
      <c r="H4687" s="153">
        <v>209.51</v>
      </c>
    </row>
    <row r="4688" spans="1:8" hidden="1">
      <c r="A4688" s="144" t="s">
        <v>12113</v>
      </c>
      <c r="B4688" s="149" t="s">
        <v>7358</v>
      </c>
      <c r="C4688" s="144" t="s">
        <v>7358</v>
      </c>
      <c r="D4688" s="150">
        <v>97628</v>
      </c>
      <c r="E4688" s="151" t="s">
        <v>12116</v>
      </c>
      <c r="F4688" s="152" t="s">
        <v>1346</v>
      </c>
      <c r="G4688" s="151" t="s">
        <v>7375</v>
      </c>
      <c r="H4688" s="153">
        <v>190.83</v>
      </c>
    </row>
    <row r="4689" spans="1:8" hidden="1">
      <c r="A4689" s="144" t="s">
        <v>12113</v>
      </c>
      <c r="B4689" s="149" t="s">
        <v>7358</v>
      </c>
      <c r="C4689" s="144" t="s">
        <v>7358</v>
      </c>
      <c r="D4689" s="150">
        <v>97629</v>
      </c>
      <c r="E4689" s="151" t="s">
        <v>12117</v>
      </c>
      <c r="F4689" s="152" t="s">
        <v>1346</v>
      </c>
      <c r="G4689" s="151" t="s">
        <v>7392</v>
      </c>
      <c r="H4689" s="153">
        <v>89.66</v>
      </c>
    </row>
    <row r="4690" spans="1:8" hidden="1">
      <c r="A4690" s="144" t="s">
        <v>12113</v>
      </c>
      <c r="B4690" s="149" t="s">
        <v>7358</v>
      </c>
      <c r="C4690" s="144" t="s">
        <v>7358</v>
      </c>
      <c r="D4690" s="150">
        <v>97631</v>
      </c>
      <c r="E4690" s="151" t="s">
        <v>12118</v>
      </c>
      <c r="F4690" s="152" t="s">
        <v>1344</v>
      </c>
      <c r="G4690" s="151" t="s">
        <v>7375</v>
      </c>
      <c r="H4690" s="153">
        <v>2.2400000000000002</v>
      </c>
    </row>
    <row r="4691" spans="1:8" hidden="1">
      <c r="A4691" s="144" t="s">
        <v>12113</v>
      </c>
      <c r="B4691" s="149" t="s">
        <v>7358</v>
      </c>
      <c r="C4691" s="144" t="s">
        <v>7358</v>
      </c>
      <c r="D4691" s="150">
        <v>97632</v>
      </c>
      <c r="E4691" s="151" t="s">
        <v>12119</v>
      </c>
      <c r="F4691" s="152" t="s">
        <v>421</v>
      </c>
      <c r="G4691" s="151" t="s">
        <v>7392</v>
      </c>
      <c r="H4691" s="153">
        <v>1.87</v>
      </c>
    </row>
    <row r="4692" spans="1:8" hidden="1">
      <c r="A4692" s="144" t="s">
        <v>12113</v>
      </c>
      <c r="B4692" s="149" t="s">
        <v>7358</v>
      </c>
      <c r="C4692" s="144" t="s">
        <v>7358</v>
      </c>
      <c r="D4692" s="150">
        <v>97633</v>
      </c>
      <c r="E4692" s="151" t="s">
        <v>12120</v>
      </c>
      <c r="F4692" s="152" t="s">
        <v>1344</v>
      </c>
      <c r="G4692" s="151" t="s">
        <v>7392</v>
      </c>
      <c r="H4692" s="153">
        <v>16.34</v>
      </c>
    </row>
    <row r="4693" spans="1:8" hidden="1">
      <c r="A4693" s="144" t="s">
        <v>12113</v>
      </c>
      <c r="B4693" s="149" t="s">
        <v>7358</v>
      </c>
      <c r="C4693" s="144" t="s">
        <v>7358</v>
      </c>
      <c r="D4693" s="150">
        <v>97634</v>
      </c>
      <c r="E4693" s="151" t="s">
        <v>12121</v>
      </c>
      <c r="F4693" s="152" t="s">
        <v>1344</v>
      </c>
      <c r="G4693" s="151" t="s">
        <v>7392</v>
      </c>
      <c r="H4693" s="153">
        <v>8.91</v>
      </c>
    </row>
    <row r="4694" spans="1:8" hidden="1">
      <c r="A4694" s="144" t="s">
        <v>12113</v>
      </c>
      <c r="B4694" s="149" t="s">
        <v>7358</v>
      </c>
      <c r="C4694" s="144" t="s">
        <v>7358</v>
      </c>
      <c r="D4694" s="150">
        <v>97635</v>
      </c>
      <c r="E4694" s="151" t="s">
        <v>12122</v>
      </c>
      <c r="F4694" s="152" t="s">
        <v>1344</v>
      </c>
      <c r="G4694" s="151" t="s">
        <v>7392</v>
      </c>
      <c r="H4694" s="153">
        <v>10.91</v>
      </c>
    </row>
    <row r="4695" spans="1:8" hidden="1">
      <c r="A4695" s="144" t="s">
        <v>12113</v>
      </c>
      <c r="B4695" s="149" t="s">
        <v>7358</v>
      </c>
      <c r="C4695" s="144" t="s">
        <v>7358</v>
      </c>
      <c r="D4695" s="150">
        <v>97636</v>
      </c>
      <c r="E4695" s="151" t="s">
        <v>12123</v>
      </c>
      <c r="F4695" s="152" t="s">
        <v>1344</v>
      </c>
      <c r="G4695" s="151" t="s">
        <v>7370</v>
      </c>
      <c r="H4695" s="153">
        <v>13.43</v>
      </c>
    </row>
    <row r="4696" spans="1:8" hidden="1">
      <c r="A4696" s="144" t="s">
        <v>12113</v>
      </c>
      <c r="B4696" s="149" t="s">
        <v>7358</v>
      </c>
      <c r="C4696" s="144" t="s">
        <v>7358</v>
      </c>
      <c r="D4696" s="150">
        <v>97637</v>
      </c>
      <c r="E4696" s="151" t="s">
        <v>12124</v>
      </c>
      <c r="F4696" s="152" t="s">
        <v>1344</v>
      </c>
      <c r="G4696" s="151" t="s">
        <v>7392</v>
      </c>
      <c r="H4696" s="153">
        <v>1.8</v>
      </c>
    </row>
    <row r="4697" spans="1:8" hidden="1">
      <c r="A4697" s="144" t="s">
        <v>12113</v>
      </c>
      <c r="B4697" s="149" t="s">
        <v>7358</v>
      </c>
      <c r="C4697" s="144" t="s">
        <v>7358</v>
      </c>
      <c r="D4697" s="150">
        <v>97638</v>
      </c>
      <c r="E4697" s="151" t="s">
        <v>12125</v>
      </c>
      <c r="F4697" s="152" t="s">
        <v>1344</v>
      </c>
      <c r="G4697" s="151" t="s">
        <v>7392</v>
      </c>
      <c r="H4697" s="153">
        <v>5.27</v>
      </c>
    </row>
    <row r="4698" spans="1:8" hidden="1">
      <c r="A4698" s="144" t="s">
        <v>12113</v>
      </c>
      <c r="B4698" s="149" t="s">
        <v>7358</v>
      </c>
      <c r="C4698" s="144" t="s">
        <v>7358</v>
      </c>
      <c r="D4698" s="150">
        <v>97639</v>
      </c>
      <c r="E4698" s="151" t="s">
        <v>12126</v>
      </c>
      <c r="F4698" s="152" t="s">
        <v>1344</v>
      </c>
      <c r="G4698" s="151" t="s">
        <v>7375</v>
      </c>
      <c r="H4698" s="153">
        <v>13.48</v>
      </c>
    </row>
    <row r="4699" spans="1:8" hidden="1">
      <c r="A4699" s="144" t="s">
        <v>12113</v>
      </c>
      <c r="B4699" s="149" t="s">
        <v>7358</v>
      </c>
      <c r="C4699" s="144" t="s">
        <v>7358</v>
      </c>
      <c r="D4699" s="150">
        <v>97640</v>
      </c>
      <c r="E4699" s="151" t="s">
        <v>12127</v>
      </c>
      <c r="F4699" s="152" t="s">
        <v>1344</v>
      </c>
      <c r="G4699" s="151" t="s">
        <v>7392</v>
      </c>
      <c r="H4699" s="153">
        <v>1.1399999999999999</v>
      </c>
    </row>
    <row r="4700" spans="1:8" hidden="1">
      <c r="A4700" s="144" t="s">
        <v>12113</v>
      </c>
      <c r="B4700" s="149" t="s">
        <v>7358</v>
      </c>
      <c r="C4700" s="144" t="s">
        <v>7358</v>
      </c>
      <c r="D4700" s="150">
        <v>97641</v>
      </c>
      <c r="E4700" s="151" t="s">
        <v>12128</v>
      </c>
      <c r="F4700" s="152" t="s">
        <v>1344</v>
      </c>
      <c r="G4700" s="151" t="s">
        <v>7392</v>
      </c>
      <c r="H4700" s="153">
        <v>3.13</v>
      </c>
    </row>
    <row r="4701" spans="1:8" hidden="1">
      <c r="A4701" s="144" t="s">
        <v>12113</v>
      </c>
      <c r="B4701" s="149" t="s">
        <v>7358</v>
      </c>
      <c r="C4701" s="144" t="s">
        <v>7358</v>
      </c>
      <c r="D4701" s="150">
        <v>97642</v>
      </c>
      <c r="E4701" s="151" t="s">
        <v>12129</v>
      </c>
      <c r="F4701" s="152" t="s">
        <v>1344</v>
      </c>
      <c r="G4701" s="151" t="s">
        <v>7392</v>
      </c>
      <c r="H4701" s="153">
        <v>2.04</v>
      </c>
    </row>
    <row r="4702" spans="1:8" hidden="1">
      <c r="A4702" s="144" t="s">
        <v>12113</v>
      </c>
      <c r="B4702" s="149" t="s">
        <v>7358</v>
      </c>
      <c r="C4702" s="144" t="s">
        <v>7358</v>
      </c>
      <c r="D4702" s="150">
        <v>97643</v>
      </c>
      <c r="E4702" s="151" t="s">
        <v>12130</v>
      </c>
      <c r="F4702" s="152" t="s">
        <v>1344</v>
      </c>
      <c r="G4702" s="151" t="s">
        <v>7375</v>
      </c>
      <c r="H4702" s="153">
        <v>16.54</v>
      </c>
    </row>
    <row r="4703" spans="1:8" hidden="1">
      <c r="A4703" s="144" t="s">
        <v>12113</v>
      </c>
      <c r="B4703" s="149" t="s">
        <v>7358</v>
      </c>
      <c r="C4703" s="144" t="s">
        <v>7358</v>
      </c>
      <c r="D4703" s="150">
        <v>97644</v>
      </c>
      <c r="E4703" s="151" t="s">
        <v>12131</v>
      </c>
      <c r="F4703" s="152" t="s">
        <v>1344</v>
      </c>
      <c r="G4703" s="151" t="s">
        <v>7375</v>
      </c>
      <c r="H4703" s="153">
        <v>6.23</v>
      </c>
    </row>
    <row r="4704" spans="1:8" hidden="1">
      <c r="A4704" s="144" t="s">
        <v>12113</v>
      </c>
      <c r="B4704" s="149" t="s">
        <v>7358</v>
      </c>
      <c r="C4704" s="144" t="s">
        <v>7358</v>
      </c>
      <c r="D4704" s="150">
        <v>97645</v>
      </c>
      <c r="E4704" s="151" t="s">
        <v>12132</v>
      </c>
      <c r="F4704" s="152" t="s">
        <v>1344</v>
      </c>
      <c r="G4704" s="151" t="s">
        <v>7392</v>
      </c>
      <c r="H4704" s="153">
        <v>25.06</v>
      </c>
    </row>
    <row r="4705" spans="1:8" hidden="1">
      <c r="A4705" s="144" t="s">
        <v>12113</v>
      </c>
      <c r="B4705" s="149" t="s">
        <v>7358</v>
      </c>
      <c r="C4705" s="144" t="s">
        <v>7358</v>
      </c>
      <c r="D4705" s="150">
        <v>97647</v>
      </c>
      <c r="E4705" s="151" t="s">
        <v>12133</v>
      </c>
      <c r="F4705" s="152" t="s">
        <v>1344</v>
      </c>
      <c r="G4705" s="151" t="s">
        <v>7392</v>
      </c>
      <c r="H4705" s="153">
        <v>2.5299999999999998</v>
      </c>
    </row>
    <row r="4706" spans="1:8" hidden="1">
      <c r="A4706" s="144" t="s">
        <v>12113</v>
      </c>
      <c r="B4706" s="149" t="s">
        <v>7358</v>
      </c>
      <c r="C4706" s="144" t="s">
        <v>7358</v>
      </c>
      <c r="D4706" s="150">
        <v>97648</v>
      </c>
      <c r="E4706" s="151" t="s">
        <v>12134</v>
      </c>
      <c r="F4706" s="152" t="s">
        <v>1344</v>
      </c>
      <c r="G4706" s="151" t="s">
        <v>7392</v>
      </c>
      <c r="H4706" s="153">
        <v>1.44</v>
      </c>
    </row>
    <row r="4707" spans="1:8" hidden="1">
      <c r="A4707" s="144" t="s">
        <v>12113</v>
      </c>
      <c r="B4707" s="149" t="s">
        <v>7358</v>
      </c>
      <c r="C4707" s="144" t="s">
        <v>7358</v>
      </c>
      <c r="D4707" s="150">
        <v>97649</v>
      </c>
      <c r="E4707" s="151" t="s">
        <v>12135</v>
      </c>
      <c r="F4707" s="152" t="s">
        <v>1344</v>
      </c>
      <c r="G4707" s="151" t="s">
        <v>7370</v>
      </c>
      <c r="H4707" s="153">
        <v>3.31</v>
      </c>
    </row>
    <row r="4708" spans="1:8" hidden="1">
      <c r="A4708" s="144" t="s">
        <v>12113</v>
      </c>
      <c r="B4708" s="149" t="s">
        <v>7358</v>
      </c>
      <c r="C4708" s="144" t="s">
        <v>7358</v>
      </c>
      <c r="D4708" s="150">
        <v>97650</v>
      </c>
      <c r="E4708" s="151" t="s">
        <v>12136</v>
      </c>
      <c r="F4708" s="152" t="s">
        <v>1344</v>
      </c>
      <c r="G4708" s="151" t="s">
        <v>7392</v>
      </c>
      <c r="H4708" s="153">
        <v>5.43</v>
      </c>
    </row>
    <row r="4709" spans="1:8" hidden="1">
      <c r="A4709" s="144" t="s">
        <v>12113</v>
      </c>
      <c r="B4709" s="149" t="s">
        <v>7358</v>
      </c>
      <c r="C4709" s="144" t="s">
        <v>7358</v>
      </c>
      <c r="D4709" s="150">
        <v>97651</v>
      </c>
      <c r="E4709" s="151" t="s">
        <v>12137</v>
      </c>
      <c r="F4709" s="152" t="s">
        <v>1372</v>
      </c>
      <c r="G4709" s="151" t="s">
        <v>7392</v>
      </c>
      <c r="H4709" s="153">
        <v>60.15</v>
      </c>
    </row>
    <row r="4710" spans="1:8" hidden="1">
      <c r="A4710" s="144" t="s">
        <v>12113</v>
      </c>
      <c r="B4710" s="149" t="s">
        <v>7358</v>
      </c>
      <c r="C4710" s="144" t="s">
        <v>7358</v>
      </c>
      <c r="D4710" s="150">
        <v>97652</v>
      </c>
      <c r="E4710" s="151" t="s">
        <v>12138</v>
      </c>
      <c r="F4710" s="152" t="s">
        <v>1372</v>
      </c>
      <c r="G4710" s="151" t="s">
        <v>7392</v>
      </c>
      <c r="H4710" s="153">
        <v>136.36000000000001</v>
      </c>
    </row>
    <row r="4711" spans="1:8" hidden="1">
      <c r="A4711" s="144" t="s">
        <v>12113</v>
      </c>
      <c r="B4711" s="149" t="s">
        <v>7358</v>
      </c>
      <c r="C4711" s="144" t="s">
        <v>7358</v>
      </c>
      <c r="D4711" s="150">
        <v>97653</v>
      </c>
      <c r="E4711" s="151" t="s">
        <v>12139</v>
      </c>
      <c r="F4711" s="152" t="s">
        <v>1372</v>
      </c>
      <c r="G4711" s="151" t="s">
        <v>7370</v>
      </c>
      <c r="H4711" s="153">
        <v>112.94</v>
      </c>
    </row>
    <row r="4712" spans="1:8" hidden="1">
      <c r="A4712" s="144" t="s">
        <v>12113</v>
      </c>
      <c r="B4712" s="149" t="s">
        <v>7358</v>
      </c>
      <c r="C4712" s="144" t="s">
        <v>7358</v>
      </c>
      <c r="D4712" s="150">
        <v>97654</v>
      </c>
      <c r="E4712" s="151" t="s">
        <v>12140</v>
      </c>
      <c r="F4712" s="152" t="s">
        <v>1372</v>
      </c>
      <c r="G4712" s="151" t="s">
        <v>7370</v>
      </c>
      <c r="H4712" s="153">
        <v>133.80000000000001</v>
      </c>
    </row>
    <row r="4713" spans="1:8" hidden="1">
      <c r="A4713" s="144" t="s">
        <v>12113</v>
      </c>
      <c r="B4713" s="149" t="s">
        <v>7358</v>
      </c>
      <c r="C4713" s="144" t="s">
        <v>7358</v>
      </c>
      <c r="D4713" s="150">
        <v>97655</v>
      </c>
      <c r="E4713" s="151" t="s">
        <v>12141</v>
      </c>
      <c r="F4713" s="152" t="s">
        <v>1344</v>
      </c>
      <c r="G4713" s="151" t="s">
        <v>7370</v>
      </c>
      <c r="H4713" s="153">
        <v>16.059999999999999</v>
      </c>
    </row>
    <row r="4714" spans="1:8" hidden="1">
      <c r="A4714" s="144" t="s">
        <v>12113</v>
      </c>
      <c r="B4714" s="149" t="s">
        <v>7358</v>
      </c>
      <c r="C4714" s="144" t="s">
        <v>7358</v>
      </c>
      <c r="D4714" s="150">
        <v>97656</v>
      </c>
      <c r="E4714" s="151" t="s">
        <v>12142</v>
      </c>
      <c r="F4714" s="152" t="s">
        <v>1372</v>
      </c>
      <c r="G4714" s="151" t="s">
        <v>7370</v>
      </c>
      <c r="H4714" s="153">
        <v>160.16999999999999</v>
      </c>
    </row>
    <row r="4715" spans="1:8" hidden="1">
      <c r="A4715" s="144" t="s">
        <v>12113</v>
      </c>
      <c r="B4715" s="149" t="s">
        <v>7358</v>
      </c>
      <c r="C4715" s="144" t="s">
        <v>7358</v>
      </c>
      <c r="D4715" s="150">
        <v>97657</v>
      </c>
      <c r="E4715" s="151" t="s">
        <v>12143</v>
      </c>
      <c r="F4715" s="152" t="s">
        <v>1372</v>
      </c>
      <c r="G4715" s="151" t="s">
        <v>7370</v>
      </c>
      <c r="H4715" s="153">
        <v>317.45999999999998</v>
      </c>
    </row>
    <row r="4716" spans="1:8" hidden="1">
      <c r="A4716" s="144" t="s">
        <v>12113</v>
      </c>
      <c r="B4716" s="149" t="s">
        <v>7358</v>
      </c>
      <c r="C4716" s="144" t="s">
        <v>7358</v>
      </c>
      <c r="D4716" s="150">
        <v>97658</v>
      </c>
      <c r="E4716" s="151" t="s">
        <v>12144</v>
      </c>
      <c r="F4716" s="152" t="s">
        <v>1372</v>
      </c>
      <c r="G4716" s="151" t="s">
        <v>7370</v>
      </c>
      <c r="H4716" s="153">
        <v>151.83000000000001</v>
      </c>
    </row>
    <row r="4717" spans="1:8" hidden="1">
      <c r="A4717" s="144" t="s">
        <v>12113</v>
      </c>
      <c r="B4717" s="149" t="s">
        <v>7358</v>
      </c>
      <c r="C4717" s="144" t="s">
        <v>7358</v>
      </c>
      <c r="D4717" s="150">
        <v>97659</v>
      </c>
      <c r="E4717" s="151" t="s">
        <v>12145</v>
      </c>
      <c r="F4717" s="152" t="s">
        <v>1372</v>
      </c>
      <c r="G4717" s="151" t="s">
        <v>7370</v>
      </c>
      <c r="H4717" s="153">
        <v>196.75</v>
      </c>
    </row>
    <row r="4718" spans="1:8" hidden="1">
      <c r="A4718" s="144" t="s">
        <v>12113</v>
      </c>
      <c r="B4718" s="149" t="s">
        <v>7358</v>
      </c>
      <c r="C4718" s="144" t="s">
        <v>7358</v>
      </c>
      <c r="D4718" s="150">
        <v>97660</v>
      </c>
      <c r="E4718" s="151" t="s">
        <v>12146</v>
      </c>
      <c r="F4718" s="152" t="s">
        <v>1372</v>
      </c>
      <c r="G4718" s="151" t="s">
        <v>7375</v>
      </c>
      <c r="H4718" s="153">
        <v>0.48</v>
      </c>
    </row>
    <row r="4719" spans="1:8" hidden="1">
      <c r="A4719" s="144" t="s">
        <v>12113</v>
      </c>
      <c r="B4719" s="149" t="s">
        <v>7358</v>
      </c>
      <c r="C4719" s="144" t="s">
        <v>7358</v>
      </c>
      <c r="D4719" s="150">
        <v>97661</v>
      </c>
      <c r="E4719" s="151" t="s">
        <v>12147</v>
      </c>
      <c r="F4719" s="152" t="s">
        <v>421</v>
      </c>
      <c r="G4719" s="151" t="s">
        <v>7375</v>
      </c>
      <c r="H4719" s="153">
        <v>0.48</v>
      </c>
    </row>
    <row r="4720" spans="1:8" hidden="1">
      <c r="A4720" s="144" t="s">
        <v>12113</v>
      </c>
      <c r="B4720" s="149" t="s">
        <v>7358</v>
      </c>
      <c r="C4720" s="144" t="s">
        <v>7358</v>
      </c>
      <c r="D4720" s="150">
        <v>97662</v>
      </c>
      <c r="E4720" s="151" t="s">
        <v>12148</v>
      </c>
      <c r="F4720" s="152" t="s">
        <v>421</v>
      </c>
      <c r="G4720" s="151" t="s">
        <v>7375</v>
      </c>
      <c r="H4720" s="153">
        <v>0.35</v>
      </c>
    </row>
    <row r="4721" spans="1:8" hidden="1">
      <c r="A4721" s="144" t="s">
        <v>12113</v>
      </c>
      <c r="B4721" s="149" t="s">
        <v>7358</v>
      </c>
      <c r="C4721" s="144" t="s">
        <v>7358</v>
      </c>
      <c r="D4721" s="150">
        <v>97663</v>
      </c>
      <c r="E4721" s="151" t="s">
        <v>12149</v>
      </c>
      <c r="F4721" s="152" t="s">
        <v>1372</v>
      </c>
      <c r="G4721" s="151" t="s">
        <v>7375</v>
      </c>
      <c r="H4721" s="153">
        <v>8.89</v>
      </c>
    </row>
    <row r="4722" spans="1:8" hidden="1">
      <c r="A4722" s="144" t="s">
        <v>12113</v>
      </c>
      <c r="B4722" s="149" t="s">
        <v>7358</v>
      </c>
      <c r="C4722" s="144" t="s">
        <v>7358</v>
      </c>
      <c r="D4722" s="150">
        <v>97664</v>
      </c>
      <c r="E4722" s="151" t="s">
        <v>12150</v>
      </c>
      <c r="F4722" s="152" t="s">
        <v>1372</v>
      </c>
      <c r="G4722" s="151" t="s">
        <v>7375</v>
      </c>
      <c r="H4722" s="153">
        <v>1.1000000000000001</v>
      </c>
    </row>
    <row r="4723" spans="1:8" hidden="1">
      <c r="A4723" s="144" t="s">
        <v>12113</v>
      </c>
      <c r="B4723" s="149" t="s">
        <v>7358</v>
      </c>
      <c r="C4723" s="144" t="s">
        <v>7358</v>
      </c>
      <c r="D4723" s="150">
        <v>97665</v>
      </c>
      <c r="E4723" s="151" t="s">
        <v>12151</v>
      </c>
      <c r="F4723" s="152" t="s">
        <v>1372</v>
      </c>
      <c r="G4723" s="151" t="s">
        <v>7375</v>
      </c>
      <c r="H4723" s="153">
        <v>0.93</v>
      </c>
    </row>
    <row r="4724" spans="1:8" hidden="1">
      <c r="A4724" s="144" t="s">
        <v>12113</v>
      </c>
      <c r="B4724" s="149" t="s">
        <v>7358</v>
      </c>
      <c r="C4724" s="144" t="s">
        <v>7358</v>
      </c>
      <c r="D4724" s="150">
        <v>97666</v>
      </c>
      <c r="E4724" s="151" t="s">
        <v>12152</v>
      </c>
      <c r="F4724" s="152" t="s">
        <v>1372</v>
      </c>
      <c r="G4724" s="151" t="s">
        <v>7375</v>
      </c>
      <c r="H4724" s="153">
        <v>6.48</v>
      </c>
    </row>
    <row r="4725" spans="1:8" hidden="1">
      <c r="A4725" s="144" t="s">
        <v>12113</v>
      </c>
      <c r="B4725" s="149" t="s">
        <v>7358</v>
      </c>
      <c r="C4725" s="144" t="s">
        <v>7358</v>
      </c>
      <c r="D4725" s="150">
        <v>97667</v>
      </c>
      <c r="E4725" s="151" t="s">
        <v>12153</v>
      </c>
      <c r="F4725" s="152" t="s">
        <v>421</v>
      </c>
      <c r="G4725" s="151" t="s">
        <v>7392</v>
      </c>
      <c r="H4725" s="153">
        <v>8.3800000000000008</v>
      </c>
    </row>
    <row r="4726" spans="1:8" hidden="1">
      <c r="A4726" s="144" t="s">
        <v>12113</v>
      </c>
      <c r="B4726" s="149" t="s">
        <v>7358</v>
      </c>
      <c r="C4726" s="144" t="s">
        <v>7358</v>
      </c>
      <c r="D4726" s="150">
        <v>97668</v>
      </c>
      <c r="E4726" s="151" t="s">
        <v>12154</v>
      </c>
      <c r="F4726" s="152" t="s">
        <v>421</v>
      </c>
      <c r="G4726" s="151" t="s">
        <v>7392</v>
      </c>
      <c r="H4726" s="153">
        <v>12.67</v>
      </c>
    </row>
    <row r="4727" spans="1:8" hidden="1">
      <c r="A4727" s="144" t="s">
        <v>12113</v>
      </c>
      <c r="B4727" s="149" t="s">
        <v>7358</v>
      </c>
      <c r="C4727" s="144" t="s">
        <v>7358</v>
      </c>
      <c r="D4727" s="150">
        <v>97669</v>
      </c>
      <c r="E4727" s="151" t="s">
        <v>12155</v>
      </c>
      <c r="F4727" s="152" t="s">
        <v>421</v>
      </c>
      <c r="G4727" s="151" t="s">
        <v>7392</v>
      </c>
      <c r="H4727" s="153">
        <v>19.670000000000002</v>
      </c>
    </row>
    <row r="4728" spans="1:8" hidden="1">
      <c r="A4728" s="144" t="s">
        <v>12113</v>
      </c>
      <c r="B4728" s="149" t="s">
        <v>7358</v>
      </c>
      <c r="C4728" s="144" t="s">
        <v>7358</v>
      </c>
      <c r="D4728" s="150">
        <v>97670</v>
      </c>
      <c r="E4728" s="151" t="s">
        <v>12156</v>
      </c>
      <c r="F4728" s="152" t="s">
        <v>421</v>
      </c>
      <c r="G4728" s="151" t="s">
        <v>7392</v>
      </c>
      <c r="H4728" s="153">
        <v>25.73</v>
      </c>
    </row>
    <row r="4729" spans="1:8" hidden="1">
      <c r="A4729" s="144" t="s">
        <v>12113</v>
      </c>
      <c r="B4729" s="149" t="s">
        <v>7358</v>
      </c>
      <c r="C4729" s="144" t="s">
        <v>7358</v>
      </c>
      <c r="D4729" s="150">
        <v>97733</v>
      </c>
      <c r="E4729" s="151" t="s">
        <v>12157</v>
      </c>
      <c r="F4729" s="152" t="s">
        <v>1346</v>
      </c>
      <c r="G4729" s="151" t="s">
        <v>7370</v>
      </c>
      <c r="H4729" s="153">
        <v>2775.68</v>
      </c>
    </row>
    <row r="4730" spans="1:8" hidden="1">
      <c r="A4730" s="144" t="s">
        <v>12113</v>
      </c>
      <c r="B4730" s="149" t="s">
        <v>7358</v>
      </c>
      <c r="C4730" s="144" t="s">
        <v>7358</v>
      </c>
      <c r="D4730" s="150">
        <v>97734</v>
      </c>
      <c r="E4730" s="151" t="s">
        <v>12158</v>
      </c>
      <c r="F4730" s="152" t="s">
        <v>1346</v>
      </c>
      <c r="G4730" s="151" t="s">
        <v>7370</v>
      </c>
      <c r="H4730" s="153">
        <v>2355.5500000000002</v>
      </c>
    </row>
    <row r="4731" spans="1:8" hidden="1">
      <c r="A4731" s="144" t="s">
        <v>12113</v>
      </c>
      <c r="B4731" s="149" t="s">
        <v>7358</v>
      </c>
      <c r="C4731" s="144" t="s">
        <v>7358</v>
      </c>
      <c r="D4731" s="150">
        <v>97735</v>
      </c>
      <c r="E4731" s="151" t="s">
        <v>12159</v>
      </c>
      <c r="F4731" s="152" t="s">
        <v>1346</v>
      </c>
      <c r="G4731" s="151" t="s">
        <v>7370</v>
      </c>
      <c r="H4731" s="153">
        <v>2004.88</v>
      </c>
    </row>
    <row r="4732" spans="1:8" hidden="1">
      <c r="A4732" s="144" t="s">
        <v>12113</v>
      </c>
      <c r="B4732" s="149" t="s">
        <v>7358</v>
      </c>
      <c r="C4732" s="144" t="s">
        <v>7358</v>
      </c>
      <c r="D4732" s="150">
        <v>97736</v>
      </c>
      <c r="E4732" s="151" t="s">
        <v>12160</v>
      </c>
      <c r="F4732" s="152" t="s">
        <v>1346</v>
      </c>
      <c r="G4732" s="151" t="s">
        <v>7370</v>
      </c>
      <c r="H4732" s="153">
        <v>1402.57</v>
      </c>
    </row>
    <row r="4733" spans="1:8" hidden="1">
      <c r="A4733" s="144" t="s">
        <v>12113</v>
      </c>
      <c r="B4733" s="149" t="s">
        <v>7358</v>
      </c>
      <c r="C4733" s="144" t="s">
        <v>7358</v>
      </c>
      <c r="D4733" s="150">
        <v>97737</v>
      </c>
      <c r="E4733" s="151" t="s">
        <v>12161</v>
      </c>
      <c r="F4733" s="152" t="s">
        <v>1346</v>
      </c>
      <c r="G4733" s="151" t="s">
        <v>7370</v>
      </c>
      <c r="H4733" s="153">
        <v>2992.83</v>
      </c>
    </row>
    <row r="4734" spans="1:8" hidden="1">
      <c r="A4734" s="144" t="s">
        <v>12113</v>
      </c>
      <c r="B4734" s="149" t="s">
        <v>7358</v>
      </c>
      <c r="C4734" s="144" t="s">
        <v>7358</v>
      </c>
      <c r="D4734" s="150">
        <v>97738</v>
      </c>
      <c r="E4734" s="151" t="s">
        <v>12162</v>
      </c>
      <c r="F4734" s="152" t="s">
        <v>1346</v>
      </c>
      <c r="G4734" s="151" t="s">
        <v>7370</v>
      </c>
      <c r="H4734" s="153">
        <v>3984.32</v>
      </c>
    </row>
    <row r="4735" spans="1:8" hidden="1">
      <c r="A4735" s="144" t="s">
        <v>12113</v>
      </c>
      <c r="B4735" s="149" t="s">
        <v>7358</v>
      </c>
      <c r="C4735" s="144" t="s">
        <v>7358</v>
      </c>
      <c r="D4735" s="150">
        <v>97739</v>
      </c>
      <c r="E4735" s="151" t="s">
        <v>12163</v>
      </c>
      <c r="F4735" s="152" t="s">
        <v>1346</v>
      </c>
      <c r="G4735" s="151" t="s">
        <v>7370</v>
      </c>
      <c r="H4735" s="153">
        <v>2377.31</v>
      </c>
    </row>
    <row r="4736" spans="1:8" hidden="1">
      <c r="A4736" s="144" t="s">
        <v>12113</v>
      </c>
      <c r="B4736" s="149" t="s">
        <v>7358</v>
      </c>
      <c r="C4736" s="144" t="s">
        <v>7358</v>
      </c>
      <c r="D4736" s="150">
        <v>97740</v>
      </c>
      <c r="E4736" s="151" t="s">
        <v>12164</v>
      </c>
      <c r="F4736" s="152" t="s">
        <v>1346</v>
      </c>
      <c r="G4736" s="151" t="s">
        <v>7370</v>
      </c>
      <c r="H4736" s="153">
        <v>1906.08</v>
      </c>
    </row>
    <row r="4737" spans="1:8" hidden="1">
      <c r="A4737" s="144" t="s">
        <v>12113</v>
      </c>
      <c r="B4737" s="149" t="s">
        <v>7358</v>
      </c>
      <c r="C4737" s="144" t="s">
        <v>7358</v>
      </c>
      <c r="D4737" s="150">
        <v>97741</v>
      </c>
      <c r="E4737" s="151" t="s">
        <v>12165</v>
      </c>
      <c r="F4737" s="152" t="s">
        <v>1372</v>
      </c>
      <c r="G4737" s="151" t="s">
        <v>7392</v>
      </c>
      <c r="H4737" s="153">
        <v>144.91999999999999</v>
      </c>
    </row>
    <row r="4738" spans="1:8" hidden="1">
      <c r="A4738" s="144" t="s">
        <v>12113</v>
      </c>
      <c r="B4738" s="149" t="s">
        <v>7358</v>
      </c>
      <c r="C4738" s="144" t="s">
        <v>7358</v>
      </c>
      <c r="D4738" s="150">
        <v>97747</v>
      </c>
      <c r="E4738" s="151" t="s">
        <v>12166</v>
      </c>
      <c r="F4738" s="152" t="s">
        <v>1344</v>
      </c>
      <c r="G4738" s="151" t="s">
        <v>7392</v>
      </c>
      <c r="H4738" s="153">
        <v>181.53</v>
      </c>
    </row>
    <row r="4739" spans="1:8" hidden="1">
      <c r="A4739" s="144" t="s">
        <v>12113</v>
      </c>
      <c r="B4739" s="149" t="s">
        <v>7358</v>
      </c>
      <c r="C4739" s="144" t="s">
        <v>7358</v>
      </c>
      <c r="D4739" s="150">
        <v>97802</v>
      </c>
      <c r="E4739" s="151" t="s">
        <v>12167</v>
      </c>
      <c r="F4739" s="152" t="s">
        <v>1344</v>
      </c>
      <c r="G4739" s="151" t="s">
        <v>7370</v>
      </c>
      <c r="H4739" s="153">
        <v>5.9</v>
      </c>
    </row>
    <row r="4740" spans="1:8" hidden="1">
      <c r="A4740" s="144" t="s">
        <v>12113</v>
      </c>
      <c r="B4740" s="149" t="s">
        <v>7358</v>
      </c>
      <c r="C4740" s="144" t="s">
        <v>7358</v>
      </c>
      <c r="D4740" s="150">
        <v>97803</v>
      </c>
      <c r="E4740" s="151" t="s">
        <v>12168</v>
      </c>
      <c r="F4740" s="152" t="s">
        <v>1344</v>
      </c>
      <c r="G4740" s="151" t="s">
        <v>7370</v>
      </c>
      <c r="H4740" s="153">
        <v>8.92</v>
      </c>
    </row>
    <row r="4741" spans="1:8" hidden="1">
      <c r="A4741" s="144" t="s">
        <v>12113</v>
      </c>
      <c r="B4741" s="149" t="s">
        <v>7358</v>
      </c>
      <c r="C4741" s="144" t="s">
        <v>7358</v>
      </c>
      <c r="D4741" s="150">
        <v>97805</v>
      </c>
      <c r="E4741" s="151" t="s">
        <v>12169</v>
      </c>
      <c r="F4741" s="152" t="s">
        <v>1344</v>
      </c>
      <c r="G4741" s="151" t="s">
        <v>7370</v>
      </c>
      <c r="H4741" s="153">
        <v>14.84</v>
      </c>
    </row>
    <row r="4742" spans="1:8" hidden="1">
      <c r="A4742" s="144" t="s">
        <v>12113</v>
      </c>
      <c r="B4742" s="149" t="s">
        <v>7358</v>
      </c>
      <c r="C4742" s="144" t="s">
        <v>7358</v>
      </c>
      <c r="D4742" s="150">
        <v>97806</v>
      </c>
      <c r="E4742" s="151" t="s">
        <v>12170</v>
      </c>
      <c r="F4742" s="152" t="s">
        <v>1344</v>
      </c>
      <c r="G4742" s="151" t="s">
        <v>7370</v>
      </c>
      <c r="H4742" s="153">
        <v>17.809999999999999</v>
      </c>
    </row>
    <row r="4743" spans="1:8" hidden="1">
      <c r="A4743" s="144" t="s">
        <v>12113</v>
      </c>
      <c r="B4743" s="149" t="s">
        <v>7358</v>
      </c>
      <c r="C4743" s="144" t="s">
        <v>7358</v>
      </c>
      <c r="D4743" s="150">
        <v>97807</v>
      </c>
      <c r="E4743" s="151" t="s">
        <v>12171</v>
      </c>
      <c r="F4743" s="152" t="s">
        <v>1344</v>
      </c>
      <c r="G4743" s="151" t="s">
        <v>7370</v>
      </c>
      <c r="H4743" s="153">
        <v>20.37</v>
      </c>
    </row>
    <row r="4744" spans="1:8" hidden="1">
      <c r="A4744" s="144" t="s">
        <v>12113</v>
      </c>
      <c r="B4744" s="149" t="s">
        <v>7358</v>
      </c>
      <c r="C4744" s="144" t="s">
        <v>7358</v>
      </c>
      <c r="D4744" s="150">
        <v>97809</v>
      </c>
      <c r="E4744" s="151" t="s">
        <v>12172</v>
      </c>
      <c r="F4744" s="152" t="s">
        <v>1344</v>
      </c>
      <c r="G4744" s="151" t="s">
        <v>7370</v>
      </c>
      <c r="H4744" s="154">
        <v>16.489999999999998</v>
      </c>
    </row>
    <row r="4745" spans="1:8" hidden="1">
      <c r="A4745" s="144" t="s">
        <v>12113</v>
      </c>
      <c r="B4745" s="149" t="s">
        <v>7358</v>
      </c>
      <c r="C4745" s="144" t="s">
        <v>7358</v>
      </c>
      <c r="D4745" s="150">
        <v>97810</v>
      </c>
      <c r="E4745" s="151" t="s">
        <v>12173</v>
      </c>
      <c r="F4745" s="152" t="s">
        <v>1344</v>
      </c>
      <c r="G4745" s="151" t="s">
        <v>7370</v>
      </c>
      <c r="H4745" s="154">
        <v>17.89</v>
      </c>
    </row>
    <row r="4746" spans="1:8" hidden="1">
      <c r="A4746" s="144" t="s">
        <v>12113</v>
      </c>
      <c r="B4746" s="149" t="s">
        <v>7358</v>
      </c>
      <c r="C4746" s="144" t="s">
        <v>7358</v>
      </c>
      <c r="D4746" s="150">
        <v>97811</v>
      </c>
      <c r="E4746" s="151" t="s">
        <v>12174</v>
      </c>
      <c r="F4746" s="152" t="s">
        <v>1344</v>
      </c>
      <c r="G4746" s="151" t="s">
        <v>7370</v>
      </c>
      <c r="H4746" s="154">
        <v>20.5</v>
      </c>
    </row>
    <row r="4747" spans="1:8" hidden="1">
      <c r="A4747" s="144" t="s">
        <v>12113</v>
      </c>
      <c r="B4747" s="149" t="s">
        <v>7358</v>
      </c>
      <c r="C4747" s="144" t="s">
        <v>7358</v>
      </c>
      <c r="D4747" s="150">
        <v>97881</v>
      </c>
      <c r="E4747" s="151" t="s">
        <v>12175</v>
      </c>
      <c r="F4747" s="152" t="s">
        <v>1372</v>
      </c>
      <c r="G4747" s="151" t="s">
        <v>7370</v>
      </c>
      <c r="H4747" s="153">
        <v>87.49</v>
      </c>
    </row>
    <row r="4748" spans="1:8" hidden="1">
      <c r="A4748" s="144" t="s">
        <v>12113</v>
      </c>
      <c r="B4748" s="149" t="s">
        <v>7358</v>
      </c>
      <c r="C4748" s="144" t="s">
        <v>7358</v>
      </c>
      <c r="D4748" s="150">
        <v>97882</v>
      </c>
      <c r="E4748" s="151" t="s">
        <v>12176</v>
      </c>
      <c r="F4748" s="152" t="s">
        <v>1372</v>
      </c>
      <c r="G4748" s="151" t="s">
        <v>7370</v>
      </c>
      <c r="H4748" s="153">
        <v>135.36000000000001</v>
      </c>
    </row>
    <row r="4749" spans="1:8" hidden="1">
      <c r="A4749" s="144" t="s">
        <v>12113</v>
      </c>
      <c r="B4749" s="149" t="s">
        <v>7358</v>
      </c>
      <c r="C4749" s="144" t="s">
        <v>7358</v>
      </c>
      <c r="D4749" s="150">
        <v>97883</v>
      </c>
      <c r="E4749" s="151" t="s">
        <v>12177</v>
      </c>
      <c r="F4749" s="152" t="s">
        <v>1372</v>
      </c>
      <c r="G4749" s="151" t="s">
        <v>7370</v>
      </c>
      <c r="H4749" s="153">
        <v>260.44</v>
      </c>
    </row>
    <row r="4750" spans="1:8" hidden="1">
      <c r="A4750" s="144" t="s">
        <v>12113</v>
      </c>
      <c r="B4750" s="149" t="s">
        <v>7358</v>
      </c>
      <c r="C4750" s="144" t="s">
        <v>7358</v>
      </c>
      <c r="D4750" s="150">
        <v>97884</v>
      </c>
      <c r="E4750" s="151" t="s">
        <v>12178</v>
      </c>
      <c r="F4750" s="152" t="s">
        <v>1372</v>
      </c>
      <c r="G4750" s="151" t="s">
        <v>7370</v>
      </c>
      <c r="H4750" s="153">
        <v>501.58</v>
      </c>
    </row>
    <row r="4751" spans="1:8" hidden="1">
      <c r="A4751" s="144" t="s">
        <v>12113</v>
      </c>
      <c r="B4751" s="149" t="s">
        <v>7358</v>
      </c>
      <c r="C4751" s="144" t="s">
        <v>7358</v>
      </c>
      <c r="D4751" s="150">
        <v>97885</v>
      </c>
      <c r="E4751" s="151" t="s">
        <v>12179</v>
      </c>
      <c r="F4751" s="152" t="s">
        <v>1372</v>
      </c>
      <c r="G4751" s="151" t="s">
        <v>7370</v>
      </c>
      <c r="H4751" s="153">
        <v>773.52</v>
      </c>
    </row>
    <row r="4752" spans="1:8" hidden="1">
      <c r="A4752" s="144" t="s">
        <v>12113</v>
      </c>
      <c r="B4752" s="149" t="s">
        <v>7358</v>
      </c>
      <c r="C4752" s="144" t="s">
        <v>7358</v>
      </c>
      <c r="D4752" s="150">
        <v>97886</v>
      </c>
      <c r="E4752" s="151" t="s">
        <v>12180</v>
      </c>
      <c r="F4752" s="152" t="s">
        <v>1372</v>
      </c>
      <c r="G4752" s="151" t="s">
        <v>7370</v>
      </c>
      <c r="H4752" s="153">
        <v>142.91999999999999</v>
      </c>
    </row>
    <row r="4753" spans="1:8" hidden="1">
      <c r="A4753" s="144" t="s">
        <v>12113</v>
      </c>
      <c r="B4753" s="149" t="s">
        <v>7358</v>
      </c>
      <c r="C4753" s="144" t="s">
        <v>7358</v>
      </c>
      <c r="D4753" s="150">
        <v>97887</v>
      </c>
      <c r="E4753" s="151" t="s">
        <v>12181</v>
      </c>
      <c r="F4753" s="152" t="s">
        <v>1372</v>
      </c>
      <c r="G4753" s="151" t="s">
        <v>7370</v>
      </c>
      <c r="H4753" s="153">
        <v>226.03</v>
      </c>
    </row>
    <row r="4754" spans="1:8" hidden="1">
      <c r="A4754" s="144" t="s">
        <v>12182</v>
      </c>
      <c r="B4754" s="149">
        <v>73826</v>
      </c>
      <c r="C4754" s="144" t="s">
        <v>12183</v>
      </c>
      <c r="D4754" s="151">
        <v>97888</v>
      </c>
      <c r="E4754" s="151" t="s">
        <v>12184</v>
      </c>
      <c r="F4754" s="152" t="s">
        <v>1372</v>
      </c>
      <c r="G4754" s="151" t="s">
        <v>7370</v>
      </c>
      <c r="H4754" s="153">
        <v>440.35</v>
      </c>
    </row>
    <row r="4755" spans="1:8" hidden="1">
      <c r="A4755" s="144" t="s">
        <v>12182</v>
      </c>
      <c r="B4755" s="149">
        <v>73826</v>
      </c>
      <c r="C4755" s="144" t="s">
        <v>12183</v>
      </c>
      <c r="D4755" s="151">
        <v>97889</v>
      </c>
      <c r="E4755" s="151" t="s">
        <v>12185</v>
      </c>
      <c r="F4755" s="152" t="s">
        <v>1372</v>
      </c>
      <c r="G4755" s="151" t="s">
        <v>7370</v>
      </c>
      <c r="H4755" s="153">
        <v>590.03</v>
      </c>
    </row>
    <row r="4756" spans="1:8" hidden="1">
      <c r="A4756" s="144" t="s">
        <v>12182</v>
      </c>
      <c r="B4756" s="149">
        <v>73834</v>
      </c>
      <c r="C4756" s="144" t="s">
        <v>12186</v>
      </c>
      <c r="D4756" s="151">
        <v>97890</v>
      </c>
      <c r="E4756" s="151" t="s">
        <v>12187</v>
      </c>
      <c r="F4756" s="152" t="s">
        <v>1372</v>
      </c>
      <c r="G4756" s="151" t="s">
        <v>7370</v>
      </c>
      <c r="H4756" s="153">
        <v>692.5</v>
      </c>
    </row>
    <row r="4757" spans="1:8" hidden="1">
      <c r="A4757" s="144" t="s">
        <v>12182</v>
      </c>
      <c r="B4757" s="149">
        <v>73834</v>
      </c>
      <c r="C4757" s="144" t="s">
        <v>12186</v>
      </c>
      <c r="D4757" s="151">
        <v>97891</v>
      </c>
      <c r="E4757" s="151" t="s">
        <v>12188</v>
      </c>
      <c r="F4757" s="152" t="s">
        <v>1372</v>
      </c>
      <c r="G4757" s="151" t="s">
        <v>7370</v>
      </c>
      <c r="H4757" s="153">
        <v>155.84</v>
      </c>
    </row>
    <row r="4758" spans="1:8" hidden="1">
      <c r="A4758" s="144" t="s">
        <v>12182</v>
      </c>
      <c r="B4758" s="149">
        <v>73834</v>
      </c>
      <c r="C4758" s="144" t="s">
        <v>12186</v>
      </c>
      <c r="D4758" s="151">
        <v>97892</v>
      </c>
      <c r="E4758" s="151" t="s">
        <v>12189</v>
      </c>
      <c r="F4758" s="152" t="s">
        <v>1372</v>
      </c>
      <c r="G4758" s="151" t="s">
        <v>7370</v>
      </c>
      <c r="H4758" s="153">
        <v>291.94</v>
      </c>
    </row>
    <row r="4759" spans="1:8" hidden="1">
      <c r="A4759" s="144" t="s">
        <v>12182</v>
      </c>
      <c r="B4759" s="149">
        <v>73834</v>
      </c>
      <c r="C4759" s="144" t="s">
        <v>12186</v>
      </c>
      <c r="D4759" s="151">
        <v>97893</v>
      </c>
      <c r="E4759" s="151" t="s">
        <v>12190</v>
      </c>
      <c r="F4759" s="152" t="s">
        <v>1372</v>
      </c>
      <c r="G4759" s="151" t="s">
        <v>7370</v>
      </c>
      <c r="H4759" s="154">
        <v>400.76</v>
      </c>
    </row>
    <row r="4760" spans="1:8" hidden="1">
      <c r="A4760" s="144" t="s">
        <v>12182</v>
      </c>
      <c r="B4760" s="149">
        <v>73835</v>
      </c>
      <c r="C4760" s="144" t="s">
        <v>12191</v>
      </c>
      <c r="D4760" s="151">
        <v>97894</v>
      </c>
      <c r="E4760" s="151" t="s">
        <v>12192</v>
      </c>
      <c r="F4760" s="152" t="s">
        <v>1372</v>
      </c>
      <c r="G4760" s="151" t="s">
        <v>7370</v>
      </c>
      <c r="H4760" s="154">
        <v>463.15</v>
      </c>
    </row>
    <row r="4761" spans="1:8" hidden="1">
      <c r="A4761" s="144" t="s">
        <v>12182</v>
      </c>
      <c r="B4761" s="149">
        <v>73835</v>
      </c>
      <c r="C4761" s="144" t="s">
        <v>12191</v>
      </c>
      <c r="D4761" s="151">
        <v>97895</v>
      </c>
      <c r="E4761" s="151" t="s">
        <v>12193</v>
      </c>
      <c r="F4761" s="152" t="s">
        <v>1372</v>
      </c>
      <c r="G4761" s="151" t="s">
        <v>7370</v>
      </c>
      <c r="H4761" s="154">
        <v>108.2</v>
      </c>
    </row>
    <row r="4762" spans="1:8" hidden="1">
      <c r="A4762" s="144" t="s">
        <v>12182</v>
      </c>
      <c r="B4762" s="149">
        <v>73835</v>
      </c>
      <c r="C4762" s="144" t="s">
        <v>12191</v>
      </c>
      <c r="D4762" s="151">
        <v>97896</v>
      </c>
      <c r="E4762" s="151" t="s">
        <v>12194</v>
      </c>
      <c r="F4762" s="152" t="s">
        <v>1372</v>
      </c>
      <c r="G4762" s="151" t="s">
        <v>7370</v>
      </c>
      <c r="H4762" s="154">
        <v>199.81</v>
      </c>
    </row>
    <row r="4763" spans="1:8" hidden="1">
      <c r="A4763" s="144" t="s">
        <v>12182</v>
      </c>
      <c r="B4763" s="149">
        <v>73836</v>
      </c>
      <c r="C4763" s="144" t="s">
        <v>12195</v>
      </c>
      <c r="D4763" s="151">
        <v>97897</v>
      </c>
      <c r="E4763" s="151" t="s">
        <v>12196</v>
      </c>
      <c r="F4763" s="152" t="s">
        <v>1372</v>
      </c>
      <c r="G4763" s="151" t="s">
        <v>7370</v>
      </c>
      <c r="H4763" s="153">
        <v>260.37</v>
      </c>
    </row>
    <row r="4764" spans="1:8" hidden="1">
      <c r="A4764" s="144" t="s">
        <v>12182</v>
      </c>
      <c r="B4764" s="149">
        <v>73836</v>
      </c>
      <c r="C4764" s="144" t="s">
        <v>12195</v>
      </c>
      <c r="D4764" s="151">
        <v>97898</v>
      </c>
      <c r="E4764" s="151" t="s">
        <v>12197</v>
      </c>
      <c r="F4764" s="152" t="s">
        <v>1372</v>
      </c>
      <c r="G4764" s="151" t="s">
        <v>7370</v>
      </c>
      <c r="H4764" s="153">
        <v>533.1</v>
      </c>
    </row>
    <row r="4765" spans="1:8" hidden="1">
      <c r="A4765" s="144" t="s">
        <v>12182</v>
      </c>
      <c r="B4765" s="149">
        <v>73836</v>
      </c>
      <c r="C4765" s="144" t="s">
        <v>12195</v>
      </c>
      <c r="D4765" s="151">
        <v>97900</v>
      </c>
      <c r="E4765" s="151" t="s">
        <v>12198</v>
      </c>
      <c r="F4765" s="152" t="s">
        <v>1372</v>
      </c>
      <c r="G4765" s="151" t="s">
        <v>7370</v>
      </c>
      <c r="H4765" s="154">
        <v>157.88999999999999</v>
      </c>
    </row>
    <row r="4766" spans="1:8" hidden="1">
      <c r="A4766" s="144" t="s">
        <v>12182</v>
      </c>
      <c r="B4766" s="149">
        <v>73836</v>
      </c>
      <c r="C4766" s="144" t="s">
        <v>12195</v>
      </c>
      <c r="D4766" s="151">
        <v>97901</v>
      </c>
      <c r="E4766" s="151" t="s">
        <v>12199</v>
      </c>
      <c r="F4766" s="152" t="s">
        <v>1372</v>
      </c>
      <c r="G4766" s="151" t="s">
        <v>7370</v>
      </c>
      <c r="H4766" s="154">
        <v>250.88</v>
      </c>
    </row>
    <row r="4767" spans="1:8" hidden="1">
      <c r="A4767" s="144" t="s">
        <v>12182</v>
      </c>
      <c r="B4767" s="149">
        <v>73837</v>
      </c>
      <c r="C4767" s="144" t="s">
        <v>12200</v>
      </c>
      <c r="D4767" s="151">
        <v>97902</v>
      </c>
      <c r="E4767" s="151" t="s">
        <v>12201</v>
      </c>
      <c r="F4767" s="152" t="s">
        <v>1372</v>
      </c>
      <c r="G4767" s="151" t="s">
        <v>7370</v>
      </c>
      <c r="H4767" s="153">
        <v>498.45</v>
      </c>
    </row>
    <row r="4768" spans="1:8" hidden="1">
      <c r="A4768" s="144" t="s">
        <v>12182</v>
      </c>
      <c r="B4768" s="149">
        <v>73837</v>
      </c>
      <c r="C4768" s="144" t="s">
        <v>12200</v>
      </c>
      <c r="D4768" s="151">
        <v>97903</v>
      </c>
      <c r="E4768" s="151" t="s">
        <v>12202</v>
      </c>
      <c r="F4768" s="152" t="s">
        <v>1372</v>
      </c>
      <c r="G4768" s="151" t="s">
        <v>7370</v>
      </c>
      <c r="H4768" s="153">
        <v>686.69</v>
      </c>
    </row>
    <row r="4769" spans="1:8" hidden="1">
      <c r="A4769" s="144" t="s">
        <v>12182</v>
      </c>
      <c r="B4769" s="149">
        <v>73837</v>
      </c>
      <c r="C4769" s="144" t="s">
        <v>12200</v>
      </c>
      <c r="D4769" s="151">
        <v>97904</v>
      </c>
      <c r="E4769" s="151" t="s">
        <v>12203</v>
      </c>
      <c r="F4769" s="152" t="s">
        <v>1372</v>
      </c>
      <c r="G4769" s="151" t="s">
        <v>7370</v>
      </c>
      <c r="H4769" s="153">
        <v>825.41</v>
      </c>
    </row>
    <row r="4770" spans="1:8" hidden="1">
      <c r="A4770" s="144" t="s">
        <v>12204</v>
      </c>
      <c r="B4770" s="149" t="s">
        <v>7358</v>
      </c>
      <c r="C4770" s="144" t="s">
        <v>7358</v>
      </c>
      <c r="D4770" s="150">
        <v>97905</v>
      </c>
      <c r="E4770" s="151" t="s">
        <v>12205</v>
      </c>
      <c r="F4770" s="152" t="s">
        <v>1372</v>
      </c>
      <c r="G4770" s="151" t="s">
        <v>7370</v>
      </c>
      <c r="H4770" s="153">
        <v>186.43</v>
      </c>
    </row>
    <row r="4771" spans="1:8" hidden="1">
      <c r="A4771" s="144" t="s">
        <v>12204</v>
      </c>
      <c r="B4771" s="149" t="s">
        <v>7358</v>
      </c>
      <c r="C4771" s="144" t="s">
        <v>7358</v>
      </c>
      <c r="D4771" s="150">
        <v>97906</v>
      </c>
      <c r="E4771" s="151" t="s">
        <v>12206</v>
      </c>
      <c r="F4771" s="152" t="s">
        <v>1372</v>
      </c>
      <c r="G4771" s="151" t="s">
        <v>7370</v>
      </c>
      <c r="H4771" s="153">
        <v>347.47</v>
      </c>
    </row>
    <row r="4772" spans="1:8" hidden="1">
      <c r="A4772" s="144" t="s">
        <v>12204</v>
      </c>
      <c r="B4772" s="149" t="s">
        <v>7358</v>
      </c>
      <c r="C4772" s="144" t="s">
        <v>7358</v>
      </c>
      <c r="D4772" s="150">
        <v>97907</v>
      </c>
      <c r="E4772" s="151" t="s">
        <v>12207</v>
      </c>
      <c r="F4772" s="152" t="s">
        <v>1372</v>
      </c>
      <c r="G4772" s="151" t="s">
        <v>7370</v>
      </c>
      <c r="H4772" s="153">
        <v>494.03</v>
      </c>
    </row>
    <row r="4773" spans="1:8" hidden="1">
      <c r="A4773" s="144" t="s">
        <v>12204</v>
      </c>
      <c r="B4773" s="149" t="s">
        <v>7358</v>
      </c>
      <c r="C4773" s="144" t="s">
        <v>7358</v>
      </c>
      <c r="D4773" s="150">
        <v>97908</v>
      </c>
      <c r="E4773" s="151" t="s">
        <v>12208</v>
      </c>
      <c r="F4773" s="152" t="s">
        <v>1372</v>
      </c>
      <c r="G4773" s="151" t="s">
        <v>7370</v>
      </c>
      <c r="H4773" s="153">
        <v>597.44000000000005</v>
      </c>
    </row>
    <row r="4774" spans="1:8" hidden="1">
      <c r="A4774" s="144" t="s">
        <v>12204</v>
      </c>
      <c r="B4774" s="149" t="s">
        <v>7358</v>
      </c>
      <c r="C4774" s="144" t="s">
        <v>7358</v>
      </c>
      <c r="D4774" s="150">
        <v>97912</v>
      </c>
      <c r="E4774" s="151" t="s">
        <v>12209</v>
      </c>
      <c r="F4774" s="152" t="s">
        <v>1348</v>
      </c>
      <c r="G4774" s="151" t="s">
        <v>7370</v>
      </c>
      <c r="H4774" s="153">
        <v>2.6</v>
      </c>
    </row>
    <row r="4775" spans="1:8" hidden="1">
      <c r="A4775" s="144" t="s">
        <v>12204</v>
      </c>
      <c r="B4775" s="149" t="s">
        <v>7358</v>
      </c>
      <c r="C4775" s="144" t="s">
        <v>7358</v>
      </c>
      <c r="D4775" s="150">
        <v>97913</v>
      </c>
      <c r="E4775" s="151" t="s">
        <v>12210</v>
      </c>
      <c r="F4775" s="152" t="s">
        <v>1348</v>
      </c>
      <c r="G4775" s="151" t="s">
        <v>7370</v>
      </c>
      <c r="H4775" s="153">
        <v>2.25</v>
      </c>
    </row>
    <row r="4776" spans="1:8" hidden="1">
      <c r="A4776" s="144" t="s">
        <v>12204</v>
      </c>
      <c r="B4776" s="149" t="s">
        <v>7358</v>
      </c>
      <c r="C4776" s="144" t="s">
        <v>7358</v>
      </c>
      <c r="D4776" s="150">
        <v>97914</v>
      </c>
      <c r="E4776" s="151" t="s">
        <v>1538</v>
      </c>
      <c r="F4776" s="152" t="s">
        <v>1348</v>
      </c>
      <c r="G4776" s="151" t="s">
        <v>7370</v>
      </c>
      <c r="H4776" s="153">
        <v>2.06</v>
      </c>
    </row>
    <row r="4777" spans="1:8" hidden="1">
      <c r="A4777" s="144" t="s">
        <v>12204</v>
      </c>
      <c r="B4777" s="149" t="s">
        <v>7358</v>
      </c>
      <c r="C4777" s="144" t="s">
        <v>7358</v>
      </c>
      <c r="D4777" s="150">
        <v>97915</v>
      </c>
      <c r="E4777" s="151" t="s">
        <v>12211</v>
      </c>
      <c r="F4777" s="152" t="s">
        <v>1348</v>
      </c>
      <c r="G4777" s="151" t="s">
        <v>7370</v>
      </c>
      <c r="H4777" s="153">
        <v>0.82</v>
      </c>
    </row>
    <row r="4778" spans="1:8" hidden="1">
      <c r="A4778" s="144" t="s">
        <v>12212</v>
      </c>
      <c r="B4778" s="149" t="s">
        <v>7358</v>
      </c>
      <c r="C4778" s="144" t="s">
        <v>7358</v>
      </c>
      <c r="D4778" s="150">
        <v>97916</v>
      </c>
      <c r="E4778" s="151" t="s">
        <v>12213</v>
      </c>
      <c r="F4778" s="152" t="s">
        <v>10641</v>
      </c>
      <c r="G4778" s="151" t="s">
        <v>7370</v>
      </c>
      <c r="H4778" s="153">
        <v>1.74</v>
      </c>
    </row>
    <row r="4779" spans="1:8" hidden="1">
      <c r="A4779" s="144" t="s">
        <v>12212</v>
      </c>
      <c r="B4779" s="149" t="s">
        <v>7358</v>
      </c>
      <c r="C4779" s="144" t="s">
        <v>7358</v>
      </c>
      <c r="D4779" s="150">
        <v>97917</v>
      </c>
      <c r="E4779" s="151" t="s">
        <v>12214</v>
      </c>
      <c r="F4779" s="152" t="s">
        <v>10641</v>
      </c>
      <c r="G4779" s="151" t="s">
        <v>7370</v>
      </c>
      <c r="H4779" s="153">
        <v>1.49</v>
      </c>
    </row>
    <row r="4780" spans="1:8" hidden="1">
      <c r="A4780" s="144" t="s">
        <v>12212</v>
      </c>
      <c r="B4780" s="149" t="s">
        <v>7358</v>
      </c>
      <c r="C4780" s="144" t="s">
        <v>7358</v>
      </c>
      <c r="D4780" s="150">
        <v>97918</v>
      </c>
      <c r="E4780" s="151" t="s">
        <v>12215</v>
      </c>
      <c r="F4780" s="152" t="s">
        <v>10641</v>
      </c>
      <c r="G4780" s="151" t="s">
        <v>7370</v>
      </c>
      <c r="H4780" s="153">
        <v>1.38</v>
      </c>
    </row>
    <row r="4781" spans="1:8" hidden="1">
      <c r="A4781" s="144" t="s">
        <v>12212</v>
      </c>
      <c r="B4781" s="149" t="s">
        <v>7358</v>
      </c>
      <c r="C4781" s="144" t="s">
        <v>7358</v>
      </c>
      <c r="D4781" s="150">
        <v>97919</v>
      </c>
      <c r="E4781" s="151" t="s">
        <v>12216</v>
      </c>
      <c r="F4781" s="152" t="s">
        <v>10641</v>
      </c>
      <c r="G4781" s="151" t="s">
        <v>7370</v>
      </c>
      <c r="H4781" s="153">
        <v>0.54</v>
      </c>
    </row>
    <row r="4782" spans="1:8" hidden="1">
      <c r="A4782" s="144" t="s">
        <v>12212</v>
      </c>
      <c r="B4782" s="149" t="s">
        <v>7358</v>
      </c>
      <c r="C4782" s="144" t="s">
        <v>7358</v>
      </c>
      <c r="D4782" s="150">
        <v>97933</v>
      </c>
      <c r="E4782" s="151" t="s">
        <v>12217</v>
      </c>
      <c r="F4782" s="152" t="s">
        <v>1372</v>
      </c>
      <c r="G4782" s="151" t="s">
        <v>7370</v>
      </c>
      <c r="H4782" s="153">
        <v>629.13</v>
      </c>
    </row>
    <row r="4783" spans="1:8" hidden="1">
      <c r="A4783" s="144" t="s">
        <v>12212</v>
      </c>
      <c r="B4783" s="149" t="s">
        <v>7358</v>
      </c>
      <c r="C4783" s="144" t="s">
        <v>7358</v>
      </c>
      <c r="D4783" s="150">
        <v>97934</v>
      </c>
      <c r="E4783" s="151" t="s">
        <v>12218</v>
      </c>
      <c r="F4783" s="152" t="s">
        <v>1372</v>
      </c>
      <c r="G4783" s="151" t="s">
        <v>7370</v>
      </c>
      <c r="H4783" s="153">
        <v>1673.62</v>
      </c>
    </row>
    <row r="4784" spans="1:8" hidden="1">
      <c r="A4784" s="144" t="s">
        <v>12212</v>
      </c>
      <c r="B4784" s="149" t="s">
        <v>7358</v>
      </c>
      <c r="C4784" s="144" t="s">
        <v>7358</v>
      </c>
      <c r="D4784" s="150">
        <v>97935</v>
      </c>
      <c r="E4784" s="151" t="s">
        <v>12219</v>
      </c>
      <c r="F4784" s="152" t="s">
        <v>1372</v>
      </c>
      <c r="G4784" s="151" t="s">
        <v>7370</v>
      </c>
      <c r="H4784" s="153">
        <v>578.41</v>
      </c>
    </row>
    <row r="4785" spans="1:8" hidden="1">
      <c r="A4785" s="144" t="s">
        <v>12212</v>
      </c>
      <c r="B4785" s="149" t="s">
        <v>7358</v>
      </c>
      <c r="C4785" s="144" t="s">
        <v>7358</v>
      </c>
      <c r="D4785" s="150">
        <v>97936</v>
      </c>
      <c r="E4785" s="151" t="s">
        <v>12220</v>
      </c>
      <c r="F4785" s="152" t="s">
        <v>1372</v>
      </c>
      <c r="G4785" s="151" t="s">
        <v>7370</v>
      </c>
      <c r="H4785" s="153">
        <v>1623.71</v>
      </c>
    </row>
    <row r="4786" spans="1:8" hidden="1">
      <c r="A4786" s="144" t="s">
        <v>12212</v>
      </c>
      <c r="B4786" s="149" t="s">
        <v>7358</v>
      </c>
      <c r="C4786" s="144" t="s">
        <v>7358</v>
      </c>
      <c r="D4786" s="150">
        <v>97947</v>
      </c>
      <c r="E4786" s="151" t="s">
        <v>12221</v>
      </c>
      <c r="F4786" s="152" t="s">
        <v>1372</v>
      </c>
      <c r="G4786" s="151" t="s">
        <v>7370</v>
      </c>
      <c r="H4786" s="153">
        <v>1325.01</v>
      </c>
    </row>
    <row r="4787" spans="1:8" hidden="1">
      <c r="A4787" s="144" t="s">
        <v>12212</v>
      </c>
      <c r="B4787" s="149" t="s">
        <v>7358</v>
      </c>
      <c r="C4787" s="144" t="s">
        <v>7358</v>
      </c>
      <c r="D4787" s="150">
        <v>97948</v>
      </c>
      <c r="E4787" s="151" t="s">
        <v>12222</v>
      </c>
      <c r="F4787" s="152" t="s">
        <v>1372</v>
      </c>
      <c r="G4787" s="151" t="s">
        <v>7370</v>
      </c>
      <c r="H4787" s="153">
        <v>2437.09</v>
      </c>
    </row>
    <row r="4788" spans="1:8" hidden="1">
      <c r="A4788" s="144" t="s">
        <v>12212</v>
      </c>
      <c r="B4788" s="149" t="s">
        <v>7358</v>
      </c>
      <c r="C4788" s="144" t="s">
        <v>7358</v>
      </c>
      <c r="D4788" s="150">
        <v>97949</v>
      </c>
      <c r="E4788" s="151" t="s">
        <v>12223</v>
      </c>
      <c r="F4788" s="152" t="s">
        <v>1372</v>
      </c>
      <c r="G4788" s="151" t="s">
        <v>7370</v>
      </c>
      <c r="H4788" s="153">
        <v>1436.51</v>
      </c>
    </row>
    <row r="4789" spans="1:8" hidden="1">
      <c r="A4789" s="144" t="s">
        <v>12212</v>
      </c>
      <c r="B4789" s="149" t="s">
        <v>7358</v>
      </c>
      <c r="C4789" s="144" t="s">
        <v>7358</v>
      </c>
      <c r="D4789" s="150">
        <v>97950</v>
      </c>
      <c r="E4789" s="151" t="s">
        <v>12224</v>
      </c>
      <c r="F4789" s="152" t="s">
        <v>1372</v>
      </c>
      <c r="G4789" s="151" t="s">
        <v>7370</v>
      </c>
      <c r="H4789" s="153">
        <v>2543.61</v>
      </c>
    </row>
    <row r="4790" spans="1:8" hidden="1">
      <c r="A4790" s="144" t="s">
        <v>12212</v>
      </c>
      <c r="B4790" s="149" t="s">
        <v>7358</v>
      </c>
      <c r="C4790" s="144" t="s">
        <v>7358</v>
      </c>
      <c r="D4790" s="150">
        <v>97951</v>
      </c>
      <c r="E4790" s="151" t="s">
        <v>12225</v>
      </c>
      <c r="F4790" s="152" t="s">
        <v>1372</v>
      </c>
      <c r="G4790" s="151" t="s">
        <v>7370</v>
      </c>
      <c r="H4790" s="153">
        <v>2197.58</v>
      </c>
    </row>
    <row r="4791" spans="1:8" hidden="1">
      <c r="A4791" s="144" t="s">
        <v>12212</v>
      </c>
      <c r="B4791" s="149" t="s">
        <v>7358</v>
      </c>
      <c r="C4791" s="144" t="s">
        <v>7358</v>
      </c>
      <c r="D4791" s="150">
        <v>97952</v>
      </c>
      <c r="E4791" s="151" t="s">
        <v>12226</v>
      </c>
      <c r="F4791" s="152" t="s">
        <v>1372</v>
      </c>
      <c r="G4791" s="151" t="s">
        <v>7370</v>
      </c>
      <c r="H4791" s="153">
        <v>3791.7</v>
      </c>
    </row>
    <row r="4792" spans="1:8" hidden="1">
      <c r="A4792" s="144" t="s">
        <v>12212</v>
      </c>
      <c r="B4792" s="149" t="s">
        <v>7358</v>
      </c>
      <c r="C4792" s="144" t="s">
        <v>7358</v>
      </c>
      <c r="D4792" s="150">
        <v>97953</v>
      </c>
      <c r="E4792" s="151" t="s">
        <v>12227</v>
      </c>
      <c r="F4792" s="152" t="s">
        <v>1372</v>
      </c>
      <c r="G4792" s="151" t="s">
        <v>7370</v>
      </c>
      <c r="H4792" s="153">
        <v>897.56</v>
      </c>
    </row>
    <row r="4793" spans="1:8" hidden="1">
      <c r="A4793" s="144" t="s">
        <v>12212</v>
      </c>
      <c r="B4793" s="149" t="s">
        <v>7358</v>
      </c>
      <c r="C4793" s="144" t="s">
        <v>7358</v>
      </c>
      <c r="D4793" s="150">
        <v>97955</v>
      </c>
      <c r="E4793" s="151" t="s">
        <v>12228</v>
      </c>
      <c r="F4793" s="152" t="s">
        <v>1372</v>
      </c>
      <c r="G4793" s="151" t="s">
        <v>7370</v>
      </c>
      <c r="H4793" s="153">
        <v>2023.12</v>
      </c>
    </row>
    <row r="4794" spans="1:8" hidden="1">
      <c r="A4794" s="144" t="s">
        <v>12212</v>
      </c>
      <c r="B4794" s="149" t="s">
        <v>7358</v>
      </c>
      <c r="C4794" s="144" t="s">
        <v>7358</v>
      </c>
      <c r="D4794" s="150">
        <v>97956</v>
      </c>
      <c r="E4794" s="151" t="s">
        <v>12229</v>
      </c>
      <c r="F4794" s="152" t="s">
        <v>1372</v>
      </c>
      <c r="G4794" s="151" t="s">
        <v>7370</v>
      </c>
      <c r="H4794" s="153">
        <v>1071.17</v>
      </c>
    </row>
    <row r="4795" spans="1:8" hidden="1">
      <c r="A4795" s="144" t="s">
        <v>12212</v>
      </c>
      <c r="B4795" s="149" t="s">
        <v>7358</v>
      </c>
      <c r="C4795" s="144" t="s">
        <v>7358</v>
      </c>
      <c r="D4795" s="150">
        <v>97957</v>
      </c>
      <c r="E4795" s="151" t="s">
        <v>12230</v>
      </c>
      <c r="F4795" s="152" t="s">
        <v>1372</v>
      </c>
      <c r="G4795" s="151" t="s">
        <v>7370</v>
      </c>
      <c r="H4795" s="153">
        <v>1943.26</v>
      </c>
    </row>
    <row r="4796" spans="1:8" hidden="1">
      <c r="A4796" s="144" t="s">
        <v>12212</v>
      </c>
      <c r="B4796" s="149" t="s">
        <v>7358</v>
      </c>
      <c r="C4796" s="144" t="s">
        <v>7358</v>
      </c>
      <c r="D4796" s="150">
        <v>97961</v>
      </c>
      <c r="E4796" s="151" t="s">
        <v>12231</v>
      </c>
      <c r="F4796" s="152" t="s">
        <v>1372</v>
      </c>
      <c r="G4796" s="151" t="s">
        <v>7370</v>
      </c>
      <c r="H4796" s="153">
        <v>1662.29</v>
      </c>
    </row>
    <row r="4797" spans="1:8" hidden="1">
      <c r="A4797" s="144" t="s">
        <v>12212</v>
      </c>
      <c r="B4797" s="149" t="s">
        <v>7358</v>
      </c>
      <c r="C4797" s="144" t="s">
        <v>7358</v>
      </c>
      <c r="D4797" s="150">
        <v>97973</v>
      </c>
      <c r="E4797" s="151" t="s">
        <v>12232</v>
      </c>
      <c r="F4797" s="152" t="s">
        <v>1372</v>
      </c>
      <c r="G4797" s="151" t="s">
        <v>7370</v>
      </c>
      <c r="H4797" s="153">
        <v>3179.3</v>
      </c>
    </row>
    <row r="4798" spans="1:8" hidden="1">
      <c r="A4798" s="144" t="s">
        <v>12212</v>
      </c>
      <c r="B4798" s="149" t="s">
        <v>7358</v>
      </c>
      <c r="C4798" s="144" t="s">
        <v>7358</v>
      </c>
      <c r="D4798" s="150">
        <v>97974</v>
      </c>
      <c r="E4798" s="151" t="s">
        <v>12233</v>
      </c>
      <c r="F4798" s="152" t="s">
        <v>1372</v>
      </c>
      <c r="G4798" s="151" t="s">
        <v>7370</v>
      </c>
      <c r="H4798" s="153">
        <v>320.60000000000002</v>
      </c>
    </row>
    <row r="4799" spans="1:8" hidden="1">
      <c r="A4799" s="144" t="s">
        <v>12212</v>
      </c>
      <c r="B4799" s="149" t="s">
        <v>7358</v>
      </c>
      <c r="C4799" s="144" t="s">
        <v>7358</v>
      </c>
      <c r="D4799" s="150">
        <v>97975</v>
      </c>
      <c r="E4799" s="151" t="s">
        <v>12234</v>
      </c>
      <c r="F4799" s="152" t="s">
        <v>1372</v>
      </c>
      <c r="G4799" s="151" t="s">
        <v>7370</v>
      </c>
      <c r="H4799" s="153">
        <v>336.38</v>
      </c>
    </row>
    <row r="4800" spans="1:8" hidden="1">
      <c r="A4800" s="144" t="s">
        <v>12212</v>
      </c>
      <c r="B4800" s="149" t="s">
        <v>7358</v>
      </c>
      <c r="C4800" s="144" t="s">
        <v>7358</v>
      </c>
      <c r="D4800" s="150">
        <v>97976</v>
      </c>
      <c r="E4800" s="151" t="s">
        <v>12235</v>
      </c>
      <c r="F4800" s="152" t="s">
        <v>1372</v>
      </c>
      <c r="G4800" s="151" t="s">
        <v>7370</v>
      </c>
      <c r="H4800" s="153">
        <v>910.93</v>
      </c>
    </row>
    <row r="4801" spans="1:8" hidden="1">
      <c r="A4801" s="144" t="s">
        <v>12212</v>
      </c>
      <c r="B4801" s="149" t="s">
        <v>7358</v>
      </c>
      <c r="C4801" s="144" t="s">
        <v>7358</v>
      </c>
      <c r="D4801" s="150">
        <v>97977</v>
      </c>
      <c r="E4801" s="151" t="s">
        <v>12236</v>
      </c>
      <c r="F4801" s="152" t="s">
        <v>1372</v>
      </c>
      <c r="G4801" s="151" t="s">
        <v>7370</v>
      </c>
      <c r="H4801" s="153">
        <v>1274.55</v>
      </c>
    </row>
    <row r="4802" spans="1:8" hidden="1">
      <c r="A4802" s="144" t="s">
        <v>12212</v>
      </c>
      <c r="B4802" s="149" t="s">
        <v>7358</v>
      </c>
      <c r="C4802" s="144" t="s">
        <v>7358</v>
      </c>
      <c r="D4802" s="150">
        <v>97978</v>
      </c>
      <c r="E4802" s="151" t="s">
        <v>12237</v>
      </c>
      <c r="F4802" s="152" t="s">
        <v>1372</v>
      </c>
      <c r="G4802" s="151" t="s">
        <v>7370</v>
      </c>
      <c r="H4802" s="153">
        <v>657.21</v>
      </c>
    </row>
    <row r="4803" spans="1:8" hidden="1">
      <c r="A4803" s="144" t="s">
        <v>12212</v>
      </c>
      <c r="B4803" s="149" t="s">
        <v>7358</v>
      </c>
      <c r="C4803" s="144" t="s">
        <v>7358</v>
      </c>
      <c r="D4803" s="150">
        <v>97980</v>
      </c>
      <c r="E4803" s="151" t="s">
        <v>12238</v>
      </c>
      <c r="F4803" s="152" t="s">
        <v>1372</v>
      </c>
      <c r="G4803" s="151" t="s">
        <v>7370</v>
      </c>
      <c r="H4803" s="153">
        <v>1697.94</v>
      </c>
    </row>
    <row r="4804" spans="1:8" hidden="1">
      <c r="A4804" s="144" t="s">
        <v>12212</v>
      </c>
      <c r="B4804" s="149" t="s">
        <v>7358</v>
      </c>
      <c r="C4804" s="144" t="s">
        <v>7358</v>
      </c>
      <c r="D4804" s="150">
        <v>97981</v>
      </c>
      <c r="E4804" s="151" t="s">
        <v>12239</v>
      </c>
      <c r="F4804" s="152" t="s">
        <v>421</v>
      </c>
      <c r="G4804" s="151" t="s">
        <v>7392</v>
      </c>
      <c r="H4804" s="153">
        <v>937.32</v>
      </c>
    </row>
    <row r="4805" spans="1:8" hidden="1">
      <c r="A4805" s="144" t="s">
        <v>12212</v>
      </c>
      <c r="B4805" s="149" t="s">
        <v>7358</v>
      </c>
      <c r="C4805" s="144" t="s">
        <v>7358</v>
      </c>
      <c r="D4805" s="150">
        <v>97983</v>
      </c>
      <c r="E4805" s="151" t="s">
        <v>12240</v>
      </c>
      <c r="F4805" s="152" t="s">
        <v>421</v>
      </c>
      <c r="G4805" s="151" t="s">
        <v>7370</v>
      </c>
      <c r="H4805" s="153">
        <v>309.70999999999998</v>
      </c>
    </row>
    <row r="4806" spans="1:8" hidden="1">
      <c r="A4806" s="144" t="s">
        <v>12212</v>
      </c>
      <c r="B4806" s="149" t="s">
        <v>7358</v>
      </c>
      <c r="C4806" s="144" t="s">
        <v>7358</v>
      </c>
      <c r="D4806" s="150">
        <v>97985</v>
      </c>
      <c r="E4806" s="151" t="s">
        <v>12241</v>
      </c>
      <c r="F4806" s="152" t="s">
        <v>421</v>
      </c>
      <c r="G4806" s="151" t="s">
        <v>7392</v>
      </c>
      <c r="H4806" s="153">
        <v>1129.67</v>
      </c>
    </row>
    <row r="4807" spans="1:8" hidden="1">
      <c r="A4807" s="144" t="s">
        <v>12212</v>
      </c>
      <c r="B4807" s="149" t="s">
        <v>7358</v>
      </c>
      <c r="C4807" s="144" t="s">
        <v>7358</v>
      </c>
      <c r="D4807" s="150">
        <v>97987</v>
      </c>
      <c r="E4807" s="151" t="s">
        <v>12242</v>
      </c>
      <c r="F4807" s="152" t="s">
        <v>421</v>
      </c>
      <c r="G4807" s="151" t="s">
        <v>7370</v>
      </c>
      <c r="H4807" s="153">
        <v>410.89</v>
      </c>
    </row>
    <row r="4808" spans="1:8" hidden="1">
      <c r="A4808" s="144" t="s">
        <v>12212</v>
      </c>
      <c r="B4808" s="149" t="s">
        <v>7358</v>
      </c>
      <c r="C4808" s="144" t="s">
        <v>7358</v>
      </c>
      <c r="D4808" s="150">
        <v>97988</v>
      </c>
      <c r="E4808" s="151" t="s">
        <v>12243</v>
      </c>
      <c r="F4808" s="152" t="s">
        <v>1372</v>
      </c>
      <c r="G4808" s="151" t="s">
        <v>7370</v>
      </c>
      <c r="H4808" s="153">
        <v>2527.0300000000002</v>
      </c>
    </row>
    <row r="4809" spans="1:8" hidden="1">
      <c r="A4809" s="144" t="s">
        <v>12212</v>
      </c>
      <c r="B4809" s="149" t="s">
        <v>7358</v>
      </c>
      <c r="C4809" s="144" t="s">
        <v>7358</v>
      </c>
      <c r="D4809" s="150">
        <v>97989</v>
      </c>
      <c r="E4809" s="151" t="s">
        <v>12244</v>
      </c>
      <c r="F4809" s="152" t="s">
        <v>421</v>
      </c>
      <c r="G4809" s="151" t="s">
        <v>7392</v>
      </c>
      <c r="H4809" s="153">
        <v>1322.08</v>
      </c>
    </row>
    <row r="4810" spans="1:8" hidden="1">
      <c r="A4810" s="144" t="s">
        <v>12212</v>
      </c>
      <c r="B4810" s="149" t="s">
        <v>7358</v>
      </c>
      <c r="C4810" s="144" t="s">
        <v>7358</v>
      </c>
      <c r="D4810" s="150">
        <v>97991</v>
      </c>
      <c r="E4810" s="151" t="s">
        <v>12245</v>
      </c>
      <c r="F4810" s="152" t="s">
        <v>421</v>
      </c>
      <c r="G4810" s="151" t="s">
        <v>7370</v>
      </c>
      <c r="H4810" s="153">
        <v>588.98</v>
      </c>
    </row>
    <row r="4811" spans="1:8" hidden="1">
      <c r="A4811" s="144" t="s">
        <v>12212</v>
      </c>
      <c r="B4811" s="149" t="s">
        <v>7358</v>
      </c>
      <c r="C4811" s="144" t="s">
        <v>7358</v>
      </c>
      <c r="D4811" s="150">
        <v>97992</v>
      </c>
      <c r="E4811" s="151" t="s">
        <v>12246</v>
      </c>
      <c r="F4811" s="152" t="s">
        <v>1372</v>
      </c>
      <c r="G4811" s="151" t="s">
        <v>7370</v>
      </c>
      <c r="H4811" s="153">
        <v>3270.15</v>
      </c>
    </row>
    <row r="4812" spans="1:8" hidden="1">
      <c r="A4812" s="144" t="s">
        <v>12212</v>
      </c>
      <c r="B4812" s="149" t="s">
        <v>7358</v>
      </c>
      <c r="C4812" s="144" t="s">
        <v>7358</v>
      </c>
      <c r="D4812" s="150">
        <v>97993</v>
      </c>
      <c r="E4812" s="151" t="s">
        <v>12247</v>
      </c>
      <c r="F4812" s="152" t="s">
        <v>421</v>
      </c>
      <c r="G4812" s="151" t="s">
        <v>7392</v>
      </c>
      <c r="H4812" s="153">
        <v>1610.65</v>
      </c>
    </row>
    <row r="4813" spans="1:8" hidden="1">
      <c r="A4813" s="144" t="s">
        <v>12212</v>
      </c>
      <c r="B4813" s="149" t="s">
        <v>7358</v>
      </c>
      <c r="C4813" s="144" t="s">
        <v>7358</v>
      </c>
      <c r="D4813" s="150">
        <v>97994</v>
      </c>
      <c r="E4813" s="151" t="s">
        <v>12248</v>
      </c>
      <c r="F4813" s="152" t="s">
        <v>1372</v>
      </c>
      <c r="G4813" s="151" t="s">
        <v>7370</v>
      </c>
      <c r="H4813" s="153">
        <v>2062.59</v>
      </c>
    </row>
    <row r="4814" spans="1:8" hidden="1">
      <c r="A4814" s="144" t="s">
        <v>12212</v>
      </c>
      <c r="B4814" s="149" t="s">
        <v>7358</v>
      </c>
      <c r="C4814" s="144" t="s">
        <v>7358</v>
      </c>
      <c r="D4814" s="150">
        <v>97995</v>
      </c>
      <c r="E4814" s="151" t="s">
        <v>12249</v>
      </c>
      <c r="F4814" s="152" t="s">
        <v>421</v>
      </c>
      <c r="G4814" s="151" t="s">
        <v>7392</v>
      </c>
      <c r="H4814" s="153">
        <v>923.27</v>
      </c>
    </row>
    <row r="4815" spans="1:8" hidden="1">
      <c r="A4815" s="144" t="s">
        <v>12212</v>
      </c>
      <c r="B4815" s="149" t="s">
        <v>7358</v>
      </c>
      <c r="C4815" s="144" t="s">
        <v>7358</v>
      </c>
      <c r="D4815" s="150">
        <v>97996</v>
      </c>
      <c r="E4815" s="151" t="s">
        <v>12250</v>
      </c>
      <c r="F4815" s="152" t="s">
        <v>1372</v>
      </c>
      <c r="G4815" s="151" t="s">
        <v>7370</v>
      </c>
      <c r="H4815" s="153">
        <v>2619.7800000000002</v>
      </c>
    </row>
    <row r="4816" spans="1:8" hidden="1">
      <c r="A4816" s="144" t="s">
        <v>12212</v>
      </c>
      <c r="B4816" s="149" t="s">
        <v>7358</v>
      </c>
      <c r="C4816" s="144" t="s">
        <v>7358</v>
      </c>
      <c r="D4816" s="150">
        <v>97997</v>
      </c>
      <c r="E4816" s="151" t="s">
        <v>12251</v>
      </c>
      <c r="F4816" s="152" t="s">
        <v>421</v>
      </c>
      <c r="G4816" s="151" t="s">
        <v>7392</v>
      </c>
      <c r="H4816" s="153">
        <v>1101.17</v>
      </c>
    </row>
    <row r="4817" spans="1:8" hidden="1">
      <c r="A4817" s="144" t="s">
        <v>12212</v>
      </c>
      <c r="B4817" s="149" t="s">
        <v>7358</v>
      </c>
      <c r="C4817" s="144" t="s">
        <v>7358</v>
      </c>
      <c r="D4817" s="150">
        <v>97999</v>
      </c>
      <c r="E4817" s="151" t="s">
        <v>12252</v>
      </c>
      <c r="F4817" s="152" t="s">
        <v>421</v>
      </c>
      <c r="G4817" s="151" t="s">
        <v>7392</v>
      </c>
      <c r="H4817" s="153">
        <v>1279.0999999999999</v>
      </c>
    </row>
    <row r="4818" spans="1:8" hidden="1">
      <c r="A4818" s="144" t="s">
        <v>12212</v>
      </c>
      <c r="B4818" s="149" t="s">
        <v>7358</v>
      </c>
      <c r="C4818" s="144" t="s">
        <v>7358</v>
      </c>
      <c r="D4818" s="150">
        <v>98001</v>
      </c>
      <c r="E4818" s="151" t="s">
        <v>12253</v>
      </c>
      <c r="F4818" s="152" t="s">
        <v>421</v>
      </c>
      <c r="G4818" s="151" t="s">
        <v>7392</v>
      </c>
      <c r="H4818" s="153">
        <v>1457.01</v>
      </c>
    </row>
    <row r="4819" spans="1:8" hidden="1">
      <c r="A4819" s="144" t="s">
        <v>12212</v>
      </c>
      <c r="B4819" s="149" t="s">
        <v>7358</v>
      </c>
      <c r="C4819" s="144" t="s">
        <v>7358</v>
      </c>
      <c r="D4819" s="150">
        <v>98002</v>
      </c>
      <c r="E4819" s="151" t="s">
        <v>12254</v>
      </c>
      <c r="F4819" s="152" t="s">
        <v>1372</v>
      </c>
      <c r="G4819" s="151" t="s">
        <v>7370</v>
      </c>
      <c r="H4819" s="153">
        <v>4314.63</v>
      </c>
    </row>
    <row r="4820" spans="1:8" hidden="1">
      <c r="A4820" s="144" t="s">
        <v>12212</v>
      </c>
      <c r="B4820" s="149" t="s">
        <v>7358</v>
      </c>
      <c r="C4820" s="144" t="s">
        <v>7358</v>
      </c>
      <c r="D4820" s="150">
        <v>98003</v>
      </c>
      <c r="E4820" s="151" t="s">
        <v>12255</v>
      </c>
      <c r="F4820" s="152" t="s">
        <v>421</v>
      </c>
      <c r="G4820" s="151" t="s">
        <v>7392</v>
      </c>
      <c r="H4820" s="153">
        <v>1634.96</v>
      </c>
    </row>
    <row r="4821" spans="1:8" hidden="1">
      <c r="A4821" s="144" t="s">
        <v>12212</v>
      </c>
      <c r="B4821" s="149" t="s">
        <v>7358</v>
      </c>
      <c r="C4821" s="144" t="s">
        <v>7358</v>
      </c>
      <c r="D4821" s="150">
        <v>98005</v>
      </c>
      <c r="E4821" s="151" t="s">
        <v>12256</v>
      </c>
      <c r="F4821" s="152" t="s">
        <v>421</v>
      </c>
      <c r="G4821" s="151" t="s">
        <v>7392</v>
      </c>
      <c r="H4821" s="153">
        <v>1812.88</v>
      </c>
    </row>
    <row r="4822" spans="1:8" hidden="1">
      <c r="A4822" s="144" t="s">
        <v>12212</v>
      </c>
      <c r="B4822" s="149" t="s">
        <v>7358</v>
      </c>
      <c r="C4822" s="144" t="s">
        <v>7358</v>
      </c>
      <c r="D4822" s="150">
        <v>98006</v>
      </c>
      <c r="E4822" s="151" t="s">
        <v>12257</v>
      </c>
      <c r="F4822" s="152" t="s">
        <v>1372</v>
      </c>
      <c r="G4822" s="151" t="s">
        <v>7370</v>
      </c>
      <c r="H4822" s="153">
        <v>5430.88</v>
      </c>
    </row>
    <row r="4823" spans="1:8" hidden="1">
      <c r="A4823" s="144" t="s">
        <v>12212</v>
      </c>
      <c r="B4823" s="149" t="s">
        <v>7358</v>
      </c>
      <c r="C4823" s="144" t="s">
        <v>7358</v>
      </c>
      <c r="D4823" s="150">
        <v>98007</v>
      </c>
      <c r="E4823" s="151" t="s">
        <v>12258</v>
      </c>
      <c r="F4823" s="152" t="s">
        <v>421</v>
      </c>
      <c r="G4823" s="151" t="s">
        <v>7392</v>
      </c>
      <c r="H4823" s="153">
        <v>1990.76</v>
      </c>
    </row>
    <row r="4824" spans="1:8" hidden="1">
      <c r="A4824" s="144" t="s">
        <v>12212</v>
      </c>
      <c r="B4824" s="149" t="s">
        <v>7358</v>
      </c>
      <c r="C4824" s="144" t="s">
        <v>7358</v>
      </c>
      <c r="D4824" s="150">
        <v>98008</v>
      </c>
      <c r="E4824" s="151" t="s">
        <v>12259</v>
      </c>
      <c r="F4824" s="152" t="s">
        <v>1372</v>
      </c>
      <c r="G4824" s="151" t="s">
        <v>7370</v>
      </c>
      <c r="H4824" s="153">
        <v>3268.28</v>
      </c>
    </row>
    <row r="4825" spans="1:8" hidden="1">
      <c r="A4825" s="144" t="s">
        <v>12212</v>
      </c>
      <c r="B4825" s="149" t="s">
        <v>7358</v>
      </c>
      <c r="C4825" s="144" t="s">
        <v>7358</v>
      </c>
      <c r="D4825" s="150">
        <v>98009</v>
      </c>
      <c r="E4825" s="151" t="s">
        <v>12260</v>
      </c>
      <c r="F4825" s="152" t="s">
        <v>421</v>
      </c>
      <c r="G4825" s="151" t="s">
        <v>7392</v>
      </c>
      <c r="H4825" s="153">
        <v>1279.0999999999999</v>
      </c>
    </row>
    <row r="4826" spans="1:8" hidden="1">
      <c r="A4826" s="144" t="s">
        <v>12212</v>
      </c>
      <c r="B4826" s="149" t="s">
        <v>7358</v>
      </c>
      <c r="C4826" s="144" t="s">
        <v>7358</v>
      </c>
      <c r="D4826" s="150">
        <v>98010</v>
      </c>
      <c r="E4826" s="151" t="s">
        <v>12261</v>
      </c>
      <c r="F4826" s="152" t="s">
        <v>1372</v>
      </c>
      <c r="G4826" s="151" t="s">
        <v>7370</v>
      </c>
      <c r="H4826" s="153">
        <v>3995.34</v>
      </c>
    </row>
    <row r="4827" spans="1:8" hidden="1">
      <c r="A4827" s="144" t="s">
        <v>12212</v>
      </c>
      <c r="B4827" s="149" t="s">
        <v>7358</v>
      </c>
      <c r="C4827" s="144" t="s">
        <v>7358</v>
      </c>
      <c r="D4827" s="150">
        <v>98011</v>
      </c>
      <c r="E4827" s="151" t="s">
        <v>12262</v>
      </c>
      <c r="F4827" s="152" t="s">
        <v>421</v>
      </c>
      <c r="G4827" s="151" t="s">
        <v>7392</v>
      </c>
      <c r="H4827" s="153">
        <v>1457.01</v>
      </c>
    </row>
    <row r="4828" spans="1:8" hidden="1">
      <c r="A4828" s="144" t="s">
        <v>12212</v>
      </c>
      <c r="B4828" s="149" t="s">
        <v>7358</v>
      </c>
      <c r="C4828" s="144" t="s">
        <v>7358</v>
      </c>
      <c r="D4828" s="150">
        <v>98012</v>
      </c>
      <c r="E4828" s="151" t="s">
        <v>12263</v>
      </c>
      <c r="F4828" s="152" t="s">
        <v>1372</v>
      </c>
      <c r="G4828" s="151" t="s">
        <v>7370</v>
      </c>
      <c r="H4828" s="153">
        <v>4703.6499999999996</v>
      </c>
    </row>
    <row r="4829" spans="1:8" hidden="1">
      <c r="A4829" s="144" t="s">
        <v>12212</v>
      </c>
      <c r="B4829" s="149" t="s">
        <v>7358</v>
      </c>
      <c r="C4829" s="144" t="s">
        <v>7358</v>
      </c>
      <c r="D4829" s="150">
        <v>98013</v>
      </c>
      <c r="E4829" s="151" t="s">
        <v>12264</v>
      </c>
      <c r="F4829" s="152" t="s">
        <v>421</v>
      </c>
      <c r="G4829" s="151" t="s">
        <v>7392</v>
      </c>
      <c r="H4829" s="153">
        <v>1634.96</v>
      </c>
    </row>
    <row r="4830" spans="1:8" hidden="1">
      <c r="A4830" s="144" t="s">
        <v>12212</v>
      </c>
      <c r="B4830" s="149" t="s">
        <v>7358</v>
      </c>
      <c r="C4830" s="144" t="s">
        <v>7358</v>
      </c>
      <c r="D4830" s="150">
        <v>98014</v>
      </c>
      <c r="E4830" s="151" t="s">
        <v>12265</v>
      </c>
      <c r="F4830" s="152" t="s">
        <v>1372</v>
      </c>
      <c r="G4830" s="151" t="s">
        <v>7370</v>
      </c>
      <c r="H4830" s="153">
        <v>5411.98</v>
      </c>
    </row>
    <row r="4831" spans="1:8" hidden="1">
      <c r="A4831" s="144" t="s">
        <v>12212</v>
      </c>
      <c r="B4831" s="149" t="s">
        <v>7358</v>
      </c>
      <c r="C4831" s="144" t="s">
        <v>7358</v>
      </c>
      <c r="D4831" s="150">
        <v>98015</v>
      </c>
      <c r="E4831" s="151" t="s">
        <v>12266</v>
      </c>
      <c r="F4831" s="152" t="s">
        <v>421</v>
      </c>
      <c r="G4831" s="151" t="s">
        <v>7392</v>
      </c>
      <c r="H4831" s="153">
        <v>1812.88</v>
      </c>
    </row>
    <row r="4832" spans="1:8" hidden="1">
      <c r="A4832" s="144" t="s">
        <v>12212</v>
      </c>
      <c r="B4832" s="149" t="s">
        <v>7358</v>
      </c>
      <c r="C4832" s="144" t="s">
        <v>7358</v>
      </c>
      <c r="D4832" s="150">
        <v>98016</v>
      </c>
      <c r="E4832" s="151" t="s">
        <v>12267</v>
      </c>
      <c r="F4832" s="152" t="s">
        <v>1372</v>
      </c>
      <c r="G4832" s="151" t="s">
        <v>7370</v>
      </c>
      <c r="H4832" s="153">
        <v>6123.35</v>
      </c>
    </row>
    <row r="4833" spans="1:8" hidden="1">
      <c r="A4833" s="144" t="s">
        <v>12212</v>
      </c>
      <c r="B4833" s="149" t="s">
        <v>7358</v>
      </c>
      <c r="C4833" s="144" t="s">
        <v>7358</v>
      </c>
      <c r="D4833" s="150">
        <v>98017</v>
      </c>
      <c r="E4833" s="151" t="s">
        <v>12268</v>
      </c>
      <c r="F4833" s="152" t="s">
        <v>421</v>
      </c>
      <c r="G4833" s="151" t="s">
        <v>7392</v>
      </c>
      <c r="H4833" s="153">
        <v>1990.76</v>
      </c>
    </row>
    <row r="4834" spans="1:8" hidden="1">
      <c r="A4834" s="144" t="s">
        <v>12212</v>
      </c>
      <c r="B4834" s="149" t="s">
        <v>7358</v>
      </c>
      <c r="C4834" s="144" t="s">
        <v>7358</v>
      </c>
      <c r="D4834" s="150">
        <v>98018</v>
      </c>
      <c r="E4834" s="151" t="s">
        <v>12269</v>
      </c>
      <c r="F4834" s="152" t="s">
        <v>1372</v>
      </c>
      <c r="G4834" s="151" t="s">
        <v>7370</v>
      </c>
      <c r="H4834" s="153">
        <v>6828.65</v>
      </c>
    </row>
    <row r="4835" spans="1:8" hidden="1">
      <c r="A4835" s="144" t="s">
        <v>12212</v>
      </c>
      <c r="B4835" s="149" t="s">
        <v>7358</v>
      </c>
      <c r="C4835" s="144" t="s">
        <v>7358</v>
      </c>
      <c r="D4835" s="150">
        <v>98019</v>
      </c>
      <c r="E4835" s="151" t="s">
        <v>12270</v>
      </c>
      <c r="F4835" s="152" t="s">
        <v>421</v>
      </c>
      <c r="G4835" s="151" t="s">
        <v>7392</v>
      </c>
      <c r="H4835" s="153">
        <v>2186.8000000000002</v>
      </c>
    </row>
    <row r="4836" spans="1:8" hidden="1">
      <c r="A4836" s="144" t="s">
        <v>12212</v>
      </c>
      <c r="B4836" s="149" t="s">
        <v>7358</v>
      </c>
      <c r="C4836" s="144" t="s">
        <v>7358</v>
      </c>
      <c r="D4836" s="150">
        <v>98020</v>
      </c>
      <c r="E4836" s="151" t="s">
        <v>12271</v>
      </c>
      <c r="F4836" s="152" t="s">
        <v>1372</v>
      </c>
      <c r="G4836" s="151" t="s">
        <v>7370</v>
      </c>
      <c r="H4836" s="153">
        <v>4838.1400000000003</v>
      </c>
    </row>
    <row r="4837" spans="1:8" hidden="1">
      <c r="A4837" s="144" t="s">
        <v>12212</v>
      </c>
      <c r="B4837" s="149" t="s">
        <v>7358</v>
      </c>
      <c r="C4837" s="144" t="s">
        <v>7358</v>
      </c>
      <c r="D4837" s="150">
        <v>98021</v>
      </c>
      <c r="E4837" s="151" t="s">
        <v>12272</v>
      </c>
      <c r="F4837" s="152" t="s">
        <v>421</v>
      </c>
      <c r="G4837" s="151" t="s">
        <v>7392</v>
      </c>
      <c r="H4837" s="153">
        <v>1653.13</v>
      </c>
    </row>
    <row r="4838" spans="1:8" hidden="1">
      <c r="A4838" s="144" t="s">
        <v>12212</v>
      </c>
      <c r="B4838" s="149" t="s">
        <v>7358</v>
      </c>
      <c r="C4838" s="144" t="s">
        <v>7358</v>
      </c>
      <c r="D4838" s="150">
        <v>98022</v>
      </c>
      <c r="E4838" s="151" t="s">
        <v>12273</v>
      </c>
      <c r="F4838" s="152" t="s">
        <v>1372</v>
      </c>
      <c r="G4838" s="151" t="s">
        <v>7370</v>
      </c>
      <c r="H4838" s="153">
        <v>5689.77</v>
      </c>
    </row>
    <row r="4839" spans="1:8" hidden="1">
      <c r="A4839" s="144" t="s">
        <v>12212</v>
      </c>
      <c r="B4839" s="149" t="s">
        <v>7358</v>
      </c>
      <c r="C4839" s="144" t="s">
        <v>7358</v>
      </c>
      <c r="D4839" s="150">
        <v>98023</v>
      </c>
      <c r="E4839" s="151" t="s">
        <v>12274</v>
      </c>
      <c r="F4839" s="152" t="s">
        <v>421</v>
      </c>
      <c r="G4839" s="151" t="s">
        <v>7392</v>
      </c>
      <c r="H4839" s="153">
        <v>1830.98</v>
      </c>
    </row>
    <row r="4840" spans="1:8" hidden="1">
      <c r="A4840" s="144" t="s">
        <v>12212</v>
      </c>
      <c r="B4840" s="149" t="s">
        <v>7358</v>
      </c>
      <c r="C4840" s="144" t="s">
        <v>7358</v>
      </c>
      <c r="D4840" s="150">
        <v>98024</v>
      </c>
      <c r="E4840" s="151" t="s">
        <v>12275</v>
      </c>
      <c r="F4840" s="152" t="s">
        <v>1372</v>
      </c>
      <c r="G4840" s="151" t="s">
        <v>7370</v>
      </c>
      <c r="H4840" s="153">
        <v>6578.65</v>
      </c>
    </row>
    <row r="4841" spans="1:8" hidden="1">
      <c r="A4841" s="144" t="s">
        <v>12212</v>
      </c>
      <c r="B4841" s="149" t="s">
        <v>7358</v>
      </c>
      <c r="C4841" s="144" t="s">
        <v>7358</v>
      </c>
      <c r="D4841" s="150">
        <v>98025</v>
      </c>
      <c r="E4841" s="151" t="s">
        <v>12276</v>
      </c>
      <c r="F4841" s="152" t="s">
        <v>421</v>
      </c>
      <c r="G4841" s="151" t="s">
        <v>7392</v>
      </c>
      <c r="H4841" s="153">
        <v>2008.93</v>
      </c>
    </row>
    <row r="4842" spans="1:8" hidden="1">
      <c r="A4842" s="144" t="s">
        <v>12212</v>
      </c>
      <c r="B4842" s="149" t="s">
        <v>7358</v>
      </c>
      <c r="C4842" s="144" t="s">
        <v>7358</v>
      </c>
      <c r="D4842" s="150">
        <v>98026</v>
      </c>
      <c r="E4842" s="151" t="s">
        <v>12277</v>
      </c>
      <c r="F4842" s="152" t="s">
        <v>1372</v>
      </c>
      <c r="G4842" s="151" t="s">
        <v>7370</v>
      </c>
      <c r="H4842" s="153">
        <v>7431.3</v>
      </c>
    </row>
    <row r="4843" spans="1:8" hidden="1">
      <c r="A4843" s="144" t="s">
        <v>12212</v>
      </c>
      <c r="B4843" s="149" t="s">
        <v>7358</v>
      </c>
      <c r="C4843" s="144" t="s">
        <v>7358</v>
      </c>
      <c r="D4843" s="150">
        <v>98027</v>
      </c>
      <c r="E4843" s="151" t="s">
        <v>12278</v>
      </c>
      <c r="F4843" s="152" t="s">
        <v>421</v>
      </c>
      <c r="G4843" s="151" t="s">
        <v>7392</v>
      </c>
      <c r="H4843" s="153">
        <v>2186.8000000000002</v>
      </c>
    </row>
    <row r="4844" spans="1:8" hidden="1">
      <c r="A4844" s="144" t="s">
        <v>12212</v>
      </c>
      <c r="B4844" s="149" t="s">
        <v>7358</v>
      </c>
      <c r="C4844" s="144" t="s">
        <v>7358</v>
      </c>
      <c r="D4844" s="150">
        <v>98028</v>
      </c>
      <c r="E4844" s="151" t="s">
        <v>12279</v>
      </c>
      <c r="F4844" s="152" t="s">
        <v>1372</v>
      </c>
      <c r="G4844" s="151" t="s">
        <v>7370</v>
      </c>
      <c r="H4844" s="153">
        <v>8284.0300000000007</v>
      </c>
    </row>
    <row r="4845" spans="1:8" hidden="1">
      <c r="A4845" s="144" t="s">
        <v>12212</v>
      </c>
      <c r="B4845" s="149" t="s">
        <v>7358</v>
      </c>
      <c r="C4845" s="144" t="s">
        <v>7358</v>
      </c>
      <c r="D4845" s="150">
        <v>98029</v>
      </c>
      <c r="E4845" s="151" t="s">
        <v>12280</v>
      </c>
      <c r="F4845" s="152" t="s">
        <v>421</v>
      </c>
      <c r="G4845" s="151" t="s">
        <v>7392</v>
      </c>
      <c r="H4845" s="153">
        <v>2368.4899999999998</v>
      </c>
    </row>
    <row r="4846" spans="1:8" hidden="1">
      <c r="A4846" s="144" t="s">
        <v>12212</v>
      </c>
      <c r="B4846" s="149" t="s">
        <v>7358</v>
      </c>
      <c r="C4846" s="144" t="s">
        <v>7358</v>
      </c>
      <c r="D4846" s="150">
        <v>98030</v>
      </c>
      <c r="E4846" s="151" t="s">
        <v>12281</v>
      </c>
      <c r="F4846" s="152" t="s">
        <v>1372</v>
      </c>
      <c r="G4846" s="151" t="s">
        <v>7370</v>
      </c>
      <c r="H4846" s="153">
        <v>6738.93</v>
      </c>
    </row>
    <row r="4847" spans="1:8" hidden="1">
      <c r="A4847" s="144" t="s">
        <v>12212</v>
      </c>
      <c r="B4847" s="149" t="s">
        <v>7358</v>
      </c>
      <c r="C4847" s="144" t="s">
        <v>7358</v>
      </c>
      <c r="D4847" s="150">
        <v>98031</v>
      </c>
      <c r="E4847" s="151" t="s">
        <v>12282</v>
      </c>
      <c r="F4847" s="152" t="s">
        <v>421</v>
      </c>
      <c r="G4847" s="151" t="s">
        <v>7392</v>
      </c>
      <c r="H4847" s="153">
        <v>2012.71</v>
      </c>
    </row>
    <row r="4848" spans="1:8" hidden="1">
      <c r="A4848" s="144" t="s">
        <v>12212</v>
      </c>
      <c r="B4848" s="149" t="s">
        <v>7358</v>
      </c>
      <c r="C4848" s="144" t="s">
        <v>7358</v>
      </c>
      <c r="D4848" s="150">
        <v>98032</v>
      </c>
      <c r="E4848" s="151" t="s">
        <v>12283</v>
      </c>
      <c r="F4848" s="152" t="s">
        <v>1372</v>
      </c>
      <c r="G4848" s="151" t="s">
        <v>7370</v>
      </c>
      <c r="H4848" s="153">
        <v>7765.55</v>
      </c>
    </row>
    <row r="4849" spans="1:8" hidden="1">
      <c r="A4849" s="144" t="s">
        <v>12212</v>
      </c>
      <c r="B4849" s="149" t="s">
        <v>7358</v>
      </c>
      <c r="C4849" s="144" t="s">
        <v>7358</v>
      </c>
      <c r="D4849" s="150">
        <v>98033</v>
      </c>
      <c r="E4849" s="151" t="s">
        <v>12284</v>
      </c>
      <c r="F4849" s="152" t="s">
        <v>421</v>
      </c>
      <c r="G4849" s="151" t="s">
        <v>7392</v>
      </c>
      <c r="H4849" s="153">
        <v>2190.59</v>
      </c>
    </row>
    <row r="4850" spans="1:8" hidden="1">
      <c r="A4850" s="144" t="s">
        <v>12212</v>
      </c>
      <c r="B4850" s="149" t="s">
        <v>7358</v>
      </c>
      <c r="C4850" s="144" t="s">
        <v>7358</v>
      </c>
      <c r="D4850" s="150">
        <v>98034</v>
      </c>
      <c r="E4850" s="151" t="s">
        <v>12285</v>
      </c>
      <c r="F4850" s="152" t="s">
        <v>1372</v>
      </c>
      <c r="G4850" s="151" t="s">
        <v>7370</v>
      </c>
      <c r="H4850" s="153">
        <v>8792.14</v>
      </c>
    </row>
    <row r="4851" spans="1:8" hidden="1">
      <c r="A4851" s="144" t="s">
        <v>12212</v>
      </c>
      <c r="B4851" s="149" t="s">
        <v>7358</v>
      </c>
      <c r="C4851" s="144" t="s">
        <v>7358</v>
      </c>
      <c r="D4851" s="150">
        <v>98035</v>
      </c>
      <c r="E4851" s="151" t="s">
        <v>12286</v>
      </c>
      <c r="F4851" s="152" t="s">
        <v>421</v>
      </c>
      <c r="G4851" s="151" t="s">
        <v>7392</v>
      </c>
      <c r="H4851" s="153">
        <v>2368.4899999999998</v>
      </c>
    </row>
    <row r="4852" spans="1:8" hidden="1">
      <c r="A4852" s="144" t="s">
        <v>12212</v>
      </c>
      <c r="B4852" s="149" t="s">
        <v>7358</v>
      </c>
      <c r="C4852" s="144" t="s">
        <v>7358</v>
      </c>
      <c r="D4852" s="150">
        <v>98036</v>
      </c>
      <c r="E4852" s="151" t="s">
        <v>12287</v>
      </c>
      <c r="F4852" s="152" t="s">
        <v>1372</v>
      </c>
      <c r="G4852" s="151" t="s">
        <v>7370</v>
      </c>
      <c r="H4852" s="153">
        <v>9818.77</v>
      </c>
    </row>
    <row r="4853" spans="1:8" hidden="1">
      <c r="A4853" s="144" t="s">
        <v>12212</v>
      </c>
      <c r="B4853" s="149" t="s">
        <v>7358</v>
      </c>
      <c r="C4853" s="144" t="s">
        <v>7358</v>
      </c>
      <c r="D4853" s="150">
        <v>98037</v>
      </c>
      <c r="E4853" s="151" t="s">
        <v>12288</v>
      </c>
      <c r="F4853" s="152" t="s">
        <v>421</v>
      </c>
      <c r="G4853" s="151" t="s">
        <v>7392</v>
      </c>
      <c r="H4853" s="153">
        <v>2550.16</v>
      </c>
    </row>
    <row r="4854" spans="1:8" hidden="1">
      <c r="A4854" s="144" t="s">
        <v>12212</v>
      </c>
      <c r="B4854" s="149" t="s">
        <v>7358</v>
      </c>
      <c r="C4854" s="144" t="s">
        <v>7358</v>
      </c>
      <c r="D4854" s="150">
        <v>98038</v>
      </c>
      <c r="E4854" s="151" t="s">
        <v>12289</v>
      </c>
      <c r="F4854" s="152" t="s">
        <v>1372</v>
      </c>
      <c r="G4854" s="151" t="s">
        <v>7370</v>
      </c>
      <c r="H4854" s="153">
        <v>8976.56</v>
      </c>
    </row>
    <row r="4855" spans="1:8" hidden="1">
      <c r="A4855" s="144" t="s">
        <v>12212</v>
      </c>
      <c r="B4855" s="149" t="s">
        <v>7358</v>
      </c>
      <c r="C4855" s="144" t="s">
        <v>7358</v>
      </c>
      <c r="D4855" s="150">
        <v>98039</v>
      </c>
      <c r="E4855" s="151" t="s">
        <v>12290</v>
      </c>
      <c r="F4855" s="152" t="s">
        <v>421</v>
      </c>
      <c r="G4855" s="151" t="s">
        <v>7392</v>
      </c>
      <c r="H4855" s="153">
        <v>2372.2800000000002</v>
      </c>
    </row>
    <row r="4856" spans="1:8" hidden="1">
      <c r="A4856" s="144" t="s">
        <v>12212</v>
      </c>
      <c r="B4856" s="149" t="s">
        <v>7358</v>
      </c>
      <c r="C4856" s="144" t="s">
        <v>7358</v>
      </c>
      <c r="D4856" s="150">
        <v>98040</v>
      </c>
      <c r="E4856" s="151" t="s">
        <v>12291</v>
      </c>
      <c r="F4856" s="152" t="s">
        <v>1372</v>
      </c>
      <c r="G4856" s="151" t="s">
        <v>7370</v>
      </c>
      <c r="H4856" s="153">
        <v>10158.620000000001</v>
      </c>
    </row>
    <row r="4857" spans="1:8" hidden="1">
      <c r="A4857" s="144" t="s">
        <v>12212</v>
      </c>
      <c r="B4857" s="149" t="s">
        <v>7358</v>
      </c>
      <c r="C4857" s="144" t="s">
        <v>7358</v>
      </c>
      <c r="D4857" s="150">
        <v>98041</v>
      </c>
      <c r="E4857" s="151" t="s">
        <v>12292</v>
      </c>
      <c r="F4857" s="152" t="s">
        <v>421</v>
      </c>
      <c r="G4857" s="151" t="s">
        <v>7392</v>
      </c>
      <c r="H4857" s="153">
        <v>2550.16</v>
      </c>
    </row>
    <row r="4858" spans="1:8" hidden="1">
      <c r="A4858" s="144" t="s">
        <v>12212</v>
      </c>
      <c r="B4858" s="149" t="s">
        <v>7358</v>
      </c>
      <c r="C4858" s="144" t="s">
        <v>7358</v>
      </c>
      <c r="D4858" s="150">
        <v>98042</v>
      </c>
      <c r="E4858" s="151" t="s">
        <v>12293</v>
      </c>
      <c r="F4858" s="152" t="s">
        <v>1372</v>
      </c>
      <c r="G4858" s="151" t="s">
        <v>7370</v>
      </c>
      <c r="H4858" s="153">
        <v>11340.69</v>
      </c>
    </row>
    <row r="4859" spans="1:8" hidden="1">
      <c r="A4859" s="144" t="s">
        <v>12212</v>
      </c>
      <c r="B4859" s="149" t="s">
        <v>7358</v>
      </c>
      <c r="C4859" s="144" t="s">
        <v>7358</v>
      </c>
      <c r="D4859" s="150">
        <v>98043</v>
      </c>
      <c r="E4859" s="151" t="s">
        <v>12294</v>
      </c>
      <c r="F4859" s="152" t="s">
        <v>421</v>
      </c>
      <c r="G4859" s="151" t="s">
        <v>7392</v>
      </c>
      <c r="H4859" s="153">
        <v>2731.87</v>
      </c>
    </row>
    <row r="4860" spans="1:8" hidden="1">
      <c r="A4860" s="144" t="s">
        <v>12212</v>
      </c>
      <c r="B4860" s="149" t="s">
        <v>7358</v>
      </c>
      <c r="C4860" s="144" t="s">
        <v>7358</v>
      </c>
      <c r="D4860" s="150">
        <v>98044</v>
      </c>
      <c r="E4860" s="151" t="s">
        <v>12295</v>
      </c>
      <c r="F4860" s="152" t="s">
        <v>1372</v>
      </c>
      <c r="G4860" s="151" t="s">
        <v>7370</v>
      </c>
      <c r="H4860" s="153">
        <v>11517.75</v>
      </c>
    </row>
    <row r="4861" spans="1:8" hidden="1">
      <c r="A4861" s="144" t="s">
        <v>12212</v>
      </c>
      <c r="B4861" s="149" t="s">
        <v>7358</v>
      </c>
      <c r="C4861" s="144" t="s">
        <v>7358</v>
      </c>
      <c r="D4861" s="150">
        <v>98045</v>
      </c>
      <c r="E4861" s="151" t="s">
        <v>12296</v>
      </c>
      <c r="F4861" s="152" t="s">
        <v>421</v>
      </c>
      <c r="G4861" s="151" t="s">
        <v>7392</v>
      </c>
      <c r="H4861" s="153">
        <v>2731.87</v>
      </c>
    </row>
    <row r="4862" spans="1:8" hidden="1">
      <c r="A4862" s="144" t="s">
        <v>12212</v>
      </c>
      <c r="B4862" s="149" t="s">
        <v>7358</v>
      </c>
      <c r="C4862" s="144" t="s">
        <v>7358</v>
      </c>
      <c r="D4862" s="150">
        <v>98046</v>
      </c>
      <c r="E4862" s="151" t="s">
        <v>12297</v>
      </c>
      <c r="F4862" s="152" t="s">
        <v>1372</v>
      </c>
      <c r="G4862" s="151" t="s">
        <v>7370</v>
      </c>
      <c r="H4862" s="153">
        <v>12862.56</v>
      </c>
    </row>
    <row r="4863" spans="1:8" hidden="1">
      <c r="A4863" s="144" t="s">
        <v>12212</v>
      </c>
      <c r="B4863" s="149" t="s">
        <v>7358</v>
      </c>
      <c r="C4863" s="144" t="s">
        <v>7358</v>
      </c>
      <c r="D4863" s="150">
        <v>98047</v>
      </c>
      <c r="E4863" s="151" t="s">
        <v>12298</v>
      </c>
      <c r="F4863" s="152" t="s">
        <v>421</v>
      </c>
      <c r="G4863" s="151" t="s">
        <v>7392</v>
      </c>
      <c r="H4863" s="153">
        <v>2913.56</v>
      </c>
    </row>
    <row r="4864" spans="1:8" hidden="1">
      <c r="A4864" s="144" t="s">
        <v>12212</v>
      </c>
      <c r="B4864" s="149" t="s">
        <v>7358</v>
      </c>
      <c r="C4864" s="144" t="s">
        <v>7358</v>
      </c>
      <c r="D4864" s="150">
        <v>98048</v>
      </c>
      <c r="E4864" s="151" t="s">
        <v>12299</v>
      </c>
      <c r="F4864" s="152" t="s">
        <v>1372</v>
      </c>
      <c r="G4864" s="151" t="s">
        <v>7370</v>
      </c>
      <c r="H4864" s="153">
        <v>15052.75</v>
      </c>
    </row>
    <row r="4865" spans="1:8" hidden="1">
      <c r="A4865" s="144" t="s">
        <v>12212</v>
      </c>
      <c r="B4865" s="149" t="s">
        <v>7358</v>
      </c>
      <c r="C4865" s="144" t="s">
        <v>7358</v>
      </c>
      <c r="D4865" s="150">
        <v>98049</v>
      </c>
      <c r="E4865" s="151" t="s">
        <v>12300</v>
      </c>
      <c r="F4865" s="152" t="s">
        <v>421</v>
      </c>
      <c r="G4865" s="151" t="s">
        <v>7392</v>
      </c>
      <c r="H4865" s="153">
        <v>3058.23</v>
      </c>
    </row>
    <row r="4866" spans="1:8" hidden="1">
      <c r="A4866" s="144" t="s">
        <v>12212</v>
      </c>
      <c r="B4866" s="149" t="s">
        <v>7358</v>
      </c>
      <c r="C4866" s="144" t="s">
        <v>7358</v>
      </c>
      <c r="D4866" s="150">
        <v>98050</v>
      </c>
      <c r="E4866" s="151" t="s">
        <v>12301</v>
      </c>
      <c r="F4866" s="152" t="s">
        <v>421</v>
      </c>
      <c r="G4866" s="151" t="s">
        <v>7370</v>
      </c>
      <c r="H4866" s="153">
        <v>170.44</v>
      </c>
    </row>
    <row r="4867" spans="1:8" hidden="1">
      <c r="A4867" s="144" t="s">
        <v>12212</v>
      </c>
      <c r="B4867" s="149" t="s">
        <v>7358</v>
      </c>
      <c r="C4867" s="144" t="s">
        <v>7358</v>
      </c>
      <c r="D4867" s="150">
        <v>98051</v>
      </c>
      <c r="E4867" s="151" t="s">
        <v>12302</v>
      </c>
      <c r="F4867" s="152" t="s">
        <v>421</v>
      </c>
      <c r="G4867" s="151" t="s">
        <v>7392</v>
      </c>
      <c r="H4867" s="153">
        <v>750.09</v>
      </c>
    </row>
    <row r="4868" spans="1:8" hidden="1">
      <c r="A4868" s="144" t="s">
        <v>12212</v>
      </c>
      <c r="B4868" s="149" t="s">
        <v>7358</v>
      </c>
      <c r="C4868" s="144" t="s">
        <v>7358</v>
      </c>
      <c r="D4868" s="150">
        <v>98052</v>
      </c>
      <c r="E4868" s="151" t="s">
        <v>12303</v>
      </c>
      <c r="F4868" s="152" t="s">
        <v>1372</v>
      </c>
      <c r="G4868" s="151" t="s">
        <v>7370</v>
      </c>
      <c r="H4868" s="153">
        <v>1426.73</v>
      </c>
    </row>
    <row r="4869" spans="1:8" hidden="1">
      <c r="A4869" s="144" t="s">
        <v>12212</v>
      </c>
      <c r="B4869" s="149" t="s">
        <v>7358</v>
      </c>
      <c r="C4869" s="144" t="s">
        <v>7358</v>
      </c>
      <c r="D4869" s="150">
        <v>98053</v>
      </c>
      <c r="E4869" s="151" t="s">
        <v>12304</v>
      </c>
      <c r="F4869" s="152" t="s">
        <v>1372</v>
      </c>
      <c r="G4869" s="151" t="s">
        <v>7370</v>
      </c>
      <c r="H4869" s="153">
        <v>1950.39</v>
      </c>
    </row>
    <row r="4870" spans="1:8" hidden="1">
      <c r="A4870" s="144" t="s">
        <v>12212</v>
      </c>
      <c r="B4870" s="149" t="s">
        <v>7358</v>
      </c>
      <c r="C4870" s="144" t="s">
        <v>7358</v>
      </c>
      <c r="D4870" s="150">
        <v>98054</v>
      </c>
      <c r="E4870" s="151" t="s">
        <v>12305</v>
      </c>
      <c r="F4870" s="152" t="s">
        <v>1372</v>
      </c>
      <c r="G4870" s="151" t="s">
        <v>7370</v>
      </c>
      <c r="H4870" s="153">
        <v>3120.05</v>
      </c>
    </row>
    <row r="4871" spans="1:8" hidden="1">
      <c r="A4871" s="144" t="s">
        <v>12212</v>
      </c>
      <c r="B4871" s="149" t="s">
        <v>7358</v>
      </c>
      <c r="C4871" s="144" t="s">
        <v>7358</v>
      </c>
      <c r="D4871" s="150">
        <v>98055</v>
      </c>
      <c r="E4871" s="151" t="s">
        <v>12306</v>
      </c>
      <c r="F4871" s="152" t="s">
        <v>1372</v>
      </c>
      <c r="G4871" s="151" t="s">
        <v>7370</v>
      </c>
      <c r="H4871" s="153">
        <v>4239.3100000000004</v>
      </c>
    </row>
    <row r="4872" spans="1:8" hidden="1">
      <c r="A4872" s="144" t="s">
        <v>12212</v>
      </c>
      <c r="B4872" s="149" t="s">
        <v>7358</v>
      </c>
      <c r="C4872" s="144" t="s">
        <v>7358</v>
      </c>
      <c r="D4872" s="150">
        <v>98056</v>
      </c>
      <c r="E4872" s="151" t="s">
        <v>12307</v>
      </c>
      <c r="F4872" s="152" t="s">
        <v>1372</v>
      </c>
      <c r="G4872" s="151" t="s">
        <v>7370</v>
      </c>
      <c r="H4872" s="153">
        <v>4903.2700000000004</v>
      </c>
    </row>
    <row r="4873" spans="1:8" hidden="1">
      <c r="A4873" s="144" t="s">
        <v>12212</v>
      </c>
      <c r="B4873" s="149" t="s">
        <v>7358</v>
      </c>
      <c r="C4873" s="144" t="s">
        <v>7358</v>
      </c>
      <c r="D4873" s="150">
        <v>98057</v>
      </c>
      <c r="E4873" s="151" t="s">
        <v>12308</v>
      </c>
      <c r="F4873" s="152" t="s">
        <v>1372</v>
      </c>
      <c r="G4873" s="151" t="s">
        <v>7370</v>
      </c>
      <c r="H4873" s="153">
        <v>5828.03</v>
      </c>
    </row>
    <row r="4874" spans="1:8" hidden="1">
      <c r="A4874" s="144" t="s">
        <v>12212</v>
      </c>
      <c r="B4874" s="149" t="s">
        <v>7358</v>
      </c>
      <c r="C4874" s="144" t="s">
        <v>7358</v>
      </c>
      <c r="D4874" s="150">
        <v>98058</v>
      </c>
      <c r="E4874" s="151" t="s">
        <v>12309</v>
      </c>
      <c r="F4874" s="152" t="s">
        <v>1372</v>
      </c>
      <c r="G4874" s="151" t="s">
        <v>7370</v>
      </c>
      <c r="H4874" s="153">
        <v>1263.99</v>
      </c>
    </row>
    <row r="4875" spans="1:8" hidden="1">
      <c r="A4875" s="144" t="s">
        <v>12212</v>
      </c>
      <c r="B4875" s="149" t="s">
        <v>7358</v>
      </c>
      <c r="C4875" s="144" t="s">
        <v>7358</v>
      </c>
      <c r="D4875" s="150">
        <v>98059</v>
      </c>
      <c r="E4875" s="151" t="s">
        <v>12310</v>
      </c>
      <c r="F4875" s="152" t="s">
        <v>1372</v>
      </c>
      <c r="G4875" s="151" t="s">
        <v>7370</v>
      </c>
      <c r="H4875" s="153">
        <v>2722.6</v>
      </c>
    </row>
    <row r="4876" spans="1:8" hidden="1">
      <c r="A4876" s="144" t="s">
        <v>12212</v>
      </c>
      <c r="B4876" s="149" t="s">
        <v>7358</v>
      </c>
      <c r="C4876" s="144" t="s">
        <v>7358</v>
      </c>
      <c r="D4876" s="150">
        <v>98060</v>
      </c>
      <c r="E4876" s="151" t="s">
        <v>12311</v>
      </c>
      <c r="F4876" s="152" t="s">
        <v>1372</v>
      </c>
      <c r="G4876" s="151" t="s">
        <v>7370</v>
      </c>
      <c r="H4876" s="153">
        <v>3820.99</v>
      </c>
    </row>
    <row r="4877" spans="1:8" hidden="1">
      <c r="A4877" s="144" t="s">
        <v>12212</v>
      </c>
      <c r="B4877" s="149" t="s">
        <v>7358</v>
      </c>
      <c r="C4877" s="144" t="s">
        <v>7358</v>
      </c>
      <c r="D4877" s="150">
        <v>98061</v>
      </c>
      <c r="E4877" s="151" t="s">
        <v>12312</v>
      </c>
      <c r="F4877" s="152" t="s">
        <v>1372</v>
      </c>
      <c r="G4877" s="151" t="s">
        <v>7370</v>
      </c>
      <c r="H4877" s="153">
        <v>5298.11</v>
      </c>
    </row>
    <row r="4878" spans="1:8" hidden="1">
      <c r="A4878" s="144" t="s">
        <v>12212</v>
      </c>
      <c r="B4878" s="149" t="s">
        <v>7358</v>
      </c>
      <c r="C4878" s="144" t="s">
        <v>7358</v>
      </c>
      <c r="D4878" s="150">
        <v>98062</v>
      </c>
      <c r="E4878" s="151" t="s">
        <v>12313</v>
      </c>
      <c r="F4878" s="152" t="s">
        <v>1372</v>
      </c>
      <c r="G4878" s="151" t="s">
        <v>7370</v>
      </c>
      <c r="H4878" s="153">
        <v>2003.2</v>
      </c>
    </row>
    <row r="4879" spans="1:8" hidden="1">
      <c r="A4879" s="144" t="s">
        <v>12212</v>
      </c>
      <c r="B4879" s="149" t="s">
        <v>7358</v>
      </c>
      <c r="C4879" s="144" t="s">
        <v>7358</v>
      </c>
      <c r="D4879" s="150">
        <v>98063</v>
      </c>
      <c r="E4879" s="151" t="s">
        <v>12314</v>
      </c>
      <c r="F4879" s="152" t="s">
        <v>1372</v>
      </c>
      <c r="G4879" s="151" t="s">
        <v>7370</v>
      </c>
      <c r="H4879" s="153">
        <v>3047.44</v>
      </c>
    </row>
    <row r="4880" spans="1:8" hidden="1">
      <c r="A4880" s="144" t="s">
        <v>12212</v>
      </c>
      <c r="B4880" s="149" t="s">
        <v>7358</v>
      </c>
      <c r="C4880" s="144" t="s">
        <v>7358</v>
      </c>
      <c r="D4880" s="150">
        <v>98064</v>
      </c>
      <c r="E4880" s="151" t="s">
        <v>12315</v>
      </c>
      <c r="F4880" s="152" t="s">
        <v>1372</v>
      </c>
      <c r="G4880" s="151" t="s">
        <v>7370</v>
      </c>
      <c r="H4880" s="153">
        <v>3476.72</v>
      </c>
    </row>
    <row r="4881" spans="1:8" hidden="1">
      <c r="A4881" s="144" t="s">
        <v>12212</v>
      </c>
      <c r="B4881" s="149" t="s">
        <v>7358</v>
      </c>
      <c r="C4881" s="144" t="s">
        <v>7358</v>
      </c>
      <c r="D4881" s="150">
        <v>98065</v>
      </c>
      <c r="E4881" s="151" t="s">
        <v>12316</v>
      </c>
      <c r="F4881" s="152" t="s">
        <v>1372</v>
      </c>
      <c r="G4881" s="151" t="s">
        <v>7370</v>
      </c>
      <c r="H4881" s="153">
        <v>4814.08</v>
      </c>
    </row>
    <row r="4882" spans="1:8" hidden="1">
      <c r="A4882" s="144" t="s">
        <v>12212</v>
      </c>
      <c r="B4882" s="149" t="s">
        <v>7358</v>
      </c>
      <c r="C4882" s="144" t="s">
        <v>7358</v>
      </c>
      <c r="D4882" s="150">
        <v>98066</v>
      </c>
      <c r="E4882" s="151" t="s">
        <v>12317</v>
      </c>
      <c r="F4882" s="152" t="s">
        <v>1372</v>
      </c>
      <c r="G4882" s="151" t="s">
        <v>7370</v>
      </c>
      <c r="H4882" s="153">
        <v>4648.6000000000004</v>
      </c>
    </row>
    <row r="4883" spans="1:8" hidden="1">
      <c r="A4883" s="144" t="s">
        <v>12212</v>
      </c>
      <c r="B4883" s="149" t="s">
        <v>7358</v>
      </c>
      <c r="C4883" s="144" t="s">
        <v>7358</v>
      </c>
      <c r="D4883" s="150">
        <v>98067</v>
      </c>
      <c r="E4883" s="151" t="s">
        <v>12318</v>
      </c>
      <c r="F4883" s="152" t="s">
        <v>1372</v>
      </c>
      <c r="G4883" s="151" t="s">
        <v>7370</v>
      </c>
      <c r="H4883" s="153">
        <v>6206.83</v>
      </c>
    </row>
    <row r="4884" spans="1:8" hidden="1">
      <c r="A4884" s="144" t="s">
        <v>12212</v>
      </c>
      <c r="B4884" s="149" t="s">
        <v>7358</v>
      </c>
      <c r="C4884" s="144" t="s">
        <v>7358</v>
      </c>
      <c r="D4884" s="150">
        <v>98068</v>
      </c>
      <c r="E4884" s="151" t="s">
        <v>12319</v>
      </c>
      <c r="F4884" s="152" t="s">
        <v>1372</v>
      </c>
      <c r="G4884" s="151" t="s">
        <v>7370</v>
      </c>
      <c r="H4884" s="153">
        <v>8765.9500000000007</v>
      </c>
    </row>
    <row r="4885" spans="1:8" hidden="1">
      <c r="A4885" s="144" t="s">
        <v>12212</v>
      </c>
      <c r="B4885" s="149" t="s">
        <v>7358</v>
      </c>
      <c r="C4885" s="144" t="s">
        <v>7358</v>
      </c>
      <c r="D4885" s="150">
        <v>98069</v>
      </c>
      <c r="E4885" s="151" t="s">
        <v>12320</v>
      </c>
      <c r="F4885" s="152" t="s">
        <v>1372</v>
      </c>
      <c r="G4885" s="151" t="s">
        <v>7370</v>
      </c>
      <c r="H4885" s="153">
        <v>11715.13</v>
      </c>
    </row>
    <row r="4886" spans="1:8" hidden="1">
      <c r="A4886" s="144" t="s">
        <v>12212</v>
      </c>
      <c r="B4886" s="149" t="s">
        <v>7358</v>
      </c>
      <c r="C4886" s="144" t="s">
        <v>7358</v>
      </c>
      <c r="D4886" s="150">
        <v>98070</v>
      </c>
      <c r="E4886" s="151" t="s">
        <v>12321</v>
      </c>
      <c r="F4886" s="152" t="s">
        <v>1372</v>
      </c>
      <c r="G4886" s="151" t="s">
        <v>7370</v>
      </c>
      <c r="H4886" s="153">
        <v>13443.13</v>
      </c>
    </row>
    <row r="4887" spans="1:8" hidden="1">
      <c r="A4887" s="144" t="s">
        <v>12212</v>
      </c>
      <c r="B4887" s="149" t="s">
        <v>7358</v>
      </c>
      <c r="C4887" s="144" t="s">
        <v>7358</v>
      </c>
      <c r="D4887" s="150">
        <v>98071</v>
      </c>
      <c r="E4887" s="151" t="s">
        <v>12322</v>
      </c>
      <c r="F4887" s="152" t="s">
        <v>1372</v>
      </c>
      <c r="G4887" s="151" t="s">
        <v>7370</v>
      </c>
      <c r="H4887" s="153">
        <v>14799.49</v>
      </c>
    </row>
    <row r="4888" spans="1:8" hidden="1">
      <c r="A4888" s="144" t="s">
        <v>12212</v>
      </c>
      <c r="B4888" s="149" t="s">
        <v>7358</v>
      </c>
      <c r="C4888" s="144" t="s">
        <v>7358</v>
      </c>
      <c r="D4888" s="150">
        <v>98072</v>
      </c>
      <c r="E4888" s="151" t="s">
        <v>12323</v>
      </c>
      <c r="F4888" s="152" t="s">
        <v>1372</v>
      </c>
      <c r="G4888" s="151" t="s">
        <v>7370</v>
      </c>
      <c r="H4888" s="153">
        <v>3841.95</v>
      </c>
    </row>
    <row r="4889" spans="1:8" hidden="1">
      <c r="A4889" s="144" t="s">
        <v>12212</v>
      </c>
      <c r="B4889" s="149" t="s">
        <v>7358</v>
      </c>
      <c r="C4889" s="144" t="s">
        <v>7358</v>
      </c>
      <c r="D4889" s="150">
        <v>98073</v>
      </c>
      <c r="E4889" s="151" t="s">
        <v>12324</v>
      </c>
      <c r="F4889" s="152" t="s">
        <v>1372</v>
      </c>
      <c r="G4889" s="151" t="s">
        <v>7370</v>
      </c>
      <c r="H4889" s="153">
        <v>5940.27</v>
      </c>
    </row>
    <row r="4890" spans="1:8" hidden="1">
      <c r="A4890" s="144" t="s">
        <v>12212</v>
      </c>
      <c r="B4890" s="149" t="s">
        <v>7358</v>
      </c>
      <c r="C4890" s="144" t="s">
        <v>7358</v>
      </c>
      <c r="D4890" s="150">
        <v>98074</v>
      </c>
      <c r="E4890" s="151" t="s">
        <v>12325</v>
      </c>
      <c r="F4890" s="152" t="s">
        <v>1372</v>
      </c>
      <c r="G4890" s="151" t="s">
        <v>7370</v>
      </c>
      <c r="H4890" s="153">
        <v>9131.9599999999991</v>
      </c>
    </row>
    <row r="4891" spans="1:8" hidden="1">
      <c r="A4891" s="144" t="s">
        <v>12212</v>
      </c>
      <c r="B4891" s="149" t="s">
        <v>7358</v>
      </c>
      <c r="C4891" s="144" t="s">
        <v>7358</v>
      </c>
      <c r="D4891" s="150">
        <v>98075</v>
      </c>
      <c r="E4891" s="151" t="s">
        <v>12326</v>
      </c>
      <c r="F4891" s="152" t="s">
        <v>1372</v>
      </c>
      <c r="G4891" s="151" t="s">
        <v>7370</v>
      </c>
      <c r="H4891" s="153">
        <v>11827.07</v>
      </c>
    </row>
    <row r="4892" spans="1:8" hidden="1">
      <c r="A4892" s="144" t="s">
        <v>12212</v>
      </c>
      <c r="B4892" s="149" t="s">
        <v>7358</v>
      </c>
      <c r="C4892" s="144" t="s">
        <v>7358</v>
      </c>
      <c r="D4892" s="150">
        <v>98076</v>
      </c>
      <c r="E4892" s="151" t="s">
        <v>12327</v>
      </c>
      <c r="F4892" s="152" t="s">
        <v>1372</v>
      </c>
      <c r="G4892" s="151" t="s">
        <v>7370</v>
      </c>
      <c r="H4892" s="153">
        <v>13574.32</v>
      </c>
    </row>
    <row r="4893" spans="1:8" hidden="1">
      <c r="A4893" s="144" t="s">
        <v>12212</v>
      </c>
      <c r="B4893" s="149" t="s">
        <v>7358</v>
      </c>
      <c r="C4893" s="144" t="s">
        <v>7358</v>
      </c>
      <c r="D4893" s="150">
        <v>98077</v>
      </c>
      <c r="E4893" s="151" t="s">
        <v>12328</v>
      </c>
      <c r="F4893" s="152" t="s">
        <v>1372</v>
      </c>
      <c r="G4893" s="151" t="s">
        <v>7370</v>
      </c>
      <c r="H4893" s="153">
        <v>15948.15</v>
      </c>
    </row>
    <row r="4894" spans="1:8" hidden="1">
      <c r="A4894" s="144" t="s">
        <v>12212</v>
      </c>
      <c r="B4894" s="149" t="s">
        <v>7358</v>
      </c>
      <c r="C4894" s="144" t="s">
        <v>7358</v>
      </c>
      <c r="D4894" s="150">
        <v>98078</v>
      </c>
      <c r="E4894" s="151" t="s">
        <v>12329</v>
      </c>
      <c r="F4894" s="152" t="s">
        <v>1372</v>
      </c>
      <c r="G4894" s="151" t="s">
        <v>7370</v>
      </c>
      <c r="H4894" s="153">
        <v>3982.61</v>
      </c>
    </row>
    <row r="4895" spans="1:8" hidden="1">
      <c r="A4895" s="144" t="s">
        <v>12212</v>
      </c>
      <c r="B4895" s="149" t="s">
        <v>7358</v>
      </c>
      <c r="C4895" s="144" t="s">
        <v>7358</v>
      </c>
      <c r="D4895" s="150">
        <v>98079</v>
      </c>
      <c r="E4895" s="151" t="s">
        <v>12330</v>
      </c>
      <c r="F4895" s="152" t="s">
        <v>1372</v>
      </c>
      <c r="G4895" s="151" t="s">
        <v>7370</v>
      </c>
      <c r="H4895" s="153">
        <v>6949.62</v>
      </c>
    </row>
    <row r="4896" spans="1:8" hidden="1">
      <c r="A4896" s="144" t="s">
        <v>12212</v>
      </c>
      <c r="B4896" s="149" t="s">
        <v>7358</v>
      </c>
      <c r="C4896" s="144" t="s">
        <v>7358</v>
      </c>
      <c r="D4896" s="150">
        <v>98080</v>
      </c>
      <c r="E4896" s="151" t="s">
        <v>12331</v>
      </c>
      <c r="F4896" s="152" t="s">
        <v>1372</v>
      </c>
      <c r="G4896" s="151" t="s">
        <v>7370</v>
      </c>
      <c r="H4896" s="153">
        <v>8885.6299999999992</v>
      </c>
    </row>
    <row r="4897" spans="1:8" hidden="1">
      <c r="A4897" s="144" t="s">
        <v>12212</v>
      </c>
      <c r="B4897" s="149" t="s">
        <v>7358</v>
      </c>
      <c r="C4897" s="144" t="s">
        <v>7358</v>
      </c>
      <c r="D4897" s="150">
        <v>98081</v>
      </c>
      <c r="E4897" s="151" t="s">
        <v>12332</v>
      </c>
      <c r="F4897" s="152" t="s">
        <v>1372</v>
      </c>
      <c r="G4897" s="151" t="s">
        <v>7370</v>
      </c>
      <c r="H4897" s="153">
        <v>13124.15</v>
      </c>
    </row>
    <row r="4898" spans="1:8" hidden="1">
      <c r="A4898" s="144" t="s">
        <v>12212</v>
      </c>
      <c r="B4898" s="149" t="s">
        <v>7358</v>
      </c>
      <c r="C4898" s="144" t="s">
        <v>7358</v>
      </c>
      <c r="D4898" s="150">
        <v>98082</v>
      </c>
      <c r="E4898" s="151" t="s">
        <v>12333</v>
      </c>
      <c r="F4898" s="152" t="s">
        <v>1372</v>
      </c>
      <c r="G4898" s="151" t="s">
        <v>7370</v>
      </c>
      <c r="H4898" s="153">
        <v>3235.7</v>
      </c>
    </row>
    <row r="4899" spans="1:8" hidden="1">
      <c r="A4899" s="144" t="s">
        <v>12212</v>
      </c>
      <c r="B4899" s="149" t="s">
        <v>7358</v>
      </c>
      <c r="C4899" s="144" t="s">
        <v>7358</v>
      </c>
      <c r="D4899" s="150">
        <v>98083</v>
      </c>
      <c r="E4899" s="151" t="s">
        <v>12334</v>
      </c>
      <c r="F4899" s="152" t="s">
        <v>1372</v>
      </c>
      <c r="G4899" s="151" t="s">
        <v>7370</v>
      </c>
      <c r="H4899" s="153">
        <v>4264.45</v>
      </c>
    </row>
    <row r="4900" spans="1:8" hidden="1">
      <c r="A4900" s="144" t="s">
        <v>12212</v>
      </c>
      <c r="B4900" s="149" t="s">
        <v>7358</v>
      </c>
      <c r="C4900" s="144" t="s">
        <v>7358</v>
      </c>
      <c r="D4900" s="150">
        <v>98084</v>
      </c>
      <c r="E4900" s="151" t="s">
        <v>12335</v>
      </c>
      <c r="F4900" s="152" t="s">
        <v>1372</v>
      </c>
      <c r="G4900" s="151" t="s">
        <v>7370</v>
      </c>
      <c r="H4900" s="153">
        <v>5977.16</v>
      </c>
    </row>
    <row r="4901" spans="1:8" hidden="1">
      <c r="A4901" s="144" t="s">
        <v>12336</v>
      </c>
      <c r="B4901" s="149" t="s">
        <v>7358</v>
      </c>
      <c r="C4901" s="144" t="s">
        <v>7358</v>
      </c>
      <c r="D4901" s="150">
        <v>98085</v>
      </c>
      <c r="E4901" s="151" t="s">
        <v>12337</v>
      </c>
      <c r="F4901" s="152" t="s">
        <v>1372</v>
      </c>
      <c r="G4901" s="151" t="s">
        <v>7370</v>
      </c>
      <c r="H4901" s="153">
        <v>8112.3</v>
      </c>
    </row>
    <row r="4902" spans="1:8" hidden="1">
      <c r="A4902" s="144" t="s">
        <v>12336</v>
      </c>
      <c r="B4902" s="149" t="s">
        <v>7358</v>
      </c>
      <c r="C4902" s="144" t="s">
        <v>7358</v>
      </c>
      <c r="D4902" s="150">
        <v>98086</v>
      </c>
      <c r="E4902" s="151" t="s">
        <v>12338</v>
      </c>
      <c r="F4902" s="152" t="s">
        <v>1372</v>
      </c>
      <c r="G4902" s="151" t="s">
        <v>7370</v>
      </c>
      <c r="H4902" s="153">
        <v>9147.84</v>
      </c>
    </row>
    <row r="4903" spans="1:8" hidden="1">
      <c r="A4903" s="144" t="s">
        <v>12336</v>
      </c>
      <c r="B4903" s="149" t="s">
        <v>7358</v>
      </c>
      <c r="C4903" s="144" t="s">
        <v>7358</v>
      </c>
      <c r="D4903" s="150">
        <v>98087</v>
      </c>
      <c r="E4903" s="151" t="s">
        <v>12339</v>
      </c>
      <c r="F4903" s="152" t="s">
        <v>1372</v>
      </c>
      <c r="G4903" s="151" t="s">
        <v>7370</v>
      </c>
      <c r="H4903" s="153">
        <v>9744.3799999999992</v>
      </c>
    </row>
    <row r="4904" spans="1:8" hidden="1">
      <c r="A4904" s="144" t="s">
        <v>12336</v>
      </c>
      <c r="B4904" s="149">
        <v>73965</v>
      </c>
      <c r="C4904" s="144" t="s">
        <v>12340</v>
      </c>
      <c r="D4904" s="151">
        <v>98088</v>
      </c>
      <c r="E4904" s="151" t="s">
        <v>12341</v>
      </c>
      <c r="F4904" s="152" t="s">
        <v>1372</v>
      </c>
      <c r="G4904" s="151" t="s">
        <v>7370</v>
      </c>
      <c r="H4904" s="153">
        <v>2759.72</v>
      </c>
    </row>
    <row r="4905" spans="1:8" hidden="1">
      <c r="A4905" s="144" t="s">
        <v>12336</v>
      </c>
      <c r="B4905" s="149">
        <v>79506</v>
      </c>
      <c r="C4905" s="144" t="s">
        <v>12340</v>
      </c>
      <c r="D4905" s="151">
        <v>98089</v>
      </c>
      <c r="E4905" s="151" t="s">
        <v>12342</v>
      </c>
      <c r="F4905" s="152" t="s">
        <v>1372</v>
      </c>
      <c r="G4905" s="151" t="s">
        <v>7370</v>
      </c>
      <c r="H4905" s="153">
        <v>4352.91</v>
      </c>
    </row>
    <row r="4906" spans="1:8" hidden="1">
      <c r="A4906" s="144" t="s">
        <v>12336</v>
      </c>
      <c r="B4906" s="149" t="s">
        <v>7358</v>
      </c>
      <c r="C4906" s="144" t="s">
        <v>7358</v>
      </c>
      <c r="D4906" s="150">
        <v>98090</v>
      </c>
      <c r="E4906" s="151" t="s">
        <v>12343</v>
      </c>
      <c r="F4906" s="152" t="s">
        <v>1372</v>
      </c>
      <c r="G4906" s="151" t="s">
        <v>7370</v>
      </c>
      <c r="H4906" s="153">
        <v>6826.21</v>
      </c>
    </row>
    <row r="4907" spans="1:8" hidden="1">
      <c r="A4907" s="144" t="s">
        <v>12336</v>
      </c>
      <c r="B4907" s="149" t="s">
        <v>7358</v>
      </c>
      <c r="C4907" s="144" t="s">
        <v>7358</v>
      </c>
      <c r="D4907" s="150">
        <v>98091</v>
      </c>
      <c r="E4907" s="151" t="s">
        <v>12344</v>
      </c>
      <c r="F4907" s="152" t="s">
        <v>1372</v>
      </c>
      <c r="G4907" s="151" t="s">
        <v>7370</v>
      </c>
      <c r="H4907" s="153">
        <v>8818</v>
      </c>
    </row>
    <row r="4908" spans="1:8" hidden="1">
      <c r="A4908" s="144" t="s">
        <v>12336</v>
      </c>
      <c r="B4908" s="149" t="s">
        <v>7358</v>
      </c>
      <c r="C4908" s="144" t="s">
        <v>7358</v>
      </c>
      <c r="D4908" s="150">
        <v>98092</v>
      </c>
      <c r="E4908" s="151" t="s">
        <v>12345</v>
      </c>
      <c r="F4908" s="152" t="s">
        <v>1372</v>
      </c>
      <c r="G4908" s="151" t="s">
        <v>7370</v>
      </c>
      <c r="H4908" s="153">
        <v>10345.49</v>
      </c>
    </row>
    <row r="4909" spans="1:8" hidden="1">
      <c r="A4909" s="144" t="s">
        <v>12336</v>
      </c>
      <c r="B4909" s="149" t="s">
        <v>7358</v>
      </c>
      <c r="C4909" s="144" t="s">
        <v>7358</v>
      </c>
      <c r="D4909" s="150">
        <v>98093</v>
      </c>
      <c r="E4909" s="151" t="s">
        <v>12346</v>
      </c>
      <c r="F4909" s="152" t="s">
        <v>1372</v>
      </c>
      <c r="G4909" s="151" t="s">
        <v>7370</v>
      </c>
      <c r="H4909" s="153">
        <v>12207.75</v>
      </c>
    </row>
    <row r="4910" spans="1:8" hidden="1">
      <c r="A4910" s="144" t="s">
        <v>12336</v>
      </c>
      <c r="B4910" s="149" t="s">
        <v>7358</v>
      </c>
      <c r="C4910" s="144" t="s">
        <v>7358</v>
      </c>
      <c r="D4910" s="150">
        <v>98094</v>
      </c>
      <c r="E4910" s="151" t="s">
        <v>12347</v>
      </c>
      <c r="F4910" s="152" t="s">
        <v>1372</v>
      </c>
      <c r="G4910" s="151" t="s">
        <v>7370</v>
      </c>
      <c r="H4910" s="153">
        <v>2164.44</v>
      </c>
    </row>
    <row r="4911" spans="1:8" hidden="1">
      <c r="A4911" s="144" t="s">
        <v>12336</v>
      </c>
      <c r="B4911" s="149" t="s">
        <v>7358</v>
      </c>
      <c r="C4911" s="144" t="s">
        <v>7358</v>
      </c>
      <c r="D4911" s="150">
        <v>98099</v>
      </c>
      <c r="E4911" s="151" t="s">
        <v>12348</v>
      </c>
      <c r="F4911" s="152" t="s">
        <v>1372</v>
      </c>
      <c r="G4911" s="151" t="s">
        <v>7370</v>
      </c>
      <c r="H4911" s="153">
        <v>3692.55</v>
      </c>
    </row>
    <row r="4912" spans="1:8" hidden="1">
      <c r="A4912" s="144" t="s">
        <v>12336</v>
      </c>
      <c r="B4912" s="149" t="s">
        <v>7358</v>
      </c>
      <c r="C4912" s="144" t="s">
        <v>7358</v>
      </c>
      <c r="D4912" s="150">
        <v>98100</v>
      </c>
      <c r="E4912" s="151" t="s">
        <v>12349</v>
      </c>
      <c r="F4912" s="152" t="s">
        <v>1372</v>
      </c>
      <c r="G4912" s="151" t="s">
        <v>7370</v>
      </c>
      <c r="H4912" s="153">
        <v>4829.17</v>
      </c>
    </row>
    <row r="4913" spans="1:8" hidden="1">
      <c r="A4913" s="144" t="s">
        <v>12336</v>
      </c>
      <c r="B4913" s="149" t="s">
        <v>7358</v>
      </c>
      <c r="C4913" s="144" t="s">
        <v>7358</v>
      </c>
      <c r="D4913" s="150">
        <v>98101</v>
      </c>
      <c r="E4913" s="151" t="s">
        <v>12350</v>
      </c>
      <c r="F4913" s="152" t="s">
        <v>1372</v>
      </c>
      <c r="G4913" s="151" t="s">
        <v>7370</v>
      </c>
      <c r="H4913" s="153">
        <v>7131.99</v>
      </c>
    </row>
    <row r="4914" spans="1:8" hidden="1">
      <c r="A4914" s="144" t="s">
        <v>12336</v>
      </c>
      <c r="B4914" s="149" t="s">
        <v>7358</v>
      </c>
      <c r="C4914" s="144" t="s">
        <v>7358</v>
      </c>
      <c r="D4914" s="150">
        <v>98102</v>
      </c>
      <c r="E4914" s="151" t="s">
        <v>12351</v>
      </c>
      <c r="F4914" s="152" t="s">
        <v>1372</v>
      </c>
      <c r="G4914" s="151" t="s">
        <v>7370</v>
      </c>
      <c r="H4914" s="153">
        <v>103.31</v>
      </c>
    </row>
    <row r="4915" spans="1:8" hidden="1">
      <c r="A4915" s="144" t="s">
        <v>12336</v>
      </c>
      <c r="B4915" s="149" t="s">
        <v>7358</v>
      </c>
      <c r="C4915" s="144" t="s">
        <v>7358</v>
      </c>
      <c r="D4915" s="150">
        <v>98104</v>
      </c>
      <c r="E4915" s="151" t="s">
        <v>12352</v>
      </c>
      <c r="F4915" s="152" t="s">
        <v>1372</v>
      </c>
      <c r="G4915" s="151" t="s">
        <v>7370</v>
      </c>
      <c r="H4915" s="153">
        <v>336.68</v>
      </c>
    </row>
    <row r="4916" spans="1:8" hidden="1">
      <c r="A4916" s="144" t="s">
        <v>12336</v>
      </c>
      <c r="B4916" s="149" t="s">
        <v>7358</v>
      </c>
      <c r="C4916" s="144" t="s">
        <v>7358</v>
      </c>
      <c r="D4916" s="150">
        <v>98105</v>
      </c>
      <c r="E4916" s="151" t="s">
        <v>12353</v>
      </c>
      <c r="F4916" s="152" t="s">
        <v>1372</v>
      </c>
      <c r="G4916" s="151" t="s">
        <v>7370</v>
      </c>
      <c r="H4916" s="153">
        <v>578.87</v>
      </c>
    </row>
    <row r="4917" spans="1:8" hidden="1">
      <c r="A4917" s="144" t="s">
        <v>12336</v>
      </c>
      <c r="B4917" s="149" t="s">
        <v>7358</v>
      </c>
      <c r="C4917" s="144" t="s">
        <v>7358</v>
      </c>
      <c r="D4917" s="150">
        <v>98106</v>
      </c>
      <c r="E4917" s="151" t="s">
        <v>12354</v>
      </c>
      <c r="F4917" s="152" t="s">
        <v>1372</v>
      </c>
      <c r="G4917" s="151" t="s">
        <v>7370</v>
      </c>
      <c r="H4917" s="153">
        <v>958.24</v>
      </c>
    </row>
    <row r="4918" spans="1:8" hidden="1">
      <c r="A4918" s="144" t="s">
        <v>12336</v>
      </c>
      <c r="B4918" s="149" t="s">
        <v>7358</v>
      </c>
      <c r="C4918" s="144" t="s">
        <v>7358</v>
      </c>
      <c r="D4918" s="150">
        <v>98107</v>
      </c>
      <c r="E4918" s="151" t="s">
        <v>12355</v>
      </c>
      <c r="F4918" s="152" t="s">
        <v>1372</v>
      </c>
      <c r="G4918" s="151" t="s">
        <v>7370</v>
      </c>
      <c r="H4918" s="153">
        <v>219.18</v>
      </c>
    </row>
    <row r="4919" spans="1:8" hidden="1">
      <c r="A4919" s="144" t="s">
        <v>12336</v>
      </c>
      <c r="B4919" s="149" t="s">
        <v>7358</v>
      </c>
      <c r="C4919" s="144" t="s">
        <v>7358</v>
      </c>
      <c r="D4919" s="150">
        <v>98108</v>
      </c>
      <c r="E4919" s="151" t="s">
        <v>12356</v>
      </c>
      <c r="F4919" s="152" t="s">
        <v>1372</v>
      </c>
      <c r="G4919" s="151" t="s">
        <v>7370</v>
      </c>
      <c r="H4919" s="153">
        <v>389.47</v>
      </c>
    </row>
    <row r="4920" spans="1:8" hidden="1">
      <c r="A4920" s="144" t="s">
        <v>12336</v>
      </c>
      <c r="B4920" s="149" t="s">
        <v>7358</v>
      </c>
      <c r="C4920" s="144" t="s">
        <v>7358</v>
      </c>
      <c r="D4920" s="150">
        <v>98109</v>
      </c>
      <c r="E4920" s="151" t="s">
        <v>12357</v>
      </c>
      <c r="F4920" s="152" t="s">
        <v>1372</v>
      </c>
      <c r="G4920" s="151" t="s">
        <v>7370</v>
      </c>
      <c r="H4920" s="153">
        <v>631.42999999999995</v>
      </c>
    </row>
    <row r="4921" spans="1:8" hidden="1">
      <c r="A4921" s="144" t="s">
        <v>12336</v>
      </c>
      <c r="B4921" s="149" t="s">
        <v>7358</v>
      </c>
      <c r="C4921" s="144" t="s">
        <v>7358</v>
      </c>
      <c r="D4921" s="150">
        <v>98110</v>
      </c>
      <c r="E4921" s="151" t="s">
        <v>12358</v>
      </c>
      <c r="F4921" s="152" t="s">
        <v>1372</v>
      </c>
      <c r="G4921" s="151" t="s">
        <v>7370</v>
      </c>
      <c r="H4921" s="153">
        <v>437.48</v>
      </c>
    </row>
    <row r="4922" spans="1:8" hidden="1">
      <c r="A4922" s="144" t="s">
        <v>12336</v>
      </c>
      <c r="B4922" s="149" t="s">
        <v>7358</v>
      </c>
      <c r="C4922" s="144" t="s">
        <v>7358</v>
      </c>
      <c r="D4922" s="150">
        <v>98111</v>
      </c>
      <c r="E4922" s="151" t="s">
        <v>12359</v>
      </c>
      <c r="F4922" s="152" t="s">
        <v>1372</v>
      </c>
      <c r="G4922" s="151" t="s">
        <v>7370</v>
      </c>
      <c r="H4922" s="153">
        <v>21.75</v>
      </c>
    </row>
    <row r="4923" spans="1:8" hidden="1">
      <c r="A4923" s="144" t="s">
        <v>12336</v>
      </c>
      <c r="B4923" s="149" t="s">
        <v>7358</v>
      </c>
      <c r="C4923" s="144" t="s">
        <v>7358</v>
      </c>
      <c r="D4923" s="150">
        <v>98112</v>
      </c>
      <c r="E4923" s="151" t="s">
        <v>12360</v>
      </c>
      <c r="F4923" s="152" t="s">
        <v>1372</v>
      </c>
      <c r="G4923" s="151" t="s">
        <v>7370</v>
      </c>
      <c r="H4923" s="153">
        <v>118.69</v>
      </c>
    </row>
    <row r="4924" spans="1:8" hidden="1">
      <c r="A4924" s="144" t="s">
        <v>12336</v>
      </c>
      <c r="B4924" s="149" t="s">
        <v>7358</v>
      </c>
      <c r="C4924" s="144" t="s">
        <v>7358</v>
      </c>
      <c r="D4924" s="150">
        <v>98114</v>
      </c>
      <c r="E4924" s="151" t="s">
        <v>12361</v>
      </c>
      <c r="F4924" s="152" t="s">
        <v>1372</v>
      </c>
      <c r="G4924" s="151" t="s">
        <v>7370</v>
      </c>
      <c r="H4924" s="153">
        <v>717.25</v>
      </c>
    </row>
    <row r="4925" spans="1:8" hidden="1">
      <c r="A4925" s="144" t="s">
        <v>12336</v>
      </c>
      <c r="B4925" s="149" t="s">
        <v>7358</v>
      </c>
      <c r="C4925" s="144" t="s">
        <v>7358</v>
      </c>
      <c r="D4925" s="150">
        <v>98115</v>
      </c>
      <c r="E4925" s="151" t="s">
        <v>12362</v>
      </c>
      <c r="F4925" s="152" t="s">
        <v>1372</v>
      </c>
      <c r="G4925" s="151" t="s">
        <v>7370</v>
      </c>
      <c r="H4925" s="153">
        <v>108.47</v>
      </c>
    </row>
    <row r="4926" spans="1:8" hidden="1">
      <c r="A4926" s="144" t="s">
        <v>12336</v>
      </c>
      <c r="B4926" s="149" t="s">
        <v>7358</v>
      </c>
      <c r="C4926" s="144" t="s">
        <v>7358</v>
      </c>
      <c r="D4926" s="150">
        <v>98261</v>
      </c>
      <c r="E4926" s="151" t="s">
        <v>12363</v>
      </c>
      <c r="F4926" s="152" t="s">
        <v>421</v>
      </c>
      <c r="G4926" s="151" t="s">
        <v>7392</v>
      </c>
      <c r="H4926" s="153">
        <v>3.02</v>
      </c>
    </row>
    <row r="4927" spans="1:8" hidden="1">
      <c r="A4927" s="144" t="s">
        <v>12336</v>
      </c>
      <c r="B4927" s="149" t="s">
        <v>7358</v>
      </c>
      <c r="C4927" s="144" t="s">
        <v>7358</v>
      </c>
      <c r="D4927" s="150">
        <v>98262</v>
      </c>
      <c r="E4927" s="151" t="s">
        <v>12364</v>
      </c>
      <c r="F4927" s="152" t="s">
        <v>421</v>
      </c>
      <c r="G4927" s="151" t="s">
        <v>7392</v>
      </c>
      <c r="H4927" s="153">
        <v>3.58</v>
      </c>
    </row>
    <row r="4928" spans="1:8" hidden="1">
      <c r="A4928" s="144" t="s">
        <v>12336</v>
      </c>
      <c r="B4928" s="149" t="s">
        <v>7358</v>
      </c>
      <c r="C4928" s="144" t="s">
        <v>7358</v>
      </c>
      <c r="D4928" s="150">
        <v>98263</v>
      </c>
      <c r="E4928" s="151" t="s">
        <v>12365</v>
      </c>
      <c r="F4928" s="152" t="s">
        <v>421</v>
      </c>
      <c r="G4928" s="151" t="s">
        <v>7392</v>
      </c>
      <c r="H4928" s="153">
        <v>4.29</v>
      </c>
    </row>
    <row r="4929" spans="1:8" hidden="1">
      <c r="A4929" s="144" t="s">
        <v>12336</v>
      </c>
      <c r="B4929" s="149" t="s">
        <v>7358</v>
      </c>
      <c r="C4929" s="144" t="s">
        <v>7358</v>
      </c>
      <c r="D4929" s="150">
        <v>98264</v>
      </c>
      <c r="E4929" s="151" t="s">
        <v>12366</v>
      </c>
      <c r="F4929" s="152" t="s">
        <v>421</v>
      </c>
      <c r="G4929" s="151" t="s">
        <v>7392</v>
      </c>
      <c r="H4929" s="153">
        <v>4.82</v>
      </c>
    </row>
    <row r="4930" spans="1:8" hidden="1">
      <c r="A4930" s="144" t="s">
        <v>12367</v>
      </c>
      <c r="B4930" s="149" t="s">
        <v>7358</v>
      </c>
      <c r="C4930" s="144" t="s">
        <v>7358</v>
      </c>
      <c r="D4930" s="150">
        <v>98265</v>
      </c>
      <c r="E4930" s="151" t="s">
        <v>12368</v>
      </c>
      <c r="F4930" s="152" t="s">
        <v>421</v>
      </c>
      <c r="G4930" s="151" t="s">
        <v>7392</v>
      </c>
      <c r="H4930" s="153">
        <v>5.64</v>
      </c>
    </row>
    <row r="4931" spans="1:8" hidden="1">
      <c r="A4931" s="144" t="s">
        <v>12367</v>
      </c>
      <c r="B4931" s="149" t="s">
        <v>7358</v>
      </c>
      <c r="C4931" s="144" t="s">
        <v>7358</v>
      </c>
      <c r="D4931" s="150">
        <v>98266</v>
      </c>
      <c r="E4931" s="151" t="s">
        <v>12369</v>
      </c>
      <c r="F4931" s="152" t="s">
        <v>421</v>
      </c>
      <c r="G4931" s="151" t="s">
        <v>7392</v>
      </c>
      <c r="H4931" s="153">
        <v>6.1</v>
      </c>
    </row>
    <row r="4932" spans="1:8" hidden="1">
      <c r="A4932" s="144" t="s">
        <v>12367</v>
      </c>
      <c r="B4932" s="149" t="s">
        <v>7358</v>
      </c>
      <c r="C4932" s="144" t="s">
        <v>7358</v>
      </c>
      <c r="D4932" s="150">
        <v>98267</v>
      </c>
      <c r="E4932" s="151" t="s">
        <v>12370</v>
      </c>
      <c r="F4932" s="152" t="s">
        <v>421</v>
      </c>
      <c r="G4932" s="151" t="s">
        <v>7392</v>
      </c>
      <c r="H4932" s="153">
        <v>10.14</v>
      </c>
    </row>
    <row r="4933" spans="1:8" hidden="1">
      <c r="A4933" s="144" t="s">
        <v>12367</v>
      </c>
      <c r="B4933" s="149" t="s">
        <v>7358</v>
      </c>
      <c r="C4933" s="144" t="s">
        <v>7358</v>
      </c>
      <c r="D4933" s="150">
        <v>98268</v>
      </c>
      <c r="E4933" s="151" t="s">
        <v>12371</v>
      </c>
      <c r="F4933" s="152" t="s">
        <v>421</v>
      </c>
      <c r="G4933" s="151" t="s">
        <v>7392</v>
      </c>
      <c r="H4933" s="153">
        <v>16.77</v>
      </c>
    </row>
    <row r="4934" spans="1:8" hidden="1">
      <c r="A4934" s="144" t="s">
        <v>12367</v>
      </c>
      <c r="B4934" s="149" t="s">
        <v>7358</v>
      </c>
      <c r="C4934" s="144" t="s">
        <v>7358</v>
      </c>
      <c r="D4934" s="150">
        <v>98269</v>
      </c>
      <c r="E4934" s="151" t="s">
        <v>12372</v>
      </c>
      <c r="F4934" s="152" t="s">
        <v>421</v>
      </c>
      <c r="G4934" s="151" t="s">
        <v>7392</v>
      </c>
      <c r="H4934" s="153">
        <v>21.76</v>
      </c>
    </row>
    <row r="4935" spans="1:8" hidden="1">
      <c r="A4935" s="144" t="s">
        <v>12367</v>
      </c>
      <c r="B4935" s="149" t="s">
        <v>7358</v>
      </c>
      <c r="C4935" s="144" t="s">
        <v>7358</v>
      </c>
      <c r="D4935" s="150">
        <v>98270</v>
      </c>
      <c r="E4935" s="151" t="s">
        <v>12373</v>
      </c>
      <c r="F4935" s="152" t="s">
        <v>421</v>
      </c>
      <c r="G4935" s="151" t="s">
        <v>7392</v>
      </c>
      <c r="H4935" s="153">
        <v>35.659999999999997</v>
      </c>
    </row>
    <row r="4936" spans="1:8" hidden="1">
      <c r="A4936" s="144" t="s">
        <v>12367</v>
      </c>
      <c r="B4936" s="149" t="s">
        <v>7358</v>
      </c>
      <c r="C4936" s="144" t="s">
        <v>7358</v>
      </c>
      <c r="D4936" s="150">
        <v>98271</v>
      </c>
      <c r="E4936" s="151" t="s">
        <v>12374</v>
      </c>
      <c r="F4936" s="152" t="s">
        <v>421</v>
      </c>
      <c r="G4936" s="151" t="s">
        <v>7392</v>
      </c>
      <c r="H4936" s="153">
        <v>55.6</v>
      </c>
    </row>
    <row r="4937" spans="1:8" hidden="1">
      <c r="A4937" s="144" t="s">
        <v>12367</v>
      </c>
      <c r="B4937" s="149" t="s">
        <v>7358</v>
      </c>
      <c r="C4937" s="144" t="s">
        <v>7358</v>
      </c>
      <c r="D4937" s="150">
        <v>98272</v>
      </c>
      <c r="E4937" s="151" t="s">
        <v>12375</v>
      </c>
      <c r="F4937" s="152" t="s">
        <v>421</v>
      </c>
      <c r="G4937" s="151" t="s">
        <v>7392</v>
      </c>
      <c r="H4937" s="153">
        <v>131.02000000000001</v>
      </c>
    </row>
    <row r="4938" spans="1:8" hidden="1">
      <c r="A4938" s="144" t="s">
        <v>12367</v>
      </c>
      <c r="B4938" s="149" t="s">
        <v>7358</v>
      </c>
      <c r="C4938" s="144" t="s">
        <v>7358</v>
      </c>
      <c r="D4938" s="150">
        <v>98273</v>
      </c>
      <c r="E4938" s="151" t="s">
        <v>12376</v>
      </c>
      <c r="F4938" s="152" t="s">
        <v>421</v>
      </c>
      <c r="G4938" s="151" t="s">
        <v>7392</v>
      </c>
      <c r="H4938" s="153">
        <v>2.4700000000000002</v>
      </c>
    </row>
    <row r="4939" spans="1:8" hidden="1">
      <c r="A4939" s="144" t="s">
        <v>12367</v>
      </c>
      <c r="B4939" s="149" t="s">
        <v>7358</v>
      </c>
      <c r="C4939" s="144" t="s">
        <v>7358</v>
      </c>
      <c r="D4939" s="150">
        <v>98274</v>
      </c>
      <c r="E4939" s="151" t="s">
        <v>12377</v>
      </c>
      <c r="F4939" s="152" t="s">
        <v>421</v>
      </c>
      <c r="G4939" s="151" t="s">
        <v>7392</v>
      </c>
      <c r="H4939" s="153">
        <v>3.28</v>
      </c>
    </row>
    <row r="4940" spans="1:8" hidden="1">
      <c r="A4940" s="144" t="s">
        <v>12367</v>
      </c>
      <c r="B4940" s="149" t="s">
        <v>7358</v>
      </c>
      <c r="C4940" s="144" t="s">
        <v>7358</v>
      </c>
      <c r="D4940" s="150">
        <v>98275</v>
      </c>
      <c r="E4940" s="151" t="s">
        <v>12378</v>
      </c>
      <c r="F4940" s="152" t="s">
        <v>421</v>
      </c>
      <c r="G4940" s="151" t="s">
        <v>7392</v>
      </c>
      <c r="H4940" s="153">
        <v>3.75</v>
      </c>
    </row>
    <row r="4941" spans="1:8" hidden="1">
      <c r="A4941" s="144" t="s">
        <v>12367</v>
      </c>
      <c r="B4941" s="149" t="s">
        <v>7358</v>
      </c>
      <c r="C4941" s="144" t="s">
        <v>7358</v>
      </c>
      <c r="D4941" s="150">
        <v>98276</v>
      </c>
      <c r="E4941" s="151" t="s">
        <v>12379</v>
      </c>
      <c r="F4941" s="152" t="s">
        <v>421</v>
      </c>
      <c r="G4941" s="151" t="s">
        <v>7392</v>
      </c>
      <c r="H4941" s="153">
        <v>7.79</v>
      </c>
    </row>
    <row r="4942" spans="1:8" hidden="1">
      <c r="A4942" s="144" t="s">
        <v>12367</v>
      </c>
      <c r="B4942" s="149" t="s">
        <v>7358</v>
      </c>
      <c r="C4942" s="144" t="s">
        <v>7358</v>
      </c>
      <c r="D4942" s="150">
        <v>98277</v>
      </c>
      <c r="E4942" s="151" t="s">
        <v>12380</v>
      </c>
      <c r="F4942" s="152" t="s">
        <v>421</v>
      </c>
      <c r="G4942" s="151" t="s">
        <v>7392</v>
      </c>
      <c r="H4942" s="153">
        <v>14.41</v>
      </c>
    </row>
    <row r="4943" spans="1:8" hidden="1">
      <c r="A4943" s="144" t="s">
        <v>12367</v>
      </c>
      <c r="B4943" s="149" t="s">
        <v>7358</v>
      </c>
      <c r="C4943" s="144" t="s">
        <v>7358</v>
      </c>
      <c r="D4943" s="150">
        <v>98278</v>
      </c>
      <c r="E4943" s="151" t="s">
        <v>12381</v>
      </c>
      <c r="F4943" s="152" t="s">
        <v>421</v>
      </c>
      <c r="G4943" s="151" t="s">
        <v>7392</v>
      </c>
      <c r="H4943" s="153">
        <v>19.41</v>
      </c>
    </row>
    <row r="4944" spans="1:8" hidden="1">
      <c r="A4944" s="144" t="s">
        <v>12367</v>
      </c>
      <c r="B4944" s="149" t="s">
        <v>7358</v>
      </c>
      <c r="C4944" s="144" t="s">
        <v>7358</v>
      </c>
      <c r="D4944" s="150">
        <v>98279</v>
      </c>
      <c r="E4944" s="151" t="s">
        <v>12382</v>
      </c>
      <c r="F4944" s="152" t="s">
        <v>421</v>
      </c>
      <c r="G4944" s="151" t="s">
        <v>7392</v>
      </c>
      <c r="H4944" s="153">
        <v>33.299999999999997</v>
      </c>
    </row>
    <row r="4945" spans="1:8" hidden="1">
      <c r="A4945" s="144" t="s">
        <v>12367</v>
      </c>
      <c r="B4945" s="149" t="s">
        <v>7358</v>
      </c>
      <c r="C4945" s="144" t="s">
        <v>7358</v>
      </c>
      <c r="D4945" s="150">
        <v>98280</v>
      </c>
      <c r="E4945" s="151" t="s">
        <v>12383</v>
      </c>
      <c r="F4945" s="152" t="s">
        <v>421</v>
      </c>
      <c r="G4945" s="151" t="s">
        <v>7392</v>
      </c>
      <c r="H4945" s="153">
        <v>6.04</v>
      </c>
    </row>
    <row r="4946" spans="1:8" hidden="1">
      <c r="A4946" s="144" t="s">
        <v>12367</v>
      </c>
      <c r="B4946" s="149" t="s">
        <v>7358</v>
      </c>
      <c r="C4946" s="144" t="s">
        <v>7358</v>
      </c>
      <c r="D4946" s="150">
        <v>98281</v>
      </c>
      <c r="E4946" s="151" t="s">
        <v>12384</v>
      </c>
      <c r="F4946" s="152" t="s">
        <v>421</v>
      </c>
      <c r="G4946" s="151" t="s">
        <v>7392</v>
      </c>
      <c r="H4946" s="153">
        <v>6.61</v>
      </c>
    </row>
    <row r="4947" spans="1:8" hidden="1">
      <c r="A4947" s="144" t="s">
        <v>12367</v>
      </c>
      <c r="B4947" s="149" t="s">
        <v>7358</v>
      </c>
      <c r="C4947" s="144" t="s">
        <v>7358</v>
      </c>
      <c r="D4947" s="150">
        <v>98282</v>
      </c>
      <c r="E4947" s="151" t="s">
        <v>12385</v>
      </c>
      <c r="F4947" s="152" t="s">
        <v>421</v>
      </c>
      <c r="G4947" s="151" t="s">
        <v>7392</v>
      </c>
      <c r="H4947" s="153">
        <v>7.31</v>
      </c>
    </row>
    <row r="4948" spans="1:8" hidden="1">
      <c r="A4948" s="144" t="s">
        <v>12367</v>
      </c>
      <c r="B4948" s="149" t="s">
        <v>7358</v>
      </c>
      <c r="C4948" s="144" t="s">
        <v>7358</v>
      </c>
      <c r="D4948" s="150">
        <v>98283</v>
      </c>
      <c r="E4948" s="151" t="s">
        <v>12386</v>
      </c>
      <c r="F4948" s="152" t="s">
        <v>421</v>
      </c>
      <c r="G4948" s="151" t="s">
        <v>7392</v>
      </c>
      <c r="H4948" s="153">
        <v>7.85</v>
      </c>
    </row>
    <row r="4949" spans="1:8" hidden="1">
      <c r="A4949" s="144" t="s">
        <v>12367</v>
      </c>
      <c r="B4949" s="149" t="s">
        <v>7358</v>
      </c>
      <c r="C4949" s="144" t="s">
        <v>7358</v>
      </c>
      <c r="D4949" s="150">
        <v>98284</v>
      </c>
      <c r="E4949" s="151" t="s">
        <v>12387</v>
      </c>
      <c r="F4949" s="152" t="s">
        <v>421</v>
      </c>
      <c r="G4949" s="151" t="s">
        <v>7392</v>
      </c>
      <c r="H4949" s="153">
        <v>8.66</v>
      </c>
    </row>
    <row r="4950" spans="1:8" hidden="1">
      <c r="A4950" s="144" t="s">
        <v>12367</v>
      </c>
      <c r="B4950" s="149" t="s">
        <v>7358</v>
      </c>
      <c r="C4950" s="144" t="s">
        <v>7358</v>
      </c>
      <c r="D4950" s="150">
        <v>98285</v>
      </c>
      <c r="E4950" s="151" t="s">
        <v>12388</v>
      </c>
      <c r="F4950" s="152" t="s">
        <v>421</v>
      </c>
      <c r="G4950" s="151" t="s">
        <v>7392</v>
      </c>
      <c r="H4950" s="153">
        <v>9.1300000000000008</v>
      </c>
    </row>
    <row r="4951" spans="1:8" hidden="1">
      <c r="A4951" s="144" t="s">
        <v>12367</v>
      </c>
      <c r="B4951" s="149" t="s">
        <v>7358</v>
      </c>
      <c r="C4951" s="144" t="s">
        <v>7358</v>
      </c>
      <c r="D4951" s="150">
        <v>98286</v>
      </c>
      <c r="E4951" s="151" t="s">
        <v>12389</v>
      </c>
      <c r="F4951" s="152" t="s">
        <v>421</v>
      </c>
      <c r="G4951" s="151" t="s">
        <v>7392</v>
      </c>
      <c r="H4951" s="153">
        <v>13.17</v>
      </c>
    </row>
    <row r="4952" spans="1:8" hidden="1">
      <c r="A4952" s="144" t="s">
        <v>12367</v>
      </c>
      <c r="B4952" s="149" t="s">
        <v>7358</v>
      </c>
      <c r="C4952" s="144" t="s">
        <v>7358</v>
      </c>
      <c r="D4952" s="150">
        <v>98287</v>
      </c>
      <c r="E4952" s="151" t="s">
        <v>12390</v>
      </c>
      <c r="F4952" s="152" t="s">
        <v>421</v>
      </c>
      <c r="G4952" s="151" t="s">
        <v>7392</v>
      </c>
      <c r="H4952" s="153">
        <v>1.19</v>
      </c>
    </row>
    <row r="4953" spans="1:8" hidden="1">
      <c r="A4953" s="144" t="s">
        <v>12367</v>
      </c>
      <c r="B4953" s="149" t="s">
        <v>7358</v>
      </c>
      <c r="C4953" s="144" t="s">
        <v>7358</v>
      </c>
      <c r="D4953" s="150">
        <v>98288</v>
      </c>
      <c r="E4953" s="151" t="s">
        <v>12391</v>
      </c>
      <c r="F4953" s="152" t="s">
        <v>421</v>
      </c>
      <c r="G4953" s="151" t="s">
        <v>7392</v>
      </c>
      <c r="H4953" s="153">
        <v>1.77</v>
      </c>
    </row>
    <row r="4954" spans="1:8" hidden="1">
      <c r="A4954" s="144" t="s">
        <v>12367</v>
      </c>
      <c r="B4954" s="149" t="s">
        <v>7358</v>
      </c>
      <c r="C4954" s="144" t="s">
        <v>7358</v>
      </c>
      <c r="D4954" s="150">
        <v>98289</v>
      </c>
      <c r="E4954" s="151" t="s">
        <v>12392</v>
      </c>
      <c r="F4954" s="152" t="s">
        <v>421</v>
      </c>
      <c r="G4954" s="151" t="s">
        <v>7392</v>
      </c>
      <c r="H4954" s="153">
        <v>2.46</v>
      </c>
    </row>
    <row r="4955" spans="1:8" hidden="1">
      <c r="A4955" s="144" t="s">
        <v>12367</v>
      </c>
      <c r="B4955" s="149" t="s">
        <v>7358</v>
      </c>
      <c r="C4955" s="144" t="s">
        <v>7358</v>
      </c>
      <c r="D4955" s="150">
        <v>98290</v>
      </c>
      <c r="E4955" s="151" t="s">
        <v>12393</v>
      </c>
      <c r="F4955" s="152" t="s">
        <v>421</v>
      </c>
      <c r="G4955" s="151" t="s">
        <v>7392</v>
      </c>
      <c r="H4955" s="153">
        <v>3.01</v>
      </c>
    </row>
    <row r="4956" spans="1:8" hidden="1">
      <c r="A4956" s="144" t="s">
        <v>12394</v>
      </c>
      <c r="B4956" s="149" t="s">
        <v>7358</v>
      </c>
      <c r="C4956" s="144" t="s">
        <v>7358</v>
      </c>
      <c r="D4956" s="150">
        <v>98291</v>
      </c>
      <c r="E4956" s="151" t="s">
        <v>12395</v>
      </c>
      <c r="F4956" s="152" t="s">
        <v>421</v>
      </c>
      <c r="G4956" s="151" t="s">
        <v>7392</v>
      </c>
      <c r="H4956" s="153">
        <v>3.82</v>
      </c>
    </row>
    <row r="4957" spans="1:8" hidden="1">
      <c r="A4957" s="144" t="s">
        <v>12394</v>
      </c>
      <c r="B4957" s="149" t="s">
        <v>7358</v>
      </c>
      <c r="C4957" s="144" t="s">
        <v>7358</v>
      </c>
      <c r="D4957" s="150">
        <v>98292</v>
      </c>
      <c r="E4957" s="151" t="s">
        <v>12396</v>
      </c>
      <c r="F4957" s="152" t="s">
        <v>421</v>
      </c>
      <c r="G4957" s="151" t="s">
        <v>7392</v>
      </c>
      <c r="H4957" s="153">
        <v>4.28</v>
      </c>
    </row>
    <row r="4958" spans="1:8" hidden="1">
      <c r="A4958" s="144" t="s">
        <v>12394</v>
      </c>
      <c r="B4958" s="149" t="s">
        <v>7358</v>
      </c>
      <c r="C4958" s="144" t="s">
        <v>7358</v>
      </c>
      <c r="D4958" s="150">
        <v>98293</v>
      </c>
      <c r="E4958" s="151" t="s">
        <v>12397</v>
      </c>
      <c r="F4958" s="152" t="s">
        <v>421</v>
      </c>
      <c r="G4958" s="151" t="s">
        <v>7392</v>
      </c>
      <c r="H4958" s="153">
        <v>8.32</v>
      </c>
    </row>
    <row r="4959" spans="1:8" hidden="1">
      <c r="A4959" s="144" t="s">
        <v>12394</v>
      </c>
      <c r="B4959" s="149" t="s">
        <v>7358</v>
      </c>
      <c r="C4959" s="144" t="s">
        <v>7358</v>
      </c>
      <c r="D4959" s="150">
        <v>98294</v>
      </c>
      <c r="E4959" s="151" t="s">
        <v>12398</v>
      </c>
      <c r="F4959" s="152" t="s">
        <v>421</v>
      </c>
      <c r="G4959" s="151" t="s">
        <v>7370</v>
      </c>
      <c r="H4959" s="153">
        <v>2.46</v>
      </c>
    </row>
    <row r="4960" spans="1:8" hidden="1">
      <c r="A4960" s="144" t="s">
        <v>12394</v>
      </c>
      <c r="B4960" s="149" t="s">
        <v>7358</v>
      </c>
      <c r="C4960" s="144" t="s">
        <v>7358</v>
      </c>
      <c r="D4960" s="150">
        <v>98295</v>
      </c>
      <c r="E4960" s="151" t="s">
        <v>12399</v>
      </c>
      <c r="F4960" s="152" t="s">
        <v>421</v>
      </c>
      <c r="G4960" s="151" t="s">
        <v>7370</v>
      </c>
      <c r="H4960" s="153">
        <v>1.91</v>
      </c>
    </row>
    <row r="4961" spans="1:8" hidden="1">
      <c r="A4961" s="144" t="s">
        <v>12394</v>
      </c>
      <c r="B4961" s="149" t="s">
        <v>7358</v>
      </c>
      <c r="C4961" s="144" t="s">
        <v>7358</v>
      </c>
      <c r="D4961" s="150">
        <v>98296</v>
      </c>
      <c r="E4961" s="151" t="s">
        <v>12400</v>
      </c>
      <c r="F4961" s="152" t="s">
        <v>421</v>
      </c>
      <c r="G4961" s="151" t="s">
        <v>7370</v>
      </c>
      <c r="H4961" s="153">
        <v>3.78</v>
      </c>
    </row>
    <row r="4962" spans="1:8" hidden="1">
      <c r="A4962" s="144" t="s">
        <v>12394</v>
      </c>
      <c r="B4962" s="149" t="s">
        <v>7358</v>
      </c>
      <c r="C4962" s="144" t="s">
        <v>7358</v>
      </c>
      <c r="D4962" s="150">
        <v>98297</v>
      </c>
      <c r="E4962" s="151" t="s">
        <v>12401</v>
      </c>
      <c r="F4962" s="152" t="s">
        <v>421</v>
      </c>
      <c r="G4962" s="151" t="s">
        <v>7370</v>
      </c>
      <c r="H4962" s="153">
        <v>2.91</v>
      </c>
    </row>
    <row r="4963" spans="1:8" hidden="1">
      <c r="A4963" s="144" t="s">
        <v>12394</v>
      </c>
      <c r="B4963" s="149" t="s">
        <v>7358</v>
      </c>
      <c r="C4963" s="144" t="s">
        <v>7358</v>
      </c>
      <c r="D4963" s="150">
        <v>98301</v>
      </c>
      <c r="E4963" s="151" t="s">
        <v>12402</v>
      </c>
      <c r="F4963" s="152" t="s">
        <v>1372</v>
      </c>
      <c r="G4963" s="151" t="s">
        <v>7370</v>
      </c>
      <c r="H4963" s="153">
        <v>521.75</v>
      </c>
    </row>
    <row r="4964" spans="1:8" hidden="1">
      <c r="A4964" s="144" t="s">
        <v>12394</v>
      </c>
      <c r="B4964" s="149" t="s">
        <v>7358</v>
      </c>
      <c r="C4964" s="144" t="s">
        <v>7358</v>
      </c>
      <c r="D4964" s="150">
        <v>98302</v>
      </c>
      <c r="E4964" s="151" t="s">
        <v>12403</v>
      </c>
      <c r="F4964" s="152" t="s">
        <v>1372</v>
      </c>
      <c r="G4964" s="151" t="s">
        <v>7370</v>
      </c>
      <c r="H4964" s="153">
        <v>729.41</v>
      </c>
    </row>
    <row r="4965" spans="1:8" hidden="1">
      <c r="A4965" s="144" t="s">
        <v>12394</v>
      </c>
      <c r="B4965" s="149" t="s">
        <v>7358</v>
      </c>
      <c r="C4965" s="144" t="s">
        <v>7358</v>
      </c>
      <c r="D4965" s="150">
        <v>98304</v>
      </c>
      <c r="E4965" s="151" t="s">
        <v>12404</v>
      </c>
      <c r="F4965" s="152" t="s">
        <v>1372</v>
      </c>
      <c r="G4965" s="151" t="s">
        <v>7370</v>
      </c>
      <c r="H4965" s="153">
        <v>1138.42</v>
      </c>
    </row>
    <row r="4966" spans="1:8" hidden="1">
      <c r="A4966" s="144" t="s">
        <v>12394</v>
      </c>
      <c r="B4966" s="149" t="s">
        <v>7358</v>
      </c>
      <c r="C4966" s="144" t="s">
        <v>7358</v>
      </c>
      <c r="D4966" s="150">
        <v>98307</v>
      </c>
      <c r="E4966" s="151" t="s">
        <v>12405</v>
      </c>
      <c r="F4966" s="152" t="s">
        <v>1372</v>
      </c>
      <c r="G4966" s="151" t="s">
        <v>7392</v>
      </c>
      <c r="H4966" s="153">
        <v>54.69</v>
      </c>
    </row>
    <row r="4967" spans="1:8" hidden="1">
      <c r="A4967" s="144" t="s">
        <v>12394</v>
      </c>
      <c r="B4967" s="149" t="s">
        <v>7358</v>
      </c>
      <c r="C4967" s="144" t="s">
        <v>7358</v>
      </c>
      <c r="D4967" s="150">
        <v>98308</v>
      </c>
      <c r="E4967" s="151" t="s">
        <v>12406</v>
      </c>
      <c r="F4967" s="152" t="s">
        <v>1372</v>
      </c>
      <c r="G4967" s="151" t="s">
        <v>7392</v>
      </c>
      <c r="H4967" s="153">
        <v>34.479999999999997</v>
      </c>
    </row>
    <row r="4968" spans="1:8" hidden="1">
      <c r="A4968" s="144" t="s">
        <v>12394</v>
      </c>
      <c r="B4968" s="149" t="s">
        <v>7358</v>
      </c>
      <c r="C4968" s="144" t="s">
        <v>7358</v>
      </c>
      <c r="D4968" s="150">
        <v>98397</v>
      </c>
      <c r="E4968" s="151" t="s">
        <v>12407</v>
      </c>
      <c r="F4968" s="152" t="s">
        <v>1344</v>
      </c>
      <c r="G4968" s="151" t="s">
        <v>7392</v>
      </c>
      <c r="H4968" s="153">
        <v>8.59</v>
      </c>
    </row>
    <row r="4969" spans="1:8" hidden="1">
      <c r="A4969" s="144" t="s">
        <v>12394</v>
      </c>
      <c r="B4969" s="149" t="s">
        <v>7358</v>
      </c>
      <c r="C4969" s="144" t="s">
        <v>7358</v>
      </c>
      <c r="D4969" s="150">
        <v>98400</v>
      </c>
      <c r="E4969" s="151" t="s">
        <v>12408</v>
      </c>
      <c r="F4969" s="152" t="s">
        <v>421</v>
      </c>
      <c r="G4969" s="151" t="s">
        <v>7392</v>
      </c>
      <c r="H4969" s="153">
        <v>12.09</v>
      </c>
    </row>
    <row r="4970" spans="1:8" hidden="1">
      <c r="A4970" s="144" t="s">
        <v>12394</v>
      </c>
      <c r="B4970" s="149" t="s">
        <v>7358</v>
      </c>
      <c r="C4970" s="144" t="s">
        <v>7358</v>
      </c>
      <c r="D4970" s="150">
        <v>98401</v>
      </c>
      <c r="E4970" s="151" t="s">
        <v>12409</v>
      </c>
      <c r="F4970" s="152" t="s">
        <v>421</v>
      </c>
      <c r="G4970" s="151" t="s">
        <v>7392</v>
      </c>
      <c r="H4970" s="153">
        <v>18.87</v>
      </c>
    </row>
    <row r="4971" spans="1:8" hidden="1">
      <c r="A4971" s="144" t="s">
        <v>12394</v>
      </c>
      <c r="B4971" s="149" t="s">
        <v>7358</v>
      </c>
      <c r="C4971" s="144" t="s">
        <v>7358</v>
      </c>
      <c r="D4971" s="150">
        <v>98402</v>
      </c>
      <c r="E4971" s="151" t="s">
        <v>12410</v>
      </c>
      <c r="F4971" s="152" t="s">
        <v>421</v>
      </c>
      <c r="G4971" s="151" t="s">
        <v>7392</v>
      </c>
      <c r="H4971" s="153">
        <v>24.56</v>
      </c>
    </row>
    <row r="4972" spans="1:8" hidden="1">
      <c r="A4972" s="144" t="s">
        <v>12394</v>
      </c>
      <c r="B4972" s="149" t="s">
        <v>7358</v>
      </c>
      <c r="C4972" s="144" t="s">
        <v>7358</v>
      </c>
      <c r="D4972" s="150">
        <v>98405</v>
      </c>
      <c r="E4972" s="151" t="s">
        <v>12411</v>
      </c>
      <c r="F4972" s="152" t="s">
        <v>1372</v>
      </c>
      <c r="G4972" s="151" t="s">
        <v>7370</v>
      </c>
      <c r="H4972" s="153">
        <v>2109.5</v>
      </c>
    </row>
    <row r="4973" spans="1:8" hidden="1">
      <c r="A4973" s="144" t="s">
        <v>12394</v>
      </c>
      <c r="B4973" s="149" t="s">
        <v>7358</v>
      </c>
      <c r="C4973" s="144" t="s">
        <v>7358</v>
      </c>
      <c r="D4973" s="150">
        <v>98406</v>
      </c>
      <c r="E4973" s="151" t="s">
        <v>12412</v>
      </c>
      <c r="F4973" s="152" t="s">
        <v>1372</v>
      </c>
      <c r="G4973" s="151" t="s">
        <v>7370</v>
      </c>
      <c r="H4973" s="153">
        <v>4874.79</v>
      </c>
    </row>
    <row r="4974" spans="1:8" hidden="1">
      <c r="A4974" s="144" t="s">
        <v>12394</v>
      </c>
      <c r="B4974" s="149" t="s">
        <v>7358</v>
      </c>
      <c r="C4974" s="144" t="s">
        <v>7358</v>
      </c>
      <c r="D4974" s="150">
        <v>98407</v>
      </c>
      <c r="E4974" s="151" t="s">
        <v>12413</v>
      </c>
      <c r="F4974" s="152" t="s">
        <v>1372</v>
      </c>
      <c r="G4974" s="151" t="s">
        <v>7370</v>
      </c>
      <c r="H4974" s="153">
        <v>3176.83</v>
      </c>
    </row>
    <row r="4975" spans="1:8" hidden="1">
      <c r="A4975" s="144" t="s">
        <v>12394</v>
      </c>
      <c r="B4975" s="149" t="s">
        <v>7358</v>
      </c>
      <c r="C4975" s="144" t="s">
        <v>7358</v>
      </c>
      <c r="D4975" s="150">
        <v>98408</v>
      </c>
      <c r="E4975" s="151" t="s">
        <v>12414</v>
      </c>
      <c r="F4975" s="152" t="s">
        <v>1372</v>
      </c>
      <c r="G4975" s="151" t="s">
        <v>7370</v>
      </c>
      <c r="H4975" s="153">
        <v>3733.96</v>
      </c>
    </row>
    <row r="4976" spans="1:8" hidden="1">
      <c r="A4976" s="144" t="s">
        <v>12394</v>
      </c>
      <c r="B4976" s="149" t="s">
        <v>7358</v>
      </c>
      <c r="C4976" s="144" t="s">
        <v>7358</v>
      </c>
      <c r="D4976" s="150">
        <v>98409</v>
      </c>
      <c r="E4976" s="151" t="s">
        <v>12415</v>
      </c>
      <c r="F4976" s="152" t="s">
        <v>421</v>
      </c>
      <c r="G4976" s="151" t="s">
        <v>7370</v>
      </c>
      <c r="H4976" s="153">
        <v>235.2</v>
      </c>
    </row>
    <row r="4977" spans="1:8" hidden="1">
      <c r="A4977" s="144" t="s">
        <v>12394</v>
      </c>
      <c r="B4977" s="149" t="s">
        <v>7358</v>
      </c>
      <c r="C4977" s="144" t="s">
        <v>7358</v>
      </c>
      <c r="D4977" s="150">
        <v>98410</v>
      </c>
      <c r="E4977" s="151" t="s">
        <v>12416</v>
      </c>
      <c r="F4977" s="152" t="s">
        <v>1372</v>
      </c>
      <c r="G4977" s="151" t="s">
        <v>7370</v>
      </c>
      <c r="H4977" s="153">
        <v>881.44</v>
      </c>
    </row>
    <row r="4978" spans="1:8" hidden="1">
      <c r="A4978" s="144" t="s">
        <v>12394</v>
      </c>
      <c r="B4978" s="149" t="s">
        <v>7358</v>
      </c>
      <c r="C4978" s="144" t="s">
        <v>7358</v>
      </c>
      <c r="D4978" s="150">
        <v>98414</v>
      </c>
      <c r="E4978" s="151" t="s">
        <v>12417</v>
      </c>
      <c r="F4978" s="152" t="s">
        <v>1372</v>
      </c>
      <c r="G4978" s="151" t="s">
        <v>7370</v>
      </c>
      <c r="H4978" s="153">
        <v>868.02</v>
      </c>
    </row>
    <row r="4979" spans="1:8" hidden="1">
      <c r="A4979" s="144" t="s">
        <v>12394</v>
      </c>
      <c r="B4979" s="149" t="s">
        <v>7358</v>
      </c>
      <c r="C4979" s="144" t="s">
        <v>7358</v>
      </c>
      <c r="D4979" s="150">
        <v>98415</v>
      </c>
      <c r="E4979" s="151" t="s">
        <v>12418</v>
      </c>
      <c r="F4979" s="152" t="s">
        <v>1372</v>
      </c>
      <c r="G4979" s="151" t="s">
        <v>7370</v>
      </c>
      <c r="H4979" s="153">
        <v>1043.48</v>
      </c>
    </row>
    <row r="4980" spans="1:8" hidden="1">
      <c r="A4980" s="144" t="s">
        <v>12419</v>
      </c>
      <c r="B4980" s="149" t="s">
        <v>7358</v>
      </c>
      <c r="C4980" s="144" t="s">
        <v>7358</v>
      </c>
      <c r="D4980" s="150">
        <v>98416</v>
      </c>
      <c r="E4980" s="151" t="s">
        <v>12420</v>
      </c>
      <c r="F4980" s="152" t="s">
        <v>1372</v>
      </c>
      <c r="G4980" s="151" t="s">
        <v>7370</v>
      </c>
      <c r="H4980" s="153">
        <v>1022.87</v>
      </c>
    </row>
    <row r="4981" spans="1:8" hidden="1">
      <c r="A4981" s="144" t="s">
        <v>12419</v>
      </c>
      <c r="B4981" s="149" t="s">
        <v>7358</v>
      </c>
      <c r="C4981" s="144" t="s">
        <v>7358</v>
      </c>
      <c r="D4981" s="150">
        <v>98417</v>
      </c>
      <c r="E4981" s="151" t="s">
        <v>12421</v>
      </c>
      <c r="F4981" s="152" t="s">
        <v>1372</v>
      </c>
      <c r="G4981" s="151" t="s">
        <v>7370</v>
      </c>
      <c r="H4981" s="153">
        <v>1177.73</v>
      </c>
    </row>
    <row r="4982" spans="1:8" hidden="1">
      <c r="A4982" s="144" t="s">
        <v>12419</v>
      </c>
      <c r="B4982" s="149" t="s">
        <v>7358</v>
      </c>
      <c r="C4982" s="144" t="s">
        <v>7358</v>
      </c>
      <c r="D4982" s="150">
        <v>98418</v>
      </c>
      <c r="E4982" s="151" t="s">
        <v>12422</v>
      </c>
      <c r="F4982" s="152" t="s">
        <v>1372</v>
      </c>
      <c r="G4982" s="151" t="s">
        <v>7370</v>
      </c>
      <c r="H4982" s="153">
        <v>1262.95</v>
      </c>
    </row>
    <row r="4983" spans="1:8" hidden="1">
      <c r="A4983" s="144" t="s">
        <v>12419</v>
      </c>
      <c r="B4983" s="149" t="s">
        <v>7358</v>
      </c>
      <c r="C4983" s="144" t="s">
        <v>7358</v>
      </c>
      <c r="D4983" s="150">
        <v>98419</v>
      </c>
      <c r="E4983" s="151" t="s">
        <v>12423</v>
      </c>
      <c r="F4983" s="152" t="s">
        <v>1372</v>
      </c>
      <c r="G4983" s="151" t="s">
        <v>7370</v>
      </c>
      <c r="H4983" s="153">
        <v>1348.17</v>
      </c>
    </row>
    <row r="4984" spans="1:8" hidden="1">
      <c r="A4984" s="144" t="s">
        <v>12424</v>
      </c>
      <c r="B4984" s="149" t="s">
        <v>7358</v>
      </c>
      <c r="C4984" s="144" t="s">
        <v>7358</v>
      </c>
      <c r="D4984" s="150">
        <v>98420</v>
      </c>
      <c r="E4984" s="151" t="s">
        <v>12425</v>
      </c>
      <c r="F4984" s="152" t="s">
        <v>1372</v>
      </c>
      <c r="G4984" s="151" t="s">
        <v>7370</v>
      </c>
      <c r="H4984" s="153">
        <v>1585.27</v>
      </c>
    </row>
    <row r="4985" spans="1:8" hidden="1">
      <c r="A4985" s="144" t="s">
        <v>12424</v>
      </c>
      <c r="B4985" s="149" t="s">
        <v>7358</v>
      </c>
      <c r="C4985" s="144" t="s">
        <v>7358</v>
      </c>
      <c r="D4985" s="150">
        <v>98421</v>
      </c>
      <c r="E4985" s="151" t="s">
        <v>12426</v>
      </c>
      <c r="F4985" s="152" t="s">
        <v>1372</v>
      </c>
      <c r="G4985" s="151" t="s">
        <v>7370</v>
      </c>
      <c r="H4985" s="153">
        <v>1740.12</v>
      </c>
    </row>
    <row r="4986" spans="1:8" hidden="1">
      <c r="A4986" s="144" t="s">
        <v>12424</v>
      </c>
      <c r="B4986" s="149" t="s">
        <v>7358</v>
      </c>
      <c r="C4986" s="144" t="s">
        <v>7358</v>
      </c>
      <c r="D4986" s="150">
        <v>98422</v>
      </c>
      <c r="E4986" s="151" t="s">
        <v>12427</v>
      </c>
      <c r="F4986" s="152" t="s">
        <v>1372</v>
      </c>
      <c r="G4986" s="151" t="s">
        <v>7370</v>
      </c>
      <c r="H4986" s="153">
        <v>1894.98</v>
      </c>
    </row>
    <row r="4987" spans="1:8" hidden="1">
      <c r="A4987" s="144" t="s">
        <v>12424</v>
      </c>
      <c r="B4987" s="149" t="s">
        <v>7358</v>
      </c>
      <c r="C4987" s="144" t="s">
        <v>7358</v>
      </c>
      <c r="D4987" s="150">
        <v>98423</v>
      </c>
      <c r="E4987" s="151" t="s">
        <v>12428</v>
      </c>
      <c r="F4987" s="152" t="s">
        <v>1372</v>
      </c>
      <c r="G4987" s="151" t="s">
        <v>7370</v>
      </c>
      <c r="H4987" s="153">
        <v>1980.2</v>
      </c>
    </row>
    <row r="4988" spans="1:8" hidden="1">
      <c r="A4988" s="144" t="s">
        <v>12424</v>
      </c>
      <c r="B4988" s="149" t="s">
        <v>7358</v>
      </c>
      <c r="C4988" s="144" t="s">
        <v>7358</v>
      </c>
      <c r="D4988" s="150">
        <v>98424</v>
      </c>
      <c r="E4988" s="151" t="s">
        <v>12429</v>
      </c>
      <c r="F4988" s="152" t="s">
        <v>1372</v>
      </c>
      <c r="G4988" s="151" t="s">
        <v>7370</v>
      </c>
      <c r="H4988" s="153">
        <v>2065.42</v>
      </c>
    </row>
    <row r="4989" spans="1:8" hidden="1">
      <c r="A4989" s="144" t="s">
        <v>12424</v>
      </c>
      <c r="B4989" s="149" t="s">
        <v>7358</v>
      </c>
      <c r="C4989" s="144" t="s">
        <v>7358</v>
      </c>
      <c r="D4989" s="150">
        <v>98425</v>
      </c>
      <c r="E4989" s="151" t="s">
        <v>12430</v>
      </c>
      <c r="F4989" s="152" t="s">
        <v>1372</v>
      </c>
      <c r="G4989" s="151" t="s">
        <v>7370</v>
      </c>
      <c r="H4989" s="153">
        <v>2527.0300000000002</v>
      </c>
    </row>
    <row r="4990" spans="1:8" hidden="1">
      <c r="A4990" s="144" t="s">
        <v>12424</v>
      </c>
      <c r="B4990" s="149" t="s">
        <v>7358</v>
      </c>
      <c r="C4990" s="144" t="s">
        <v>7358</v>
      </c>
      <c r="D4990" s="150">
        <v>98426</v>
      </c>
      <c r="E4990" s="151" t="s">
        <v>12431</v>
      </c>
      <c r="F4990" s="152" t="s">
        <v>1372</v>
      </c>
      <c r="G4990" s="151" t="s">
        <v>7370</v>
      </c>
      <c r="H4990" s="153">
        <v>3188.07</v>
      </c>
    </row>
    <row r="4991" spans="1:8" hidden="1">
      <c r="A4991" s="144" t="s">
        <v>12424</v>
      </c>
      <c r="B4991" s="149" t="s">
        <v>7358</v>
      </c>
      <c r="C4991" s="144" t="s">
        <v>7358</v>
      </c>
      <c r="D4991" s="150">
        <v>98427</v>
      </c>
      <c r="E4991" s="151" t="s">
        <v>12432</v>
      </c>
      <c r="F4991" s="152" t="s">
        <v>1372</v>
      </c>
      <c r="G4991" s="151" t="s">
        <v>7370</v>
      </c>
      <c r="H4991" s="153">
        <v>3849.11</v>
      </c>
    </row>
    <row r="4992" spans="1:8" hidden="1">
      <c r="A4992" s="144" t="s">
        <v>12424</v>
      </c>
      <c r="B4992" s="149" t="s">
        <v>7358</v>
      </c>
      <c r="C4992" s="144" t="s">
        <v>7358</v>
      </c>
      <c r="D4992" s="150">
        <v>98428</v>
      </c>
      <c r="E4992" s="151" t="s">
        <v>12433</v>
      </c>
      <c r="F4992" s="152" t="s">
        <v>1372</v>
      </c>
      <c r="G4992" s="151" t="s">
        <v>7370</v>
      </c>
      <c r="H4992" s="153">
        <v>4224.1499999999996</v>
      </c>
    </row>
    <row r="4993" spans="1:8" hidden="1">
      <c r="A4993" s="144" t="s">
        <v>12424</v>
      </c>
      <c r="B4993" s="149" t="s">
        <v>7358</v>
      </c>
      <c r="C4993" s="144" t="s">
        <v>7358</v>
      </c>
      <c r="D4993" s="150">
        <v>98429</v>
      </c>
      <c r="E4993" s="151" t="s">
        <v>12434</v>
      </c>
      <c r="F4993" s="152" t="s">
        <v>1372</v>
      </c>
      <c r="G4993" s="151" t="s">
        <v>7370</v>
      </c>
      <c r="H4993" s="153">
        <v>4599.2</v>
      </c>
    </row>
    <row r="4994" spans="1:8" hidden="1">
      <c r="A4994" s="144" t="s">
        <v>12424</v>
      </c>
      <c r="B4994" s="149" t="s">
        <v>7358</v>
      </c>
      <c r="C4994" s="144" t="s">
        <v>7358</v>
      </c>
      <c r="D4994" s="150">
        <v>98430</v>
      </c>
      <c r="E4994" s="151" t="s">
        <v>12435</v>
      </c>
      <c r="F4994" s="152" t="s">
        <v>1372</v>
      </c>
      <c r="G4994" s="151" t="s">
        <v>7370</v>
      </c>
      <c r="H4994" s="153">
        <v>3244.28</v>
      </c>
    </row>
    <row r="4995" spans="1:8" hidden="1">
      <c r="A4995" s="144" t="s">
        <v>12424</v>
      </c>
      <c r="B4995" s="149" t="s">
        <v>7358</v>
      </c>
      <c r="C4995" s="144" t="s">
        <v>7358</v>
      </c>
      <c r="D4995" s="150">
        <v>98431</v>
      </c>
      <c r="E4995" s="151" t="s">
        <v>12436</v>
      </c>
      <c r="F4995" s="152" t="s">
        <v>1372</v>
      </c>
      <c r="G4995" s="151" t="s">
        <v>7370</v>
      </c>
      <c r="H4995" s="153">
        <v>3905.32</v>
      </c>
    </row>
    <row r="4996" spans="1:8" hidden="1">
      <c r="A4996" s="144" t="s">
        <v>12424</v>
      </c>
      <c r="B4996" s="149" t="s">
        <v>7358</v>
      </c>
      <c r="C4996" s="144" t="s">
        <v>7358</v>
      </c>
      <c r="D4996" s="150">
        <v>98432</v>
      </c>
      <c r="E4996" s="151" t="s">
        <v>12437</v>
      </c>
      <c r="F4996" s="152" t="s">
        <v>1372</v>
      </c>
      <c r="G4996" s="151" t="s">
        <v>7370</v>
      </c>
      <c r="H4996" s="153">
        <v>4566.3599999999997</v>
      </c>
    </row>
    <row r="4997" spans="1:8" hidden="1">
      <c r="A4997" s="144" t="s">
        <v>12424</v>
      </c>
      <c r="B4997" s="149" t="s">
        <v>7358</v>
      </c>
      <c r="C4997" s="144" t="s">
        <v>7358</v>
      </c>
      <c r="D4997" s="150">
        <v>98433</v>
      </c>
      <c r="E4997" s="151" t="s">
        <v>12438</v>
      </c>
      <c r="F4997" s="152" t="s">
        <v>1372</v>
      </c>
      <c r="G4997" s="151" t="s">
        <v>7370</v>
      </c>
      <c r="H4997" s="153">
        <v>4941.3999999999996</v>
      </c>
    </row>
    <row r="4998" spans="1:8" hidden="1">
      <c r="A4998" s="144" t="s">
        <v>12424</v>
      </c>
      <c r="B4998" s="149" t="s">
        <v>7358</v>
      </c>
      <c r="C4998" s="144" t="s">
        <v>7358</v>
      </c>
      <c r="D4998" s="150">
        <v>98434</v>
      </c>
      <c r="E4998" s="151" t="s">
        <v>12439</v>
      </c>
      <c r="F4998" s="152" t="s">
        <v>1372</v>
      </c>
      <c r="G4998" s="151" t="s">
        <v>7370</v>
      </c>
      <c r="H4998" s="153">
        <v>5316.45</v>
      </c>
    </row>
    <row r="4999" spans="1:8" hidden="1">
      <c r="A4999" s="144" t="s">
        <v>12424</v>
      </c>
      <c r="B4999" s="149" t="s">
        <v>7358</v>
      </c>
      <c r="C4999" s="144" t="s">
        <v>7358</v>
      </c>
      <c r="D4999" s="150">
        <v>98441</v>
      </c>
      <c r="E4999" s="151" t="s">
        <v>12440</v>
      </c>
      <c r="F4999" s="152" t="s">
        <v>1344</v>
      </c>
      <c r="G4999" s="151" t="s">
        <v>7392</v>
      </c>
      <c r="H4999" s="153">
        <v>113.19</v>
      </c>
    </row>
    <row r="5000" spans="1:8" hidden="1">
      <c r="A5000" s="144" t="s">
        <v>12424</v>
      </c>
      <c r="B5000" s="149" t="s">
        <v>7358</v>
      </c>
      <c r="C5000" s="144" t="s">
        <v>7358</v>
      </c>
      <c r="D5000" s="150">
        <v>98442</v>
      </c>
      <c r="E5000" s="151" t="s">
        <v>12441</v>
      </c>
      <c r="F5000" s="152" t="s">
        <v>1344</v>
      </c>
      <c r="G5000" s="151" t="s">
        <v>7392</v>
      </c>
      <c r="H5000" s="153">
        <v>115.43</v>
      </c>
    </row>
    <row r="5001" spans="1:8" hidden="1">
      <c r="A5001" s="144" t="s">
        <v>12424</v>
      </c>
      <c r="B5001" s="149" t="s">
        <v>7358</v>
      </c>
      <c r="C5001" s="144" t="s">
        <v>7358</v>
      </c>
      <c r="D5001" s="150">
        <v>98443</v>
      </c>
      <c r="E5001" s="151" t="s">
        <v>12442</v>
      </c>
      <c r="F5001" s="152" t="s">
        <v>1344</v>
      </c>
      <c r="G5001" s="151" t="s">
        <v>7392</v>
      </c>
      <c r="H5001" s="153">
        <v>99.81</v>
      </c>
    </row>
    <row r="5002" spans="1:8" hidden="1">
      <c r="A5002" s="144" t="s">
        <v>12424</v>
      </c>
      <c r="B5002" s="149" t="s">
        <v>7358</v>
      </c>
      <c r="C5002" s="144" t="s">
        <v>7358</v>
      </c>
      <c r="D5002" s="150">
        <v>98444</v>
      </c>
      <c r="E5002" s="151" t="s">
        <v>12443</v>
      </c>
      <c r="F5002" s="152" t="s">
        <v>1344</v>
      </c>
      <c r="G5002" s="151" t="s">
        <v>7392</v>
      </c>
      <c r="H5002" s="153">
        <v>101.41</v>
      </c>
    </row>
    <row r="5003" spans="1:8" hidden="1">
      <c r="A5003" s="144" t="s">
        <v>12444</v>
      </c>
      <c r="B5003" s="149" t="s">
        <v>7358</v>
      </c>
      <c r="C5003" s="144" t="s">
        <v>7358</v>
      </c>
      <c r="D5003" s="150">
        <v>98445</v>
      </c>
      <c r="E5003" s="151" t="s">
        <v>12445</v>
      </c>
      <c r="F5003" s="152" t="s">
        <v>1344</v>
      </c>
      <c r="G5003" s="151" t="s">
        <v>7392</v>
      </c>
      <c r="H5003" s="153">
        <v>135.66</v>
      </c>
    </row>
    <row r="5004" spans="1:8" hidden="1">
      <c r="A5004" s="144" t="s">
        <v>12446</v>
      </c>
      <c r="B5004" s="149" t="s">
        <v>7358</v>
      </c>
      <c r="C5004" s="144" t="s">
        <v>7358</v>
      </c>
      <c r="D5004" s="150">
        <v>98446</v>
      </c>
      <c r="E5004" s="151" t="s">
        <v>12447</v>
      </c>
      <c r="F5004" s="152" t="s">
        <v>1344</v>
      </c>
      <c r="G5004" s="151" t="s">
        <v>7392</v>
      </c>
      <c r="H5004" s="153">
        <v>172.83</v>
      </c>
    </row>
    <row r="5005" spans="1:8" hidden="1">
      <c r="A5005" s="144" t="s">
        <v>12446</v>
      </c>
      <c r="B5005" s="149" t="s">
        <v>7358</v>
      </c>
      <c r="C5005" s="144" t="s">
        <v>7358</v>
      </c>
      <c r="D5005" s="150">
        <v>98447</v>
      </c>
      <c r="E5005" s="151" t="s">
        <v>12448</v>
      </c>
      <c r="F5005" s="152" t="s">
        <v>1344</v>
      </c>
      <c r="G5005" s="151" t="s">
        <v>7392</v>
      </c>
      <c r="H5005" s="153">
        <v>116.98</v>
      </c>
    </row>
    <row r="5006" spans="1:8" hidden="1">
      <c r="A5006" s="144" t="s">
        <v>12446</v>
      </c>
      <c r="B5006" s="149" t="s">
        <v>7358</v>
      </c>
      <c r="C5006" s="144" t="s">
        <v>7358</v>
      </c>
      <c r="D5006" s="150">
        <v>98448</v>
      </c>
      <c r="E5006" s="151" t="s">
        <v>12449</v>
      </c>
      <c r="F5006" s="152" t="s">
        <v>1344</v>
      </c>
      <c r="G5006" s="151" t="s">
        <v>7392</v>
      </c>
      <c r="H5006" s="153">
        <v>145.97</v>
      </c>
    </row>
    <row r="5007" spans="1:8" hidden="1">
      <c r="A5007" s="144" t="s">
        <v>12446</v>
      </c>
      <c r="B5007" s="149" t="s">
        <v>7358</v>
      </c>
      <c r="C5007" s="144" t="s">
        <v>7358</v>
      </c>
      <c r="D5007" s="150">
        <v>98449</v>
      </c>
      <c r="E5007" s="151" t="s">
        <v>12450</v>
      </c>
      <c r="F5007" s="152" t="s">
        <v>1344</v>
      </c>
      <c r="G5007" s="151" t="s">
        <v>7392</v>
      </c>
      <c r="H5007" s="153">
        <v>147.62</v>
      </c>
    </row>
    <row r="5008" spans="1:8" hidden="1">
      <c r="A5008" s="144" t="s">
        <v>12446</v>
      </c>
      <c r="B5008" s="149" t="s">
        <v>7358</v>
      </c>
      <c r="C5008" s="144" t="s">
        <v>7358</v>
      </c>
      <c r="D5008" s="150">
        <v>98450</v>
      </c>
      <c r="E5008" s="151" t="s">
        <v>12451</v>
      </c>
      <c r="F5008" s="152" t="s">
        <v>1344</v>
      </c>
      <c r="G5008" s="151" t="s">
        <v>7392</v>
      </c>
      <c r="H5008" s="153">
        <v>150.9</v>
      </c>
    </row>
    <row r="5009" spans="1:8" hidden="1">
      <c r="A5009" s="144" t="s">
        <v>12446</v>
      </c>
      <c r="B5009" s="149" t="s">
        <v>7358</v>
      </c>
      <c r="C5009" s="144" t="s">
        <v>7358</v>
      </c>
      <c r="D5009" s="150">
        <v>98451</v>
      </c>
      <c r="E5009" s="151" t="s">
        <v>12452</v>
      </c>
      <c r="F5009" s="152" t="s">
        <v>1344</v>
      </c>
      <c r="G5009" s="151" t="s">
        <v>7392</v>
      </c>
      <c r="H5009" s="153">
        <v>132.31</v>
      </c>
    </row>
    <row r="5010" spans="1:8" hidden="1">
      <c r="A5010" s="144" t="s">
        <v>12446</v>
      </c>
      <c r="B5010" s="149" t="s">
        <v>7358</v>
      </c>
      <c r="C5010" s="144" t="s">
        <v>7358</v>
      </c>
      <c r="D5010" s="150">
        <v>98452</v>
      </c>
      <c r="E5010" s="151" t="s">
        <v>12453</v>
      </c>
      <c r="F5010" s="152" t="s">
        <v>1344</v>
      </c>
      <c r="G5010" s="151" t="s">
        <v>7392</v>
      </c>
      <c r="H5010" s="153">
        <v>134.29</v>
      </c>
    </row>
    <row r="5011" spans="1:8" hidden="1">
      <c r="A5011" s="144" t="s">
        <v>12446</v>
      </c>
      <c r="B5011" s="149" t="s">
        <v>7358</v>
      </c>
      <c r="C5011" s="144" t="s">
        <v>7358</v>
      </c>
      <c r="D5011" s="150">
        <v>98453</v>
      </c>
      <c r="E5011" s="151" t="s">
        <v>12454</v>
      </c>
      <c r="F5011" s="152" t="s">
        <v>1344</v>
      </c>
      <c r="G5011" s="151" t="s">
        <v>7392</v>
      </c>
      <c r="H5011" s="153">
        <v>174.07</v>
      </c>
    </row>
    <row r="5012" spans="1:8" hidden="1">
      <c r="A5012" s="144" t="s">
        <v>12446</v>
      </c>
      <c r="B5012" s="149" t="s">
        <v>7358</v>
      </c>
      <c r="C5012" s="144" t="s">
        <v>7358</v>
      </c>
      <c r="D5012" s="150">
        <v>98454</v>
      </c>
      <c r="E5012" s="151" t="s">
        <v>12455</v>
      </c>
      <c r="F5012" s="152" t="s">
        <v>1344</v>
      </c>
      <c r="G5012" s="151" t="s">
        <v>7392</v>
      </c>
      <c r="H5012" s="153">
        <v>220.79</v>
      </c>
    </row>
    <row r="5013" spans="1:8" hidden="1">
      <c r="A5013" s="144" t="s">
        <v>12446</v>
      </c>
      <c r="B5013" s="149" t="s">
        <v>7358</v>
      </c>
      <c r="C5013" s="144" t="s">
        <v>7358</v>
      </c>
      <c r="D5013" s="150">
        <v>98455</v>
      </c>
      <c r="E5013" s="151" t="s">
        <v>12456</v>
      </c>
      <c r="F5013" s="152" t="s">
        <v>1344</v>
      </c>
      <c r="G5013" s="151" t="s">
        <v>7392</v>
      </c>
      <c r="H5013" s="153">
        <v>153.47</v>
      </c>
    </row>
    <row r="5014" spans="1:8" hidden="1">
      <c r="A5014" s="144" t="s">
        <v>12446</v>
      </c>
      <c r="B5014" s="149" t="s">
        <v>7358</v>
      </c>
      <c r="C5014" s="144" t="s">
        <v>7358</v>
      </c>
      <c r="D5014" s="150">
        <v>98456</v>
      </c>
      <c r="E5014" s="151" t="s">
        <v>12457</v>
      </c>
      <c r="F5014" s="152" t="s">
        <v>1344</v>
      </c>
      <c r="G5014" s="151" t="s">
        <v>7392</v>
      </c>
      <c r="H5014" s="153">
        <v>191.34</v>
      </c>
    </row>
    <row r="5015" spans="1:8" hidden="1">
      <c r="A5015" s="144" t="s">
        <v>12446</v>
      </c>
      <c r="B5015" s="149" t="s">
        <v>7358</v>
      </c>
      <c r="C5015" s="144" t="s">
        <v>7358</v>
      </c>
      <c r="D5015" s="150">
        <v>98458</v>
      </c>
      <c r="E5015" s="151" t="s">
        <v>12458</v>
      </c>
      <c r="F5015" s="152" t="s">
        <v>1344</v>
      </c>
      <c r="G5015" s="151" t="s">
        <v>7392</v>
      </c>
      <c r="H5015" s="153">
        <v>109.28</v>
      </c>
    </row>
    <row r="5016" spans="1:8" hidden="1">
      <c r="A5016" s="144" t="s">
        <v>12446</v>
      </c>
      <c r="B5016" s="149" t="s">
        <v>7358</v>
      </c>
      <c r="C5016" s="144" t="s">
        <v>7358</v>
      </c>
      <c r="D5016" s="150">
        <v>98459</v>
      </c>
      <c r="E5016" s="151" t="s">
        <v>12459</v>
      </c>
      <c r="F5016" s="152" t="s">
        <v>1344</v>
      </c>
      <c r="G5016" s="151" t="s">
        <v>7370</v>
      </c>
      <c r="H5016" s="153">
        <v>104.36</v>
      </c>
    </row>
    <row r="5017" spans="1:8" hidden="1">
      <c r="A5017" s="144" t="s">
        <v>12446</v>
      </c>
      <c r="B5017" s="149" t="s">
        <v>7358</v>
      </c>
      <c r="C5017" s="144" t="s">
        <v>7358</v>
      </c>
      <c r="D5017" s="150">
        <v>98460</v>
      </c>
      <c r="E5017" s="151" t="s">
        <v>12460</v>
      </c>
      <c r="F5017" s="152" t="s">
        <v>1344</v>
      </c>
      <c r="G5017" s="151" t="s">
        <v>7392</v>
      </c>
      <c r="H5017" s="153">
        <v>127.3</v>
      </c>
    </row>
    <row r="5018" spans="1:8" hidden="1">
      <c r="A5018" s="144" t="s">
        <v>12446</v>
      </c>
      <c r="B5018" s="149" t="s">
        <v>7358</v>
      </c>
      <c r="C5018" s="144" t="s">
        <v>7358</v>
      </c>
      <c r="D5018" s="150">
        <v>98461</v>
      </c>
      <c r="E5018" s="151" t="s">
        <v>12461</v>
      </c>
      <c r="F5018" s="152" t="s">
        <v>1372</v>
      </c>
      <c r="G5018" s="151" t="s">
        <v>7370</v>
      </c>
      <c r="H5018" s="153">
        <v>4000.6</v>
      </c>
    </row>
    <row r="5019" spans="1:8" hidden="1">
      <c r="A5019" s="144" t="s">
        <v>12446</v>
      </c>
      <c r="B5019" s="149" t="s">
        <v>7358</v>
      </c>
      <c r="C5019" s="144" t="s">
        <v>7358</v>
      </c>
      <c r="D5019" s="150">
        <v>98462</v>
      </c>
      <c r="E5019" s="151" t="s">
        <v>12462</v>
      </c>
      <c r="F5019" s="152" t="s">
        <v>1372</v>
      </c>
      <c r="G5019" s="151" t="s">
        <v>7370</v>
      </c>
      <c r="H5019" s="153">
        <v>6068.6</v>
      </c>
    </row>
    <row r="5020" spans="1:8" hidden="1">
      <c r="A5020" s="144" t="s">
        <v>12446</v>
      </c>
      <c r="B5020" s="149" t="s">
        <v>7358</v>
      </c>
      <c r="C5020" s="144" t="s">
        <v>7358</v>
      </c>
      <c r="D5020" s="150">
        <v>98463</v>
      </c>
      <c r="E5020" s="151" t="s">
        <v>12463</v>
      </c>
      <c r="F5020" s="152" t="s">
        <v>1372</v>
      </c>
      <c r="G5020" s="151" t="s">
        <v>7392</v>
      </c>
      <c r="H5020" s="153">
        <v>21.98</v>
      </c>
    </row>
    <row r="5021" spans="1:8" hidden="1">
      <c r="A5021" s="144" t="s">
        <v>12446</v>
      </c>
      <c r="B5021" s="149" t="s">
        <v>7358</v>
      </c>
      <c r="C5021" s="144" t="s">
        <v>7358</v>
      </c>
      <c r="D5021" s="150">
        <v>98503</v>
      </c>
      <c r="E5021" s="151" t="s">
        <v>12464</v>
      </c>
      <c r="F5021" s="152" t="s">
        <v>1344</v>
      </c>
      <c r="G5021" s="151" t="s">
        <v>7392</v>
      </c>
      <c r="H5021" s="153">
        <v>15.15</v>
      </c>
    </row>
    <row r="5022" spans="1:8" hidden="1">
      <c r="A5022" s="144" t="s">
        <v>12446</v>
      </c>
      <c r="B5022" s="149" t="s">
        <v>7358</v>
      </c>
      <c r="C5022" s="144" t="s">
        <v>7358</v>
      </c>
      <c r="D5022" s="150">
        <v>98504</v>
      </c>
      <c r="E5022" s="151" t="s">
        <v>12465</v>
      </c>
      <c r="F5022" s="152" t="s">
        <v>1344</v>
      </c>
      <c r="G5022" s="151" t="s">
        <v>7392</v>
      </c>
      <c r="H5022" s="153">
        <v>10.5</v>
      </c>
    </row>
    <row r="5023" spans="1:8" hidden="1">
      <c r="A5023" s="144" t="s">
        <v>12446</v>
      </c>
      <c r="B5023" s="149" t="s">
        <v>7358</v>
      </c>
      <c r="C5023" s="144" t="s">
        <v>7358</v>
      </c>
      <c r="D5023" s="150">
        <v>98505</v>
      </c>
      <c r="E5023" s="151" t="s">
        <v>12466</v>
      </c>
      <c r="F5023" s="152" t="s">
        <v>1344</v>
      </c>
      <c r="G5023" s="151" t="s">
        <v>7392</v>
      </c>
      <c r="H5023" s="153">
        <v>79.06</v>
      </c>
    </row>
    <row r="5024" spans="1:8" hidden="1">
      <c r="A5024" s="144" t="s">
        <v>12446</v>
      </c>
      <c r="B5024" s="149" t="s">
        <v>7358</v>
      </c>
      <c r="C5024" s="144" t="s">
        <v>7358</v>
      </c>
      <c r="D5024" s="150">
        <v>98509</v>
      </c>
      <c r="E5024" s="151" t="s">
        <v>12467</v>
      </c>
      <c r="F5024" s="152" t="s">
        <v>1372</v>
      </c>
      <c r="G5024" s="151" t="s">
        <v>7392</v>
      </c>
      <c r="H5024" s="153">
        <v>55.4</v>
      </c>
    </row>
    <row r="5025" spans="1:8" hidden="1">
      <c r="A5025" s="144" t="s">
        <v>12446</v>
      </c>
      <c r="B5025" s="149" t="s">
        <v>7358</v>
      </c>
      <c r="C5025" s="144" t="s">
        <v>7358</v>
      </c>
      <c r="D5025" s="150">
        <v>98510</v>
      </c>
      <c r="E5025" s="151" t="s">
        <v>12468</v>
      </c>
      <c r="F5025" s="152" t="s">
        <v>1372</v>
      </c>
      <c r="G5025" s="151" t="s">
        <v>7392</v>
      </c>
      <c r="H5025" s="153">
        <v>77.790000000000006</v>
      </c>
    </row>
    <row r="5026" spans="1:8" hidden="1">
      <c r="A5026" s="144" t="s">
        <v>12446</v>
      </c>
      <c r="B5026" s="149" t="s">
        <v>7358</v>
      </c>
      <c r="C5026" s="144" t="s">
        <v>7358</v>
      </c>
      <c r="D5026" s="150">
        <v>98511</v>
      </c>
      <c r="E5026" s="151" t="s">
        <v>12469</v>
      </c>
      <c r="F5026" s="152" t="s">
        <v>1372</v>
      </c>
      <c r="G5026" s="151" t="s">
        <v>7392</v>
      </c>
      <c r="H5026" s="153">
        <v>151.05000000000001</v>
      </c>
    </row>
    <row r="5027" spans="1:8" hidden="1">
      <c r="A5027" s="144" t="s">
        <v>12446</v>
      </c>
      <c r="B5027" s="149" t="s">
        <v>7358</v>
      </c>
      <c r="C5027" s="144" t="s">
        <v>7358</v>
      </c>
      <c r="D5027" s="150">
        <v>98516</v>
      </c>
      <c r="E5027" s="151" t="s">
        <v>12470</v>
      </c>
      <c r="F5027" s="152" t="s">
        <v>1372</v>
      </c>
      <c r="G5027" s="151" t="s">
        <v>7370</v>
      </c>
      <c r="H5027" s="153">
        <v>302.51</v>
      </c>
    </row>
    <row r="5028" spans="1:8" hidden="1">
      <c r="A5028" s="144" t="s">
        <v>12446</v>
      </c>
      <c r="B5028" s="149" t="s">
        <v>7358</v>
      </c>
      <c r="C5028" s="144" t="s">
        <v>7358</v>
      </c>
      <c r="D5028" s="150">
        <v>98519</v>
      </c>
      <c r="E5028" s="151" t="s">
        <v>12471</v>
      </c>
      <c r="F5028" s="152" t="s">
        <v>1344</v>
      </c>
      <c r="G5028" s="151" t="s">
        <v>7392</v>
      </c>
      <c r="H5028" s="153">
        <v>1.45</v>
      </c>
    </row>
    <row r="5029" spans="1:8" hidden="1">
      <c r="A5029" s="144" t="s">
        <v>12446</v>
      </c>
      <c r="B5029" s="149" t="s">
        <v>7358</v>
      </c>
      <c r="C5029" s="144" t="s">
        <v>7358</v>
      </c>
      <c r="D5029" s="150">
        <v>98520</v>
      </c>
      <c r="E5029" s="151" t="s">
        <v>12472</v>
      </c>
      <c r="F5029" s="152" t="s">
        <v>1344</v>
      </c>
      <c r="G5029" s="151" t="s">
        <v>7392</v>
      </c>
      <c r="H5029" s="153">
        <v>3.56</v>
      </c>
    </row>
    <row r="5030" spans="1:8" hidden="1">
      <c r="A5030" s="144" t="s">
        <v>12446</v>
      </c>
      <c r="B5030" s="149" t="s">
        <v>7358</v>
      </c>
      <c r="C5030" s="144" t="s">
        <v>7358</v>
      </c>
      <c r="D5030" s="150">
        <v>98521</v>
      </c>
      <c r="E5030" s="151" t="s">
        <v>12473</v>
      </c>
      <c r="F5030" s="152" t="s">
        <v>1344</v>
      </c>
      <c r="G5030" s="151" t="s">
        <v>7392</v>
      </c>
      <c r="H5030" s="153">
        <v>0.25</v>
      </c>
    </row>
    <row r="5031" spans="1:8" hidden="1">
      <c r="A5031" s="144" t="s">
        <v>12446</v>
      </c>
      <c r="B5031" s="149" t="s">
        <v>7358</v>
      </c>
      <c r="C5031" s="144" t="s">
        <v>7358</v>
      </c>
      <c r="D5031" s="150">
        <v>98522</v>
      </c>
      <c r="E5031" s="151" t="s">
        <v>12474</v>
      </c>
      <c r="F5031" s="152" t="s">
        <v>421</v>
      </c>
      <c r="G5031" s="151" t="s">
        <v>7370</v>
      </c>
      <c r="H5031" s="153">
        <v>132.35</v>
      </c>
    </row>
    <row r="5032" spans="1:8" hidden="1">
      <c r="A5032" s="144" t="s">
        <v>12446</v>
      </c>
      <c r="B5032" s="149" t="s">
        <v>7358</v>
      </c>
      <c r="C5032" s="144" t="s">
        <v>7358</v>
      </c>
      <c r="D5032" s="150">
        <v>98524</v>
      </c>
      <c r="E5032" s="151" t="s">
        <v>1343</v>
      </c>
      <c r="F5032" s="152" t="s">
        <v>1344</v>
      </c>
      <c r="G5032" s="151" t="s">
        <v>7392</v>
      </c>
      <c r="H5032" s="153">
        <v>2.3199999999999998</v>
      </c>
    </row>
    <row r="5033" spans="1:8" hidden="1">
      <c r="A5033" s="144" t="s">
        <v>12446</v>
      </c>
      <c r="B5033" s="149" t="s">
        <v>7358</v>
      </c>
      <c r="C5033" s="144" t="s">
        <v>7358</v>
      </c>
      <c r="D5033" s="150">
        <v>98525</v>
      </c>
      <c r="E5033" s="151" t="s">
        <v>1351</v>
      </c>
      <c r="F5033" s="152" t="s">
        <v>1344</v>
      </c>
      <c r="G5033" s="151" t="s">
        <v>7370</v>
      </c>
      <c r="H5033" s="153">
        <v>0.28000000000000003</v>
      </c>
    </row>
    <row r="5034" spans="1:8" hidden="1">
      <c r="A5034" s="144" t="s">
        <v>12446</v>
      </c>
      <c r="B5034" s="149" t="s">
        <v>7358</v>
      </c>
      <c r="C5034" s="144" t="s">
        <v>7358</v>
      </c>
      <c r="D5034" s="150">
        <v>98526</v>
      </c>
      <c r="E5034" s="151" t="s">
        <v>12475</v>
      </c>
      <c r="F5034" s="152" t="s">
        <v>1372</v>
      </c>
      <c r="G5034" s="151" t="s">
        <v>7370</v>
      </c>
      <c r="H5034" s="153">
        <v>57.13</v>
      </c>
    </row>
    <row r="5035" spans="1:8" hidden="1">
      <c r="A5035" s="144" t="s">
        <v>12446</v>
      </c>
      <c r="B5035" s="149" t="s">
        <v>7358</v>
      </c>
      <c r="C5035" s="144" t="s">
        <v>7358</v>
      </c>
      <c r="D5035" s="150">
        <v>98527</v>
      </c>
      <c r="E5035" s="151" t="s">
        <v>12476</v>
      </c>
      <c r="F5035" s="152" t="s">
        <v>1372</v>
      </c>
      <c r="G5035" s="151" t="s">
        <v>7370</v>
      </c>
      <c r="H5035" s="153">
        <v>122.98</v>
      </c>
    </row>
    <row r="5036" spans="1:8" hidden="1">
      <c r="A5036" s="144" t="s">
        <v>12446</v>
      </c>
      <c r="B5036" s="149" t="s">
        <v>7358</v>
      </c>
      <c r="C5036" s="144" t="s">
        <v>7358</v>
      </c>
      <c r="D5036" s="150">
        <v>98528</v>
      </c>
      <c r="E5036" s="151" t="s">
        <v>12477</v>
      </c>
      <c r="F5036" s="152" t="s">
        <v>1372</v>
      </c>
      <c r="G5036" s="151" t="s">
        <v>7370</v>
      </c>
      <c r="H5036" s="153">
        <v>179.85</v>
      </c>
    </row>
    <row r="5037" spans="1:8" hidden="1">
      <c r="A5037" s="144" t="s">
        <v>12446</v>
      </c>
      <c r="B5037" s="149" t="s">
        <v>7358</v>
      </c>
      <c r="C5037" s="144" t="s">
        <v>7358</v>
      </c>
      <c r="D5037" s="150">
        <v>98529</v>
      </c>
      <c r="E5037" s="151" t="s">
        <v>12478</v>
      </c>
      <c r="F5037" s="152" t="s">
        <v>1372</v>
      </c>
      <c r="G5037" s="151" t="s">
        <v>7392</v>
      </c>
      <c r="H5037" s="153">
        <v>50.19</v>
      </c>
    </row>
    <row r="5038" spans="1:8" hidden="1">
      <c r="A5038" s="144" t="s">
        <v>12446</v>
      </c>
      <c r="B5038" s="149" t="s">
        <v>7358</v>
      </c>
      <c r="C5038" s="144" t="s">
        <v>7358</v>
      </c>
      <c r="D5038" s="150">
        <v>98530</v>
      </c>
      <c r="E5038" s="151" t="s">
        <v>12479</v>
      </c>
      <c r="F5038" s="152" t="s">
        <v>1372</v>
      </c>
      <c r="G5038" s="151" t="s">
        <v>7392</v>
      </c>
      <c r="H5038" s="153">
        <v>89.43</v>
      </c>
    </row>
    <row r="5039" spans="1:8" hidden="1">
      <c r="A5039" s="144" t="s">
        <v>12446</v>
      </c>
      <c r="B5039" s="149" t="s">
        <v>7358</v>
      </c>
      <c r="C5039" s="144" t="s">
        <v>7358</v>
      </c>
      <c r="D5039" s="150">
        <v>98531</v>
      </c>
      <c r="E5039" s="151" t="s">
        <v>12480</v>
      </c>
      <c r="F5039" s="152" t="s">
        <v>1372</v>
      </c>
      <c r="G5039" s="151" t="s">
        <v>7370</v>
      </c>
      <c r="H5039" s="153">
        <v>203.06</v>
      </c>
    </row>
    <row r="5040" spans="1:8" hidden="1">
      <c r="A5040" s="144" t="s">
        <v>12446</v>
      </c>
      <c r="B5040" s="149" t="s">
        <v>7358</v>
      </c>
      <c r="C5040" s="144" t="s">
        <v>7358</v>
      </c>
      <c r="D5040" s="150">
        <v>98532</v>
      </c>
      <c r="E5040" s="151" t="s">
        <v>12481</v>
      </c>
      <c r="F5040" s="152" t="s">
        <v>1372</v>
      </c>
      <c r="G5040" s="151" t="s">
        <v>7370</v>
      </c>
      <c r="H5040" s="153">
        <v>77.66</v>
      </c>
    </row>
    <row r="5041" spans="1:8" hidden="1">
      <c r="A5041" s="144" t="s">
        <v>12446</v>
      </c>
      <c r="B5041" s="149" t="s">
        <v>7358</v>
      </c>
      <c r="C5041" s="144" t="s">
        <v>7358</v>
      </c>
      <c r="D5041" s="150">
        <v>98533</v>
      </c>
      <c r="E5041" s="151" t="s">
        <v>12482</v>
      </c>
      <c r="F5041" s="152" t="s">
        <v>1372</v>
      </c>
      <c r="G5041" s="151" t="s">
        <v>7370</v>
      </c>
      <c r="H5041" s="153">
        <v>206.83</v>
      </c>
    </row>
    <row r="5042" spans="1:8" hidden="1">
      <c r="A5042" s="144" t="s">
        <v>12446</v>
      </c>
      <c r="B5042" s="149" t="s">
        <v>7358</v>
      </c>
      <c r="C5042" s="144" t="s">
        <v>7358</v>
      </c>
      <c r="D5042" s="150">
        <v>98534</v>
      </c>
      <c r="E5042" s="151" t="s">
        <v>12483</v>
      </c>
      <c r="F5042" s="152" t="s">
        <v>1372</v>
      </c>
      <c r="G5042" s="151" t="s">
        <v>7370</v>
      </c>
      <c r="H5042" s="153">
        <v>536.85</v>
      </c>
    </row>
    <row r="5043" spans="1:8" hidden="1">
      <c r="A5043" s="144" t="s">
        <v>12446</v>
      </c>
      <c r="B5043" s="149" t="s">
        <v>7358</v>
      </c>
      <c r="C5043" s="144" t="s">
        <v>7358</v>
      </c>
      <c r="D5043" s="150">
        <v>98535</v>
      </c>
      <c r="E5043" s="151" t="s">
        <v>12484</v>
      </c>
      <c r="F5043" s="152" t="s">
        <v>1372</v>
      </c>
      <c r="G5043" s="151" t="s">
        <v>7370</v>
      </c>
      <c r="H5043" s="153">
        <v>837.81</v>
      </c>
    </row>
    <row r="5044" spans="1:8" hidden="1">
      <c r="A5044" s="144" t="s">
        <v>12446</v>
      </c>
      <c r="B5044" s="149" t="s">
        <v>7358</v>
      </c>
      <c r="C5044" s="144" t="s">
        <v>7358</v>
      </c>
      <c r="D5044" s="150">
        <v>98546</v>
      </c>
      <c r="E5044" s="151" t="s">
        <v>12485</v>
      </c>
      <c r="F5044" s="152" t="s">
        <v>1344</v>
      </c>
      <c r="G5044" s="151" t="s">
        <v>7392</v>
      </c>
      <c r="H5044" s="153">
        <v>79.34</v>
      </c>
    </row>
    <row r="5045" spans="1:8" hidden="1">
      <c r="A5045" s="144" t="s">
        <v>12446</v>
      </c>
      <c r="B5045" s="149" t="s">
        <v>7358</v>
      </c>
      <c r="C5045" s="144" t="s">
        <v>7358</v>
      </c>
      <c r="D5045" s="150">
        <v>98547</v>
      </c>
      <c r="E5045" s="151" t="s">
        <v>12486</v>
      </c>
      <c r="F5045" s="152" t="s">
        <v>1344</v>
      </c>
      <c r="G5045" s="151" t="s">
        <v>7392</v>
      </c>
      <c r="H5045" s="153">
        <v>151.21</v>
      </c>
    </row>
    <row r="5046" spans="1:8" hidden="1">
      <c r="A5046" s="144" t="s">
        <v>12446</v>
      </c>
      <c r="B5046" s="149" t="s">
        <v>7358</v>
      </c>
      <c r="C5046" s="144" t="s">
        <v>7358</v>
      </c>
      <c r="D5046" s="150">
        <v>98553</v>
      </c>
      <c r="E5046" s="151" t="s">
        <v>12487</v>
      </c>
      <c r="F5046" s="152" t="s">
        <v>1344</v>
      </c>
      <c r="G5046" s="151" t="s">
        <v>7392</v>
      </c>
      <c r="H5046" s="153">
        <v>120.03</v>
      </c>
    </row>
    <row r="5047" spans="1:8" hidden="1">
      <c r="A5047" s="144" t="s">
        <v>12446</v>
      </c>
      <c r="B5047" s="149" t="s">
        <v>7358</v>
      </c>
      <c r="C5047" s="144" t="s">
        <v>7358</v>
      </c>
      <c r="D5047" s="150">
        <v>98554</v>
      </c>
      <c r="E5047" s="151" t="s">
        <v>12488</v>
      </c>
      <c r="F5047" s="152" t="s">
        <v>1344</v>
      </c>
      <c r="G5047" s="151" t="s">
        <v>7392</v>
      </c>
      <c r="H5047" s="153">
        <v>38.61</v>
      </c>
    </row>
    <row r="5048" spans="1:8" hidden="1">
      <c r="A5048" s="144" t="s">
        <v>12446</v>
      </c>
      <c r="B5048" s="149" t="s">
        <v>7358</v>
      </c>
      <c r="C5048" s="144" t="s">
        <v>7358</v>
      </c>
      <c r="D5048" s="150">
        <v>98555</v>
      </c>
      <c r="E5048" s="151" t="s">
        <v>12489</v>
      </c>
      <c r="F5048" s="152" t="s">
        <v>1344</v>
      </c>
      <c r="G5048" s="151" t="s">
        <v>7392</v>
      </c>
      <c r="H5048" s="153">
        <v>21.83</v>
      </c>
    </row>
    <row r="5049" spans="1:8" hidden="1">
      <c r="A5049" s="144" t="s">
        <v>12446</v>
      </c>
      <c r="B5049" s="149" t="s">
        <v>7358</v>
      </c>
      <c r="C5049" s="144" t="s">
        <v>7358</v>
      </c>
      <c r="D5049" s="150">
        <v>98556</v>
      </c>
      <c r="E5049" s="151" t="s">
        <v>12490</v>
      </c>
      <c r="F5049" s="152" t="s">
        <v>1344</v>
      </c>
      <c r="G5049" s="151" t="s">
        <v>7392</v>
      </c>
      <c r="H5049" s="153">
        <v>40.57</v>
      </c>
    </row>
    <row r="5050" spans="1:8" hidden="1">
      <c r="A5050" s="144" t="s">
        <v>12446</v>
      </c>
      <c r="B5050" s="149" t="s">
        <v>7358</v>
      </c>
      <c r="C5050" s="144" t="s">
        <v>7358</v>
      </c>
      <c r="D5050" s="150">
        <v>98557</v>
      </c>
      <c r="E5050" s="151" t="s">
        <v>12491</v>
      </c>
      <c r="F5050" s="152" t="s">
        <v>1344</v>
      </c>
      <c r="G5050" s="151" t="s">
        <v>7392</v>
      </c>
      <c r="H5050" s="153">
        <v>31.87</v>
      </c>
    </row>
    <row r="5051" spans="1:8" hidden="1">
      <c r="A5051" s="144" t="s">
        <v>12446</v>
      </c>
      <c r="B5051" s="149" t="s">
        <v>7358</v>
      </c>
      <c r="C5051" s="144" t="s">
        <v>7358</v>
      </c>
      <c r="D5051" s="150">
        <v>98558</v>
      </c>
      <c r="E5051" s="151" t="s">
        <v>12492</v>
      </c>
      <c r="F5051" s="152" t="s">
        <v>1372</v>
      </c>
      <c r="G5051" s="151" t="s">
        <v>7392</v>
      </c>
      <c r="H5051" s="153">
        <v>6.27</v>
      </c>
    </row>
    <row r="5052" spans="1:8" hidden="1">
      <c r="A5052" s="144" t="s">
        <v>12446</v>
      </c>
      <c r="B5052" s="149" t="s">
        <v>7358</v>
      </c>
      <c r="C5052" s="144" t="s">
        <v>7358</v>
      </c>
      <c r="D5052" s="150">
        <v>98559</v>
      </c>
      <c r="E5052" s="151" t="s">
        <v>12493</v>
      </c>
      <c r="F5052" s="152" t="s">
        <v>421</v>
      </c>
      <c r="G5052" s="151" t="s">
        <v>7392</v>
      </c>
      <c r="H5052" s="153">
        <v>3.62</v>
      </c>
    </row>
    <row r="5053" spans="1:8" hidden="1">
      <c r="A5053" s="144" t="s">
        <v>12446</v>
      </c>
      <c r="B5053" s="149" t="s">
        <v>7358</v>
      </c>
      <c r="C5053" s="144" t="s">
        <v>7358</v>
      </c>
      <c r="D5053" s="150">
        <v>98560</v>
      </c>
      <c r="E5053" s="151" t="s">
        <v>12494</v>
      </c>
      <c r="F5053" s="152" t="s">
        <v>1344</v>
      </c>
      <c r="G5053" s="151" t="s">
        <v>7392</v>
      </c>
      <c r="H5053" s="153">
        <v>36.020000000000003</v>
      </c>
    </row>
    <row r="5054" spans="1:8" hidden="1">
      <c r="A5054" s="144" t="s">
        <v>12446</v>
      </c>
      <c r="B5054" s="149" t="s">
        <v>7358</v>
      </c>
      <c r="C5054" s="144" t="s">
        <v>7358</v>
      </c>
      <c r="D5054" s="150">
        <v>98561</v>
      </c>
      <c r="E5054" s="151" t="s">
        <v>12495</v>
      </c>
      <c r="F5054" s="152" t="s">
        <v>1344</v>
      </c>
      <c r="G5054" s="151" t="s">
        <v>7392</v>
      </c>
      <c r="H5054" s="153">
        <v>32.340000000000003</v>
      </c>
    </row>
    <row r="5055" spans="1:8" hidden="1">
      <c r="A5055" s="144" t="s">
        <v>12446</v>
      </c>
      <c r="B5055" s="149" t="s">
        <v>7358</v>
      </c>
      <c r="C5055" s="144" t="s">
        <v>7358</v>
      </c>
      <c r="D5055" s="150">
        <v>98562</v>
      </c>
      <c r="E5055" s="151" t="s">
        <v>12496</v>
      </c>
      <c r="F5055" s="152" t="s">
        <v>1344</v>
      </c>
      <c r="G5055" s="151" t="s">
        <v>7392</v>
      </c>
      <c r="H5055" s="153">
        <v>32.630000000000003</v>
      </c>
    </row>
    <row r="5056" spans="1:8" hidden="1">
      <c r="A5056" s="144" t="s">
        <v>12446</v>
      </c>
      <c r="B5056" s="149" t="s">
        <v>7358</v>
      </c>
      <c r="C5056" s="144" t="s">
        <v>7358</v>
      </c>
      <c r="D5056" s="150">
        <v>98563</v>
      </c>
      <c r="E5056" s="151" t="s">
        <v>12497</v>
      </c>
      <c r="F5056" s="152" t="s">
        <v>1344</v>
      </c>
      <c r="G5056" s="151" t="s">
        <v>7392</v>
      </c>
      <c r="H5056" s="153">
        <v>26.51</v>
      </c>
    </row>
    <row r="5057" spans="1:8" hidden="1">
      <c r="A5057" s="144" t="s">
        <v>12446</v>
      </c>
      <c r="B5057" s="149" t="s">
        <v>7358</v>
      </c>
      <c r="C5057" s="144" t="s">
        <v>7358</v>
      </c>
      <c r="D5057" s="150">
        <v>98564</v>
      </c>
      <c r="E5057" s="151" t="s">
        <v>12498</v>
      </c>
      <c r="F5057" s="152" t="s">
        <v>1344</v>
      </c>
      <c r="G5057" s="151" t="s">
        <v>7370</v>
      </c>
      <c r="H5057" s="153">
        <v>38.03</v>
      </c>
    </row>
    <row r="5058" spans="1:8" hidden="1">
      <c r="A5058" s="144" t="s">
        <v>12446</v>
      </c>
      <c r="B5058" s="149" t="s">
        <v>7358</v>
      </c>
      <c r="C5058" s="144" t="s">
        <v>7358</v>
      </c>
      <c r="D5058" s="150">
        <v>98565</v>
      </c>
      <c r="E5058" s="151" t="s">
        <v>12499</v>
      </c>
      <c r="F5058" s="152" t="s">
        <v>1344</v>
      </c>
      <c r="G5058" s="151" t="s">
        <v>7392</v>
      </c>
      <c r="H5058" s="153">
        <v>37.950000000000003</v>
      </c>
    </row>
    <row r="5059" spans="1:8" hidden="1">
      <c r="A5059" s="144" t="s">
        <v>12446</v>
      </c>
      <c r="B5059" s="149" t="s">
        <v>7358</v>
      </c>
      <c r="C5059" s="144" t="s">
        <v>7358</v>
      </c>
      <c r="D5059" s="150">
        <v>98566</v>
      </c>
      <c r="E5059" s="151" t="s">
        <v>12500</v>
      </c>
      <c r="F5059" s="152" t="s">
        <v>1344</v>
      </c>
      <c r="G5059" s="151" t="s">
        <v>7370</v>
      </c>
      <c r="H5059" s="153">
        <v>49.47</v>
      </c>
    </row>
    <row r="5060" spans="1:8" hidden="1">
      <c r="A5060" s="144" t="s">
        <v>12446</v>
      </c>
      <c r="B5060" s="149" t="s">
        <v>7358</v>
      </c>
      <c r="C5060" s="144" t="s">
        <v>7358</v>
      </c>
      <c r="D5060" s="150">
        <v>98567</v>
      </c>
      <c r="E5060" s="151" t="s">
        <v>12501</v>
      </c>
      <c r="F5060" s="152" t="s">
        <v>1344</v>
      </c>
      <c r="G5060" s="151" t="s">
        <v>7392</v>
      </c>
      <c r="H5060" s="153">
        <v>48.78</v>
      </c>
    </row>
    <row r="5061" spans="1:8" hidden="1">
      <c r="A5061" s="144" t="s">
        <v>12446</v>
      </c>
      <c r="B5061" s="149" t="s">
        <v>7358</v>
      </c>
      <c r="C5061" s="144" t="s">
        <v>7358</v>
      </c>
      <c r="D5061" s="150">
        <v>98568</v>
      </c>
      <c r="E5061" s="151" t="s">
        <v>12502</v>
      </c>
      <c r="F5061" s="152" t="s">
        <v>1344</v>
      </c>
      <c r="G5061" s="151" t="s">
        <v>7370</v>
      </c>
      <c r="H5061" s="153">
        <v>60.28</v>
      </c>
    </row>
    <row r="5062" spans="1:8" hidden="1">
      <c r="A5062" s="144" t="s">
        <v>12446</v>
      </c>
      <c r="B5062" s="149" t="s">
        <v>7358</v>
      </c>
      <c r="C5062" s="144" t="s">
        <v>7358</v>
      </c>
      <c r="D5062" s="150">
        <v>98569</v>
      </c>
      <c r="E5062" s="151" t="s">
        <v>12503</v>
      </c>
      <c r="F5062" s="152" t="s">
        <v>1344</v>
      </c>
      <c r="G5062" s="151" t="s">
        <v>7392</v>
      </c>
      <c r="H5062" s="153">
        <v>60.2</v>
      </c>
    </row>
    <row r="5063" spans="1:8" hidden="1">
      <c r="A5063" s="144" t="s">
        <v>12446</v>
      </c>
      <c r="B5063" s="149" t="s">
        <v>7358</v>
      </c>
      <c r="C5063" s="144" t="s">
        <v>7358</v>
      </c>
      <c r="D5063" s="150">
        <v>98570</v>
      </c>
      <c r="E5063" s="151" t="s">
        <v>12504</v>
      </c>
      <c r="F5063" s="152" t="s">
        <v>1344</v>
      </c>
      <c r="G5063" s="151" t="s">
        <v>7370</v>
      </c>
      <c r="H5063" s="153">
        <v>71.739999999999995</v>
      </c>
    </row>
    <row r="5064" spans="1:8" hidden="1">
      <c r="A5064" s="144" t="s">
        <v>12505</v>
      </c>
      <c r="B5064" s="149" t="s">
        <v>7358</v>
      </c>
      <c r="C5064" s="144" t="s">
        <v>7358</v>
      </c>
      <c r="D5064" s="150">
        <v>98571</v>
      </c>
      <c r="E5064" s="151" t="s">
        <v>12506</v>
      </c>
      <c r="F5064" s="152" t="s">
        <v>1344</v>
      </c>
      <c r="G5064" s="151" t="s">
        <v>7392</v>
      </c>
      <c r="H5064" s="153">
        <v>28.78</v>
      </c>
    </row>
    <row r="5065" spans="1:8" hidden="1">
      <c r="A5065" s="144" t="s">
        <v>12505</v>
      </c>
      <c r="B5065" s="149" t="s">
        <v>7358</v>
      </c>
      <c r="C5065" s="144" t="s">
        <v>7358</v>
      </c>
      <c r="D5065" s="150">
        <v>98572</v>
      </c>
      <c r="E5065" s="151" t="s">
        <v>12507</v>
      </c>
      <c r="F5065" s="152" t="s">
        <v>1344</v>
      </c>
      <c r="G5065" s="151" t="s">
        <v>7392</v>
      </c>
      <c r="H5065" s="153">
        <v>35.42</v>
      </c>
    </row>
    <row r="5066" spans="1:8" hidden="1">
      <c r="A5066" s="144" t="s">
        <v>12505</v>
      </c>
      <c r="B5066" s="149" t="s">
        <v>7358</v>
      </c>
      <c r="C5066" s="144" t="s">
        <v>7358</v>
      </c>
      <c r="D5066" s="150">
        <v>98573</v>
      </c>
      <c r="E5066" s="151" t="s">
        <v>12508</v>
      </c>
      <c r="F5066" s="152" t="s">
        <v>1344</v>
      </c>
      <c r="G5066" s="151" t="s">
        <v>7370</v>
      </c>
      <c r="H5066" s="153">
        <v>46.67</v>
      </c>
    </row>
    <row r="5067" spans="1:8" hidden="1">
      <c r="A5067" s="144" t="s">
        <v>12505</v>
      </c>
      <c r="B5067" s="149" t="s">
        <v>7358</v>
      </c>
      <c r="C5067" s="144" t="s">
        <v>7358</v>
      </c>
      <c r="D5067" s="150">
        <v>98576</v>
      </c>
      <c r="E5067" s="151" t="s">
        <v>12509</v>
      </c>
      <c r="F5067" s="152" t="s">
        <v>421</v>
      </c>
      <c r="G5067" s="151" t="s">
        <v>7392</v>
      </c>
      <c r="H5067" s="153">
        <v>16.920000000000002</v>
      </c>
    </row>
    <row r="5068" spans="1:8" hidden="1">
      <c r="A5068" s="144" t="s">
        <v>12505</v>
      </c>
      <c r="B5068" s="149" t="s">
        <v>7358</v>
      </c>
      <c r="C5068" s="144" t="s">
        <v>7358</v>
      </c>
      <c r="D5068" s="150">
        <v>98593</v>
      </c>
      <c r="E5068" s="151" t="s">
        <v>12510</v>
      </c>
      <c r="F5068" s="152" t="s">
        <v>1372</v>
      </c>
      <c r="G5068" s="151" t="s">
        <v>7370</v>
      </c>
      <c r="H5068" s="153">
        <v>890.4</v>
      </c>
    </row>
    <row r="5069" spans="1:8" hidden="1">
      <c r="A5069" s="144" t="s">
        <v>12505</v>
      </c>
      <c r="B5069" s="149" t="s">
        <v>7358</v>
      </c>
      <c r="C5069" s="144" t="s">
        <v>7358</v>
      </c>
      <c r="D5069" s="150">
        <v>98602</v>
      </c>
      <c r="E5069" s="151" t="s">
        <v>12511</v>
      </c>
      <c r="F5069" s="152" t="s">
        <v>1372</v>
      </c>
      <c r="G5069" s="151" t="s">
        <v>7370</v>
      </c>
      <c r="H5069" s="153">
        <v>18.89</v>
      </c>
    </row>
    <row r="5070" spans="1:8" hidden="1">
      <c r="A5070" s="144" t="s">
        <v>12505</v>
      </c>
      <c r="B5070" s="149" t="s">
        <v>7358</v>
      </c>
      <c r="C5070" s="144" t="s">
        <v>7358</v>
      </c>
      <c r="D5070" s="150">
        <v>98615</v>
      </c>
      <c r="E5070" s="151" t="s">
        <v>12512</v>
      </c>
      <c r="F5070" s="152" t="s">
        <v>1344</v>
      </c>
      <c r="G5070" s="151" t="s">
        <v>7370</v>
      </c>
      <c r="H5070" s="153">
        <v>98.9</v>
      </c>
    </row>
    <row r="5071" spans="1:8" hidden="1">
      <c r="A5071" s="144" t="s">
        <v>12505</v>
      </c>
      <c r="B5071" s="149" t="s">
        <v>7358</v>
      </c>
      <c r="C5071" s="144" t="s">
        <v>7358</v>
      </c>
      <c r="D5071" s="150">
        <v>98616</v>
      </c>
      <c r="E5071" s="151" t="s">
        <v>12513</v>
      </c>
      <c r="F5071" s="152" t="s">
        <v>1344</v>
      </c>
      <c r="G5071" s="151" t="s">
        <v>7370</v>
      </c>
      <c r="H5071" s="153">
        <v>76.53</v>
      </c>
    </row>
    <row r="5072" spans="1:8" hidden="1">
      <c r="A5072" s="144" t="s">
        <v>12505</v>
      </c>
      <c r="B5072" s="149" t="s">
        <v>7358</v>
      </c>
      <c r="C5072" s="144" t="s">
        <v>7358</v>
      </c>
      <c r="D5072" s="150">
        <v>98617</v>
      </c>
      <c r="E5072" s="151" t="s">
        <v>12514</v>
      </c>
      <c r="F5072" s="152" t="s">
        <v>1344</v>
      </c>
      <c r="G5072" s="151" t="s">
        <v>7370</v>
      </c>
      <c r="H5072" s="153">
        <v>70.58</v>
      </c>
    </row>
    <row r="5073" spans="1:8" hidden="1">
      <c r="A5073" s="144" t="s">
        <v>12505</v>
      </c>
      <c r="B5073" s="149" t="s">
        <v>7358</v>
      </c>
      <c r="C5073" s="144" t="s">
        <v>7358</v>
      </c>
      <c r="D5073" s="150">
        <v>98618</v>
      </c>
      <c r="E5073" s="151" t="s">
        <v>12515</v>
      </c>
      <c r="F5073" s="152" t="s">
        <v>1344</v>
      </c>
      <c r="G5073" s="151" t="s">
        <v>7370</v>
      </c>
      <c r="H5073" s="153">
        <v>96.97</v>
      </c>
    </row>
    <row r="5074" spans="1:8" hidden="1">
      <c r="A5074" s="144" t="s">
        <v>12505</v>
      </c>
      <c r="B5074" s="149" t="s">
        <v>7358</v>
      </c>
      <c r="C5074" s="144" t="s">
        <v>7358</v>
      </c>
      <c r="D5074" s="150">
        <v>98619</v>
      </c>
      <c r="E5074" s="151" t="s">
        <v>12516</v>
      </c>
      <c r="F5074" s="152" t="s">
        <v>1344</v>
      </c>
      <c r="G5074" s="151" t="s">
        <v>7370</v>
      </c>
      <c r="H5074" s="153">
        <v>87.97</v>
      </c>
    </row>
    <row r="5075" spans="1:8" hidden="1">
      <c r="A5075" s="144" t="s">
        <v>12505</v>
      </c>
      <c r="B5075" s="149" t="s">
        <v>7358</v>
      </c>
      <c r="C5075" s="144" t="s">
        <v>7358</v>
      </c>
      <c r="D5075" s="150">
        <v>98620</v>
      </c>
      <c r="E5075" s="151" t="s">
        <v>12517</v>
      </c>
      <c r="F5075" s="152" t="s">
        <v>1344</v>
      </c>
      <c r="G5075" s="151" t="s">
        <v>7370</v>
      </c>
      <c r="H5075" s="153">
        <v>83.42</v>
      </c>
    </row>
    <row r="5076" spans="1:8" hidden="1">
      <c r="A5076" s="144" t="s">
        <v>12505</v>
      </c>
      <c r="B5076" s="149" t="s">
        <v>7358</v>
      </c>
      <c r="C5076" s="144" t="s">
        <v>7358</v>
      </c>
      <c r="D5076" s="150">
        <v>98621</v>
      </c>
      <c r="E5076" s="151" t="s">
        <v>12518</v>
      </c>
      <c r="F5076" s="152" t="s">
        <v>1344</v>
      </c>
      <c r="G5076" s="151" t="s">
        <v>7370</v>
      </c>
      <c r="H5076" s="153">
        <v>109.62</v>
      </c>
    </row>
    <row r="5077" spans="1:8" hidden="1">
      <c r="A5077" s="144" t="s">
        <v>12505</v>
      </c>
      <c r="B5077" s="149" t="s">
        <v>7358</v>
      </c>
      <c r="C5077" s="144" t="s">
        <v>7358</v>
      </c>
      <c r="D5077" s="150">
        <v>98622</v>
      </c>
      <c r="E5077" s="151" t="s">
        <v>12519</v>
      </c>
      <c r="F5077" s="152" t="s">
        <v>1344</v>
      </c>
      <c r="G5077" s="151" t="s">
        <v>7370</v>
      </c>
      <c r="H5077" s="153">
        <v>102.38</v>
      </c>
    </row>
    <row r="5078" spans="1:8" hidden="1">
      <c r="A5078" s="144" t="s">
        <v>12505</v>
      </c>
      <c r="B5078" s="149" t="s">
        <v>7358</v>
      </c>
      <c r="C5078" s="144" t="s">
        <v>7358</v>
      </c>
      <c r="D5078" s="150">
        <v>98623</v>
      </c>
      <c r="E5078" s="151" t="s">
        <v>12520</v>
      </c>
      <c r="F5078" s="152" t="s">
        <v>1344</v>
      </c>
      <c r="G5078" s="151" t="s">
        <v>7370</v>
      </c>
      <c r="H5078" s="153">
        <v>98.7</v>
      </c>
    </row>
    <row r="5079" spans="1:8" hidden="1">
      <c r="A5079" s="144" t="s">
        <v>12505</v>
      </c>
      <c r="B5079" s="149" t="s">
        <v>7358</v>
      </c>
      <c r="C5079" s="144" t="s">
        <v>7358</v>
      </c>
      <c r="D5079" s="150">
        <v>98624</v>
      </c>
      <c r="E5079" s="151" t="s">
        <v>12521</v>
      </c>
      <c r="F5079" s="152" t="s">
        <v>1344</v>
      </c>
      <c r="G5079" s="151" t="s">
        <v>7370</v>
      </c>
      <c r="H5079" s="153">
        <v>123.41</v>
      </c>
    </row>
    <row r="5080" spans="1:8" hidden="1">
      <c r="A5080" s="144" t="s">
        <v>12505</v>
      </c>
      <c r="B5080" s="149" t="s">
        <v>7358</v>
      </c>
      <c r="C5080" s="144" t="s">
        <v>7358</v>
      </c>
      <c r="D5080" s="150">
        <v>98625</v>
      </c>
      <c r="E5080" s="151" t="s">
        <v>12522</v>
      </c>
      <c r="F5080" s="152" t="s">
        <v>1344</v>
      </c>
      <c r="G5080" s="151" t="s">
        <v>7370</v>
      </c>
      <c r="H5080" s="153">
        <v>117.31</v>
      </c>
    </row>
    <row r="5081" spans="1:8" hidden="1">
      <c r="A5081" s="144" t="s">
        <v>12505</v>
      </c>
      <c r="B5081" s="149" t="s">
        <v>7358</v>
      </c>
      <c r="C5081" s="144" t="s">
        <v>7358</v>
      </c>
      <c r="D5081" s="150">
        <v>98626</v>
      </c>
      <c r="E5081" s="151" t="s">
        <v>12523</v>
      </c>
      <c r="F5081" s="152" t="s">
        <v>1344</v>
      </c>
      <c r="G5081" s="151" t="s">
        <v>7370</v>
      </c>
      <c r="H5081" s="153">
        <v>114.16</v>
      </c>
    </row>
    <row r="5082" spans="1:8" hidden="1">
      <c r="A5082" s="144" t="s">
        <v>12505</v>
      </c>
      <c r="B5082" s="149" t="s">
        <v>7358</v>
      </c>
      <c r="C5082" s="144" t="s">
        <v>7358</v>
      </c>
      <c r="D5082" s="150">
        <v>98655</v>
      </c>
      <c r="E5082" s="151" t="s">
        <v>12524</v>
      </c>
      <c r="F5082" s="152" t="s">
        <v>421</v>
      </c>
      <c r="G5082" s="151" t="s">
        <v>7370</v>
      </c>
      <c r="H5082" s="153">
        <v>639.35</v>
      </c>
    </row>
    <row r="5083" spans="1:8" hidden="1">
      <c r="A5083" s="144" t="s">
        <v>12505</v>
      </c>
      <c r="B5083" s="149" t="s">
        <v>7358</v>
      </c>
      <c r="C5083" s="144" t="s">
        <v>7358</v>
      </c>
      <c r="D5083" s="150">
        <v>98656</v>
      </c>
      <c r="E5083" s="151" t="s">
        <v>12525</v>
      </c>
      <c r="F5083" s="152" t="s">
        <v>421</v>
      </c>
      <c r="G5083" s="151" t="s">
        <v>7370</v>
      </c>
      <c r="H5083" s="153">
        <v>647.48</v>
      </c>
    </row>
    <row r="5084" spans="1:8" hidden="1">
      <c r="A5084" s="144" t="s">
        <v>12505</v>
      </c>
      <c r="B5084" s="149" t="s">
        <v>7358</v>
      </c>
      <c r="C5084" s="144" t="s">
        <v>7358</v>
      </c>
      <c r="D5084" s="150">
        <v>98657</v>
      </c>
      <c r="E5084" s="151" t="s">
        <v>12526</v>
      </c>
      <c r="F5084" s="152" t="s">
        <v>421</v>
      </c>
      <c r="G5084" s="151" t="s">
        <v>7370</v>
      </c>
      <c r="H5084" s="153">
        <v>655.61</v>
      </c>
    </row>
    <row r="5085" spans="1:8" hidden="1">
      <c r="A5085" s="144" t="s">
        <v>12505</v>
      </c>
      <c r="B5085" s="149" t="s">
        <v>7358</v>
      </c>
      <c r="C5085" s="144" t="s">
        <v>7358</v>
      </c>
      <c r="D5085" s="150">
        <v>98658</v>
      </c>
      <c r="E5085" s="151" t="s">
        <v>12527</v>
      </c>
      <c r="F5085" s="152" t="s">
        <v>421</v>
      </c>
      <c r="G5085" s="151" t="s">
        <v>7370</v>
      </c>
      <c r="H5085" s="153">
        <v>663.74</v>
      </c>
    </row>
    <row r="5086" spans="1:8" hidden="1">
      <c r="A5086" s="144" t="s">
        <v>12505</v>
      </c>
      <c r="B5086" s="149" t="s">
        <v>7358</v>
      </c>
      <c r="C5086" s="144" t="s">
        <v>7358</v>
      </c>
      <c r="D5086" s="150">
        <v>98659</v>
      </c>
      <c r="E5086" s="151" t="s">
        <v>12528</v>
      </c>
      <c r="F5086" s="152" t="s">
        <v>421</v>
      </c>
      <c r="G5086" s="151" t="s">
        <v>7370</v>
      </c>
      <c r="H5086" s="153">
        <v>680</v>
      </c>
    </row>
    <row r="5087" spans="1:8" hidden="1">
      <c r="A5087" s="144" t="s">
        <v>12505</v>
      </c>
      <c r="B5087" s="149" t="s">
        <v>7358</v>
      </c>
      <c r="C5087" s="144" t="s">
        <v>7358</v>
      </c>
      <c r="D5087" s="150">
        <v>98670</v>
      </c>
      <c r="E5087" s="151" t="s">
        <v>12529</v>
      </c>
      <c r="F5087" s="152" t="s">
        <v>1344</v>
      </c>
      <c r="G5087" s="151" t="s">
        <v>7370</v>
      </c>
      <c r="H5087" s="153">
        <v>141.03</v>
      </c>
    </row>
    <row r="5088" spans="1:8" hidden="1">
      <c r="A5088" s="144" t="s">
        <v>12505</v>
      </c>
      <c r="B5088" s="149" t="s">
        <v>7358</v>
      </c>
      <c r="C5088" s="144" t="s">
        <v>7358</v>
      </c>
      <c r="D5088" s="150">
        <v>98671</v>
      </c>
      <c r="E5088" s="151" t="s">
        <v>12530</v>
      </c>
      <c r="F5088" s="152" t="s">
        <v>1344</v>
      </c>
      <c r="G5088" s="151" t="s">
        <v>7392</v>
      </c>
      <c r="H5088" s="153">
        <v>268.98</v>
      </c>
    </row>
    <row r="5089" spans="1:8" hidden="1">
      <c r="A5089" s="144" t="s">
        <v>12505</v>
      </c>
      <c r="B5089" s="149" t="s">
        <v>7358</v>
      </c>
      <c r="C5089" s="144" t="s">
        <v>7358</v>
      </c>
      <c r="D5089" s="150">
        <v>98672</v>
      </c>
      <c r="E5089" s="151" t="s">
        <v>12531</v>
      </c>
      <c r="F5089" s="152" t="s">
        <v>1344</v>
      </c>
      <c r="G5089" s="151" t="s">
        <v>7392</v>
      </c>
      <c r="H5089" s="153">
        <v>421.33</v>
      </c>
    </row>
    <row r="5090" spans="1:8" hidden="1">
      <c r="A5090" s="144" t="s">
        <v>12505</v>
      </c>
      <c r="B5090" s="149" t="s">
        <v>7358</v>
      </c>
      <c r="C5090" s="144" t="s">
        <v>7358</v>
      </c>
      <c r="D5090" s="150">
        <v>98673</v>
      </c>
      <c r="E5090" s="151" t="s">
        <v>12532</v>
      </c>
      <c r="F5090" s="152" t="s">
        <v>1344</v>
      </c>
      <c r="G5090" s="151" t="s">
        <v>7370</v>
      </c>
      <c r="H5090" s="153">
        <v>150.80000000000001</v>
      </c>
    </row>
    <row r="5091" spans="1:8" hidden="1">
      <c r="A5091" s="144" t="s">
        <v>12505</v>
      </c>
      <c r="B5091" s="149" t="s">
        <v>7358</v>
      </c>
      <c r="C5091" s="144" t="s">
        <v>7358</v>
      </c>
      <c r="D5091" s="150">
        <v>98678</v>
      </c>
      <c r="E5091" s="151" t="s">
        <v>12533</v>
      </c>
      <c r="F5091" s="152" t="s">
        <v>1344</v>
      </c>
      <c r="G5091" s="151" t="s">
        <v>7392</v>
      </c>
      <c r="H5091" s="153">
        <v>528.82000000000005</v>
      </c>
    </row>
    <row r="5092" spans="1:8" hidden="1">
      <c r="A5092" s="144" t="s">
        <v>12505</v>
      </c>
      <c r="B5092" s="149" t="s">
        <v>7358</v>
      </c>
      <c r="C5092" s="144" t="s">
        <v>7358</v>
      </c>
      <c r="D5092" s="150">
        <v>98679</v>
      </c>
      <c r="E5092" s="151" t="s">
        <v>12534</v>
      </c>
      <c r="F5092" s="152" t="s">
        <v>1344</v>
      </c>
      <c r="G5092" s="151" t="s">
        <v>7370</v>
      </c>
      <c r="H5092" s="153">
        <v>27.61</v>
      </c>
    </row>
    <row r="5093" spans="1:8" hidden="1">
      <c r="A5093" s="144" t="s">
        <v>12505</v>
      </c>
      <c r="B5093" s="149" t="s">
        <v>7358</v>
      </c>
      <c r="C5093" s="144" t="s">
        <v>7358</v>
      </c>
      <c r="D5093" s="150">
        <v>98680</v>
      </c>
      <c r="E5093" s="151" t="s">
        <v>12535</v>
      </c>
      <c r="F5093" s="152" t="s">
        <v>1344</v>
      </c>
      <c r="G5093" s="151" t="s">
        <v>7370</v>
      </c>
      <c r="H5093" s="153">
        <v>35.01</v>
      </c>
    </row>
    <row r="5094" spans="1:8" hidden="1">
      <c r="A5094" s="144" t="s">
        <v>12505</v>
      </c>
      <c r="B5094" s="149" t="s">
        <v>7358</v>
      </c>
      <c r="C5094" s="144" t="s">
        <v>7358</v>
      </c>
      <c r="D5094" s="150">
        <v>98681</v>
      </c>
      <c r="E5094" s="151" t="s">
        <v>12536</v>
      </c>
      <c r="F5094" s="152" t="s">
        <v>1344</v>
      </c>
      <c r="G5094" s="151" t="s">
        <v>7370</v>
      </c>
      <c r="H5094" s="153">
        <v>25.85</v>
      </c>
    </row>
    <row r="5095" spans="1:8" hidden="1">
      <c r="A5095" s="144" t="s">
        <v>12505</v>
      </c>
      <c r="B5095" s="149" t="s">
        <v>7358</v>
      </c>
      <c r="C5095" s="144" t="s">
        <v>7358</v>
      </c>
      <c r="D5095" s="150">
        <v>98682</v>
      </c>
      <c r="E5095" s="151" t="s">
        <v>12537</v>
      </c>
      <c r="F5095" s="152" t="s">
        <v>1344</v>
      </c>
      <c r="G5095" s="151" t="s">
        <v>7370</v>
      </c>
      <c r="H5095" s="153">
        <v>33.24</v>
      </c>
    </row>
    <row r="5096" spans="1:8" hidden="1">
      <c r="A5096" s="144" t="s">
        <v>12505</v>
      </c>
      <c r="B5096" s="149" t="s">
        <v>7358</v>
      </c>
      <c r="C5096" s="144" t="s">
        <v>7358</v>
      </c>
      <c r="D5096" s="150">
        <v>98685</v>
      </c>
      <c r="E5096" s="151" t="s">
        <v>12538</v>
      </c>
      <c r="F5096" s="152" t="s">
        <v>421</v>
      </c>
      <c r="G5096" s="151" t="s">
        <v>7392</v>
      </c>
      <c r="H5096" s="153">
        <v>49.19</v>
      </c>
    </row>
    <row r="5097" spans="1:8" hidden="1">
      <c r="A5097" s="144" t="s">
        <v>12539</v>
      </c>
      <c r="B5097" s="149" t="s">
        <v>7358</v>
      </c>
      <c r="C5097" s="144" t="s">
        <v>7358</v>
      </c>
      <c r="D5097" s="150">
        <v>98686</v>
      </c>
      <c r="E5097" s="151" t="s">
        <v>12540</v>
      </c>
      <c r="F5097" s="152" t="s">
        <v>421</v>
      </c>
      <c r="G5097" s="151" t="s">
        <v>7370</v>
      </c>
      <c r="H5097" s="153">
        <v>32.630000000000003</v>
      </c>
    </row>
    <row r="5098" spans="1:8" hidden="1">
      <c r="A5098" s="144" t="s">
        <v>12539</v>
      </c>
      <c r="B5098" s="149" t="s">
        <v>7358</v>
      </c>
      <c r="C5098" s="144" t="s">
        <v>7358</v>
      </c>
      <c r="D5098" s="150">
        <v>98688</v>
      </c>
      <c r="E5098" s="151" t="s">
        <v>12541</v>
      </c>
      <c r="F5098" s="152" t="s">
        <v>421</v>
      </c>
      <c r="G5098" s="151" t="s">
        <v>7370</v>
      </c>
      <c r="H5098" s="153">
        <v>45.64</v>
      </c>
    </row>
    <row r="5099" spans="1:8" hidden="1">
      <c r="A5099" s="144" t="s">
        <v>12539</v>
      </c>
      <c r="B5099" s="149" t="s">
        <v>7358</v>
      </c>
      <c r="C5099" s="144" t="s">
        <v>7358</v>
      </c>
      <c r="D5099" s="150">
        <v>98689</v>
      </c>
      <c r="E5099" s="151" t="s">
        <v>12542</v>
      </c>
      <c r="F5099" s="152" t="s">
        <v>421</v>
      </c>
      <c r="G5099" s="151" t="s">
        <v>7392</v>
      </c>
      <c r="H5099" s="153">
        <v>70.58</v>
      </c>
    </row>
    <row r="5100" spans="1:8" hidden="1">
      <c r="A5100" s="144" t="s">
        <v>12539</v>
      </c>
      <c r="B5100" s="149" t="s">
        <v>7358</v>
      </c>
      <c r="C5100" s="144" t="s">
        <v>7358</v>
      </c>
      <c r="D5100" s="150">
        <v>98695</v>
      </c>
      <c r="E5100" s="151" t="s">
        <v>12543</v>
      </c>
      <c r="F5100" s="152" t="s">
        <v>421</v>
      </c>
      <c r="G5100" s="151" t="s">
        <v>7392</v>
      </c>
      <c r="H5100" s="153">
        <v>74.77</v>
      </c>
    </row>
    <row r="5101" spans="1:8" hidden="1">
      <c r="A5101" s="144" t="s">
        <v>12539</v>
      </c>
      <c r="B5101" s="149" t="s">
        <v>7358</v>
      </c>
      <c r="C5101" s="144" t="s">
        <v>7358</v>
      </c>
      <c r="D5101" s="150">
        <v>98697</v>
      </c>
      <c r="E5101" s="151" t="s">
        <v>12544</v>
      </c>
      <c r="F5101" s="152" t="s">
        <v>421</v>
      </c>
      <c r="G5101" s="151" t="s">
        <v>7392</v>
      </c>
      <c r="H5101" s="153">
        <v>49.5</v>
      </c>
    </row>
    <row r="5102" spans="1:8" hidden="1">
      <c r="A5102" s="144" t="s">
        <v>12539</v>
      </c>
      <c r="B5102" s="149" t="s">
        <v>7358</v>
      </c>
      <c r="C5102" s="144" t="s">
        <v>7358</v>
      </c>
      <c r="D5102" s="150">
        <v>98746</v>
      </c>
      <c r="E5102" s="151" t="s">
        <v>12545</v>
      </c>
      <c r="F5102" s="152" t="s">
        <v>421</v>
      </c>
      <c r="G5102" s="151" t="s">
        <v>7392</v>
      </c>
      <c r="H5102" s="153">
        <v>50.76</v>
      </c>
    </row>
    <row r="5103" spans="1:8" hidden="1">
      <c r="A5103" s="144" t="s">
        <v>12539</v>
      </c>
      <c r="B5103" s="149" t="s">
        <v>7358</v>
      </c>
      <c r="C5103" s="144" t="s">
        <v>7358</v>
      </c>
      <c r="D5103" s="150">
        <v>98749</v>
      </c>
      <c r="E5103" s="151" t="s">
        <v>12546</v>
      </c>
      <c r="F5103" s="152" t="s">
        <v>421</v>
      </c>
      <c r="G5103" s="151" t="s">
        <v>7392</v>
      </c>
      <c r="H5103" s="153">
        <v>61.28</v>
      </c>
    </row>
    <row r="5104" spans="1:8" hidden="1">
      <c r="A5104" s="144" t="s">
        <v>12539</v>
      </c>
      <c r="B5104" s="149" t="s">
        <v>7358</v>
      </c>
      <c r="C5104" s="144" t="s">
        <v>7358</v>
      </c>
      <c r="D5104" s="150">
        <v>98750</v>
      </c>
      <c r="E5104" s="151" t="s">
        <v>12547</v>
      </c>
      <c r="F5104" s="152" t="s">
        <v>421</v>
      </c>
      <c r="G5104" s="151" t="s">
        <v>7392</v>
      </c>
      <c r="H5104" s="153">
        <v>74.069999999999993</v>
      </c>
    </row>
    <row r="5105" spans="1:8" hidden="1">
      <c r="A5105" s="144" t="s">
        <v>12539</v>
      </c>
      <c r="B5105" s="149" t="s">
        <v>7358</v>
      </c>
      <c r="C5105" s="144" t="s">
        <v>7358</v>
      </c>
      <c r="D5105" s="150">
        <v>98751</v>
      </c>
      <c r="E5105" s="151" t="s">
        <v>12548</v>
      </c>
      <c r="F5105" s="152" t="s">
        <v>421</v>
      </c>
      <c r="G5105" s="151" t="s">
        <v>7392</v>
      </c>
      <c r="H5105" s="153">
        <v>107.5</v>
      </c>
    </row>
    <row r="5106" spans="1:8" hidden="1">
      <c r="A5106" s="144" t="s">
        <v>12539</v>
      </c>
      <c r="B5106" s="149" t="s">
        <v>7358</v>
      </c>
      <c r="C5106" s="144" t="s">
        <v>7358</v>
      </c>
      <c r="D5106" s="150">
        <v>98752</v>
      </c>
      <c r="E5106" s="151" t="s">
        <v>12549</v>
      </c>
      <c r="F5106" s="152" t="s">
        <v>421</v>
      </c>
      <c r="G5106" s="151" t="s">
        <v>7392</v>
      </c>
      <c r="H5106" s="153">
        <v>147.83000000000001</v>
      </c>
    </row>
    <row r="5107" spans="1:8" hidden="1">
      <c r="A5107" s="144" t="s">
        <v>12539</v>
      </c>
      <c r="B5107" s="149" t="s">
        <v>7358</v>
      </c>
      <c r="C5107" s="144" t="s">
        <v>7358</v>
      </c>
      <c r="D5107" s="150">
        <v>98753</v>
      </c>
      <c r="E5107" s="151" t="s">
        <v>12550</v>
      </c>
      <c r="F5107" s="152" t="s">
        <v>421</v>
      </c>
      <c r="G5107" s="151" t="s">
        <v>7392</v>
      </c>
      <c r="H5107" s="153">
        <v>198.04</v>
      </c>
    </row>
    <row r="5108" spans="1:8" hidden="1">
      <c r="A5108" s="144" t="s">
        <v>12539</v>
      </c>
      <c r="B5108" s="149" t="s">
        <v>7358</v>
      </c>
      <c r="C5108" s="144" t="s">
        <v>7358</v>
      </c>
      <c r="D5108" s="150">
        <v>98760</v>
      </c>
      <c r="E5108" s="151" t="s">
        <v>12551</v>
      </c>
      <c r="F5108" s="152" t="s">
        <v>1357</v>
      </c>
      <c r="G5108" s="151" t="s">
        <v>7370</v>
      </c>
      <c r="H5108" s="153">
        <v>7.0000000000000007E-2</v>
      </c>
    </row>
    <row r="5109" spans="1:8" hidden="1">
      <c r="A5109" s="144" t="s">
        <v>12539</v>
      </c>
      <c r="B5109" s="149" t="s">
        <v>7358</v>
      </c>
      <c r="C5109" s="144" t="s">
        <v>7358</v>
      </c>
      <c r="D5109" s="150">
        <v>98761</v>
      </c>
      <c r="E5109" s="151" t="s">
        <v>12552</v>
      </c>
      <c r="F5109" s="152" t="s">
        <v>1357</v>
      </c>
      <c r="G5109" s="151" t="s">
        <v>7370</v>
      </c>
      <c r="H5109" s="153">
        <v>0.01</v>
      </c>
    </row>
    <row r="5110" spans="1:8" hidden="1">
      <c r="A5110" s="144" t="s">
        <v>12539</v>
      </c>
      <c r="B5110" s="149" t="s">
        <v>7358</v>
      </c>
      <c r="C5110" s="144" t="s">
        <v>7358</v>
      </c>
      <c r="D5110" s="150">
        <v>98762</v>
      </c>
      <c r="E5110" s="151" t="s">
        <v>12553</v>
      </c>
      <c r="F5110" s="152" t="s">
        <v>1357</v>
      </c>
      <c r="G5110" s="151" t="s">
        <v>7370</v>
      </c>
      <c r="H5110" s="153">
        <v>0.08</v>
      </c>
    </row>
    <row r="5111" spans="1:8" hidden="1">
      <c r="A5111" s="144" t="s">
        <v>12539</v>
      </c>
      <c r="B5111" s="149" t="s">
        <v>7358</v>
      </c>
      <c r="C5111" s="144" t="s">
        <v>7358</v>
      </c>
      <c r="D5111" s="150">
        <v>98763</v>
      </c>
      <c r="E5111" s="151" t="s">
        <v>12554</v>
      </c>
      <c r="F5111" s="152" t="s">
        <v>1357</v>
      </c>
      <c r="G5111" s="151" t="s">
        <v>7392</v>
      </c>
      <c r="H5111" s="153">
        <v>4.59</v>
      </c>
    </row>
    <row r="5112" spans="1:8" hidden="1">
      <c r="A5112" s="144" t="s">
        <v>12539</v>
      </c>
      <c r="B5112" s="149" t="s">
        <v>7358</v>
      </c>
      <c r="C5112" s="144" t="s">
        <v>7358</v>
      </c>
      <c r="D5112" s="150">
        <v>98764</v>
      </c>
      <c r="E5112" s="151" t="s">
        <v>12555</v>
      </c>
      <c r="F5112" s="152" t="s">
        <v>1322</v>
      </c>
      <c r="G5112" s="151" t="s">
        <v>7370</v>
      </c>
      <c r="H5112" s="153">
        <v>4.75</v>
      </c>
    </row>
    <row r="5113" spans="1:8" hidden="1">
      <c r="A5113" s="144" t="s">
        <v>12539</v>
      </c>
      <c r="B5113" s="149" t="s">
        <v>7358</v>
      </c>
      <c r="C5113" s="144" t="s">
        <v>7358</v>
      </c>
      <c r="D5113" s="150">
        <v>98765</v>
      </c>
      <c r="E5113" s="151" t="s">
        <v>12556</v>
      </c>
      <c r="F5113" s="152" t="s">
        <v>1560</v>
      </c>
      <c r="G5113" s="151" t="s">
        <v>7370</v>
      </c>
      <c r="H5113" s="153">
        <v>0.08</v>
      </c>
    </row>
    <row r="5114" spans="1:8" hidden="1">
      <c r="A5114" s="144" t="s">
        <v>12539</v>
      </c>
      <c r="B5114" s="149" t="s">
        <v>7358</v>
      </c>
      <c r="C5114" s="144" t="s">
        <v>7358</v>
      </c>
      <c r="D5114" s="150">
        <v>99054</v>
      </c>
      <c r="E5114" s="151" t="s">
        <v>12557</v>
      </c>
      <c r="F5114" s="152" t="s">
        <v>1344</v>
      </c>
      <c r="G5114" s="151" t="s">
        <v>7370</v>
      </c>
      <c r="H5114" s="153">
        <v>34.82</v>
      </c>
    </row>
    <row r="5115" spans="1:8" hidden="1">
      <c r="A5115" s="144" t="s">
        <v>12539</v>
      </c>
      <c r="B5115" s="149" t="s">
        <v>7358</v>
      </c>
      <c r="C5115" s="144" t="s">
        <v>7358</v>
      </c>
      <c r="D5115" s="150">
        <v>99058</v>
      </c>
      <c r="E5115" s="151" t="s">
        <v>12558</v>
      </c>
      <c r="F5115" s="152" t="s">
        <v>1372</v>
      </c>
      <c r="G5115" s="151" t="s">
        <v>7370</v>
      </c>
      <c r="H5115" s="153">
        <v>9.8000000000000007</v>
      </c>
    </row>
    <row r="5116" spans="1:8" hidden="1">
      <c r="A5116" s="144" t="s">
        <v>12539</v>
      </c>
      <c r="B5116" s="149" t="s">
        <v>7358</v>
      </c>
      <c r="C5116" s="144" t="s">
        <v>7358</v>
      </c>
      <c r="D5116" s="150">
        <v>99059</v>
      </c>
      <c r="E5116" s="151" t="s">
        <v>12559</v>
      </c>
      <c r="F5116" s="152" t="s">
        <v>421</v>
      </c>
      <c r="G5116" s="151" t="s">
        <v>7392</v>
      </c>
      <c r="H5116" s="153">
        <v>45.55</v>
      </c>
    </row>
    <row r="5117" spans="1:8" hidden="1">
      <c r="A5117" s="144" t="s">
        <v>12539</v>
      </c>
      <c r="B5117" s="149" t="s">
        <v>7358</v>
      </c>
      <c r="C5117" s="144" t="s">
        <v>7358</v>
      </c>
      <c r="D5117" s="150">
        <v>99060</v>
      </c>
      <c r="E5117" s="151" t="s">
        <v>12560</v>
      </c>
      <c r="F5117" s="152" t="s">
        <v>1372</v>
      </c>
      <c r="G5117" s="151" t="s">
        <v>7392</v>
      </c>
      <c r="H5117" s="153">
        <v>115.44</v>
      </c>
    </row>
    <row r="5118" spans="1:8" hidden="1">
      <c r="A5118" s="144" t="s">
        <v>12539</v>
      </c>
      <c r="B5118" s="149" t="s">
        <v>7358</v>
      </c>
      <c r="C5118" s="144" t="s">
        <v>7358</v>
      </c>
      <c r="D5118" s="150">
        <v>99061</v>
      </c>
      <c r="E5118" s="151" t="s">
        <v>12561</v>
      </c>
      <c r="F5118" s="152" t="s">
        <v>1372</v>
      </c>
      <c r="G5118" s="151" t="s">
        <v>7392</v>
      </c>
      <c r="H5118" s="153">
        <v>78.67</v>
      </c>
    </row>
    <row r="5119" spans="1:8" hidden="1">
      <c r="A5119" s="144" t="s">
        <v>12539</v>
      </c>
      <c r="B5119" s="149" t="s">
        <v>7358</v>
      </c>
      <c r="C5119" s="144" t="s">
        <v>7358</v>
      </c>
      <c r="D5119" s="150">
        <v>99062</v>
      </c>
      <c r="E5119" s="151" t="s">
        <v>12562</v>
      </c>
      <c r="F5119" s="152" t="s">
        <v>1372</v>
      </c>
      <c r="G5119" s="151" t="s">
        <v>7392</v>
      </c>
      <c r="H5119" s="153">
        <v>1.71</v>
      </c>
    </row>
    <row r="5120" spans="1:8" hidden="1">
      <c r="A5120" s="144" t="s">
        <v>12539</v>
      </c>
      <c r="B5120" s="149" t="s">
        <v>7358</v>
      </c>
      <c r="C5120" s="144" t="s">
        <v>7358</v>
      </c>
      <c r="D5120" s="150">
        <v>99063</v>
      </c>
      <c r="E5120" s="151" t="s">
        <v>12563</v>
      </c>
      <c r="F5120" s="152" t="s">
        <v>421</v>
      </c>
      <c r="G5120" s="151" t="s">
        <v>7392</v>
      </c>
      <c r="H5120" s="153">
        <v>3.93</v>
      </c>
    </row>
    <row r="5121" spans="1:8" hidden="1">
      <c r="A5121" s="144" t="s">
        <v>12539</v>
      </c>
      <c r="B5121" s="149" t="s">
        <v>7358</v>
      </c>
      <c r="C5121" s="144" t="s">
        <v>7358</v>
      </c>
      <c r="D5121" s="150">
        <v>99064</v>
      </c>
      <c r="E5121" s="151" t="s">
        <v>12564</v>
      </c>
      <c r="F5121" s="152" t="s">
        <v>421</v>
      </c>
      <c r="G5121" s="151" t="s">
        <v>7370</v>
      </c>
      <c r="H5121" s="153">
        <v>0.49</v>
      </c>
    </row>
    <row r="5122" spans="1:8" hidden="1">
      <c r="A5122" s="144" t="s">
        <v>12539</v>
      </c>
      <c r="B5122" s="149" t="s">
        <v>7358</v>
      </c>
      <c r="C5122" s="144" t="s">
        <v>7358</v>
      </c>
      <c r="D5122" s="150">
        <v>99194</v>
      </c>
      <c r="E5122" s="151" t="s">
        <v>12565</v>
      </c>
      <c r="F5122" s="152" t="s">
        <v>1344</v>
      </c>
      <c r="G5122" s="151" t="s">
        <v>7392</v>
      </c>
      <c r="H5122" s="153">
        <v>54.47</v>
      </c>
    </row>
    <row r="5123" spans="1:8" hidden="1">
      <c r="A5123" s="144" t="s">
        <v>12539</v>
      </c>
      <c r="B5123" s="149" t="s">
        <v>7358</v>
      </c>
      <c r="C5123" s="144" t="s">
        <v>7358</v>
      </c>
      <c r="D5123" s="150">
        <v>99195</v>
      </c>
      <c r="E5123" s="151" t="s">
        <v>12566</v>
      </c>
      <c r="F5123" s="152" t="s">
        <v>1344</v>
      </c>
      <c r="G5123" s="151" t="s">
        <v>7392</v>
      </c>
      <c r="H5123" s="153">
        <v>47.81</v>
      </c>
    </row>
    <row r="5124" spans="1:8" hidden="1">
      <c r="A5124" s="144" t="s">
        <v>12567</v>
      </c>
      <c r="B5124" s="149" t="s">
        <v>7358</v>
      </c>
      <c r="C5124" s="144" t="s">
        <v>7358</v>
      </c>
      <c r="D5124" s="150">
        <v>99196</v>
      </c>
      <c r="E5124" s="151" t="s">
        <v>12568</v>
      </c>
      <c r="F5124" s="152" t="s">
        <v>1344</v>
      </c>
      <c r="G5124" s="151" t="s">
        <v>7392</v>
      </c>
      <c r="H5124" s="153">
        <v>56.84</v>
      </c>
    </row>
    <row r="5125" spans="1:8" hidden="1">
      <c r="A5125" s="144" t="s">
        <v>12567</v>
      </c>
      <c r="B5125" s="149" t="s">
        <v>7358</v>
      </c>
      <c r="C5125" s="144" t="s">
        <v>7358</v>
      </c>
      <c r="D5125" s="150">
        <v>99198</v>
      </c>
      <c r="E5125" s="151" t="s">
        <v>12569</v>
      </c>
      <c r="F5125" s="152" t="s">
        <v>1344</v>
      </c>
      <c r="G5125" s="151" t="s">
        <v>7392</v>
      </c>
      <c r="H5125" s="153">
        <v>53.88</v>
      </c>
    </row>
    <row r="5126" spans="1:8" hidden="1">
      <c r="A5126" s="144" t="s">
        <v>12567</v>
      </c>
      <c r="B5126" s="149" t="s">
        <v>7358</v>
      </c>
      <c r="C5126" s="144" t="s">
        <v>7358</v>
      </c>
      <c r="D5126" s="150">
        <v>99235</v>
      </c>
      <c r="E5126" s="151" t="s">
        <v>12570</v>
      </c>
      <c r="F5126" s="152" t="s">
        <v>1346</v>
      </c>
      <c r="G5126" s="151" t="s">
        <v>7392</v>
      </c>
      <c r="H5126" s="153">
        <v>426.07</v>
      </c>
    </row>
    <row r="5127" spans="1:8" hidden="1">
      <c r="A5127" s="144" t="s">
        <v>12567</v>
      </c>
      <c r="B5127" s="149" t="s">
        <v>7358</v>
      </c>
      <c r="C5127" s="144" t="s">
        <v>7358</v>
      </c>
      <c r="D5127" s="150">
        <v>99240</v>
      </c>
      <c r="E5127" s="151" t="s">
        <v>12571</v>
      </c>
      <c r="F5127" s="152" t="s">
        <v>421</v>
      </c>
      <c r="G5127" s="151" t="s">
        <v>7370</v>
      </c>
      <c r="H5127" s="153">
        <v>407.83</v>
      </c>
    </row>
    <row r="5128" spans="1:8" hidden="1">
      <c r="A5128" s="144" t="s">
        <v>12567</v>
      </c>
      <c r="B5128" s="149" t="s">
        <v>7358</v>
      </c>
      <c r="C5128" s="144" t="s">
        <v>7358</v>
      </c>
      <c r="D5128" s="150">
        <v>99241</v>
      </c>
      <c r="E5128" s="151" t="s">
        <v>12572</v>
      </c>
      <c r="F5128" s="152" t="s">
        <v>421</v>
      </c>
      <c r="G5128" s="151" t="s">
        <v>7392</v>
      </c>
      <c r="H5128" s="153">
        <v>1214.8399999999999</v>
      </c>
    </row>
    <row r="5129" spans="1:8" hidden="1">
      <c r="A5129" s="144" t="s">
        <v>12567</v>
      </c>
      <c r="B5129" s="149" t="s">
        <v>7358</v>
      </c>
      <c r="C5129" s="144" t="s">
        <v>7358</v>
      </c>
      <c r="D5129" s="150">
        <v>99242</v>
      </c>
      <c r="E5129" s="151" t="s">
        <v>12573</v>
      </c>
      <c r="F5129" s="152" t="s">
        <v>1372</v>
      </c>
      <c r="G5129" s="151" t="s">
        <v>7370</v>
      </c>
      <c r="H5129" s="153">
        <v>2439.66</v>
      </c>
    </row>
    <row r="5130" spans="1:8" hidden="1">
      <c r="A5130" s="144" t="s">
        <v>12567</v>
      </c>
      <c r="B5130" s="149" t="s">
        <v>7358</v>
      </c>
      <c r="C5130" s="144" t="s">
        <v>7358</v>
      </c>
      <c r="D5130" s="150">
        <v>99243</v>
      </c>
      <c r="E5130" s="151" t="s">
        <v>12574</v>
      </c>
      <c r="F5130" s="152" t="s">
        <v>421</v>
      </c>
      <c r="G5130" s="151" t="s">
        <v>7392</v>
      </c>
      <c r="H5130" s="153">
        <v>1239.33</v>
      </c>
    </row>
    <row r="5131" spans="1:8" hidden="1">
      <c r="A5131" s="144" t="s">
        <v>12567</v>
      </c>
      <c r="B5131" s="149" t="s">
        <v>7358</v>
      </c>
      <c r="C5131" s="144" t="s">
        <v>7358</v>
      </c>
      <c r="D5131" s="150">
        <v>99244</v>
      </c>
      <c r="E5131" s="151" t="s">
        <v>12575</v>
      </c>
      <c r="F5131" s="152" t="s">
        <v>1372</v>
      </c>
      <c r="G5131" s="151" t="s">
        <v>7370</v>
      </c>
      <c r="H5131" s="153">
        <v>3890.36</v>
      </c>
    </row>
    <row r="5132" spans="1:8" hidden="1">
      <c r="A5132" s="144" t="s">
        <v>12567</v>
      </c>
      <c r="B5132" s="149" t="s">
        <v>7358</v>
      </c>
      <c r="C5132" s="144" t="s">
        <v>7358</v>
      </c>
      <c r="D5132" s="150">
        <v>99246</v>
      </c>
      <c r="E5132" s="151" t="s">
        <v>12576</v>
      </c>
      <c r="F5132" s="152" t="s">
        <v>421</v>
      </c>
      <c r="G5132" s="151" t="s">
        <v>7370</v>
      </c>
      <c r="H5132" s="153">
        <v>584.79999999999995</v>
      </c>
    </row>
    <row r="5133" spans="1:8" hidden="1">
      <c r="A5133" s="144" t="s">
        <v>12567</v>
      </c>
      <c r="B5133" s="149" t="s">
        <v>7358</v>
      </c>
      <c r="C5133" s="144" t="s">
        <v>7358</v>
      </c>
      <c r="D5133" s="150">
        <v>99247</v>
      </c>
      <c r="E5133" s="151" t="s">
        <v>12577</v>
      </c>
      <c r="F5133" s="152" t="s">
        <v>421</v>
      </c>
      <c r="G5133" s="151" t="s">
        <v>7392</v>
      </c>
      <c r="H5133" s="153">
        <v>1383.31</v>
      </c>
    </row>
    <row r="5134" spans="1:8" hidden="1">
      <c r="A5134" s="144" t="s">
        <v>12567</v>
      </c>
      <c r="B5134" s="149" t="s">
        <v>7358</v>
      </c>
      <c r="C5134" s="144" t="s">
        <v>7358</v>
      </c>
      <c r="D5134" s="150">
        <v>99248</v>
      </c>
      <c r="E5134" s="151" t="s">
        <v>12578</v>
      </c>
      <c r="F5134" s="152" t="s">
        <v>1372</v>
      </c>
      <c r="G5134" s="151" t="s">
        <v>7370</v>
      </c>
      <c r="H5134" s="153">
        <v>3670.17</v>
      </c>
    </row>
    <row r="5135" spans="1:8" hidden="1">
      <c r="A5135" s="144" t="s">
        <v>12567</v>
      </c>
      <c r="B5135" s="149" t="s">
        <v>7358</v>
      </c>
      <c r="C5135" s="144" t="s">
        <v>7358</v>
      </c>
      <c r="D5135" s="150">
        <v>99249</v>
      </c>
      <c r="E5135" s="151" t="s">
        <v>12579</v>
      </c>
      <c r="F5135" s="152" t="s">
        <v>421</v>
      </c>
      <c r="G5135" s="151" t="s">
        <v>7392</v>
      </c>
      <c r="H5135" s="153">
        <v>1515.02</v>
      </c>
    </row>
    <row r="5136" spans="1:8" hidden="1">
      <c r="A5136" s="144" t="s">
        <v>12567</v>
      </c>
      <c r="B5136" s="149" t="s">
        <v>7358</v>
      </c>
      <c r="C5136" s="144" t="s">
        <v>7358</v>
      </c>
      <c r="D5136" s="150">
        <v>99250</v>
      </c>
      <c r="E5136" s="151" t="s">
        <v>12580</v>
      </c>
      <c r="F5136" s="152" t="s">
        <v>1372</v>
      </c>
      <c r="G5136" s="151" t="s">
        <v>7370</v>
      </c>
      <c r="H5136" s="153">
        <v>153.84</v>
      </c>
    </row>
    <row r="5137" spans="1:8" hidden="1">
      <c r="A5137" s="144" t="s">
        <v>12567</v>
      </c>
      <c r="B5137" s="149" t="s">
        <v>7358</v>
      </c>
      <c r="C5137" s="144" t="s">
        <v>7358</v>
      </c>
      <c r="D5137" s="150">
        <v>99251</v>
      </c>
      <c r="E5137" s="151" t="s">
        <v>12581</v>
      </c>
      <c r="F5137" s="152" t="s">
        <v>1372</v>
      </c>
      <c r="G5137" s="151" t="s">
        <v>7370</v>
      </c>
      <c r="H5137" s="153">
        <v>243.93</v>
      </c>
    </row>
    <row r="5138" spans="1:8" hidden="1">
      <c r="A5138" s="144" t="s">
        <v>12567</v>
      </c>
      <c r="B5138" s="149" t="s">
        <v>7358</v>
      </c>
      <c r="C5138" s="144" t="s">
        <v>7358</v>
      </c>
      <c r="D5138" s="150">
        <v>99252</v>
      </c>
      <c r="E5138" s="151" t="s">
        <v>12582</v>
      </c>
      <c r="F5138" s="152" t="s">
        <v>1372</v>
      </c>
      <c r="G5138" s="151" t="s">
        <v>7370</v>
      </c>
      <c r="H5138" s="153">
        <v>2007.87</v>
      </c>
    </row>
    <row r="5139" spans="1:8" hidden="1">
      <c r="A5139" s="144" t="s">
        <v>12567</v>
      </c>
      <c r="B5139" s="149" t="s">
        <v>7358</v>
      </c>
      <c r="C5139" s="144" t="s">
        <v>7358</v>
      </c>
      <c r="D5139" s="150">
        <v>99253</v>
      </c>
      <c r="E5139" s="151" t="s">
        <v>12583</v>
      </c>
      <c r="F5139" s="152" t="s">
        <v>1372</v>
      </c>
      <c r="G5139" s="151" t="s">
        <v>7370</v>
      </c>
      <c r="H5139" s="153">
        <v>482.85</v>
      </c>
    </row>
    <row r="5140" spans="1:8" hidden="1">
      <c r="A5140" s="144" t="s">
        <v>12567</v>
      </c>
      <c r="B5140" s="149" t="s">
        <v>7358</v>
      </c>
      <c r="C5140" s="144" t="s">
        <v>7358</v>
      </c>
      <c r="D5140" s="150">
        <v>99254</v>
      </c>
      <c r="E5140" s="151" t="s">
        <v>12584</v>
      </c>
      <c r="F5140" s="152" t="s">
        <v>421</v>
      </c>
      <c r="G5140" s="151" t="s">
        <v>7392</v>
      </c>
      <c r="H5140" s="153">
        <v>877.91</v>
      </c>
    </row>
    <row r="5141" spans="1:8" hidden="1">
      <c r="A5141" s="144" t="s">
        <v>12567</v>
      </c>
      <c r="B5141" s="149" t="s">
        <v>7358</v>
      </c>
      <c r="C5141" s="144" t="s">
        <v>7358</v>
      </c>
      <c r="D5141" s="150">
        <v>99255</v>
      </c>
      <c r="E5141" s="151" t="s">
        <v>12585</v>
      </c>
      <c r="F5141" s="152" t="s">
        <v>1372</v>
      </c>
      <c r="G5141" s="151" t="s">
        <v>7370</v>
      </c>
      <c r="H5141" s="153">
        <v>665.31</v>
      </c>
    </row>
    <row r="5142" spans="1:8" hidden="1">
      <c r="A5142" s="144" t="s">
        <v>12567</v>
      </c>
      <c r="B5142" s="149" t="s">
        <v>7358</v>
      </c>
      <c r="C5142" s="144" t="s">
        <v>7358</v>
      </c>
      <c r="D5142" s="150">
        <v>99256</v>
      </c>
      <c r="E5142" s="151" t="s">
        <v>12586</v>
      </c>
      <c r="F5142" s="152" t="s">
        <v>1372</v>
      </c>
      <c r="G5142" s="151" t="s">
        <v>7370</v>
      </c>
      <c r="H5142" s="153">
        <v>4591.8100000000004</v>
      </c>
    </row>
    <row r="5143" spans="1:8" hidden="1">
      <c r="A5143" s="144" t="s">
        <v>12567</v>
      </c>
      <c r="B5143" s="149" t="s">
        <v>7358</v>
      </c>
      <c r="C5143" s="144" t="s">
        <v>7358</v>
      </c>
      <c r="D5143" s="150">
        <v>99257</v>
      </c>
      <c r="E5143" s="151" t="s">
        <v>12587</v>
      </c>
      <c r="F5143" s="152" t="s">
        <v>1372</v>
      </c>
      <c r="G5143" s="151" t="s">
        <v>7370</v>
      </c>
      <c r="H5143" s="153">
        <v>797.76</v>
      </c>
    </row>
    <row r="5144" spans="1:8" hidden="1">
      <c r="A5144" s="144" t="s">
        <v>12567</v>
      </c>
      <c r="B5144" s="149" t="s">
        <v>7358</v>
      </c>
      <c r="C5144" s="144" t="s">
        <v>7358</v>
      </c>
      <c r="D5144" s="150">
        <v>99258</v>
      </c>
      <c r="E5144" s="151" t="s">
        <v>12588</v>
      </c>
      <c r="F5144" s="152" t="s">
        <v>1372</v>
      </c>
      <c r="G5144" s="151" t="s">
        <v>7370</v>
      </c>
      <c r="H5144" s="153">
        <v>180.7</v>
      </c>
    </row>
    <row r="5145" spans="1:8" hidden="1">
      <c r="A5145" s="144" t="s">
        <v>12567</v>
      </c>
      <c r="B5145" s="149" t="s">
        <v>7358</v>
      </c>
      <c r="C5145" s="144" t="s">
        <v>7358</v>
      </c>
      <c r="D5145" s="150">
        <v>99259</v>
      </c>
      <c r="E5145" s="151" t="s">
        <v>12589</v>
      </c>
      <c r="F5145" s="152" t="s">
        <v>1372</v>
      </c>
      <c r="G5145" s="151" t="s">
        <v>7370</v>
      </c>
      <c r="H5145" s="153">
        <v>2549.9499999999998</v>
      </c>
    </row>
    <row r="5146" spans="1:8" hidden="1">
      <c r="A5146" s="144" t="s">
        <v>12567</v>
      </c>
      <c r="B5146" s="149" t="s">
        <v>7358</v>
      </c>
      <c r="C5146" s="144" t="s">
        <v>7358</v>
      </c>
      <c r="D5146" s="150">
        <v>99260</v>
      </c>
      <c r="E5146" s="151" t="s">
        <v>12590</v>
      </c>
      <c r="F5146" s="152" t="s">
        <v>1372</v>
      </c>
      <c r="G5146" s="151" t="s">
        <v>7370</v>
      </c>
      <c r="H5146" s="153">
        <v>337.65</v>
      </c>
    </row>
    <row r="5147" spans="1:8" hidden="1">
      <c r="A5147" s="144" t="s">
        <v>12567</v>
      </c>
      <c r="B5147" s="149" t="s">
        <v>7358</v>
      </c>
      <c r="C5147" s="144" t="s">
        <v>7358</v>
      </c>
      <c r="D5147" s="150">
        <v>99261</v>
      </c>
      <c r="E5147" s="151" t="s">
        <v>12591</v>
      </c>
      <c r="F5147" s="152" t="s">
        <v>421</v>
      </c>
      <c r="G5147" s="151" t="s">
        <v>7392</v>
      </c>
      <c r="H5147" s="153">
        <v>1046.3599999999999</v>
      </c>
    </row>
    <row r="5148" spans="1:8" hidden="1">
      <c r="A5148" s="144" t="s">
        <v>12567</v>
      </c>
      <c r="B5148" s="149" t="s">
        <v>7358</v>
      </c>
      <c r="C5148" s="144" t="s">
        <v>7358</v>
      </c>
      <c r="D5148" s="150">
        <v>99262</v>
      </c>
      <c r="E5148" s="151" t="s">
        <v>12592</v>
      </c>
      <c r="F5148" s="152" t="s">
        <v>1372</v>
      </c>
      <c r="G5148" s="151" t="s">
        <v>7370</v>
      </c>
      <c r="H5148" s="153">
        <v>480.01</v>
      </c>
    </row>
    <row r="5149" spans="1:8" hidden="1">
      <c r="A5149" s="144" t="s">
        <v>12567</v>
      </c>
      <c r="B5149" s="149" t="s">
        <v>7358</v>
      </c>
      <c r="C5149" s="144" t="s">
        <v>7358</v>
      </c>
      <c r="D5149" s="150">
        <v>99263</v>
      </c>
      <c r="E5149" s="151" t="s">
        <v>12593</v>
      </c>
      <c r="F5149" s="152" t="s">
        <v>421</v>
      </c>
      <c r="G5149" s="151" t="s">
        <v>7392</v>
      </c>
      <c r="H5149" s="153">
        <v>1551.81</v>
      </c>
    </row>
    <row r="5150" spans="1:8" hidden="1">
      <c r="A5150" s="144" t="s">
        <v>12567</v>
      </c>
      <c r="B5150" s="149" t="s">
        <v>7358</v>
      </c>
      <c r="C5150" s="144" t="s">
        <v>7358</v>
      </c>
      <c r="D5150" s="150">
        <v>99264</v>
      </c>
      <c r="E5150" s="151" t="s">
        <v>12594</v>
      </c>
      <c r="F5150" s="152" t="s">
        <v>1372</v>
      </c>
      <c r="G5150" s="151" t="s">
        <v>7370</v>
      </c>
      <c r="H5150" s="153">
        <v>578.5</v>
      </c>
    </row>
    <row r="5151" spans="1:8" hidden="1">
      <c r="A5151" s="144" t="s">
        <v>12567</v>
      </c>
      <c r="B5151" s="149" t="s">
        <v>7358</v>
      </c>
      <c r="C5151" s="144" t="s">
        <v>7358</v>
      </c>
      <c r="D5151" s="150">
        <v>99265</v>
      </c>
      <c r="E5151" s="151" t="s">
        <v>12595</v>
      </c>
      <c r="F5151" s="152" t="s">
        <v>1372</v>
      </c>
      <c r="G5151" s="151" t="s">
        <v>7370</v>
      </c>
      <c r="H5151" s="153">
        <v>3091.88</v>
      </c>
    </row>
    <row r="5152" spans="1:8" hidden="1">
      <c r="A5152" s="144" t="s">
        <v>12567</v>
      </c>
      <c r="B5152" s="149" t="s">
        <v>7358</v>
      </c>
      <c r="C5152" s="144" t="s">
        <v>7358</v>
      </c>
      <c r="D5152" s="150">
        <v>99266</v>
      </c>
      <c r="E5152" s="151" t="s">
        <v>12596</v>
      </c>
      <c r="F5152" s="152" t="s">
        <v>421</v>
      </c>
      <c r="G5152" s="151" t="s">
        <v>7392</v>
      </c>
      <c r="H5152" s="153">
        <v>1214.8399999999999</v>
      </c>
    </row>
    <row r="5153" spans="1:8" hidden="1">
      <c r="A5153" s="144" t="s">
        <v>12567</v>
      </c>
      <c r="B5153" s="149" t="s">
        <v>7358</v>
      </c>
      <c r="C5153" s="144" t="s">
        <v>7358</v>
      </c>
      <c r="D5153" s="150">
        <v>99267</v>
      </c>
      <c r="E5153" s="151" t="s">
        <v>12597</v>
      </c>
      <c r="F5153" s="152" t="s">
        <v>1372</v>
      </c>
      <c r="G5153" s="151" t="s">
        <v>7370</v>
      </c>
      <c r="H5153" s="153">
        <v>3637.18</v>
      </c>
    </row>
    <row r="5154" spans="1:8" hidden="1">
      <c r="A5154" s="144" t="s">
        <v>12567</v>
      </c>
      <c r="B5154" s="149" t="s">
        <v>7358</v>
      </c>
      <c r="C5154" s="144" t="s">
        <v>7358</v>
      </c>
      <c r="D5154" s="150">
        <v>99268</v>
      </c>
      <c r="E5154" s="151" t="s">
        <v>12598</v>
      </c>
      <c r="F5154" s="152" t="s">
        <v>1372</v>
      </c>
      <c r="G5154" s="151" t="s">
        <v>7370</v>
      </c>
      <c r="H5154" s="153">
        <v>316.68</v>
      </c>
    </row>
    <row r="5155" spans="1:8" hidden="1">
      <c r="A5155" s="144" t="s">
        <v>12567</v>
      </c>
      <c r="B5155" s="149" t="s">
        <v>7358</v>
      </c>
      <c r="C5155" s="144" t="s">
        <v>7358</v>
      </c>
      <c r="D5155" s="150">
        <v>99269</v>
      </c>
      <c r="E5155" s="151" t="s">
        <v>12599</v>
      </c>
      <c r="F5155" s="152" t="s">
        <v>421</v>
      </c>
      <c r="G5155" s="151" t="s">
        <v>7392</v>
      </c>
      <c r="H5155" s="153">
        <v>1383.31</v>
      </c>
    </row>
    <row r="5156" spans="1:8" hidden="1">
      <c r="A5156" s="144" t="s">
        <v>12567</v>
      </c>
      <c r="B5156" s="149" t="s">
        <v>7358</v>
      </c>
      <c r="C5156" s="144" t="s">
        <v>7358</v>
      </c>
      <c r="D5156" s="150">
        <v>99270</v>
      </c>
      <c r="E5156" s="151" t="s">
        <v>12600</v>
      </c>
      <c r="F5156" s="152" t="s">
        <v>1372</v>
      </c>
      <c r="G5156" s="151" t="s">
        <v>7370</v>
      </c>
      <c r="H5156" s="153">
        <v>415.85</v>
      </c>
    </row>
    <row r="5157" spans="1:8" hidden="1">
      <c r="A5157" s="144" t="s">
        <v>12567</v>
      </c>
      <c r="B5157" s="149" t="s">
        <v>7358</v>
      </c>
      <c r="C5157" s="144" t="s">
        <v>7358</v>
      </c>
      <c r="D5157" s="150">
        <v>99271</v>
      </c>
      <c r="E5157" s="151" t="s">
        <v>12601</v>
      </c>
      <c r="F5157" s="152" t="s">
        <v>1372</v>
      </c>
      <c r="G5157" s="151" t="s">
        <v>7370</v>
      </c>
      <c r="H5157" s="153">
        <v>5269.14</v>
      </c>
    </row>
    <row r="5158" spans="1:8" hidden="1">
      <c r="A5158" s="144" t="s">
        <v>12567</v>
      </c>
      <c r="B5158" s="149" t="s">
        <v>7358</v>
      </c>
      <c r="C5158" s="144" t="s">
        <v>7358</v>
      </c>
      <c r="D5158" s="150">
        <v>99272</v>
      </c>
      <c r="E5158" s="151" t="s">
        <v>12602</v>
      </c>
      <c r="F5158" s="152" t="s">
        <v>1372</v>
      </c>
      <c r="G5158" s="151" t="s">
        <v>7370</v>
      </c>
      <c r="H5158" s="153">
        <v>871.6</v>
      </c>
    </row>
    <row r="5159" spans="1:8" hidden="1">
      <c r="A5159" s="144" t="s">
        <v>12603</v>
      </c>
      <c r="B5159" s="149" t="s">
        <v>7358</v>
      </c>
      <c r="C5159" s="144" t="s">
        <v>7358</v>
      </c>
      <c r="D5159" s="150">
        <v>99273</v>
      </c>
      <c r="E5159" s="151" t="s">
        <v>12604</v>
      </c>
      <c r="F5159" s="152" t="s">
        <v>1372</v>
      </c>
      <c r="G5159" s="151" t="s">
        <v>7370</v>
      </c>
      <c r="H5159" s="153">
        <v>1221.29</v>
      </c>
    </row>
    <row r="5160" spans="1:8" hidden="1">
      <c r="A5160" s="144" t="s">
        <v>12603</v>
      </c>
      <c r="B5160" s="149" t="s">
        <v>7358</v>
      </c>
      <c r="C5160" s="144" t="s">
        <v>7358</v>
      </c>
      <c r="D5160" s="150">
        <v>99274</v>
      </c>
      <c r="E5160" s="151" t="s">
        <v>12605</v>
      </c>
      <c r="F5160" s="152" t="s">
        <v>1372</v>
      </c>
      <c r="G5160" s="151" t="s">
        <v>7370</v>
      </c>
      <c r="H5160" s="153">
        <v>4199.51</v>
      </c>
    </row>
    <row r="5161" spans="1:8" hidden="1">
      <c r="A5161" s="144" t="s">
        <v>12606</v>
      </c>
      <c r="B5161" s="149" t="s">
        <v>7358</v>
      </c>
      <c r="C5161" s="144" t="s">
        <v>7358</v>
      </c>
      <c r="D5161" s="150">
        <v>99275</v>
      </c>
      <c r="E5161" s="151" t="s">
        <v>12607</v>
      </c>
      <c r="F5161" s="152" t="s">
        <v>1372</v>
      </c>
      <c r="G5161" s="151" t="s">
        <v>7370</v>
      </c>
      <c r="H5161" s="153">
        <v>649.53</v>
      </c>
    </row>
    <row r="5162" spans="1:8" hidden="1">
      <c r="A5162" s="144" t="s">
        <v>12606</v>
      </c>
      <c r="B5162" s="149" t="s">
        <v>7358</v>
      </c>
      <c r="C5162" s="144" t="s">
        <v>7358</v>
      </c>
      <c r="D5162" s="150">
        <v>99276</v>
      </c>
      <c r="E5162" s="151" t="s">
        <v>12608</v>
      </c>
      <c r="F5162" s="152" t="s">
        <v>421</v>
      </c>
      <c r="G5162" s="151" t="s">
        <v>7392</v>
      </c>
      <c r="H5162" s="153">
        <v>1720.27</v>
      </c>
    </row>
    <row r="5163" spans="1:8" hidden="1">
      <c r="A5163" s="144" t="s">
        <v>12606</v>
      </c>
      <c r="B5163" s="149" t="s">
        <v>7358</v>
      </c>
      <c r="C5163" s="144" t="s">
        <v>7358</v>
      </c>
      <c r="D5163" s="150">
        <v>99277</v>
      </c>
      <c r="E5163" s="151" t="s">
        <v>12609</v>
      </c>
      <c r="F5163" s="152" t="s">
        <v>421</v>
      </c>
      <c r="G5163" s="151" t="s">
        <v>7392</v>
      </c>
      <c r="H5163" s="153">
        <v>1551.81</v>
      </c>
    </row>
    <row r="5164" spans="1:8" hidden="1">
      <c r="A5164" s="144" t="s">
        <v>12606</v>
      </c>
      <c r="B5164" s="149" t="s">
        <v>7358</v>
      </c>
      <c r="C5164" s="144" t="s">
        <v>7358</v>
      </c>
      <c r="D5164" s="150">
        <v>99278</v>
      </c>
      <c r="E5164" s="151" t="s">
        <v>12610</v>
      </c>
      <c r="F5164" s="152" t="s">
        <v>421</v>
      </c>
      <c r="G5164" s="151" t="s">
        <v>7370</v>
      </c>
      <c r="H5164" s="153">
        <v>233.34</v>
      </c>
    </row>
    <row r="5165" spans="1:8" hidden="1">
      <c r="A5165" s="144" t="s">
        <v>12606</v>
      </c>
      <c r="B5165" s="149">
        <v>73774</v>
      </c>
      <c r="C5165" s="144" t="s">
        <v>12611</v>
      </c>
      <c r="D5165" s="151">
        <v>99279</v>
      </c>
      <c r="E5165" s="151" t="s">
        <v>12612</v>
      </c>
      <c r="F5165" s="152" t="s">
        <v>1372</v>
      </c>
      <c r="G5165" s="151" t="s">
        <v>7370</v>
      </c>
      <c r="H5165" s="153">
        <v>4744.5600000000004</v>
      </c>
    </row>
    <row r="5166" spans="1:8" hidden="1">
      <c r="A5166" s="144" t="s">
        <v>12606</v>
      </c>
      <c r="B5166" s="149">
        <v>73909</v>
      </c>
      <c r="C5166" s="144" t="s">
        <v>12613</v>
      </c>
      <c r="D5166" s="151">
        <v>99280</v>
      </c>
      <c r="E5166" s="151" t="s">
        <v>12614</v>
      </c>
      <c r="F5166" s="152" t="s">
        <v>1372</v>
      </c>
      <c r="G5166" s="151" t="s">
        <v>7370</v>
      </c>
      <c r="H5166" s="153">
        <v>1629.03</v>
      </c>
    </row>
    <row r="5167" spans="1:8" hidden="1">
      <c r="A5167" s="144" t="s">
        <v>12606</v>
      </c>
      <c r="B5167" s="149">
        <v>74229</v>
      </c>
      <c r="C5167" s="144" t="s">
        <v>12615</v>
      </c>
      <c r="D5167" s="151">
        <v>99281</v>
      </c>
      <c r="E5167" s="151" t="s">
        <v>12616</v>
      </c>
      <c r="F5167" s="152" t="s">
        <v>421</v>
      </c>
      <c r="G5167" s="151" t="s">
        <v>7392</v>
      </c>
      <c r="H5167" s="153">
        <v>1720.27</v>
      </c>
    </row>
    <row r="5168" spans="1:8" hidden="1">
      <c r="A5168" s="144" t="s">
        <v>12606</v>
      </c>
      <c r="B5168" s="149" t="s">
        <v>7358</v>
      </c>
      <c r="C5168" s="144" t="s">
        <v>7358</v>
      </c>
      <c r="D5168" s="150">
        <v>99282</v>
      </c>
      <c r="E5168" s="151" t="s">
        <v>12617</v>
      </c>
      <c r="F5168" s="152" t="s">
        <v>421</v>
      </c>
      <c r="G5168" s="151" t="s">
        <v>7392</v>
      </c>
      <c r="H5168" s="153">
        <v>1907.22</v>
      </c>
    </row>
    <row r="5169" spans="1:8" hidden="1">
      <c r="A5169" s="144" t="s">
        <v>12606</v>
      </c>
      <c r="B5169" s="149" t="s">
        <v>7358</v>
      </c>
      <c r="C5169" s="144" t="s">
        <v>7358</v>
      </c>
      <c r="D5169" s="150">
        <v>99283</v>
      </c>
      <c r="E5169" s="151" t="s">
        <v>12618</v>
      </c>
      <c r="F5169" s="152" t="s">
        <v>421</v>
      </c>
      <c r="G5169" s="151" t="s">
        <v>7392</v>
      </c>
      <c r="H5169" s="153">
        <v>871.73</v>
      </c>
    </row>
    <row r="5170" spans="1:8" hidden="1">
      <c r="A5170" s="144" t="s">
        <v>12606</v>
      </c>
      <c r="B5170" s="149" t="s">
        <v>7358</v>
      </c>
      <c r="C5170" s="144" t="s">
        <v>7358</v>
      </c>
      <c r="D5170" s="150">
        <v>99284</v>
      </c>
      <c r="E5170" s="151" t="s">
        <v>12619</v>
      </c>
      <c r="F5170" s="152" t="s">
        <v>1372</v>
      </c>
      <c r="G5170" s="151" t="s">
        <v>7370</v>
      </c>
      <c r="H5170" s="153">
        <v>5958.6</v>
      </c>
    </row>
    <row r="5171" spans="1:8" hidden="1">
      <c r="A5171" s="144" t="s">
        <v>12606</v>
      </c>
      <c r="B5171" s="149" t="s">
        <v>7358</v>
      </c>
      <c r="C5171" s="144" t="s">
        <v>7358</v>
      </c>
      <c r="D5171" s="150">
        <v>99285</v>
      </c>
      <c r="E5171" s="151" t="s">
        <v>12620</v>
      </c>
      <c r="F5171" s="152" t="s">
        <v>1372</v>
      </c>
      <c r="G5171" s="151" t="s">
        <v>7370</v>
      </c>
      <c r="H5171" s="153">
        <v>942.57</v>
      </c>
    </row>
    <row r="5172" spans="1:8" hidden="1">
      <c r="A5172" s="144" t="s">
        <v>12606</v>
      </c>
      <c r="B5172" s="149" t="s">
        <v>7358</v>
      </c>
      <c r="C5172" s="144" t="s">
        <v>7358</v>
      </c>
      <c r="D5172" s="150">
        <v>99286</v>
      </c>
      <c r="E5172" s="151" t="s">
        <v>12621</v>
      </c>
      <c r="F5172" s="152" t="s">
        <v>1372</v>
      </c>
      <c r="G5172" s="151" t="s">
        <v>7370</v>
      </c>
      <c r="H5172" s="153">
        <v>5285.56</v>
      </c>
    </row>
    <row r="5173" spans="1:8" hidden="1">
      <c r="A5173" s="144" t="s">
        <v>12606</v>
      </c>
      <c r="B5173" s="149" t="s">
        <v>7358</v>
      </c>
      <c r="C5173" s="144" t="s">
        <v>7358</v>
      </c>
      <c r="D5173" s="150">
        <v>99287</v>
      </c>
      <c r="E5173" s="151" t="s">
        <v>12622</v>
      </c>
      <c r="F5173" s="152" t="s">
        <v>1372</v>
      </c>
      <c r="G5173" s="151" t="s">
        <v>7370</v>
      </c>
      <c r="H5173" s="153">
        <v>7559.8</v>
      </c>
    </row>
    <row r="5174" spans="1:8" hidden="1">
      <c r="A5174" s="144" t="s">
        <v>12606</v>
      </c>
      <c r="B5174" s="149" t="s">
        <v>7358</v>
      </c>
      <c r="C5174" s="144" t="s">
        <v>7358</v>
      </c>
      <c r="D5174" s="150">
        <v>99288</v>
      </c>
      <c r="E5174" s="151" t="s">
        <v>12623</v>
      </c>
      <c r="F5174" s="152" t="s">
        <v>421</v>
      </c>
      <c r="G5174" s="151" t="s">
        <v>7370</v>
      </c>
      <c r="H5174" s="153">
        <v>365.64</v>
      </c>
    </row>
    <row r="5175" spans="1:8" hidden="1">
      <c r="A5175" s="144" t="s">
        <v>12606</v>
      </c>
      <c r="B5175" s="149" t="s">
        <v>7358</v>
      </c>
      <c r="C5175" s="144" t="s">
        <v>7358</v>
      </c>
      <c r="D5175" s="150">
        <v>99289</v>
      </c>
      <c r="E5175" s="151" t="s">
        <v>12624</v>
      </c>
      <c r="F5175" s="152" t="s">
        <v>421</v>
      </c>
      <c r="G5175" s="151" t="s">
        <v>7392</v>
      </c>
      <c r="H5175" s="153">
        <v>1866.65</v>
      </c>
    </row>
    <row r="5176" spans="1:8" hidden="1">
      <c r="A5176" s="144" t="s">
        <v>12606</v>
      </c>
      <c r="B5176" s="149" t="s">
        <v>7358</v>
      </c>
      <c r="C5176" s="144" t="s">
        <v>7358</v>
      </c>
      <c r="D5176" s="150">
        <v>99290</v>
      </c>
      <c r="E5176" s="151" t="s">
        <v>12625</v>
      </c>
      <c r="F5176" s="152" t="s">
        <v>1372</v>
      </c>
      <c r="G5176" s="151" t="s">
        <v>7370</v>
      </c>
      <c r="H5176" s="153">
        <v>3182.24</v>
      </c>
    </row>
    <row r="5177" spans="1:8" hidden="1">
      <c r="A5177" s="144" t="s">
        <v>12606</v>
      </c>
      <c r="B5177" s="149" t="s">
        <v>7358</v>
      </c>
      <c r="C5177" s="144" t="s">
        <v>7358</v>
      </c>
      <c r="D5177" s="150">
        <v>99291</v>
      </c>
      <c r="E5177" s="151" t="s">
        <v>12626</v>
      </c>
      <c r="F5177" s="152" t="s">
        <v>421</v>
      </c>
      <c r="G5177" s="151" t="s">
        <v>7392</v>
      </c>
      <c r="H5177" s="153">
        <v>1888.71</v>
      </c>
    </row>
    <row r="5178" spans="1:8" hidden="1">
      <c r="A5178" s="144" t="s">
        <v>12606</v>
      </c>
      <c r="B5178" s="149" t="s">
        <v>7358</v>
      </c>
      <c r="C5178" s="144" t="s">
        <v>7358</v>
      </c>
      <c r="D5178" s="150">
        <v>99292</v>
      </c>
      <c r="E5178" s="151" t="s">
        <v>12627</v>
      </c>
      <c r="F5178" s="152" t="s">
        <v>1372</v>
      </c>
      <c r="G5178" s="151" t="s">
        <v>7370</v>
      </c>
      <c r="H5178" s="153">
        <v>2030.93</v>
      </c>
    </row>
    <row r="5179" spans="1:8" hidden="1">
      <c r="A5179" s="144" t="s">
        <v>12606</v>
      </c>
      <c r="B5179" s="149" t="s">
        <v>7358</v>
      </c>
      <c r="C5179" s="144" t="s">
        <v>7358</v>
      </c>
      <c r="D5179" s="150">
        <v>99293</v>
      </c>
      <c r="E5179" s="151" t="s">
        <v>12628</v>
      </c>
      <c r="F5179" s="152" t="s">
        <v>421</v>
      </c>
      <c r="G5179" s="151" t="s">
        <v>7392</v>
      </c>
      <c r="H5179" s="153">
        <v>1055.5</v>
      </c>
    </row>
    <row r="5180" spans="1:8" hidden="1">
      <c r="A5180" s="144" t="s">
        <v>12606</v>
      </c>
      <c r="B5180" s="149" t="s">
        <v>7358</v>
      </c>
      <c r="C5180" s="144" t="s">
        <v>7358</v>
      </c>
      <c r="D5180" s="150">
        <v>99294</v>
      </c>
      <c r="E5180" s="151" t="s">
        <v>12629</v>
      </c>
      <c r="F5180" s="152" t="s">
        <v>1372</v>
      </c>
      <c r="G5180" s="151" t="s">
        <v>7370</v>
      </c>
      <c r="H5180" s="153">
        <v>6597.11</v>
      </c>
    </row>
    <row r="5181" spans="1:8" hidden="1">
      <c r="A5181" s="144" t="s">
        <v>12606</v>
      </c>
      <c r="B5181" s="149" t="s">
        <v>7358</v>
      </c>
      <c r="C5181" s="144" t="s">
        <v>7358</v>
      </c>
      <c r="D5181" s="150">
        <v>99296</v>
      </c>
      <c r="E5181" s="151" t="s">
        <v>12630</v>
      </c>
      <c r="F5181" s="152" t="s">
        <v>421</v>
      </c>
      <c r="G5181" s="151" t="s">
        <v>7392</v>
      </c>
      <c r="H5181" s="153">
        <v>2075.66</v>
      </c>
    </row>
    <row r="5182" spans="1:8" hidden="1">
      <c r="A5182" s="144" t="s">
        <v>12606</v>
      </c>
      <c r="B5182" s="149" t="s">
        <v>7358</v>
      </c>
      <c r="C5182" s="144" t="s">
        <v>7358</v>
      </c>
      <c r="D5182" s="150">
        <v>99297</v>
      </c>
      <c r="E5182" s="151" t="s">
        <v>12631</v>
      </c>
      <c r="F5182" s="152" t="s">
        <v>421</v>
      </c>
      <c r="G5182" s="151" t="s">
        <v>7392</v>
      </c>
      <c r="H5182" s="153">
        <v>2072.4699999999998</v>
      </c>
    </row>
    <row r="5183" spans="1:8" hidden="1">
      <c r="A5183" s="144" t="s">
        <v>12606</v>
      </c>
      <c r="B5183" s="149" t="s">
        <v>7358</v>
      </c>
      <c r="C5183" s="144" t="s">
        <v>7358</v>
      </c>
      <c r="D5183" s="150">
        <v>99298</v>
      </c>
      <c r="E5183" s="151" t="s">
        <v>12632</v>
      </c>
      <c r="F5183" s="152" t="s">
        <v>1372</v>
      </c>
      <c r="G5183" s="151" t="s">
        <v>7370</v>
      </c>
      <c r="H5183" s="153">
        <v>8558.58</v>
      </c>
    </row>
    <row r="5184" spans="1:8" hidden="1">
      <c r="A5184" s="144" t="s">
        <v>12606</v>
      </c>
      <c r="B5184" s="149" t="s">
        <v>7358</v>
      </c>
      <c r="C5184" s="144" t="s">
        <v>7358</v>
      </c>
      <c r="D5184" s="150">
        <v>99299</v>
      </c>
      <c r="E5184" s="151" t="s">
        <v>12633</v>
      </c>
      <c r="F5184" s="152" t="s">
        <v>421</v>
      </c>
      <c r="G5184" s="151" t="s">
        <v>7392</v>
      </c>
      <c r="H5184" s="153">
        <v>2244.11</v>
      </c>
    </row>
    <row r="5185" spans="1:8" hidden="1">
      <c r="A5185" s="144" t="s">
        <v>12606</v>
      </c>
      <c r="B5185" s="149" t="s">
        <v>7358</v>
      </c>
      <c r="C5185" s="144" t="s">
        <v>7358</v>
      </c>
      <c r="D5185" s="150">
        <v>99300</v>
      </c>
      <c r="E5185" s="151" t="s">
        <v>12634</v>
      </c>
      <c r="F5185" s="152" t="s">
        <v>1372</v>
      </c>
      <c r="G5185" s="151" t="s">
        <v>7370</v>
      </c>
      <c r="H5185" s="153">
        <v>9557.5499999999993</v>
      </c>
    </row>
    <row r="5186" spans="1:8" hidden="1">
      <c r="A5186" s="144" t="s">
        <v>12635</v>
      </c>
      <c r="B5186" s="149" t="s">
        <v>7358</v>
      </c>
      <c r="C5186" s="144" t="s">
        <v>7358</v>
      </c>
      <c r="D5186" s="150">
        <v>99301</v>
      </c>
      <c r="E5186" s="151" t="s">
        <v>12636</v>
      </c>
      <c r="F5186" s="152" t="s">
        <v>1372</v>
      </c>
      <c r="G5186" s="151" t="s">
        <v>7370</v>
      </c>
      <c r="H5186" s="153">
        <v>4714.4399999999996</v>
      </c>
    </row>
    <row r="5187" spans="1:8" hidden="1">
      <c r="A5187" s="144" t="s">
        <v>12635</v>
      </c>
      <c r="B5187" s="149" t="s">
        <v>7358</v>
      </c>
      <c r="C5187" s="144" t="s">
        <v>7358</v>
      </c>
      <c r="D5187" s="150">
        <v>99302</v>
      </c>
      <c r="E5187" s="151" t="s">
        <v>12637</v>
      </c>
      <c r="F5187" s="152" t="s">
        <v>421</v>
      </c>
      <c r="G5187" s="151" t="s">
        <v>7392</v>
      </c>
      <c r="H5187" s="153">
        <v>2415.7399999999998</v>
      </c>
    </row>
    <row r="5188" spans="1:8" hidden="1">
      <c r="A5188" s="144" t="s">
        <v>12635</v>
      </c>
      <c r="B5188" s="149" t="s">
        <v>7358</v>
      </c>
      <c r="C5188" s="144" t="s">
        <v>7358</v>
      </c>
      <c r="D5188" s="150">
        <v>99303</v>
      </c>
      <c r="E5188" s="151" t="s">
        <v>12638</v>
      </c>
      <c r="F5188" s="152" t="s">
        <v>1372</v>
      </c>
      <c r="G5188" s="151" t="s">
        <v>7370</v>
      </c>
      <c r="H5188" s="153">
        <v>8737.7099999999991</v>
      </c>
    </row>
    <row r="5189" spans="1:8" hidden="1">
      <c r="A5189" s="144" t="s">
        <v>12639</v>
      </c>
      <c r="B5189" s="149">
        <v>73790</v>
      </c>
      <c r="C5189" s="144" t="s">
        <v>12640</v>
      </c>
      <c r="D5189" s="151">
        <v>99304</v>
      </c>
      <c r="E5189" s="151" t="s">
        <v>12641</v>
      </c>
      <c r="F5189" s="152" t="s">
        <v>421</v>
      </c>
      <c r="G5189" s="151" t="s">
        <v>7392</v>
      </c>
      <c r="H5189" s="153">
        <v>2247.3000000000002</v>
      </c>
    </row>
    <row r="5190" spans="1:8" hidden="1">
      <c r="A5190" s="144" t="s">
        <v>12639</v>
      </c>
      <c r="B5190" s="149">
        <v>73790</v>
      </c>
      <c r="C5190" s="144" t="s">
        <v>12640</v>
      </c>
      <c r="D5190" s="151">
        <v>99305</v>
      </c>
      <c r="E5190" s="151" t="s">
        <v>12642</v>
      </c>
      <c r="F5190" s="152" t="s">
        <v>1372</v>
      </c>
      <c r="G5190" s="151" t="s">
        <v>7370</v>
      </c>
      <c r="H5190" s="153">
        <v>9888.08</v>
      </c>
    </row>
    <row r="5191" spans="1:8" hidden="1">
      <c r="A5191" s="144" t="s">
        <v>12639</v>
      </c>
      <c r="B5191" s="149" t="s">
        <v>7358</v>
      </c>
      <c r="C5191" s="144" t="s">
        <v>7358</v>
      </c>
      <c r="D5191" s="150">
        <v>99306</v>
      </c>
      <c r="E5191" s="151" t="s">
        <v>12643</v>
      </c>
      <c r="F5191" s="152" t="s">
        <v>421</v>
      </c>
      <c r="G5191" s="151" t="s">
        <v>7392</v>
      </c>
      <c r="H5191" s="153">
        <v>2415.7399999999998</v>
      </c>
    </row>
    <row r="5192" spans="1:8" hidden="1">
      <c r="A5192" s="144" t="s">
        <v>12639</v>
      </c>
      <c r="B5192" s="149">
        <v>83695</v>
      </c>
      <c r="C5192" s="144" t="s">
        <v>12640</v>
      </c>
      <c r="D5192" s="151">
        <v>99307</v>
      </c>
      <c r="E5192" s="151" t="s">
        <v>12644</v>
      </c>
      <c r="F5192" s="152" t="s">
        <v>421</v>
      </c>
      <c r="G5192" s="151" t="s">
        <v>7392</v>
      </c>
      <c r="H5192" s="153">
        <v>1625.77</v>
      </c>
    </row>
    <row r="5193" spans="1:8" hidden="1">
      <c r="A5193" s="144" t="s">
        <v>12639</v>
      </c>
      <c r="B5193" s="149" t="s">
        <v>7358</v>
      </c>
      <c r="C5193" s="144" t="s">
        <v>7358</v>
      </c>
      <c r="D5193" s="150">
        <v>99308</v>
      </c>
      <c r="E5193" s="151" t="s">
        <v>12645</v>
      </c>
      <c r="F5193" s="152" t="s">
        <v>1372</v>
      </c>
      <c r="G5193" s="151" t="s">
        <v>7370</v>
      </c>
      <c r="H5193" s="153">
        <v>11035.54</v>
      </c>
    </row>
    <row r="5194" spans="1:8" hidden="1">
      <c r="A5194" s="144" t="s">
        <v>12646</v>
      </c>
      <c r="B5194" s="149" t="s">
        <v>7358</v>
      </c>
      <c r="C5194" s="144" t="s">
        <v>7358</v>
      </c>
      <c r="D5194" s="150">
        <v>99309</v>
      </c>
      <c r="E5194" s="151" t="s">
        <v>12647</v>
      </c>
      <c r="F5194" s="152" t="s">
        <v>421</v>
      </c>
      <c r="G5194" s="151" t="s">
        <v>7392</v>
      </c>
      <c r="H5194" s="153">
        <v>2587.4</v>
      </c>
    </row>
    <row r="5195" spans="1:8" hidden="1">
      <c r="A5195" s="144" t="s">
        <v>12646</v>
      </c>
      <c r="B5195" s="149" t="s">
        <v>7358</v>
      </c>
      <c r="C5195" s="144" t="s">
        <v>7358</v>
      </c>
      <c r="D5195" s="150">
        <v>99310</v>
      </c>
      <c r="E5195" s="151" t="s">
        <v>12648</v>
      </c>
      <c r="F5195" s="152" t="s">
        <v>1372</v>
      </c>
      <c r="G5195" s="151" t="s">
        <v>7370</v>
      </c>
      <c r="H5195" s="153">
        <v>11219.91</v>
      </c>
    </row>
    <row r="5196" spans="1:8" hidden="1">
      <c r="A5196" s="144" t="s">
        <v>12649</v>
      </c>
      <c r="B5196" s="149" t="s">
        <v>7358</v>
      </c>
      <c r="C5196" s="144" t="s">
        <v>7358</v>
      </c>
      <c r="D5196" s="150">
        <v>99311</v>
      </c>
      <c r="E5196" s="151" t="s">
        <v>12650</v>
      </c>
      <c r="F5196" s="152" t="s">
        <v>421</v>
      </c>
      <c r="G5196" s="151" t="s">
        <v>7392</v>
      </c>
      <c r="H5196" s="153">
        <v>2587.4</v>
      </c>
    </row>
    <row r="5197" spans="1:8" hidden="1">
      <c r="A5197" s="144" t="s">
        <v>12649</v>
      </c>
      <c r="B5197" s="149" t="s">
        <v>7358</v>
      </c>
      <c r="C5197" s="144" t="s">
        <v>7358</v>
      </c>
      <c r="D5197" s="150">
        <v>99312</v>
      </c>
      <c r="E5197" s="151" t="s">
        <v>12651</v>
      </c>
      <c r="F5197" s="152" t="s">
        <v>1372</v>
      </c>
      <c r="G5197" s="151" t="s">
        <v>7370</v>
      </c>
      <c r="H5197" s="153">
        <v>5539.6</v>
      </c>
    </row>
    <row r="5198" spans="1:8" hidden="1">
      <c r="A5198" s="144" t="s">
        <v>12649</v>
      </c>
      <c r="B5198" s="149" t="s">
        <v>7358</v>
      </c>
      <c r="C5198" s="144" t="s">
        <v>7358</v>
      </c>
      <c r="D5198" s="150">
        <v>99313</v>
      </c>
      <c r="E5198" s="151" t="s">
        <v>12652</v>
      </c>
      <c r="F5198" s="152" t="s">
        <v>1372</v>
      </c>
      <c r="G5198" s="151" t="s">
        <v>7370</v>
      </c>
      <c r="H5198" s="153">
        <v>12519.31</v>
      </c>
    </row>
    <row r="5199" spans="1:8" hidden="1">
      <c r="A5199" s="144" t="s">
        <v>12649</v>
      </c>
      <c r="B5199" s="149" t="s">
        <v>7358</v>
      </c>
      <c r="C5199" s="144" t="s">
        <v>7358</v>
      </c>
      <c r="D5199" s="150">
        <v>99314</v>
      </c>
      <c r="E5199" s="151" t="s">
        <v>12653</v>
      </c>
      <c r="F5199" s="152" t="s">
        <v>421</v>
      </c>
      <c r="G5199" s="151" t="s">
        <v>7392</v>
      </c>
      <c r="H5199" s="153">
        <v>2759.06</v>
      </c>
    </row>
    <row r="5200" spans="1:8" hidden="1">
      <c r="A5200" s="144" t="s">
        <v>12649</v>
      </c>
      <c r="B5200" s="149" t="s">
        <v>7358</v>
      </c>
      <c r="C5200" s="144" t="s">
        <v>7358</v>
      </c>
      <c r="D5200" s="150">
        <v>99315</v>
      </c>
      <c r="E5200" s="151" t="s">
        <v>12654</v>
      </c>
      <c r="F5200" s="152" t="s">
        <v>1372</v>
      </c>
      <c r="G5200" s="151" t="s">
        <v>7370</v>
      </c>
      <c r="H5200" s="153">
        <v>14000.24</v>
      </c>
    </row>
    <row r="5201" spans="1:8" hidden="1">
      <c r="A5201" s="144" t="s">
        <v>12649</v>
      </c>
      <c r="B5201" s="149" t="s">
        <v>7358</v>
      </c>
      <c r="C5201" s="144" t="s">
        <v>7358</v>
      </c>
      <c r="D5201" s="150">
        <v>99317</v>
      </c>
      <c r="E5201" s="151" t="s">
        <v>12655</v>
      </c>
      <c r="F5201" s="152" t="s">
        <v>421</v>
      </c>
      <c r="G5201" s="151" t="s">
        <v>7392</v>
      </c>
      <c r="H5201" s="153">
        <v>1735.54</v>
      </c>
    </row>
    <row r="5202" spans="1:8" hidden="1">
      <c r="A5202" s="144" t="s">
        <v>12649</v>
      </c>
      <c r="B5202" s="149" t="s">
        <v>7358</v>
      </c>
      <c r="C5202" s="144" t="s">
        <v>7358</v>
      </c>
      <c r="D5202" s="150">
        <v>99318</v>
      </c>
      <c r="E5202" s="151" t="s">
        <v>12656</v>
      </c>
      <c r="F5202" s="152" t="s">
        <v>421</v>
      </c>
      <c r="G5202" s="151" t="s">
        <v>7370</v>
      </c>
      <c r="H5202" s="153">
        <v>169.6</v>
      </c>
    </row>
    <row r="5203" spans="1:8" hidden="1">
      <c r="A5203" s="144" t="s">
        <v>12649</v>
      </c>
      <c r="B5203" s="149" t="s">
        <v>7358</v>
      </c>
      <c r="C5203" s="144" t="s">
        <v>7358</v>
      </c>
      <c r="D5203" s="150">
        <v>99319</v>
      </c>
      <c r="E5203" s="151" t="s">
        <v>12657</v>
      </c>
      <c r="F5203" s="152" t="s">
        <v>421</v>
      </c>
      <c r="G5203" s="151" t="s">
        <v>7392</v>
      </c>
      <c r="H5203" s="153">
        <v>695.22</v>
      </c>
    </row>
    <row r="5204" spans="1:8" hidden="1">
      <c r="A5204" s="144" t="s">
        <v>12649</v>
      </c>
      <c r="B5204" s="149" t="s">
        <v>7358</v>
      </c>
      <c r="C5204" s="144" t="s">
        <v>7358</v>
      </c>
      <c r="D5204" s="150">
        <v>99320</v>
      </c>
      <c r="E5204" s="151" t="s">
        <v>12658</v>
      </c>
      <c r="F5204" s="152" t="s">
        <v>1372</v>
      </c>
      <c r="G5204" s="151" t="s">
        <v>7370</v>
      </c>
      <c r="H5204" s="153">
        <v>6406.17</v>
      </c>
    </row>
    <row r="5205" spans="1:8" hidden="1">
      <c r="A5205" s="144" t="s">
        <v>12649</v>
      </c>
      <c r="B5205" s="149" t="s">
        <v>7358</v>
      </c>
      <c r="C5205" s="144" t="s">
        <v>7358</v>
      </c>
      <c r="D5205" s="150">
        <v>99321</v>
      </c>
      <c r="E5205" s="151" t="s">
        <v>12659</v>
      </c>
      <c r="F5205" s="152" t="s">
        <v>421</v>
      </c>
      <c r="G5205" s="151" t="s">
        <v>7392</v>
      </c>
      <c r="H5205" s="153">
        <v>1904.03</v>
      </c>
    </row>
    <row r="5206" spans="1:8" hidden="1">
      <c r="A5206" s="144" t="s">
        <v>12649</v>
      </c>
      <c r="B5206" s="149" t="s">
        <v>7358</v>
      </c>
      <c r="C5206" s="144" t="s">
        <v>7358</v>
      </c>
      <c r="D5206" s="150">
        <v>99322</v>
      </c>
      <c r="E5206" s="151" t="s">
        <v>12660</v>
      </c>
      <c r="F5206" s="152" t="s">
        <v>1372</v>
      </c>
      <c r="G5206" s="151" t="s">
        <v>7370</v>
      </c>
      <c r="H5206" s="153">
        <v>7236.52</v>
      </c>
    </row>
    <row r="5207" spans="1:8" hidden="1">
      <c r="A5207" s="144" t="s">
        <v>12649</v>
      </c>
      <c r="B5207" s="149" t="s">
        <v>7358</v>
      </c>
      <c r="C5207" s="144" t="s">
        <v>7358</v>
      </c>
      <c r="D5207" s="150">
        <v>99323</v>
      </c>
      <c r="E5207" s="151" t="s">
        <v>12661</v>
      </c>
      <c r="F5207" s="152" t="s">
        <v>421</v>
      </c>
      <c r="G5207" s="151" t="s">
        <v>7392</v>
      </c>
      <c r="H5207" s="153">
        <v>2072.4699999999998</v>
      </c>
    </row>
    <row r="5208" spans="1:8" hidden="1">
      <c r="A5208" s="144" t="s">
        <v>12649</v>
      </c>
      <c r="B5208" s="149" t="s">
        <v>7358</v>
      </c>
      <c r="C5208" s="144" t="s">
        <v>7358</v>
      </c>
      <c r="D5208" s="150">
        <v>99324</v>
      </c>
      <c r="E5208" s="151" t="s">
        <v>12662</v>
      </c>
      <c r="F5208" s="152" t="s">
        <v>1372</v>
      </c>
      <c r="G5208" s="151" t="s">
        <v>7370</v>
      </c>
      <c r="H5208" s="153">
        <v>8066.94</v>
      </c>
    </row>
    <row r="5209" spans="1:8" hidden="1">
      <c r="A5209" s="144" t="s">
        <v>12649</v>
      </c>
      <c r="B5209" s="149" t="s">
        <v>7358</v>
      </c>
      <c r="C5209" s="144" t="s">
        <v>7358</v>
      </c>
      <c r="D5209" s="150">
        <v>99325</v>
      </c>
      <c r="E5209" s="151" t="s">
        <v>12663</v>
      </c>
      <c r="F5209" s="152" t="s">
        <v>421</v>
      </c>
      <c r="G5209" s="151" t="s">
        <v>7392</v>
      </c>
      <c r="H5209" s="153">
        <v>2244.11</v>
      </c>
    </row>
    <row r="5210" spans="1:8" hidden="1">
      <c r="A5210" s="144" t="s">
        <v>12649</v>
      </c>
      <c r="B5210" s="149" t="s">
        <v>7358</v>
      </c>
      <c r="C5210" s="144" t="s">
        <v>7358</v>
      </c>
      <c r="D5210" s="150">
        <v>99326</v>
      </c>
      <c r="E5210" s="151" t="s">
        <v>12664</v>
      </c>
      <c r="F5210" s="152" t="s">
        <v>1372</v>
      </c>
      <c r="G5210" s="151" t="s">
        <v>7370</v>
      </c>
      <c r="H5210" s="153">
        <v>6560.7</v>
      </c>
    </row>
    <row r="5211" spans="1:8" hidden="1">
      <c r="A5211" s="144" t="s">
        <v>12649</v>
      </c>
      <c r="B5211" s="149" t="s">
        <v>7358</v>
      </c>
      <c r="C5211" s="144" t="s">
        <v>7358</v>
      </c>
      <c r="D5211" s="150">
        <v>99327</v>
      </c>
      <c r="E5211" s="151" t="s">
        <v>12665</v>
      </c>
      <c r="F5211" s="152" t="s">
        <v>421</v>
      </c>
      <c r="G5211" s="151" t="s">
        <v>7392</v>
      </c>
      <c r="H5211" s="153">
        <v>2899.48</v>
      </c>
    </row>
    <row r="5212" spans="1:8" hidden="1">
      <c r="A5212" s="144" t="s">
        <v>12649</v>
      </c>
      <c r="B5212" s="149" t="s">
        <v>7358</v>
      </c>
      <c r="C5212" s="144" t="s">
        <v>7358</v>
      </c>
      <c r="D5212" s="150">
        <v>99431</v>
      </c>
      <c r="E5212" s="151" t="s">
        <v>12666</v>
      </c>
      <c r="F5212" s="152" t="s">
        <v>1346</v>
      </c>
      <c r="G5212" s="151" t="s">
        <v>7370</v>
      </c>
      <c r="H5212" s="153">
        <v>443.97</v>
      </c>
    </row>
    <row r="5213" spans="1:8" hidden="1">
      <c r="A5213" s="144" t="s">
        <v>12649</v>
      </c>
      <c r="B5213" s="149" t="s">
        <v>7358</v>
      </c>
      <c r="C5213" s="144" t="s">
        <v>7358</v>
      </c>
      <c r="D5213" s="150">
        <v>99432</v>
      </c>
      <c r="E5213" s="151" t="s">
        <v>12667</v>
      </c>
      <c r="F5213" s="152" t="s">
        <v>1346</v>
      </c>
      <c r="G5213" s="151" t="s">
        <v>7370</v>
      </c>
      <c r="H5213" s="153">
        <v>430.55</v>
      </c>
    </row>
    <row r="5214" spans="1:8" hidden="1">
      <c r="A5214" s="144" t="s">
        <v>12649</v>
      </c>
      <c r="B5214" s="149" t="s">
        <v>7358</v>
      </c>
      <c r="C5214" s="144" t="s">
        <v>7358</v>
      </c>
      <c r="D5214" s="150">
        <v>99433</v>
      </c>
      <c r="E5214" s="151" t="s">
        <v>12668</v>
      </c>
      <c r="F5214" s="152" t="s">
        <v>1346</v>
      </c>
      <c r="G5214" s="151" t="s">
        <v>7370</v>
      </c>
      <c r="H5214" s="153">
        <v>469.98</v>
      </c>
    </row>
    <row r="5215" spans="1:8" hidden="1">
      <c r="A5215" s="144" t="s">
        <v>12649</v>
      </c>
      <c r="B5215" s="149" t="s">
        <v>7358</v>
      </c>
      <c r="C5215" s="144" t="s">
        <v>7358</v>
      </c>
      <c r="D5215" s="150">
        <v>99434</v>
      </c>
      <c r="E5215" s="151" t="s">
        <v>12669</v>
      </c>
      <c r="F5215" s="152" t="s">
        <v>1346</v>
      </c>
      <c r="G5215" s="151" t="s">
        <v>7370</v>
      </c>
      <c r="H5215" s="153">
        <v>447.3</v>
      </c>
    </row>
    <row r="5216" spans="1:8" hidden="1">
      <c r="A5216" s="144" t="s">
        <v>12649</v>
      </c>
      <c r="B5216" s="149" t="s">
        <v>7358</v>
      </c>
      <c r="C5216" s="144" t="s">
        <v>7358</v>
      </c>
      <c r="D5216" s="150">
        <v>99435</v>
      </c>
      <c r="E5216" s="151" t="s">
        <v>12670</v>
      </c>
      <c r="F5216" s="152" t="s">
        <v>1346</v>
      </c>
      <c r="G5216" s="151" t="s">
        <v>7370</v>
      </c>
      <c r="H5216" s="153">
        <v>432.77</v>
      </c>
    </row>
    <row r="5217" spans="1:8" hidden="1">
      <c r="A5217" s="144" t="s">
        <v>12649</v>
      </c>
      <c r="B5217" s="149" t="s">
        <v>7358</v>
      </c>
      <c r="C5217" s="144" t="s">
        <v>7358</v>
      </c>
      <c r="D5217" s="150">
        <v>99436</v>
      </c>
      <c r="E5217" s="151" t="s">
        <v>12671</v>
      </c>
      <c r="F5217" s="152" t="s">
        <v>1346</v>
      </c>
      <c r="G5217" s="151" t="s">
        <v>7370</v>
      </c>
      <c r="H5217" s="153">
        <v>485.27</v>
      </c>
    </row>
    <row r="5218" spans="1:8" hidden="1">
      <c r="A5218" s="144" t="s">
        <v>12649</v>
      </c>
      <c r="B5218" s="149" t="s">
        <v>7358</v>
      </c>
      <c r="C5218" s="144" t="s">
        <v>7358</v>
      </c>
      <c r="D5218" s="150">
        <v>99437</v>
      </c>
      <c r="E5218" s="151" t="s">
        <v>12672</v>
      </c>
      <c r="F5218" s="152" t="s">
        <v>1346</v>
      </c>
      <c r="G5218" s="151" t="s">
        <v>7392</v>
      </c>
      <c r="H5218" s="153">
        <v>452.82</v>
      </c>
    </row>
    <row r="5219" spans="1:8" hidden="1">
      <c r="A5219" s="144" t="s">
        <v>12649</v>
      </c>
      <c r="B5219" s="149" t="s">
        <v>7358</v>
      </c>
      <c r="C5219" s="144" t="s">
        <v>7358</v>
      </c>
      <c r="D5219" s="150">
        <v>99438</v>
      </c>
      <c r="E5219" s="151" t="s">
        <v>12673</v>
      </c>
      <c r="F5219" s="152" t="s">
        <v>1346</v>
      </c>
      <c r="G5219" s="151" t="s">
        <v>7392</v>
      </c>
      <c r="H5219" s="153">
        <v>457.43</v>
      </c>
    </row>
    <row r="5220" spans="1:8" hidden="1">
      <c r="A5220" s="144" t="s">
        <v>12649</v>
      </c>
      <c r="B5220" s="149" t="s">
        <v>7358</v>
      </c>
      <c r="C5220" s="144" t="s">
        <v>7358</v>
      </c>
      <c r="D5220" s="150">
        <v>99439</v>
      </c>
      <c r="E5220" s="151" t="s">
        <v>12674</v>
      </c>
      <c r="F5220" s="152" t="s">
        <v>1346</v>
      </c>
      <c r="G5220" s="151" t="s">
        <v>7370</v>
      </c>
      <c r="H5220" s="153">
        <v>436.89</v>
      </c>
    </row>
    <row r="5221" spans="1:8" hidden="1">
      <c r="A5221" s="144" t="s">
        <v>12649</v>
      </c>
      <c r="B5221" s="149" t="s">
        <v>7358</v>
      </c>
      <c r="C5221" s="144" t="s">
        <v>7358</v>
      </c>
      <c r="D5221" s="150">
        <v>99619</v>
      </c>
      <c r="E5221" s="151" t="s">
        <v>12675</v>
      </c>
      <c r="F5221" s="152" t="s">
        <v>1372</v>
      </c>
      <c r="G5221" s="151" t="s">
        <v>7370</v>
      </c>
      <c r="H5221" s="153">
        <v>95.04</v>
      </c>
    </row>
    <row r="5222" spans="1:8" hidden="1">
      <c r="A5222" s="144" t="s">
        <v>12676</v>
      </c>
      <c r="B5222" s="149" t="s">
        <v>7358</v>
      </c>
      <c r="C5222" s="144" t="s">
        <v>7358</v>
      </c>
      <c r="D5222" s="150">
        <v>99620</v>
      </c>
      <c r="E5222" s="151" t="s">
        <v>12677</v>
      </c>
      <c r="F5222" s="152" t="s">
        <v>1372</v>
      </c>
      <c r="G5222" s="151" t="s">
        <v>7370</v>
      </c>
      <c r="H5222" s="153">
        <v>148.13999999999999</v>
      </c>
    </row>
    <row r="5223" spans="1:8" hidden="1">
      <c r="A5223" s="144" t="s">
        <v>12676</v>
      </c>
      <c r="B5223" s="149" t="s">
        <v>7358</v>
      </c>
      <c r="C5223" s="144" t="s">
        <v>7358</v>
      </c>
      <c r="D5223" s="150">
        <v>99621</v>
      </c>
      <c r="E5223" s="151" t="s">
        <v>12678</v>
      </c>
      <c r="F5223" s="152" t="s">
        <v>1372</v>
      </c>
      <c r="G5223" s="151" t="s">
        <v>7370</v>
      </c>
      <c r="H5223" s="153">
        <v>207.8</v>
      </c>
    </row>
    <row r="5224" spans="1:8" hidden="1">
      <c r="A5224" s="144" t="s">
        <v>12676</v>
      </c>
      <c r="B5224" s="149" t="s">
        <v>7358</v>
      </c>
      <c r="C5224" s="144" t="s">
        <v>7358</v>
      </c>
      <c r="D5224" s="150">
        <v>99622</v>
      </c>
      <c r="E5224" s="151" t="s">
        <v>12679</v>
      </c>
      <c r="F5224" s="152" t="s">
        <v>1372</v>
      </c>
      <c r="G5224" s="151" t="s">
        <v>7370</v>
      </c>
      <c r="H5224" s="153">
        <v>228.69</v>
      </c>
    </row>
    <row r="5225" spans="1:8" hidden="1">
      <c r="A5225" s="144" t="s">
        <v>12676</v>
      </c>
      <c r="B5225" s="149" t="s">
        <v>7358</v>
      </c>
      <c r="C5225" s="144" t="s">
        <v>7358</v>
      </c>
      <c r="D5225" s="150">
        <v>99623</v>
      </c>
      <c r="E5225" s="151" t="s">
        <v>12680</v>
      </c>
      <c r="F5225" s="152" t="s">
        <v>1372</v>
      </c>
      <c r="G5225" s="151" t="s">
        <v>7370</v>
      </c>
      <c r="H5225" s="153">
        <v>309.63</v>
      </c>
    </row>
    <row r="5226" spans="1:8" hidden="1">
      <c r="A5226" s="144" t="s">
        <v>12676</v>
      </c>
      <c r="B5226" s="149" t="s">
        <v>7358</v>
      </c>
      <c r="C5226" s="144" t="s">
        <v>7358</v>
      </c>
      <c r="D5226" s="150">
        <v>99624</v>
      </c>
      <c r="E5226" s="151" t="s">
        <v>12681</v>
      </c>
      <c r="F5226" s="152" t="s">
        <v>1372</v>
      </c>
      <c r="G5226" s="151" t="s">
        <v>7370</v>
      </c>
      <c r="H5226" s="153">
        <v>429.3</v>
      </c>
    </row>
    <row r="5227" spans="1:8" hidden="1">
      <c r="A5227" s="144" t="s">
        <v>12676</v>
      </c>
      <c r="B5227" s="149" t="s">
        <v>7358</v>
      </c>
      <c r="C5227" s="144" t="s">
        <v>7358</v>
      </c>
      <c r="D5227" s="150">
        <v>99625</v>
      </c>
      <c r="E5227" s="151" t="s">
        <v>12682</v>
      </c>
      <c r="F5227" s="152" t="s">
        <v>1372</v>
      </c>
      <c r="G5227" s="151" t="s">
        <v>7370</v>
      </c>
      <c r="H5227" s="153">
        <v>582.28</v>
      </c>
    </row>
    <row r="5228" spans="1:8" hidden="1">
      <c r="A5228" s="144" t="s">
        <v>12676</v>
      </c>
      <c r="B5228" s="149" t="s">
        <v>7358</v>
      </c>
      <c r="C5228" s="144" t="s">
        <v>7358</v>
      </c>
      <c r="D5228" s="150">
        <v>99626</v>
      </c>
      <c r="E5228" s="151" t="s">
        <v>12683</v>
      </c>
      <c r="F5228" s="152" t="s">
        <v>1372</v>
      </c>
      <c r="G5228" s="151" t="s">
        <v>7370</v>
      </c>
      <c r="H5228" s="153">
        <v>885.13</v>
      </c>
    </row>
    <row r="5229" spans="1:8" hidden="1">
      <c r="A5229" s="144" t="s">
        <v>12676</v>
      </c>
      <c r="B5229" s="149" t="s">
        <v>7358</v>
      </c>
      <c r="C5229" s="144" t="s">
        <v>7358</v>
      </c>
      <c r="D5229" s="150">
        <v>99627</v>
      </c>
      <c r="E5229" s="151" t="s">
        <v>12684</v>
      </c>
      <c r="F5229" s="152" t="s">
        <v>1372</v>
      </c>
      <c r="G5229" s="151" t="s">
        <v>7370</v>
      </c>
      <c r="H5229" s="153">
        <v>82.54</v>
      </c>
    </row>
    <row r="5230" spans="1:8" hidden="1">
      <c r="A5230" s="144" t="s">
        <v>12676</v>
      </c>
      <c r="B5230" s="149" t="s">
        <v>7358</v>
      </c>
      <c r="C5230" s="144" t="s">
        <v>7358</v>
      </c>
      <c r="D5230" s="150">
        <v>99628</v>
      </c>
      <c r="E5230" s="151" t="s">
        <v>12685</v>
      </c>
      <c r="F5230" s="152" t="s">
        <v>1372</v>
      </c>
      <c r="G5230" s="151" t="s">
        <v>7370</v>
      </c>
      <c r="H5230" s="153">
        <v>63.68</v>
      </c>
    </row>
    <row r="5231" spans="1:8" hidden="1">
      <c r="A5231" s="144" t="s">
        <v>12676</v>
      </c>
      <c r="B5231" s="149" t="s">
        <v>7358</v>
      </c>
      <c r="C5231" s="144" t="s">
        <v>7358</v>
      </c>
      <c r="D5231" s="150">
        <v>99629</v>
      </c>
      <c r="E5231" s="151" t="s">
        <v>12686</v>
      </c>
      <c r="F5231" s="152" t="s">
        <v>1372</v>
      </c>
      <c r="G5231" s="151" t="s">
        <v>7370</v>
      </c>
      <c r="H5231" s="153">
        <v>90.6</v>
      </c>
    </row>
    <row r="5232" spans="1:8" hidden="1">
      <c r="A5232" s="144" t="s">
        <v>12676</v>
      </c>
      <c r="B5232" s="149" t="s">
        <v>7358</v>
      </c>
      <c r="C5232" s="144" t="s">
        <v>7358</v>
      </c>
      <c r="D5232" s="150">
        <v>99630</v>
      </c>
      <c r="E5232" s="151" t="s">
        <v>12687</v>
      </c>
      <c r="F5232" s="152" t="s">
        <v>1372</v>
      </c>
      <c r="G5232" s="151" t="s">
        <v>7370</v>
      </c>
      <c r="H5232" s="153">
        <v>121.85</v>
      </c>
    </row>
    <row r="5233" spans="1:8" hidden="1">
      <c r="A5233" s="144" t="s">
        <v>12676</v>
      </c>
      <c r="B5233" s="149" t="s">
        <v>7358</v>
      </c>
      <c r="C5233" s="144" t="s">
        <v>7358</v>
      </c>
      <c r="D5233" s="150">
        <v>99631</v>
      </c>
      <c r="E5233" s="151" t="s">
        <v>12688</v>
      </c>
      <c r="F5233" s="152" t="s">
        <v>1372</v>
      </c>
      <c r="G5233" s="151" t="s">
        <v>7370</v>
      </c>
      <c r="H5233" s="153">
        <v>135.81</v>
      </c>
    </row>
    <row r="5234" spans="1:8" hidden="1">
      <c r="A5234" s="144" t="s">
        <v>12676</v>
      </c>
      <c r="B5234" s="149" t="s">
        <v>7358</v>
      </c>
      <c r="C5234" s="144" t="s">
        <v>7358</v>
      </c>
      <c r="D5234" s="150">
        <v>99632</v>
      </c>
      <c r="E5234" s="151" t="s">
        <v>12689</v>
      </c>
      <c r="F5234" s="152" t="s">
        <v>1372</v>
      </c>
      <c r="G5234" s="151" t="s">
        <v>7370</v>
      </c>
      <c r="H5234" s="153">
        <v>185.43</v>
      </c>
    </row>
    <row r="5235" spans="1:8" hidden="1">
      <c r="A5235" s="144" t="s">
        <v>12676</v>
      </c>
      <c r="B5235" s="149" t="s">
        <v>7358</v>
      </c>
      <c r="C5235" s="144" t="s">
        <v>7358</v>
      </c>
      <c r="D5235" s="150">
        <v>99633</v>
      </c>
      <c r="E5235" s="151" t="s">
        <v>12690</v>
      </c>
      <c r="F5235" s="152" t="s">
        <v>1372</v>
      </c>
      <c r="G5235" s="151" t="s">
        <v>7370</v>
      </c>
      <c r="H5235" s="153">
        <v>369.78</v>
      </c>
    </row>
    <row r="5236" spans="1:8" hidden="1">
      <c r="A5236" s="144" t="s">
        <v>12676</v>
      </c>
      <c r="B5236" s="149" t="s">
        <v>7358</v>
      </c>
      <c r="C5236" s="144" t="s">
        <v>7358</v>
      </c>
      <c r="D5236" s="150">
        <v>99634</v>
      </c>
      <c r="E5236" s="151" t="s">
        <v>12691</v>
      </c>
      <c r="F5236" s="152" t="s">
        <v>1372</v>
      </c>
      <c r="G5236" s="151" t="s">
        <v>7370</v>
      </c>
      <c r="H5236" s="153">
        <v>617.76</v>
      </c>
    </row>
    <row r="5237" spans="1:8" hidden="1">
      <c r="A5237" s="144" t="s">
        <v>12676</v>
      </c>
      <c r="B5237" s="149" t="s">
        <v>7358</v>
      </c>
      <c r="C5237" s="144" t="s">
        <v>7358</v>
      </c>
      <c r="D5237" s="150">
        <v>99635</v>
      </c>
      <c r="E5237" s="151" t="s">
        <v>12692</v>
      </c>
      <c r="F5237" s="152" t="s">
        <v>1372</v>
      </c>
      <c r="G5237" s="151" t="s">
        <v>7392</v>
      </c>
      <c r="H5237" s="153">
        <v>252.02</v>
      </c>
    </row>
    <row r="5238" spans="1:8" hidden="1">
      <c r="A5238" s="144" t="s">
        <v>12676</v>
      </c>
      <c r="B5238" s="149" t="s">
        <v>7358</v>
      </c>
      <c r="C5238" s="144" t="s">
        <v>7358</v>
      </c>
      <c r="D5238" s="150">
        <v>99802</v>
      </c>
      <c r="E5238" s="151" t="s">
        <v>12693</v>
      </c>
      <c r="F5238" s="152" t="s">
        <v>1344</v>
      </c>
      <c r="G5238" s="151" t="s">
        <v>7375</v>
      </c>
      <c r="H5238" s="153">
        <v>0.37</v>
      </c>
    </row>
    <row r="5239" spans="1:8" hidden="1">
      <c r="A5239" s="144" t="s">
        <v>12676</v>
      </c>
      <c r="B5239" s="149" t="s">
        <v>7358</v>
      </c>
      <c r="C5239" s="144" t="s">
        <v>7358</v>
      </c>
      <c r="D5239" s="150">
        <v>99803</v>
      </c>
      <c r="E5239" s="151" t="s">
        <v>12694</v>
      </c>
      <c r="F5239" s="152" t="s">
        <v>1344</v>
      </c>
      <c r="G5239" s="151" t="s">
        <v>7375</v>
      </c>
      <c r="H5239" s="153">
        <v>1.43</v>
      </c>
    </row>
    <row r="5240" spans="1:8" hidden="1">
      <c r="A5240" s="144" t="s">
        <v>12676</v>
      </c>
      <c r="B5240" s="149" t="s">
        <v>7358</v>
      </c>
      <c r="C5240" s="144" t="s">
        <v>7358</v>
      </c>
      <c r="D5240" s="150">
        <v>99805</v>
      </c>
      <c r="E5240" s="151" t="s">
        <v>12695</v>
      </c>
      <c r="F5240" s="152" t="s">
        <v>1344</v>
      </c>
      <c r="G5240" s="151" t="s">
        <v>7392</v>
      </c>
      <c r="H5240" s="153">
        <v>7.55</v>
      </c>
    </row>
    <row r="5241" spans="1:8" hidden="1">
      <c r="A5241" s="144" t="s">
        <v>12676</v>
      </c>
      <c r="B5241" s="149" t="s">
        <v>7358</v>
      </c>
      <c r="C5241" s="144" t="s">
        <v>7358</v>
      </c>
      <c r="D5241" s="150">
        <v>99806</v>
      </c>
      <c r="E5241" s="151" t="s">
        <v>12696</v>
      </c>
      <c r="F5241" s="152" t="s">
        <v>1344</v>
      </c>
      <c r="G5241" s="151" t="s">
        <v>7375</v>
      </c>
      <c r="H5241" s="153">
        <v>0.59</v>
      </c>
    </row>
    <row r="5242" spans="1:8" hidden="1">
      <c r="A5242" s="144" t="s">
        <v>12676</v>
      </c>
      <c r="B5242" s="149" t="s">
        <v>7358</v>
      </c>
      <c r="C5242" s="144" t="s">
        <v>7358</v>
      </c>
      <c r="D5242" s="150">
        <v>99808</v>
      </c>
      <c r="E5242" s="151" t="s">
        <v>12697</v>
      </c>
      <c r="F5242" s="152" t="s">
        <v>1344</v>
      </c>
      <c r="G5242" s="151" t="s">
        <v>7392</v>
      </c>
      <c r="H5242" s="153">
        <v>2.5099999999999998</v>
      </c>
    </row>
    <row r="5243" spans="1:8" hidden="1">
      <c r="A5243" s="144" t="s">
        <v>12676</v>
      </c>
      <c r="B5243" s="149" t="s">
        <v>7358</v>
      </c>
      <c r="C5243" s="144" t="s">
        <v>7358</v>
      </c>
      <c r="D5243" s="150">
        <v>99809</v>
      </c>
      <c r="E5243" s="151" t="s">
        <v>12698</v>
      </c>
      <c r="F5243" s="152" t="s">
        <v>1344</v>
      </c>
      <c r="G5243" s="151" t="s">
        <v>7375</v>
      </c>
      <c r="H5243" s="153">
        <v>4.09</v>
      </c>
    </row>
    <row r="5244" spans="1:8" hidden="1">
      <c r="A5244" s="144" t="s">
        <v>12676</v>
      </c>
      <c r="B5244" s="149" t="s">
        <v>7358</v>
      </c>
      <c r="C5244" s="144" t="s">
        <v>7358</v>
      </c>
      <c r="D5244" s="150">
        <v>99811</v>
      </c>
      <c r="E5244" s="151" t="s">
        <v>12699</v>
      </c>
      <c r="F5244" s="152" t="s">
        <v>1344</v>
      </c>
      <c r="G5244" s="151" t="s">
        <v>7375</v>
      </c>
      <c r="H5244" s="153">
        <v>2.44</v>
      </c>
    </row>
    <row r="5245" spans="1:8" hidden="1">
      <c r="A5245" s="144" t="s">
        <v>12676</v>
      </c>
      <c r="B5245" s="149" t="s">
        <v>7358</v>
      </c>
      <c r="C5245" s="144" t="s">
        <v>7358</v>
      </c>
      <c r="D5245" s="150">
        <v>99812</v>
      </c>
      <c r="E5245" s="151" t="s">
        <v>12700</v>
      </c>
      <c r="F5245" s="152" t="s">
        <v>1344</v>
      </c>
      <c r="G5245" s="151" t="s">
        <v>7375</v>
      </c>
      <c r="H5245" s="153">
        <v>0.78</v>
      </c>
    </row>
    <row r="5246" spans="1:8" hidden="1">
      <c r="A5246" s="144" t="s">
        <v>12676</v>
      </c>
      <c r="B5246" s="149" t="s">
        <v>7358</v>
      </c>
      <c r="C5246" s="144" t="s">
        <v>7358</v>
      </c>
      <c r="D5246" s="150">
        <v>99814</v>
      </c>
      <c r="E5246" s="151" t="s">
        <v>12701</v>
      </c>
      <c r="F5246" s="152" t="s">
        <v>1344</v>
      </c>
      <c r="G5246" s="151" t="s">
        <v>7392</v>
      </c>
      <c r="H5246" s="153">
        <v>1.34</v>
      </c>
    </row>
    <row r="5247" spans="1:8" hidden="1">
      <c r="A5247" s="144" t="s">
        <v>12676</v>
      </c>
      <c r="B5247" s="149" t="s">
        <v>7358</v>
      </c>
      <c r="C5247" s="144" t="s">
        <v>7358</v>
      </c>
      <c r="D5247" s="150">
        <v>99822</v>
      </c>
      <c r="E5247" s="151" t="s">
        <v>12702</v>
      </c>
      <c r="F5247" s="152" t="s">
        <v>1344</v>
      </c>
      <c r="G5247" s="151" t="s">
        <v>7375</v>
      </c>
      <c r="H5247" s="153">
        <v>0.69</v>
      </c>
    </row>
    <row r="5248" spans="1:8" hidden="1">
      <c r="A5248" s="144" t="s">
        <v>12676</v>
      </c>
      <c r="B5248" s="149" t="s">
        <v>7358</v>
      </c>
      <c r="C5248" s="144" t="s">
        <v>7358</v>
      </c>
      <c r="D5248" s="150">
        <v>99826</v>
      </c>
      <c r="E5248" s="151" t="s">
        <v>12703</v>
      </c>
      <c r="F5248" s="152" t="s">
        <v>1344</v>
      </c>
      <c r="G5248" s="151" t="s">
        <v>7375</v>
      </c>
      <c r="H5248" s="153">
        <v>1.06</v>
      </c>
    </row>
    <row r="5249" spans="1:8" hidden="1">
      <c r="A5249" s="144" t="s">
        <v>12676</v>
      </c>
      <c r="B5249" s="149" t="s">
        <v>7358</v>
      </c>
      <c r="C5249" s="144" t="s">
        <v>7358</v>
      </c>
      <c r="D5249" s="150">
        <v>99829</v>
      </c>
      <c r="E5249" s="151" t="s">
        <v>12704</v>
      </c>
      <c r="F5249" s="152" t="s">
        <v>1357</v>
      </c>
      <c r="G5249" s="151" t="s">
        <v>7375</v>
      </c>
      <c r="H5249" s="153">
        <v>0.15</v>
      </c>
    </row>
    <row r="5250" spans="1:8" hidden="1">
      <c r="A5250" s="144" t="s">
        <v>12676</v>
      </c>
      <c r="B5250" s="149" t="s">
        <v>7358</v>
      </c>
      <c r="C5250" s="144" t="s">
        <v>7358</v>
      </c>
      <c r="D5250" s="150">
        <v>99830</v>
      </c>
      <c r="E5250" s="151" t="s">
        <v>12705</v>
      </c>
      <c r="F5250" s="152" t="s">
        <v>1357</v>
      </c>
      <c r="G5250" s="151" t="s">
        <v>7375</v>
      </c>
      <c r="H5250" s="153">
        <v>0.01</v>
      </c>
    </row>
    <row r="5251" spans="1:8" hidden="1">
      <c r="A5251" s="144" t="s">
        <v>12676</v>
      </c>
      <c r="B5251" s="149" t="s">
        <v>7358</v>
      </c>
      <c r="C5251" s="144" t="s">
        <v>7358</v>
      </c>
      <c r="D5251" s="150">
        <v>99831</v>
      </c>
      <c r="E5251" s="151" t="s">
        <v>12706</v>
      </c>
      <c r="F5251" s="152" t="s">
        <v>1357</v>
      </c>
      <c r="G5251" s="151" t="s">
        <v>7375</v>
      </c>
      <c r="H5251" s="153">
        <v>0.21</v>
      </c>
    </row>
    <row r="5252" spans="1:8" hidden="1">
      <c r="A5252" s="144" t="s">
        <v>12676</v>
      </c>
      <c r="B5252" s="149" t="s">
        <v>7358</v>
      </c>
      <c r="C5252" s="144" t="s">
        <v>7358</v>
      </c>
      <c r="D5252" s="150">
        <v>99832</v>
      </c>
      <c r="E5252" s="151" t="s">
        <v>12707</v>
      </c>
      <c r="F5252" s="152" t="s">
        <v>1357</v>
      </c>
      <c r="G5252" s="151" t="s">
        <v>7392</v>
      </c>
      <c r="H5252" s="153">
        <v>1.19</v>
      </c>
    </row>
    <row r="5253" spans="1:8" hidden="1">
      <c r="A5253" s="144" t="s">
        <v>12676</v>
      </c>
      <c r="B5253" s="149" t="s">
        <v>7358</v>
      </c>
      <c r="C5253" s="144" t="s">
        <v>7358</v>
      </c>
      <c r="D5253" s="150">
        <v>99833</v>
      </c>
      <c r="E5253" s="151" t="s">
        <v>12708</v>
      </c>
      <c r="F5253" s="152" t="s">
        <v>1322</v>
      </c>
      <c r="G5253" s="151" t="s">
        <v>7392</v>
      </c>
      <c r="H5253" s="153">
        <v>1.56</v>
      </c>
    </row>
    <row r="5254" spans="1:8" hidden="1">
      <c r="A5254" s="144" t="s">
        <v>12676</v>
      </c>
      <c r="B5254" s="149" t="s">
        <v>7358</v>
      </c>
      <c r="C5254" s="144" t="s">
        <v>7358</v>
      </c>
      <c r="D5254" s="150">
        <v>99834</v>
      </c>
      <c r="E5254" s="151" t="s">
        <v>12709</v>
      </c>
      <c r="F5254" s="152" t="s">
        <v>1560</v>
      </c>
      <c r="G5254" s="151" t="s">
        <v>7375</v>
      </c>
      <c r="H5254" s="153">
        <v>0.16</v>
      </c>
    </row>
    <row r="5255" spans="1:8" hidden="1">
      <c r="A5255" s="144" t="s">
        <v>12676</v>
      </c>
      <c r="B5255" s="149" t="s">
        <v>7358</v>
      </c>
      <c r="C5255" s="144" t="s">
        <v>7358</v>
      </c>
      <c r="D5255" s="150">
        <v>99837</v>
      </c>
      <c r="E5255" s="151" t="s">
        <v>12710</v>
      </c>
      <c r="F5255" s="152" t="s">
        <v>421</v>
      </c>
      <c r="G5255" s="151" t="s">
        <v>7370</v>
      </c>
      <c r="H5255" s="153">
        <v>638.15</v>
      </c>
    </row>
    <row r="5256" spans="1:8" hidden="1">
      <c r="A5256" s="144" t="s">
        <v>12676</v>
      </c>
      <c r="B5256" s="149" t="s">
        <v>7358</v>
      </c>
      <c r="C5256" s="144" t="s">
        <v>7358</v>
      </c>
      <c r="D5256" s="150">
        <v>99839</v>
      </c>
      <c r="E5256" s="151" t="s">
        <v>12711</v>
      </c>
      <c r="F5256" s="152" t="s">
        <v>421</v>
      </c>
      <c r="G5256" s="151" t="s">
        <v>7370</v>
      </c>
      <c r="H5256" s="153">
        <v>465.7</v>
      </c>
    </row>
    <row r="5257" spans="1:8" hidden="1">
      <c r="A5257" s="144" t="s">
        <v>12676</v>
      </c>
      <c r="B5257" s="149" t="s">
        <v>7358</v>
      </c>
      <c r="C5257" s="144" t="s">
        <v>7358</v>
      </c>
      <c r="D5257" s="150">
        <v>99841</v>
      </c>
      <c r="E5257" s="151" t="s">
        <v>12712</v>
      </c>
      <c r="F5257" s="152" t="s">
        <v>421</v>
      </c>
      <c r="G5257" s="151" t="s">
        <v>7370</v>
      </c>
      <c r="H5257" s="153">
        <v>946.68</v>
      </c>
    </row>
    <row r="5258" spans="1:8" hidden="1">
      <c r="A5258" s="144" t="s">
        <v>12676</v>
      </c>
      <c r="B5258" s="149" t="s">
        <v>7358</v>
      </c>
      <c r="C5258" s="144" t="s">
        <v>7358</v>
      </c>
      <c r="D5258" s="150">
        <v>99855</v>
      </c>
      <c r="E5258" s="151" t="s">
        <v>12713</v>
      </c>
      <c r="F5258" s="152" t="s">
        <v>421</v>
      </c>
      <c r="G5258" s="151" t="s">
        <v>7370</v>
      </c>
      <c r="H5258" s="153">
        <v>117.54</v>
      </c>
    </row>
    <row r="5259" spans="1:8" hidden="1">
      <c r="A5259" s="144" t="s">
        <v>12676</v>
      </c>
      <c r="B5259" s="149" t="s">
        <v>7358</v>
      </c>
      <c r="C5259" s="144" t="s">
        <v>7358</v>
      </c>
      <c r="D5259" s="150">
        <v>99857</v>
      </c>
      <c r="E5259" s="151" t="s">
        <v>12714</v>
      </c>
      <c r="F5259" s="152" t="s">
        <v>421</v>
      </c>
      <c r="G5259" s="151" t="s">
        <v>7370</v>
      </c>
      <c r="H5259" s="153">
        <v>70.08</v>
      </c>
    </row>
    <row r="5260" spans="1:8" hidden="1">
      <c r="A5260" s="144" t="s">
        <v>12715</v>
      </c>
      <c r="B5260" s="149" t="s">
        <v>7358</v>
      </c>
      <c r="C5260" s="144" t="s">
        <v>7358</v>
      </c>
      <c r="D5260" s="150">
        <v>99861</v>
      </c>
      <c r="E5260" s="151" t="s">
        <v>12716</v>
      </c>
      <c r="F5260" s="152" t="s">
        <v>1344</v>
      </c>
      <c r="G5260" s="151" t="s">
        <v>7370</v>
      </c>
      <c r="H5260" s="153">
        <v>514.66999999999996</v>
      </c>
    </row>
    <row r="5261" spans="1:8" hidden="1">
      <c r="A5261" s="144" t="s">
        <v>12715</v>
      </c>
      <c r="B5261" s="149" t="s">
        <v>7358</v>
      </c>
      <c r="C5261" s="144" t="s">
        <v>7358</v>
      </c>
      <c r="D5261" s="150">
        <v>99862</v>
      </c>
      <c r="E5261" s="151" t="s">
        <v>12717</v>
      </c>
      <c r="F5261" s="152" t="s">
        <v>1344</v>
      </c>
      <c r="G5261" s="151" t="s">
        <v>7370</v>
      </c>
      <c r="H5261" s="153">
        <v>448.46</v>
      </c>
    </row>
    <row r="5262" spans="1:8" hidden="1">
      <c r="A5262" s="144" t="s">
        <v>12718</v>
      </c>
      <c r="B5262" s="149" t="s">
        <v>7358</v>
      </c>
      <c r="C5262" s="144" t="s">
        <v>7358</v>
      </c>
      <c r="D5262" s="150">
        <v>100064</v>
      </c>
      <c r="E5262" s="151" t="s">
        <v>12719</v>
      </c>
      <c r="F5262" s="152" t="s">
        <v>1362</v>
      </c>
      <c r="G5262" s="151" t="s">
        <v>7370</v>
      </c>
      <c r="H5262" s="153">
        <v>18.010000000000002</v>
      </c>
    </row>
    <row r="5263" spans="1:8" hidden="1">
      <c r="A5263" s="144" t="s">
        <v>12718</v>
      </c>
      <c r="B5263" s="149" t="s">
        <v>7358</v>
      </c>
      <c r="C5263" s="144" t="s">
        <v>7358</v>
      </c>
      <c r="D5263" s="150">
        <v>100066</v>
      </c>
      <c r="E5263" s="151" t="s">
        <v>12720</v>
      </c>
      <c r="F5263" s="152" t="s">
        <v>1362</v>
      </c>
      <c r="G5263" s="151" t="s">
        <v>7370</v>
      </c>
      <c r="H5263" s="153">
        <v>18.09</v>
      </c>
    </row>
    <row r="5264" spans="1:8" hidden="1">
      <c r="A5264" s="144" t="s">
        <v>12718</v>
      </c>
      <c r="B5264" s="149" t="s">
        <v>7358</v>
      </c>
      <c r="C5264" s="144" t="s">
        <v>7358</v>
      </c>
      <c r="D5264" s="150">
        <v>100067</v>
      </c>
      <c r="E5264" s="151" t="s">
        <v>12721</v>
      </c>
      <c r="F5264" s="152" t="s">
        <v>1362</v>
      </c>
      <c r="G5264" s="151" t="s">
        <v>7392</v>
      </c>
      <c r="H5264" s="153">
        <v>15.69</v>
      </c>
    </row>
    <row r="5265" spans="1:8" hidden="1">
      <c r="A5265" s="144" t="s">
        <v>12718</v>
      </c>
      <c r="B5265" s="149" t="s">
        <v>7358</v>
      </c>
      <c r="C5265" s="144" t="s">
        <v>7358</v>
      </c>
      <c r="D5265" s="150">
        <v>100068</v>
      </c>
      <c r="E5265" s="151" t="s">
        <v>12722</v>
      </c>
      <c r="F5265" s="152" t="s">
        <v>1362</v>
      </c>
      <c r="G5265" s="151" t="s">
        <v>7392</v>
      </c>
      <c r="H5265" s="153">
        <v>13.15</v>
      </c>
    </row>
    <row r="5266" spans="1:8" hidden="1">
      <c r="A5266" s="144" t="s">
        <v>12718</v>
      </c>
      <c r="B5266" s="149" t="s">
        <v>7358</v>
      </c>
      <c r="C5266" s="144" t="s">
        <v>7358</v>
      </c>
      <c r="D5266" s="150">
        <v>100195</v>
      </c>
      <c r="E5266" s="151" t="s">
        <v>12723</v>
      </c>
      <c r="F5266" s="152" t="s">
        <v>12724</v>
      </c>
      <c r="G5266" s="151" t="s">
        <v>7375</v>
      </c>
      <c r="H5266" s="153">
        <v>0.54</v>
      </c>
    </row>
    <row r="5267" spans="1:8" hidden="1">
      <c r="A5267" s="144" t="s">
        <v>12718</v>
      </c>
      <c r="B5267" s="149" t="s">
        <v>7358</v>
      </c>
      <c r="C5267" s="144" t="s">
        <v>7358</v>
      </c>
      <c r="D5267" s="150">
        <v>100196</v>
      </c>
      <c r="E5267" s="151" t="s">
        <v>12725</v>
      </c>
      <c r="F5267" s="152" t="s">
        <v>12724</v>
      </c>
      <c r="G5267" s="151" t="s">
        <v>7375</v>
      </c>
      <c r="H5267" s="153">
        <v>0.9</v>
      </c>
    </row>
    <row r="5268" spans="1:8" hidden="1">
      <c r="A5268" s="144" t="s">
        <v>12718</v>
      </c>
      <c r="B5268" s="149" t="s">
        <v>7358</v>
      </c>
      <c r="C5268" s="144" t="s">
        <v>7358</v>
      </c>
      <c r="D5268" s="150">
        <v>100197</v>
      </c>
      <c r="E5268" s="151" t="s">
        <v>12726</v>
      </c>
      <c r="F5268" s="152" t="s">
        <v>12724</v>
      </c>
      <c r="G5268" s="151" t="s">
        <v>7375</v>
      </c>
      <c r="H5268" s="153">
        <v>1.36</v>
      </c>
    </row>
    <row r="5269" spans="1:8" hidden="1">
      <c r="A5269" s="144" t="s">
        <v>12718</v>
      </c>
      <c r="B5269" s="149" t="s">
        <v>7358</v>
      </c>
      <c r="C5269" s="144" t="s">
        <v>7358</v>
      </c>
      <c r="D5269" s="150">
        <v>100198</v>
      </c>
      <c r="E5269" s="151" t="s">
        <v>12727</v>
      </c>
      <c r="F5269" s="152" t="s">
        <v>12724</v>
      </c>
      <c r="G5269" s="151" t="s">
        <v>7375</v>
      </c>
      <c r="H5269" s="153">
        <v>0.18</v>
      </c>
    </row>
    <row r="5270" spans="1:8" hidden="1">
      <c r="A5270" s="144" t="s">
        <v>12718</v>
      </c>
      <c r="B5270" s="149" t="s">
        <v>7358</v>
      </c>
      <c r="C5270" s="144" t="s">
        <v>7358</v>
      </c>
      <c r="D5270" s="150">
        <v>100199</v>
      </c>
      <c r="E5270" s="151" t="s">
        <v>12728</v>
      </c>
      <c r="F5270" s="152" t="s">
        <v>12724</v>
      </c>
      <c r="G5270" s="151" t="s">
        <v>7375</v>
      </c>
      <c r="H5270" s="153">
        <v>0.22</v>
      </c>
    </row>
    <row r="5271" spans="1:8" hidden="1">
      <c r="A5271" s="144" t="s">
        <v>12718</v>
      </c>
      <c r="B5271" s="149" t="s">
        <v>7358</v>
      </c>
      <c r="C5271" s="144" t="s">
        <v>7358</v>
      </c>
      <c r="D5271" s="150">
        <v>100200</v>
      </c>
      <c r="E5271" s="151" t="s">
        <v>12729</v>
      </c>
      <c r="F5271" s="152" t="s">
        <v>12724</v>
      </c>
      <c r="G5271" s="151" t="s">
        <v>7375</v>
      </c>
      <c r="H5271" s="153">
        <v>0.27</v>
      </c>
    </row>
    <row r="5272" spans="1:8" hidden="1">
      <c r="A5272" s="144" t="s">
        <v>12718</v>
      </c>
      <c r="B5272" s="149" t="s">
        <v>7358</v>
      </c>
      <c r="C5272" s="144" t="s">
        <v>7358</v>
      </c>
      <c r="D5272" s="150">
        <v>100201</v>
      </c>
      <c r="E5272" s="151" t="s">
        <v>12730</v>
      </c>
      <c r="F5272" s="152" t="s">
        <v>12724</v>
      </c>
      <c r="G5272" s="151" t="s">
        <v>7375</v>
      </c>
      <c r="H5272" s="153">
        <v>0.55000000000000004</v>
      </c>
    </row>
    <row r="5273" spans="1:8" hidden="1">
      <c r="A5273" s="144" t="s">
        <v>12718</v>
      </c>
      <c r="B5273" s="149" t="s">
        <v>7358</v>
      </c>
      <c r="C5273" s="144" t="s">
        <v>7358</v>
      </c>
      <c r="D5273" s="150">
        <v>100202</v>
      </c>
      <c r="E5273" s="151" t="s">
        <v>12731</v>
      </c>
      <c r="F5273" s="152" t="s">
        <v>12724</v>
      </c>
      <c r="G5273" s="151" t="s">
        <v>7375</v>
      </c>
      <c r="H5273" s="153">
        <v>0.64</v>
      </c>
    </row>
    <row r="5274" spans="1:8" hidden="1">
      <c r="A5274" s="144" t="s">
        <v>12718</v>
      </c>
      <c r="B5274" s="149" t="s">
        <v>7358</v>
      </c>
      <c r="C5274" s="144" t="s">
        <v>7358</v>
      </c>
      <c r="D5274" s="150">
        <v>100203</v>
      </c>
      <c r="E5274" s="151" t="s">
        <v>12732</v>
      </c>
      <c r="F5274" s="152" t="s">
        <v>12724</v>
      </c>
      <c r="G5274" s="151" t="s">
        <v>7375</v>
      </c>
      <c r="H5274" s="153">
        <v>0.76</v>
      </c>
    </row>
    <row r="5275" spans="1:8" hidden="1">
      <c r="A5275" s="144" t="s">
        <v>12718</v>
      </c>
      <c r="B5275" s="149" t="s">
        <v>7358</v>
      </c>
      <c r="C5275" s="144" t="s">
        <v>7358</v>
      </c>
      <c r="D5275" s="150">
        <v>100204</v>
      </c>
      <c r="E5275" s="151" t="s">
        <v>12733</v>
      </c>
      <c r="F5275" s="152" t="s">
        <v>12724</v>
      </c>
      <c r="G5275" s="151" t="s">
        <v>7370</v>
      </c>
      <c r="H5275" s="153">
        <v>0.08</v>
      </c>
    </row>
    <row r="5276" spans="1:8" hidden="1">
      <c r="A5276" s="144" t="s">
        <v>12718</v>
      </c>
      <c r="B5276" s="149" t="s">
        <v>7358</v>
      </c>
      <c r="C5276" s="144" t="s">
        <v>7358</v>
      </c>
      <c r="D5276" s="150">
        <v>100205</v>
      </c>
      <c r="E5276" s="151" t="s">
        <v>12734</v>
      </c>
      <c r="F5276" s="152" t="s">
        <v>1348</v>
      </c>
      <c r="G5276" s="151" t="s">
        <v>7375</v>
      </c>
      <c r="H5276" s="153">
        <v>1013.66</v>
      </c>
    </row>
    <row r="5277" spans="1:8" hidden="1">
      <c r="A5277" s="144" t="s">
        <v>12718</v>
      </c>
      <c r="B5277" s="149" t="s">
        <v>7358</v>
      </c>
      <c r="C5277" s="144" t="s">
        <v>7358</v>
      </c>
      <c r="D5277" s="150">
        <v>100206</v>
      </c>
      <c r="E5277" s="151" t="s">
        <v>1634</v>
      </c>
      <c r="F5277" s="152" t="s">
        <v>1348</v>
      </c>
      <c r="G5277" s="151" t="s">
        <v>7375</v>
      </c>
      <c r="H5277" s="153">
        <v>732.71</v>
      </c>
    </row>
    <row r="5278" spans="1:8" hidden="1">
      <c r="A5278" s="144" t="s">
        <v>12735</v>
      </c>
      <c r="B5278" s="149" t="s">
        <v>7358</v>
      </c>
      <c r="C5278" s="144" t="s">
        <v>7358</v>
      </c>
      <c r="D5278" s="150">
        <v>100207</v>
      </c>
      <c r="E5278" s="151" t="s">
        <v>12736</v>
      </c>
      <c r="F5278" s="152" t="s">
        <v>1348</v>
      </c>
      <c r="G5278" s="151" t="s">
        <v>7370</v>
      </c>
      <c r="H5278" s="153">
        <v>305.92</v>
      </c>
    </row>
    <row r="5279" spans="1:8" hidden="1">
      <c r="A5279" s="144" t="s">
        <v>12735</v>
      </c>
      <c r="B5279" s="149" t="s">
        <v>7358</v>
      </c>
      <c r="C5279" s="144" t="s">
        <v>7358</v>
      </c>
      <c r="D5279" s="150">
        <v>100208</v>
      </c>
      <c r="E5279" s="151" t="s">
        <v>12737</v>
      </c>
      <c r="F5279" s="152" t="s">
        <v>12738</v>
      </c>
      <c r="G5279" s="151" t="s">
        <v>7375</v>
      </c>
      <c r="H5279" s="153">
        <v>13.41</v>
      </c>
    </row>
    <row r="5280" spans="1:8" hidden="1">
      <c r="A5280" s="144" t="s">
        <v>12735</v>
      </c>
      <c r="B5280" s="149" t="s">
        <v>7358</v>
      </c>
      <c r="C5280" s="144" t="s">
        <v>7358</v>
      </c>
      <c r="D5280" s="150">
        <v>100209</v>
      </c>
      <c r="E5280" s="151" t="s">
        <v>12739</v>
      </c>
      <c r="F5280" s="152" t="s">
        <v>12738</v>
      </c>
      <c r="G5280" s="151" t="s">
        <v>7375</v>
      </c>
      <c r="H5280" s="153">
        <v>6.7</v>
      </c>
    </row>
    <row r="5281" spans="1:8" hidden="1">
      <c r="A5281" s="144" t="s">
        <v>12735</v>
      </c>
      <c r="B5281" s="149" t="s">
        <v>7358</v>
      </c>
      <c r="C5281" s="144" t="s">
        <v>7358</v>
      </c>
      <c r="D5281" s="150">
        <v>100210</v>
      </c>
      <c r="E5281" s="151" t="s">
        <v>12740</v>
      </c>
      <c r="F5281" s="152" t="s">
        <v>12738</v>
      </c>
      <c r="G5281" s="151" t="s">
        <v>7375</v>
      </c>
      <c r="H5281" s="153">
        <v>12.35</v>
      </c>
    </row>
    <row r="5282" spans="1:8" hidden="1">
      <c r="A5282" s="144" t="s">
        <v>12735</v>
      </c>
      <c r="B5282" s="149" t="s">
        <v>7358</v>
      </c>
      <c r="C5282" s="144" t="s">
        <v>7358</v>
      </c>
      <c r="D5282" s="150">
        <v>100211</v>
      </c>
      <c r="E5282" s="151" t="s">
        <v>12741</v>
      </c>
      <c r="F5282" s="152" t="s">
        <v>12738</v>
      </c>
      <c r="G5282" s="151" t="s">
        <v>7375</v>
      </c>
      <c r="H5282" s="153">
        <v>4.76</v>
      </c>
    </row>
    <row r="5283" spans="1:8" hidden="1">
      <c r="A5283" s="144" t="s">
        <v>12735</v>
      </c>
      <c r="B5283" s="149" t="s">
        <v>7358</v>
      </c>
      <c r="C5283" s="144" t="s">
        <v>7358</v>
      </c>
      <c r="D5283" s="150">
        <v>100212</v>
      </c>
      <c r="E5283" s="151" t="s">
        <v>12742</v>
      </c>
      <c r="F5283" s="152" t="s">
        <v>12738</v>
      </c>
      <c r="G5283" s="151" t="s">
        <v>7375</v>
      </c>
      <c r="H5283" s="153">
        <v>5.26</v>
      </c>
    </row>
    <row r="5284" spans="1:8" hidden="1">
      <c r="A5284" s="144" t="s">
        <v>12735</v>
      </c>
      <c r="B5284" s="149" t="s">
        <v>7358</v>
      </c>
      <c r="C5284" s="144" t="s">
        <v>7358</v>
      </c>
      <c r="D5284" s="150">
        <v>100213</v>
      </c>
      <c r="E5284" s="151" t="s">
        <v>12743</v>
      </c>
      <c r="F5284" s="152" t="s">
        <v>12738</v>
      </c>
      <c r="G5284" s="151" t="s">
        <v>7375</v>
      </c>
      <c r="H5284" s="153">
        <v>1.89</v>
      </c>
    </row>
    <row r="5285" spans="1:8" hidden="1">
      <c r="A5285" s="144" t="s">
        <v>12735</v>
      </c>
      <c r="B5285" s="149" t="s">
        <v>7358</v>
      </c>
      <c r="C5285" s="144" t="s">
        <v>7358</v>
      </c>
      <c r="D5285" s="150">
        <v>100214</v>
      </c>
      <c r="E5285" s="151" t="s">
        <v>12744</v>
      </c>
      <c r="F5285" s="152" t="s">
        <v>12738</v>
      </c>
      <c r="G5285" s="151" t="s">
        <v>7375</v>
      </c>
      <c r="H5285" s="153">
        <v>2.9</v>
      </c>
    </row>
    <row r="5286" spans="1:8" hidden="1">
      <c r="A5286" s="144" t="s">
        <v>12735</v>
      </c>
      <c r="B5286" s="149" t="s">
        <v>7358</v>
      </c>
      <c r="C5286" s="144" t="s">
        <v>7358</v>
      </c>
      <c r="D5286" s="150">
        <v>100215</v>
      </c>
      <c r="E5286" s="151" t="s">
        <v>12745</v>
      </c>
      <c r="F5286" s="152" t="s">
        <v>12738</v>
      </c>
      <c r="G5286" s="151" t="s">
        <v>7375</v>
      </c>
      <c r="H5286" s="153">
        <v>2.48</v>
      </c>
    </row>
    <row r="5287" spans="1:8" hidden="1">
      <c r="A5287" s="144" t="s">
        <v>12735</v>
      </c>
      <c r="B5287" s="149" t="s">
        <v>7358</v>
      </c>
      <c r="C5287" s="144" t="s">
        <v>7358</v>
      </c>
      <c r="D5287" s="150">
        <v>100216</v>
      </c>
      <c r="E5287" s="151" t="s">
        <v>12746</v>
      </c>
      <c r="F5287" s="152" t="s">
        <v>12738</v>
      </c>
      <c r="G5287" s="151" t="s">
        <v>7375</v>
      </c>
      <c r="H5287" s="153">
        <v>0.67</v>
      </c>
    </row>
    <row r="5288" spans="1:8" hidden="1">
      <c r="A5288" s="144" t="s">
        <v>12735</v>
      </c>
      <c r="B5288" s="149" t="s">
        <v>7358</v>
      </c>
      <c r="C5288" s="144" t="s">
        <v>7358</v>
      </c>
      <c r="D5288" s="150">
        <v>100217</v>
      </c>
      <c r="E5288" s="151" t="s">
        <v>12747</v>
      </c>
      <c r="F5288" s="152" t="s">
        <v>12738</v>
      </c>
      <c r="G5288" s="151" t="s">
        <v>7370</v>
      </c>
      <c r="H5288" s="153">
        <v>2.2000000000000002</v>
      </c>
    </row>
    <row r="5289" spans="1:8" hidden="1">
      <c r="A5289" s="144" t="s">
        <v>12735</v>
      </c>
      <c r="B5289" s="149" t="s">
        <v>7358</v>
      </c>
      <c r="C5289" s="144" t="s">
        <v>7358</v>
      </c>
      <c r="D5289" s="150">
        <v>100218</v>
      </c>
      <c r="E5289" s="151" t="s">
        <v>12748</v>
      </c>
      <c r="F5289" s="152" t="s">
        <v>12738</v>
      </c>
      <c r="G5289" s="151" t="s">
        <v>7370</v>
      </c>
      <c r="H5289" s="153">
        <v>1.5</v>
      </c>
    </row>
    <row r="5290" spans="1:8" hidden="1">
      <c r="A5290" s="144" t="s">
        <v>12735</v>
      </c>
      <c r="B5290" s="149" t="s">
        <v>7358</v>
      </c>
      <c r="C5290" s="144" t="s">
        <v>7358</v>
      </c>
      <c r="D5290" s="150">
        <v>100219</v>
      </c>
      <c r="E5290" s="151" t="s">
        <v>12749</v>
      </c>
      <c r="F5290" s="152" t="s">
        <v>12738</v>
      </c>
      <c r="G5290" s="151" t="s">
        <v>7370</v>
      </c>
      <c r="H5290" s="153">
        <v>0.33</v>
      </c>
    </row>
    <row r="5291" spans="1:8" hidden="1">
      <c r="A5291" s="144" t="s">
        <v>12735</v>
      </c>
      <c r="B5291" s="149" t="s">
        <v>7358</v>
      </c>
      <c r="C5291" s="144" t="s">
        <v>7358</v>
      </c>
      <c r="D5291" s="150">
        <v>100220</v>
      </c>
      <c r="E5291" s="151" t="s">
        <v>12750</v>
      </c>
      <c r="F5291" s="152" t="s">
        <v>12751</v>
      </c>
      <c r="G5291" s="151" t="s">
        <v>7375</v>
      </c>
      <c r="H5291" s="153">
        <v>19.260000000000002</v>
      </c>
    </row>
    <row r="5292" spans="1:8" hidden="1">
      <c r="A5292" s="144" t="s">
        <v>12735</v>
      </c>
      <c r="B5292" s="149" t="s">
        <v>7358</v>
      </c>
      <c r="C5292" s="144" t="s">
        <v>7358</v>
      </c>
      <c r="D5292" s="150">
        <v>100221</v>
      </c>
      <c r="E5292" s="151" t="s">
        <v>12752</v>
      </c>
      <c r="F5292" s="152" t="s">
        <v>12751</v>
      </c>
      <c r="G5292" s="151" t="s">
        <v>7375</v>
      </c>
      <c r="H5292" s="153">
        <v>21.83</v>
      </c>
    </row>
    <row r="5293" spans="1:8" hidden="1">
      <c r="A5293" s="144" t="s">
        <v>12735</v>
      </c>
      <c r="B5293" s="149" t="s">
        <v>7358</v>
      </c>
      <c r="C5293" s="144" t="s">
        <v>7358</v>
      </c>
      <c r="D5293" s="150">
        <v>100222</v>
      </c>
      <c r="E5293" s="151" t="s">
        <v>12753</v>
      </c>
      <c r="F5293" s="152" t="s">
        <v>12751</v>
      </c>
      <c r="G5293" s="151" t="s">
        <v>7375</v>
      </c>
      <c r="H5293" s="153">
        <v>8.27</v>
      </c>
    </row>
    <row r="5294" spans="1:8" hidden="1">
      <c r="A5294" s="144" t="s">
        <v>12735</v>
      </c>
      <c r="B5294" s="149" t="s">
        <v>7358</v>
      </c>
      <c r="C5294" s="144" t="s">
        <v>7358</v>
      </c>
      <c r="D5294" s="150">
        <v>100223</v>
      </c>
      <c r="E5294" s="151" t="s">
        <v>12754</v>
      </c>
      <c r="F5294" s="152" t="s">
        <v>12751</v>
      </c>
      <c r="G5294" s="151" t="s">
        <v>7375</v>
      </c>
      <c r="H5294" s="153">
        <v>3.87</v>
      </c>
    </row>
    <row r="5295" spans="1:8" hidden="1">
      <c r="A5295" s="144" t="s">
        <v>12735</v>
      </c>
      <c r="B5295" s="149" t="s">
        <v>7358</v>
      </c>
      <c r="C5295" s="144" t="s">
        <v>7358</v>
      </c>
      <c r="D5295" s="150">
        <v>100224</v>
      </c>
      <c r="E5295" s="151" t="s">
        <v>12755</v>
      </c>
      <c r="F5295" s="152" t="s">
        <v>12751</v>
      </c>
      <c r="G5295" s="151" t="s">
        <v>7370</v>
      </c>
      <c r="H5295" s="153">
        <v>2.2000000000000002</v>
      </c>
    </row>
    <row r="5296" spans="1:8" hidden="1">
      <c r="A5296" s="144" t="s">
        <v>12735</v>
      </c>
      <c r="B5296" s="149" t="s">
        <v>7358</v>
      </c>
      <c r="C5296" s="144" t="s">
        <v>7358</v>
      </c>
      <c r="D5296" s="150">
        <v>100225</v>
      </c>
      <c r="E5296" s="151" t="s">
        <v>12756</v>
      </c>
      <c r="F5296" s="152" t="s">
        <v>12757</v>
      </c>
      <c r="G5296" s="151" t="s">
        <v>7375</v>
      </c>
      <c r="H5296" s="153">
        <v>1.51</v>
      </c>
    </row>
    <row r="5297" spans="1:8" hidden="1">
      <c r="A5297" s="144" t="s">
        <v>12735</v>
      </c>
      <c r="B5297" s="149" t="s">
        <v>7358</v>
      </c>
      <c r="C5297" s="144" t="s">
        <v>7358</v>
      </c>
      <c r="D5297" s="150">
        <v>100226</v>
      </c>
      <c r="E5297" s="151" t="s">
        <v>12758</v>
      </c>
      <c r="F5297" s="152" t="s">
        <v>12757</v>
      </c>
      <c r="G5297" s="151" t="s">
        <v>7375</v>
      </c>
      <c r="H5297" s="153">
        <v>0.47</v>
      </c>
    </row>
    <row r="5298" spans="1:8" hidden="1">
      <c r="A5298" s="144" t="s">
        <v>12735</v>
      </c>
      <c r="B5298" s="149" t="s">
        <v>7358</v>
      </c>
      <c r="C5298" s="144" t="s">
        <v>7358</v>
      </c>
      <c r="D5298" s="150">
        <v>100227</v>
      </c>
      <c r="E5298" s="151" t="s">
        <v>12759</v>
      </c>
      <c r="F5298" s="152" t="s">
        <v>12757</v>
      </c>
      <c r="G5298" s="151" t="s">
        <v>7375</v>
      </c>
      <c r="H5298" s="153">
        <v>0.7</v>
      </c>
    </row>
    <row r="5299" spans="1:8" hidden="1">
      <c r="A5299" s="144" t="s">
        <v>12735</v>
      </c>
      <c r="B5299" s="149" t="s">
        <v>7358</v>
      </c>
      <c r="C5299" s="144" t="s">
        <v>7358</v>
      </c>
      <c r="D5299" s="150">
        <v>100228</v>
      </c>
      <c r="E5299" s="151" t="s">
        <v>12760</v>
      </c>
      <c r="F5299" s="152" t="s">
        <v>12757</v>
      </c>
      <c r="G5299" s="151" t="s">
        <v>7370</v>
      </c>
      <c r="H5299" s="153">
        <v>0.21</v>
      </c>
    </row>
    <row r="5300" spans="1:8" hidden="1">
      <c r="A5300" s="144" t="s">
        <v>12735</v>
      </c>
      <c r="B5300" s="149" t="s">
        <v>7358</v>
      </c>
      <c r="C5300" s="144" t="s">
        <v>7358</v>
      </c>
      <c r="D5300" s="150">
        <v>100229</v>
      </c>
      <c r="E5300" s="151" t="s">
        <v>12761</v>
      </c>
      <c r="F5300" s="152" t="s">
        <v>1362</v>
      </c>
      <c r="G5300" s="151" t="s">
        <v>7375</v>
      </c>
      <c r="H5300" s="153">
        <v>0.01</v>
      </c>
    </row>
    <row r="5301" spans="1:8" hidden="1">
      <c r="A5301" s="144" t="s">
        <v>12735</v>
      </c>
      <c r="B5301" s="149" t="s">
        <v>7358</v>
      </c>
      <c r="C5301" s="144" t="s">
        <v>7358</v>
      </c>
      <c r="D5301" s="150">
        <v>100230</v>
      </c>
      <c r="E5301" s="151" t="s">
        <v>12762</v>
      </c>
      <c r="F5301" s="152" t="s">
        <v>1362</v>
      </c>
      <c r="G5301" s="151" t="s">
        <v>7375</v>
      </c>
      <c r="H5301" s="153">
        <v>0.01</v>
      </c>
    </row>
    <row r="5302" spans="1:8" hidden="1">
      <c r="A5302" s="144" t="s">
        <v>12735</v>
      </c>
      <c r="B5302" s="149" t="s">
        <v>7358</v>
      </c>
      <c r="C5302" s="144" t="s">
        <v>7358</v>
      </c>
      <c r="D5302" s="150">
        <v>100231</v>
      </c>
      <c r="E5302" s="151" t="s">
        <v>12763</v>
      </c>
      <c r="F5302" s="152" t="s">
        <v>1362</v>
      </c>
      <c r="G5302" s="151" t="s">
        <v>7375</v>
      </c>
      <c r="H5302" s="153">
        <v>0.02</v>
      </c>
    </row>
    <row r="5303" spans="1:8" hidden="1">
      <c r="A5303" s="144" t="s">
        <v>12735</v>
      </c>
      <c r="B5303" s="149" t="s">
        <v>7358</v>
      </c>
      <c r="C5303" s="144" t="s">
        <v>7358</v>
      </c>
      <c r="D5303" s="150">
        <v>100232</v>
      </c>
      <c r="E5303" s="151" t="s">
        <v>12764</v>
      </c>
      <c r="F5303" s="152" t="s">
        <v>1372</v>
      </c>
      <c r="G5303" s="151" t="s">
        <v>7375</v>
      </c>
      <c r="H5303" s="153">
        <v>0.25</v>
      </c>
    </row>
    <row r="5304" spans="1:8" hidden="1">
      <c r="A5304" s="144" t="s">
        <v>12735</v>
      </c>
      <c r="B5304" s="149" t="s">
        <v>7358</v>
      </c>
      <c r="C5304" s="144" t="s">
        <v>7358</v>
      </c>
      <c r="D5304" s="150">
        <v>100233</v>
      </c>
      <c r="E5304" s="151" t="s">
        <v>12765</v>
      </c>
      <c r="F5304" s="152" t="s">
        <v>1372</v>
      </c>
      <c r="G5304" s="151" t="s">
        <v>7375</v>
      </c>
      <c r="H5304" s="153">
        <v>0.12</v>
      </c>
    </row>
    <row r="5305" spans="1:8" hidden="1">
      <c r="A5305" s="144" t="s">
        <v>12735</v>
      </c>
      <c r="B5305" s="149" t="s">
        <v>7358</v>
      </c>
      <c r="C5305" s="144" t="s">
        <v>7358</v>
      </c>
      <c r="D5305" s="150">
        <v>100234</v>
      </c>
      <c r="E5305" s="151" t="s">
        <v>12766</v>
      </c>
      <c r="F5305" s="152" t="s">
        <v>1344</v>
      </c>
      <c r="G5305" s="151" t="s">
        <v>7375</v>
      </c>
      <c r="H5305" s="153">
        <v>0.38</v>
      </c>
    </row>
    <row r="5306" spans="1:8" hidden="1">
      <c r="A5306" s="144" t="s">
        <v>12735</v>
      </c>
      <c r="B5306" s="149" t="s">
        <v>7358</v>
      </c>
      <c r="C5306" s="144" t="s">
        <v>7358</v>
      </c>
      <c r="D5306" s="150">
        <v>100235</v>
      </c>
      <c r="E5306" s="151" t="s">
        <v>12767</v>
      </c>
      <c r="F5306" s="152" t="s">
        <v>1365</v>
      </c>
      <c r="G5306" s="151" t="s">
        <v>7375</v>
      </c>
      <c r="H5306" s="153">
        <v>0.02</v>
      </c>
    </row>
    <row r="5307" spans="1:8" hidden="1">
      <c r="A5307" s="144" t="s">
        <v>12735</v>
      </c>
      <c r="B5307" s="149" t="s">
        <v>7358</v>
      </c>
      <c r="C5307" s="144" t="s">
        <v>7358</v>
      </c>
      <c r="D5307" s="150">
        <v>100236</v>
      </c>
      <c r="E5307" s="151" t="s">
        <v>12768</v>
      </c>
      <c r="F5307" s="152" t="s">
        <v>12769</v>
      </c>
      <c r="G5307" s="151" t="s">
        <v>7375</v>
      </c>
      <c r="H5307" s="153">
        <v>1.92</v>
      </c>
    </row>
    <row r="5308" spans="1:8" hidden="1">
      <c r="A5308" s="144" t="s">
        <v>12735</v>
      </c>
      <c r="B5308" s="149" t="s">
        <v>7358</v>
      </c>
      <c r="C5308" s="144" t="s">
        <v>7358</v>
      </c>
      <c r="D5308" s="150">
        <v>100237</v>
      </c>
      <c r="E5308" s="151" t="s">
        <v>12770</v>
      </c>
      <c r="F5308" s="152" t="s">
        <v>12769</v>
      </c>
      <c r="G5308" s="151" t="s">
        <v>7375</v>
      </c>
      <c r="H5308" s="153">
        <v>2.2999999999999998</v>
      </c>
    </row>
    <row r="5309" spans="1:8" hidden="1">
      <c r="A5309" s="144" t="s">
        <v>12735</v>
      </c>
      <c r="B5309" s="149" t="s">
        <v>7358</v>
      </c>
      <c r="C5309" s="144" t="s">
        <v>7358</v>
      </c>
      <c r="D5309" s="150">
        <v>100238</v>
      </c>
      <c r="E5309" s="151" t="s">
        <v>12771</v>
      </c>
      <c r="F5309" s="152" t="s">
        <v>12769</v>
      </c>
      <c r="G5309" s="151" t="s">
        <v>7375</v>
      </c>
      <c r="H5309" s="153">
        <v>3.68</v>
      </c>
    </row>
    <row r="5310" spans="1:8" hidden="1">
      <c r="A5310" s="144" t="s">
        <v>12735</v>
      </c>
      <c r="B5310" s="149" t="s">
        <v>7358</v>
      </c>
      <c r="C5310" s="144" t="s">
        <v>7358</v>
      </c>
      <c r="D5310" s="150">
        <v>100239</v>
      </c>
      <c r="E5310" s="151" t="s">
        <v>12772</v>
      </c>
      <c r="F5310" s="152" t="s">
        <v>12769</v>
      </c>
      <c r="G5310" s="151" t="s">
        <v>7375</v>
      </c>
      <c r="H5310" s="153">
        <v>4.5999999999999996</v>
      </c>
    </row>
    <row r="5311" spans="1:8" hidden="1">
      <c r="A5311" s="144" t="s">
        <v>12735</v>
      </c>
      <c r="B5311" s="149" t="s">
        <v>7358</v>
      </c>
      <c r="C5311" s="144" t="s">
        <v>7358</v>
      </c>
      <c r="D5311" s="150">
        <v>100240</v>
      </c>
      <c r="E5311" s="151" t="s">
        <v>12773</v>
      </c>
      <c r="F5311" s="152" t="s">
        <v>12769</v>
      </c>
      <c r="G5311" s="151" t="s">
        <v>7375</v>
      </c>
      <c r="H5311" s="153">
        <v>2.76</v>
      </c>
    </row>
    <row r="5312" spans="1:8" hidden="1">
      <c r="A5312" s="144" t="s">
        <v>12735</v>
      </c>
      <c r="B5312" s="149" t="s">
        <v>7358</v>
      </c>
      <c r="C5312" s="144" t="s">
        <v>7358</v>
      </c>
      <c r="D5312" s="150">
        <v>100241</v>
      </c>
      <c r="E5312" s="151" t="s">
        <v>12774</v>
      </c>
      <c r="F5312" s="152" t="s">
        <v>12769</v>
      </c>
      <c r="G5312" s="151" t="s">
        <v>7375</v>
      </c>
      <c r="H5312" s="153">
        <v>4.5999999999999996</v>
      </c>
    </row>
    <row r="5313" spans="1:8" hidden="1">
      <c r="A5313" s="144" t="s">
        <v>12735</v>
      </c>
      <c r="B5313" s="149" t="s">
        <v>7358</v>
      </c>
      <c r="C5313" s="144" t="s">
        <v>7358</v>
      </c>
      <c r="D5313" s="150">
        <v>100242</v>
      </c>
      <c r="E5313" s="151" t="s">
        <v>12775</v>
      </c>
      <c r="F5313" s="152" t="s">
        <v>12769</v>
      </c>
      <c r="G5313" s="151" t="s">
        <v>7375</v>
      </c>
      <c r="H5313" s="153">
        <v>13.61</v>
      </c>
    </row>
    <row r="5314" spans="1:8" hidden="1">
      <c r="A5314" s="144" t="s">
        <v>12735</v>
      </c>
      <c r="B5314" s="149" t="s">
        <v>7358</v>
      </c>
      <c r="C5314" s="144" t="s">
        <v>7358</v>
      </c>
      <c r="D5314" s="150">
        <v>100243</v>
      </c>
      <c r="E5314" s="151" t="s">
        <v>12776</v>
      </c>
      <c r="F5314" s="152" t="s">
        <v>12769</v>
      </c>
      <c r="G5314" s="151" t="s">
        <v>7375</v>
      </c>
      <c r="H5314" s="153">
        <v>2.21</v>
      </c>
    </row>
    <row r="5315" spans="1:8" hidden="1">
      <c r="A5315" s="144" t="s">
        <v>12735</v>
      </c>
      <c r="B5315" s="149" t="s">
        <v>7358</v>
      </c>
      <c r="C5315" s="144" t="s">
        <v>7358</v>
      </c>
      <c r="D5315" s="150">
        <v>100244</v>
      </c>
      <c r="E5315" s="151" t="s">
        <v>12777</v>
      </c>
      <c r="F5315" s="152" t="s">
        <v>12769</v>
      </c>
      <c r="G5315" s="151" t="s">
        <v>7375</v>
      </c>
      <c r="H5315" s="153">
        <v>2.76</v>
      </c>
    </row>
    <row r="5316" spans="1:8" hidden="1">
      <c r="A5316" s="144" t="s">
        <v>12735</v>
      </c>
      <c r="B5316" s="149" t="s">
        <v>7358</v>
      </c>
      <c r="C5316" s="144" t="s">
        <v>7358</v>
      </c>
      <c r="D5316" s="150">
        <v>100245</v>
      </c>
      <c r="E5316" s="151" t="s">
        <v>12778</v>
      </c>
      <c r="F5316" s="152" t="s">
        <v>12769</v>
      </c>
      <c r="G5316" s="151" t="s">
        <v>7375</v>
      </c>
      <c r="H5316" s="153">
        <v>5.53</v>
      </c>
    </row>
    <row r="5317" spans="1:8" hidden="1">
      <c r="A5317" s="144" t="s">
        <v>12735</v>
      </c>
      <c r="B5317" s="149" t="s">
        <v>7358</v>
      </c>
      <c r="C5317" s="144" t="s">
        <v>7358</v>
      </c>
      <c r="D5317" s="150">
        <v>100246</v>
      </c>
      <c r="E5317" s="151" t="s">
        <v>12779</v>
      </c>
      <c r="F5317" s="152" t="s">
        <v>12769</v>
      </c>
      <c r="G5317" s="151" t="s">
        <v>7375</v>
      </c>
      <c r="H5317" s="153">
        <v>1.84</v>
      </c>
    </row>
    <row r="5318" spans="1:8" hidden="1">
      <c r="A5318" s="144" t="s">
        <v>12735</v>
      </c>
      <c r="B5318" s="149" t="s">
        <v>7358</v>
      </c>
      <c r="C5318" s="144" t="s">
        <v>7358</v>
      </c>
      <c r="D5318" s="150">
        <v>100247</v>
      </c>
      <c r="E5318" s="151" t="s">
        <v>12780</v>
      </c>
      <c r="F5318" s="152" t="s">
        <v>12769</v>
      </c>
      <c r="G5318" s="151" t="s">
        <v>7375</v>
      </c>
      <c r="H5318" s="153">
        <v>2.2999999999999998</v>
      </c>
    </row>
    <row r="5319" spans="1:8" hidden="1">
      <c r="A5319" s="144" t="s">
        <v>12735</v>
      </c>
      <c r="B5319" s="149" t="s">
        <v>7358</v>
      </c>
      <c r="C5319" s="144" t="s">
        <v>7358</v>
      </c>
      <c r="D5319" s="150">
        <v>100248</v>
      </c>
      <c r="E5319" s="151" t="s">
        <v>12781</v>
      </c>
      <c r="F5319" s="152" t="s">
        <v>12769</v>
      </c>
      <c r="G5319" s="151" t="s">
        <v>7375</v>
      </c>
      <c r="H5319" s="153">
        <v>9.07</v>
      </c>
    </row>
    <row r="5320" spans="1:8" hidden="1">
      <c r="A5320" s="144" t="s">
        <v>12735</v>
      </c>
      <c r="B5320" s="149" t="s">
        <v>7358</v>
      </c>
      <c r="C5320" s="144" t="s">
        <v>7358</v>
      </c>
      <c r="D5320" s="150">
        <v>100249</v>
      </c>
      <c r="E5320" s="151" t="s">
        <v>12782</v>
      </c>
      <c r="F5320" s="152" t="s">
        <v>12769</v>
      </c>
      <c r="G5320" s="151" t="s">
        <v>7375</v>
      </c>
      <c r="H5320" s="153">
        <v>1.84</v>
      </c>
    </row>
    <row r="5321" spans="1:8" hidden="1">
      <c r="A5321" s="144" t="s">
        <v>12735</v>
      </c>
      <c r="B5321" s="149" t="s">
        <v>7358</v>
      </c>
      <c r="C5321" s="144" t="s">
        <v>7358</v>
      </c>
      <c r="D5321" s="150">
        <v>100250</v>
      </c>
      <c r="E5321" s="151" t="s">
        <v>12783</v>
      </c>
      <c r="F5321" s="152" t="s">
        <v>12769</v>
      </c>
      <c r="G5321" s="151" t="s">
        <v>7375</v>
      </c>
      <c r="H5321" s="153">
        <v>3.07</v>
      </c>
    </row>
    <row r="5322" spans="1:8" hidden="1">
      <c r="A5322" s="144" t="s">
        <v>12735</v>
      </c>
      <c r="B5322" s="149" t="s">
        <v>7358</v>
      </c>
      <c r="C5322" s="144" t="s">
        <v>7358</v>
      </c>
      <c r="D5322" s="150">
        <v>100251</v>
      </c>
      <c r="E5322" s="151" t="s">
        <v>12784</v>
      </c>
      <c r="F5322" s="152" t="s">
        <v>12769</v>
      </c>
      <c r="G5322" s="151" t="s">
        <v>7375</v>
      </c>
      <c r="H5322" s="153">
        <v>9.07</v>
      </c>
    </row>
    <row r="5323" spans="1:8" hidden="1">
      <c r="A5323" s="144" t="s">
        <v>12735</v>
      </c>
      <c r="B5323" s="149" t="s">
        <v>7358</v>
      </c>
      <c r="C5323" s="144" t="s">
        <v>7358</v>
      </c>
      <c r="D5323" s="150">
        <v>100252</v>
      </c>
      <c r="E5323" s="151" t="s">
        <v>12785</v>
      </c>
      <c r="F5323" s="152" t="s">
        <v>12769</v>
      </c>
      <c r="G5323" s="151" t="s">
        <v>7375</v>
      </c>
      <c r="H5323" s="153">
        <v>13.61</v>
      </c>
    </row>
    <row r="5324" spans="1:8" hidden="1">
      <c r="A5324" s="144" t="s">
        <v>12735</v>
      </c>
      <c r="B5324" s="149" t="s">
        <v>7358</v>
      </c>
      <c r="C5324" s="144" t="s">
        <v>7358</v>
      </c>
      <c r="D5324" s="150">
        <v>100253</v>
      </c>
      <c r="E5324" s="151" t="s">
        <v>12786</v>
      </c>
      <c r="F5324" s="152" t="s">
        <v>12769</v>
      </c>
      <c r="G5324" s="151" t="s">
        <v>7375</v>
      </c>
      <c r="H5324" s="153">
        <v>18.149999999999999</v>
      </c>
    </row>
    <row r="5325" spans="1:8" hidden="1">
      <c r="A5325" s="144" t="s">
        <v>12735</v>
      </c>
      <c r="B5325" s="149" t="s">
        <v>7358</v>
      </c>
      <c r="C5325" s="144" t="s">
        <v>7358</v>
      </c>
      <c r="D5325" s="150">
        <v>100254</v>
      </c>
      <c r="E5325" s="151" t="s">
        <v>12787</v>
      </c>
      <c r="F5325" s="152" t="s">
        <v>12769</v>
      </c>
      <c r="G5325" s="151" t="s">
        <v>7375</v>
      </c>
      <c r="H5325" s="153">
        <v>27.23</v>
      </c>
    </row>
    <row r="5326" spans="1:8" hidden="1">
      <c r="A5326" s="144" t="s">
        <v>12735</v>
      </c>
      <c r="B5326" s="149" t="s">
        <v>7358</v>
      </c>
      <c r="C5326" s="144" t="s">
        <v>7358</v>
      </c>
      <c r="D5326" s="150">
        <v>100255</v>
      </c>
      <c r="E5326" s="151" t="s">
        <v>12788</v>
      </c>
      <c r="F5326" s="152" t="s">
        <v>12769</v>
      </c>
      <c r="G5326" s="151" t="s">
        <v>7375</v>
      </c>
      <c r="H5326" s="153">
        <v>9.2100000000000009</v>
      </c>
    </row>
    <row r="5327" spans="1:8" hidden="1">
      <c r="A5327" s="144" t="s">
        <v>12789</v>
      </c>
      <c r="B5327" s="149" t="s">
        <v>7358</v>
      </c>
      <c r="C5327" s="144" t="s">
        <v>7358</v>
      </c>
      <c r="D5327" s="150">
        <v>100256</v>
      </c>
      <c r="E5327" s="151" t="s">
        <v>12790</v>
      </c>
      <c r="F5327" s="152" t="s">
        <v>12769</v>
      </c>
      <c r="G5327" s="151" t="s">
        <v>7375</v>
      </c>
      <c r="H5327" s="153">
        <v>6.14</v>
      </c>
    </row>
    <row r="5328" spans="1:8" hidden="1">
      <c r="A5328" s="144" t="s">
        <v>12789</v>
      </c>
      <c r="B5328" s="149" t="s">
        <v>7358</v>
      </c>
      <c r="C5328" s="144" t="s">
        <v>7358</v>
      </c>
      <c r="D5328" s="150">
        <v>100257</v>
      </c>
      <c r="E5328" s="151" t="s">
        <v>12791</v>
      </c>
      <c r="F5328" s="152" t="s">
        <v>12769</v>
      </c>
      <c r="G5328" s="151" t="s">
        <v>7375</v>
      </c>
      <c r="H5328" s="153">
        <v>3.68</v>
      </c>
    </row>
    <row r="5329" spans="1:8" hidden="1">
      <c r="A5329" s="144" t="s">
        <v>12789</v>
      </c>
      <c r="B5329" s="149">
        <v>73739</v>
      </c>
      <c r="C5329" s="144" t="s">
        <v>12792</v>
      </c>
      <c r="D5329" s="151">
        <v>100258</v>
      </c>
      <c r="E5329" s="151" t="s">
        <v>12793</v>
      </c>
      <c r="F5329" s="152" t="s">
        <v>12769</v>
      </c>
      <c r="G5329" s="151" t="s">
        <v>7375</v>
      </c>
      <c r="H5329" s="153">
        <v>9.2100000000000009</v>
      </c>
    </row>
    <row r="5330" spans="1:8" hidden="1">
      <c r="A5330" s="144" t="s">
        <v>12789</v>
      </c>
      <c r="B5330" s="149">
        <v>74065</v>
      </c>
      <c r="C5330" s="144" t="s">
        <v>12794</v>
      </c>
      <c r="D5330" s="151">
        <v>100259</v>
      </c>
      <c r="E5330" s="151" t="s">
        <v>12795</v>
      </c>
      <c r="F5330" s="152" t="s">
        <v>12769</v>
      </c>
      <c r="G5330" s="151" t="s">
        <v>7375</v>
      </c>
      <c r="H5330" s="153">
        <v>18.149999999999999</v>
      </c>
    </row>
    <row r="5331" spans="1:8" hidden="1">
      <c r="A5331" s="144" t="s">
        <v>12789</v>
      </c>
      <c r="B5331" s="149">
        <v>74065</v>
      </c>
      <c r="C5331" s="144" t="s">
        <v>12794</v>
      </c>
      <c r="D5331" s="151">
        <v>100260</v>
      </c>
      <c r="E5331" s="151" t="s">
        <v>12796</v>
      </c>
      <c r="F5331" s="152" t="s">
        <v>12724</v>
      </c>
      <c r="G5331" s="151" t="s">
        <v>7375</v>
      </c>
      <c r="H5331" s="153">
        <v>5.98</v>
      </c>
    </row>
    <row r="5332" spans="1:8" hidden="1">
      <c r="A5332" s="144" t="s">
        <v>12789</v>
      </c>
      <c r="B5332" s="149">
        <v>74065</v>
      </c>
      <c r="C5332" s="144" t="s">
        <v>12794</v>
      </c>
      <c r="D5332" s="151">
        <v>100261</v>
      </c>
      <c r="E5332" s="151" t="s">
        <v>12797</v>
      </c>
      <c r="F5332" s="152" t="s">
        <v>12724</v>
      </c>
      <c r="G5332" s="151" t="s">
        <v>7375</v>
      </c>
      <c r="H5332" s="153">
        <v>3.76</v>
      </c>
    </row>
    <row r="5333" spans="1:8" hidden="1">
      <c r="A5333" s="144" t="s">
        <v>12789</v>
      </c>
      <c r="B5333" s="149" t="s">
        <v>7358</v>
      </c>
      <c r="C5333" s="144" t="s">
        <v>7358</v>
      </c>
      <c r="D5333" s="150">
        <v>100262</v>
      </c>
      <c r="E5333" s="151" t="s">
        <v>12798</v>
      </c>
      <c r="F5333" s="152" t="s">
        <v>12724</v>
      </c>
      <c r="G5333" s="151" t="s">
        <v>7375</v>
      </c>
      <c r="H5333" s="153">
        <v>2.33</v>
      </c>
    </row>
    <row r="5334" spans="1:8" hidden="1">
      <c r="A5334" s="144" t="s">
        <v>12789</v>
      </c>
      <c r="B5334" s="149" t="s">
        <v>7358</v>
      </c>
      <c r="C5334" s="144" t="s">
        <v>7358</v>
      </c>
      <c r="D5334" s="150">
        <v>100263</v>
      </c>
      <c r="E5334" s="151" t="s">
        <v>12799</v>
      </c>
      <c r="F5334" s="152" t="s">
        <v>12724</v>
      </c>
      <c r="G5334" s="151" t="s">
        <v>7375</v>
      </c>
      <c r="H5334" s="153">
        <v>1.49</v>
      </c>
    </row>
    <row r="5335" spans="1:8" hidden="1">
      <c r="A5335" s="144" t="s">
        <v>12789</v>
      </c>
      <c r="B5335" s="149" t="s">
        <v>7358</v>
      </c>
      <c r="C5335" s="144" t="s">
        <v>7358</v>
      </c>
      <c r="D5335" s="150">
        <v>100264</v>
      </c>
      <c r="E5335" s="151" t="s">
        <v>12800</v>
      </c>
      <c r="F5335" s="152" t="s">
        <v>12751</v>
      </c>
      <c r="G5335" s="151" t="s">
        <v>7375</v>
      </c>
      <c r="H5335" s="153">
        <v>27.19</v>
      </c>
    </row>
    <row r="5336" spans="1:8" hidden="1">
      <c r="A5336" s="144" t="s">
        <v>12789</v>
      </c>
      <c r="B5336" s="149">
        <v>79497</v>
      </c>
      <c r="C5336" s="144" t="s">
        <v>12801</v>
      </c>
      <c r="D5336" s="151">
        <v>100265</v>
      </c>
      <c r="E5336" s="151" t="s">
        <v>12802</v>
      </c>
      <c r="F5336" s="152" t="s">
        <v>1344</v>
      </c>
      <c r="G5336" s="151" t="s">
        <v>7375</v>
      </c>
      <c r="H5336" s="153">
        <v>0.56999999999999995</v>
      </c>
    </row>
    <row r="5337" spans="1:8" hidden="1">
      <c r="A5337" s="144" t="s">
        <v>12789</v>
      </c>
      <c r="B5337" s="149" t="s">
        <v>7358</v>
      </c>
      <c r="C5337" s="144" t="s">
        <v>7358</v>
      </c>
      <c r="D5337" s="150">
        <v>100266</v>
      </c>
      <c r="E5337" s="151" t="s">
        <v>12803</v>
      </c>
      <c r="F5337" s="152" t="s">
        <v>12738</v>
      </c>
      <c r="G5337" s="151" t="s">
        <v>7375</v>
      </c>
      <c r="H5337" s="153">
        <v>57.79</v>
      </c>
    </row>
    <row r="5338" spans="1:8" hidden="1">
      <c r="A5338" s="144" t="s">
        <v>12789</v>
      </c>
      <c r="B5338" s="149" t="s">
        <v>7358</v>
      </c>
      <c r="C5338" s="144" t="s">
        <v>7358</v>
      </c>
      <c r="D5338" s="150">
        <v>100267</v>
      </c>
      <c r="E5338" s="151" t="s">
        <v>12804</v>
      </c>
      <c r="F5338" s="152" t="s">
        <v>1372</v>
      </c>
      <c r="G5338" s="151" t="s">
        <v>7375</v>
      </c>
      <c r="H5338" s="153">
        <v>1.1399999999999999</v>
      </c>
    </row>
    <row r="5339" spans="1:8" hidden="1">
      <c r="A5339" s="144" t="s">
        <v>12789</v>
      </c>
      <c r="B5339" s="149" t="s">
        <v>7358</v>
      </c>
      <c r="C5339" s="144" t="s">
        <v>7358</v>
      </c>
      <c r="D5339" s="150">
        <v>100268</v>
      </c>
      <c r="E5339" s="151" t="s">
        <v>12805</v>
      </c>
      <c r="F5339" s="152" t="s">
        <v>12738</v>
      </c>
      <c r="G5339" s="151" t="s">
        <v>7375</v>
      </c>
      <c r="H5339" s="153">
        <v>57.79</v>
      </c>
    </row>
    <row r="5340" spans="1:8" hidden="1">
      <c r="A5340" s="144" t="s">
        <v>12789</v>
      </c>
      <c r="B5340" s="149" t="s">
        <v>7358</v>
      </c>
      <c r="C5340" s="144" t="s">
        <v>7358</v>
      </c>
      <c r="D5340" s="150">
        <v>100269</v>
      </c>
      <c r="E5340" s="151" t="s">
        <v>12806</v>
      </c>
      <c r="F5340" s="152" t="s">
        <v>1372</v>
      </c>
      <c r="G5340" s="151" t="s">
        <v>7375</v>
      </c>
      <c r="H5340" s="153">
        <v>1.1399999999999999</v>
      </c>
    </row>
    <row r="5341" spans="1:8" hidden="1">
      <c r="A5341" s="144" t="s">
        <v>12789</v>
      </c>
      <c r="B5341" s="149" t="s">
        <v>7358</v>
      </c>
      <c r="C5341" s="144" t="s">
        <v>7358</v>
      </c>
      <c r="D5341" s="150">
        <v>100270</v>
      </c>
      <c r="E5341" s="151" t="s">
        <v>12807</v>
      </c>
      <c r="F5341" s="152" t="s">
        <v>12738</v>
      </c>
      <c r="G5341" s="151" t="s">
        <v>7375</v>
      </c>
      <c r="H5341" s="153">
        <v>43.32</v>
      </c>
    </row>
    <row r="5342" spans="1:8" hidden="1">
      <c r="A5342" s="144" t="s">
        <v>12808</v>
      </c>
      <c r="B5342" s="149" t="s">
        <v>7358</v>
      </c>
      <c r="C5342" s="144" t="s">
        <v>7358</v>
      </c>
      <c r="D5342" s="150">
        <v>100271</v>
      </c>
      <c r="E5342" s="151" t="s">
        <v>12809</v>
      </c>
      <c r="F5342" s="152" t="s">
        <v>12751</v>
      </c>
      <c r="G5342" s="151" t="s">
        <v>7375</v>
      </c>
      <c r="H5342" s="153">
        <v>43.34</v>
      </c>
    </row>
    <row r="5343" spans="1:8" hidden="1">
      <c r="A5343" s="144" t="s">
        <v>12808</v>
      </c>
      <c r="B5343" s="149" t="s">
        <v>7358</v>
      </c>
      <c r="C5343" s="144" t="s">
        <v>7358</v>
      </c>
      <c r="D5343" s="150">
        <v>100272</v>
      </c>
      <c r="E5343" s="151" t="s">
        <v>12810</v>
      </c>
      <c r="F5343" s="152" t="s">
        <v>1344</v>
      </c>
      <c r="G5343" s="151" t="s">
        <v>7375</v>
      </c>
      <c r="H5343" s="153">
        <v>0.85</v>
      </c>
    </row>
    <row r="5344" spans="1:8" hidden="1">
      <c r="A5344" s="144" t="s">
        <v>12808</v>
      </c>
      <c r="B5344" s="149" t="s">
        <v>7358</v>
      </c>
      <c r="C5344" s="144" t="s">
        <v>7358</v>
      </c>
      <c r="D5344" s="150">
        <v>100273</v>
      </c>
      <c r="E5344" s="151" t="s">
        <v>12811</v>
      </c>
      <c r="F5344" s="152" t="s">
        <v>12724</v>
      </c>
      <c r="G5344" s="151" t="s">
        <v>7375</v>
      </c>
      <c r="H5344" s="153">
        <v>2.2599999999999998</v>
      </c>
    </row>
    <row r="5345" spans="1:8" hidden="1">
      <c r="A5345" s="144" t="s">
        <v>12808</v>
      </c>
      <c r="B5345" s="149" t="s">
        <v>7358</v>
      </c>
      <c r="C5345" s="144" t="s">
        <v>7358</v>
      </c>
      <c r="D5345" s="150">
        <v>100274</v>
      </c>
      <c r="E5345" s="151" t="s">
        <v>12812</v>
      </c>
      <c r="F5345" s="152" t="s">
        <v>12751</v>
      </c>
      <c r="G5345" s="151" t="s">
        <v>7375</v>
      </c>
      <c r="H5345" s="153">
        <v>19.27</v>
      </c>
    </row>
    <row r="5346" spans="1:8" hidden="1">
      <c r="A5346" s="144" t="s">
        <v>12808</v>
      </c>
      <c r="B5346" s="149" t="s">
        <v>7358</v>
      </c>
      <c r="C5346" s="144" t="s">
        <v>7358</v>
      </c>
      <c r="D5346" s="150">
        <v>100275</v>
      </c>
      <c r="E5346" s="151" t="s">
        <v>12813</v>
      </c>
      <c r="F5346" s="152" t="s">
        <v>12751</v>
      </c>
      <c r="G5346" s="151" t="s">
        <v>7375</v>
      </c>
      <c r="H5346" s="153">
        <v>12.46</v>
      </c>
    </row>
    <row r="5347" spans="1:8" hidden="1">
      <c r="A5347" s="144" t="s">
        <v>12808</v>
      </c>
      <c r="B5347" s="149" t="s">
        <v>7358</v>
      </c>
      <c r="C5347" s="144" t="s">
        <v>7358</v>
      </c>
      <c r="D5347" s="150">
        <v>100276</v>
      </c>
      <c r="E5347" s="151" t="s">
        <v>12814</v>
      </c>
      <c r="F5347" s="152" t="s">
        <v>12751</v>
      </c>
      <c r="G5347" s="151" t="s">
        <v>7375</v>
      </c>
      <c r="H5347" s="153">
        <v>22.74</v>
      </c>
    </row>
    <row r="5348" spans="1:8" hidden="1">
      <c r="A5348" s="144" t="s">
        <v>12808</v>
      </c>
      <c r="B5348" s="149" t="s">
        <v>7358</v>
      </c>
      <c r="C5348" s="144" t="s">
        <v>7358</v>
      </c>
      <c r="D5348" s="150">
        <v>100277</v>
      </c>
      <c r="E5348" s="151" t="s">
        <v>12815</v>
      </c>
      <c r="F5348" s="152" t="s">
        <v>12751</v>
      </c>
      <c r="G5348" s="151" t="s">
        <v>7370</v>
      </c>
      <c r="H5348" s="153">
        <v>1.41</v>
      </c>
    </row>
    <row r="5349" spans="1:8" hidden="1">
      <c r="A5349" s="144" t="s">
        <v>12808</v>
      </c>
      <c r="B5349" s="149" t="s">
        <v>7358</v>
      </c>
      <c r="C5349" s="144" t="s">
        <v>7358</v>
      </c>
      <c r="D5349" s="150">
        <v>100278</v>
      </c>
      <c r="E5349" s="151" t="s">
        <v>12816</v>
      </c>
      <c r="F5349" s="152" t="s">
        <v>12738</v>
      </c>
      <c r="G5349" s="151" t="s">
        <v>7375</v>
      </c>
      <c r="H5349" s="153">
        <v>27.65</v>
      </c>
    </row>
    <row r="5350" spans="1:8" hidden="1">
      <c r="A5350" s="144" t="s">
        <v>12808</v>
      </c>
      <c r="B5350" s="149" t="s">
        <v>7358</v>
      </c>
      <c r="C5350" s="144" t="s">
        <v>7358</v>
      </c>
      <c r="D5350" s="150">
        <v>100279</v>
      </c>
      <c r="E5350" s="151" t="s">
        <v>12817</v>
      </c>
      <c r="F5350" s="152" t="s">
        <v>1372</v>
      </c>
      <c r="G5350" s="151" t="s">
        <v>7375</v>
      </c>
      <c r="H5350" s="153">
        <v>0.53</v>
      </c>
    </row>
    <row r="5351" spans="1:8" hidden="1">
      <c r="A5351" s="144" t="s">
        <v>12808</v>
      </c>
      <c r="B5351" s="149" t="s">
        <v>7358</v>
      </c>
      <c r="C5351" s="144" t="s">
        <v>7358</v>
      </c>
      <c r="D5351" s="150">
        <v>100280</v>
      </c>
      <c r="E5351" s="151" t="s">
        <v>12818</v>
      </c>
      <c r="F5351" s="152" t="s">
        <v>12738</v>
      </c>
      <c r="G5351" s="151" t="s">
        <v>7375</v>
      </c>
      <c r="H5351" s="153">
        <v>12.69</v>
      </c>
    </row>
    <row r="5352" spans="1:8" hidden="1">
      <c r="A5352" s="144" t="s">
        <v>12808</v>
      </c>
      <c r="B5352" s="149" t="s">
        <v>7358</v>
      </c>
      <c r="C5352" s="144" t="s">
        <v>7358</v>
      </c>
      <c r="D5352" s="150">
        <v>100281</v>
      </c>
      <c r="E5352" s="151" t="s">
        <v>12819</v>
      </c>
      <c r="F5352" s="152" t="s">
        <v>12738</v>
      </c>
      <c r="G5352" s="151" t="s">
        <v>7370</v>
      </c>
      <c r="H5352" s="153">
        <v>2.69</v>
      </c>
    </row>
    <row r="5353" spans="1:8" hidden="1">
      <c r="A5353" s="144" t="s">
        <v>12808</v>
      </c>
      <c r="B5353" s="149" t="s">
        <v>7358</v>
      </c>
      <c r="C5353" s="144" t="s">
        <v>7358</v>
      </c>
      <c r="D5353" s="150">
        <v>100282</v>
      </c>
      <c r="E5353" s="151" t="s">
        <v>12820</v>
      </c>
      <c r="F5353" s="152" t="s">
        <v>12751</v>
      </c>
      <c r="G5353" s="151" t="s">
        <v>7375</v>
      </c>
      <c r="H5353" s="153">
        <v>108.28</v>
      </c>
    </row>
    <row r="5354" spans="1:8" hidden="1">
      <c r="A5354" s="144" t="s">
        <v>12808</v>
      </c>
      <c r="B5354" s="149" t="s">
        <v>7358</v>
      </c>
      <c r="C5354" s="144" t="s">
        <v>7358</v>
      </c>
      <c r="D5354" s="150">
        <v>100283</v>
      </c>
      <c r="E5354" s="151" t="s">
        <v>12821</v>
      </c>
      <c r="F5354" s="152" t="s">
        <v>12751</v>
      </c>
      <c r="G5354" s="151" t="s">
        <v>7375</v>
      </c>
      <c r="H5354" s="153">
        <v>17.489999999999998</v>
      </c>
    </row>
    <row r="5355" spans="1:8" hidden="1">
      <c r="A5355" s="144" t="s">
        <v>12808</v>
      </c>
      <c r="B5355" s="149" t="s">
        <v>7358</v>
      </c>
      <c r="C5355" s="144" t="s">
        <v>7358</v>
      </c>
      <c r="D5355" s="150">
        <v>100284</v>
      </c>
      <c r="E5355" s="151" t="s">
        <v>12822</v>
      </c>
      <c r="F5355" s="152" t="s">
        <v>12751</v>
      </c>
      <c r="G5355" s="151" t="s">
        <v>7370</v>
      </c>
      <c r="H5355" s="153">
        <v>7.9</v>
      </c>
    </row>
    <row r="5356" spans="1:8" hidden="1">
      <c r="A5356" s="144" t="s">
        <v>12808</v>
      </c>
      <c r="B5356" s="149" t="s">
        <v>7358</v>
      </c>
      <c r="C5356" s="144" t="s">
        <v>7358</v>
      </c>
      <c r="D5356" s="150">
        <v>100285</v>
      </c>
      <c r="E5356" s="151" t="s">
        <v>12823</v>
      </c>
      <c r="F5356" s="152" t="s">
        <v>12769</v>
      </c>
      <c r="G5356" s="151" t="s">
        <v>7375</v>
      </c>
      <c r="H5356" s="153">
        <v>29.09</v>
      </c>
    </row>
    <row r="5357" spans="1:8" hidden="1">
      <c r="A5357" s="144" t="s">
        <v>12808</v>
      </c>
      <c r="B5357" s="149" t="s">
        <v>7358</v>
      </c>
      <c r="C5357" s="144" t="s">
        <v>7358</v>
      </c>
      <c r="D5357" s="150">
        <v>100286</v>
      </c>
      <c r="E5357" s="151" t="s">
        <v>12824</v>
      </c>
      <c r="F5357" s="152" t="s">
        <v>12769</v>
      </c>
      <c r="G5357" s="151" t="s">
        <v>7375</v>
      </c>
      <c r="H5357" s="153">
        <v>9.48</v>
      </c>
    </row>
    <row r="5358" spans="1:8" hidden="1">
      <c r="A5358" s="144" t="s">
        <v>12808</v>
      </c>
      <c r="B5358" s="149" t="s">
        <v>7358</v>
      </c>
      <c r="C5358" s="144" t="s">
        <v>7358</v>
      </c>
      <c r="D5358" s="150">
        <v>100287</v>
      </c>
      <c r="E5358" s="151" t="s">
        <v>12825</v>
      </c>
      <c r="F5358" s="152" t="s">
        <v>12769</v>
      </c>
      <c r="G5358" s="151" t="s">
        <v>7375</v>
      </c>
      <c r="H5358" s="153">
        <v>9.07</v>
      </c>
    </row>
    <row r="5359" spans="1:8" hidden="1">
      <c r="A5359" s="144" t="s">
        <v>12808</v>
      </c>
      <c r="B5359" s="149" t="s">
        <v>7358</v>
      </c>
      <c r="C5359" s="144" t="s">
        <v>7358</v>
      </c>
      <c r="D5359" s="150">
        <v>100288</v>
      </c>
      <c r="E5359" s="151" t="s">
        <v>12826</v>
      </c>
      <c r="F5359" s="152" t="s">
        <v>1357</v>
      </c>
      <c r="G5359" s="151" t="s">
        <v>7392</v>
      </c>
      <c r="H5359" s="153">
        <v>0.03</v>
      </c>
    </row>
    <row r="5360" spans="1:8" hidden="1">
      <c r="A5360" s="144" t="s">
        <v>12808</v>
      </c>
      <c r="B5360" s="149" t="s">
        <v>7358</v>
      </c>
      <c r="C5360" s="144" t="s">
        <v>7358</v>
      </c>
      <c r="D5360" s="150">
        <v>100289</v>
      </c>
      <c r="E5360" s="151" t="s">
        <v>12827</v>
      </c>
      <c r="F5360" s="152" t="s">
        <v>1357</v>
      </c>
      <c r="G5360" s="151" t="s">
        <v>7392</v>
      </c>
      <c r="H5360" s="153">
        <v>15.16</v>
      </c>
    </row>
    <row r="5361" spans="1:8" hidden="1">
      <c r="A5361" s="144" t="s">
        <v>12808</v>
      </c>
      <c r="B5361" s="149" t="s">
        <v>7358</v>
      </c>
      <c r="C5361" s="144" t="s">
        <v>7358</v>
      </c>
      <c r="D5361" s="150">
        <v>100290</v>
      </c>
      <c r="E5361" s="151" t="s">
        <v>12828</v>
      </c>
      <c r="F5361" s="152" t="s">
        <v>1357</v>
      </c>
      <c r="G5361" s="151" t="s">
        <v>7392</v>
      </c>
      <c r="H5361" s="153">
        <v>0.04</v>
      </c>
    </row>
    <row r="5362" spans="1:8" hidden="1">
      <c r="A5362" s="144" t="s">
        <v>12808</v>
      </c>
      <c r="B5362" s="149" t="s">
        <v>7358</v>
      </c>
      <c r="C5362" s="144" t="s">
        <v>7358</v>
      </c>
      <c r="D5362" s="150">
        <v>100291</v>
      </c>
      <c r="E5362" s="151" t="s">
        <v>12829</v>
      </c>
      <c r="F5362" s="152" t="s">
        <v>1357</v>
      </c>
      <c r="G5362" s="151" t="s">
        <v>7392</v>
      </c>
      <c r="H5362" s="153">
        <v>0.1</v>
      </c>
    </row>
    <row r="5363" spans="1:8" hidden="1">
      <c r="A5363" s="144" t="s">
        <v>12808</v>
      </c>
      <c r="B5363" s="149" t="s">
        <v>7358</v>
      </c>
      <c r="C5363" s="144" t="s">
        <v>7358</v>
      </c>
      <c r="D5363" s="150">
        <v>100292</v>
      </c>
      <c r="E5363" s="151" t="s">
        <v>12830</v>
      </c>
      <c r="F5363" s="152" t="s">
        <v>1357</v>
      </c>
      <c r="G5363" s="151" t="s">
        <v>7392</v>
      </c>
      <c r="H5363" s="153">
        <v>0.47</v>
      </c>
    </row>
    <row r="5364" spans="1:8" hidden="1">
      <c r="A5364" s="144" t="s">
        <v>12808</v>
      </c>
      <c r="B5364" s="149" t="s">
        <v>7358</v>
      </c>
      <c r="C5364" s="144" t="s">
        <v>7358</v>
      </c>
      <c r="D5364" s="150">
        <v>100293</v>
      </c>
      <c r="E5364" s="151" t="s">
        <v>12831</v>
      </c>
      <c r="F5364" s="152" t="s">
        <v>1357</v>
      </c>
      <c r="G5364" s="151" t="s">
        <v>7392</v>
      </c>
      <c r="H5364" s="153">
        <v>0.1</v>
      </c>
    </row>
    <row r="5365" spans="1:8" hidden="1">
      <c r="A5365" s="144" t="s">
        <v>12808</v>
      </c>
      <c r="B5365" s="149" t="s">
        <v>7358</v>
      </c>
      <c r="C5365" s="144" t="s">
        <v>7358</v>
      </c>
      <c r="D5365" s="150">
        <v>100294</v>
      </c>
      <c r="E5365" s="151" t="s">
        <v>12832</v>
      </c>
      <c r="F5365" s="152" t="s">
        <v>1357</v>
      </c>
      <c r="G5365" s="151" t="s">
        <v>7392</v>
      </c>
      <c r="H5365" s="153">
        <v>0.22</v>
      </c>
    </row>
    <row r="5366" spans="1:8" hidden="1">
      <c r="A5366" s="144" t="s">
        <v>12808</v>
      </c>
      <c r="B5366" s="149" t="s">
        <v>7358</v>
      </c>
      <c r="C5366" s="144" t="s">
        <v>7358</v>
      </c>
      <c r="D5366" s="150">
        <v>100295</v>
      </c>
      <c r="E5366" s="151" t="s">
        <v>12833</v>
      </c>
      <c r="F5366" s="152" t="s">
        <v>1357</v>
      </c>
      <c r="G5366" s="151" t="s">
        <v>7392</v>
      </c>
      <c r="H5366" s="153">
        <v>0.34</v>
      </c>
    </row>
    <row r="5367" spans="1:8" hidden="1">
      <c r="A5367" s="144" t="s">
        <v>12808</v>
      </c>
      <c r="B5367" s="149" t="s">
        <v>7358</v>
      </c>
      <c r="C5367" s="144" t="s">
        <v>7358</v>
      </c>
      <c r="D5367" s="150">
        <v>100296</v>
      </c>
      <c r="E5367" s="151" t="s">
        <v>12834</v>
      </c>
      <c r="F5367" s="152" t="s">
        <v>1357</v>
      </c>
      <c r="G5367" s="151" t="s">
        <v>7392</v>
      </c>
      <c r="H5367" s="153">
        <v>0.75</v>
      </c>
    </row>
    <row r="5368" spans="1:8" hidden="1">
      <c r="A5368" s="144" t="s">
        <v>12808</v>
      </c>
      <c r="B5368" s="149" t="s">
        <v>7358</v>
      </c>
      <c r="C5368" s="144" t="s">
        <v>7358</v>
      </c>
      <c r="D5368" s="150">
        <v>100297</v>
      </c>
      <c r="E5368" s="151" t="s">
        <v>12835</v>
      </c>
      <c r="F5368" s="152" t="s">
        <v>1357</v>
      </c>
      <c r="G5368" s="151" t="s">
        <v>7392</v>
      </c>
      <c r="H5368" s="153">
        <v>0.85</v>
      </c>
    </row>
    <row r="5369" spans="1:8" hidden="1">
      <c r="A5369" s="144" t="s">
        <v>12808</v>
      </c>
      <c r="B5369" s="149" t="s">
        <v>7358</v>
      </c>
      <c r="C5369" s="144" t="s">
        <v>7358</v>
      </c>
      <c r="D5369" s="150">
        <v>100298</v>
      </c>
      <c r="E5369" s="151" t="s">
        <v>12836</v>
      </c>
      <c r="F5369" s="152" t="s">
        <v>1357</v>
      </c>
      <c r="G5369" s="151" t="s">
        <v>7392</v>
      </c>
      <c r="H5369" s="153">
        <v>0.23</v>
      </c>
    </row>
    <row r="5370" spans="1:8" hidden="1">
      <c r="A5370" s="144" t="s">
        <v>12808</v>
      </c>
      <c r="B5370" s="149" t="s">
        <v>7358</v>
      </c>
      <c r="C5370" s="144" t="s">
        <v>7358</v>
      </c>
      <c r="D5370" s="150">
        <v>100299</v>
      </c>
      <c r="E5370" s="151" t="s">
        <v>12837</v>
      </c>
      <c r="F5370" s="152" t="s">
        <v>1357</v>
      </c>
      <c r="G5370" s="151" t="s">
        <v>7392</v>
      </c>
      <c r="H5370" s="153">
        <v>0.24</v>
      </c>
    </row>
    <row r="5371" spans="1:8" hidden="1">
      <c r="A5371" s="144" t="s">
        <v>12808</v>
      </c>
      <c r="B5371" s="149" t="s">
        <v>7358</v>
      </c>
      <c r="C5371" s="144" t="s">
        <v>7358</v>
      </c>
      <c r="D5371" s="150">
        <v>100300</v>
      </c>
      <c r="E5371" s="151" t="s">
        <v>12838</v>
      </c>
      <c r="F5371" s="152" t="s">
        <v>1357</v>
      </c>
      <c r="G5371" s="151" t="s">
        <v>7392</v>
      </c>
      <c r="H5371" s="153">
        <v>14.41</v>
      </c>
    </row>
    <row r="5372" spans="1:8" hidden="1">
      <c r="A5372" s="144" t="s">
        <v>12808</v>
      </c>
      <c r="B5372" s="149" t="s">
        <v>7358</v>
      </c>
      <c r="C5372" s="144" t="s">
        <v>7358</v>
      </c>
      <c r="D5372" s="150">
        <v>100301</v>
      </c>
      <c r="E5372" s="151" t="s">
        <v>12839</v>
      </c>
      <c r="F5372" s="152" t="s">
        <v>1357</v>
      </c>
      <c r="G5372" s="151" t="s">
        <v>7392</v>
      </c>
      <c r="H5372" s="153">
        <v>15.37</v>
      </c>
    </row>
    <row r="5373" spans="1:8" hidden="1">
      <c r="A5373" s="144" t="s">
        <v>12808</v>
      </c>
      <c r="B5373" s="149" t="s">
        <v>7358</v>
      </c>
      <c r="C5373" s="144" t="s">
        <v>7358</v>
      </c>
      <c r="D5373" s="150">
        <v>100302</v>
      </c>
      <c r="E5373" s="151" t="s">
        <v>12840</v>
      </c>
      <c r="F5373" s="152" t="s">
        <v>1357</v>
      </c>
      <c r="G5373" s="151" t="s">
        <v>7392</v>
      </c>
      <c r="H5373" s="153">
        <v>134.96</v>
      </c>
    </row>
    <row r="5374" spans="1:8" hidden="1">
      <c r="A5374" s="144" t="s">
        <v>12808</v>
      </c>
      <c r="B5374" s="149" t="s">
        <v>7358</v>
      </c>
      <c r="C5374" s="144" t="s">
        <v>7358</v>
      </c>
      <c r="D5374" s="150">
        <v>100303</v>
      </c>
      <c r="E5374" s="151" t="s">
        <v>12841</v>
      </c>
      <c r="F5374" s="152" t="s">
        <v>1357</v>
      </c>
      <c r="G5374" s="151" t="s">
        <v>7392</v>
      </c>
      <c r="H5374" s="153">
        <v>14.4</v>
      </c>
    </row>
    <row r="5375" spans="1:8" hidden="1">
      <c r="A5375" s="144" t="s">
        <v>12808</v>
      </c>
      <c r="B5375" s="149" t="s">
        <v>7358</v>
      </c>
      <c r="C5375" s="144" t="s">
        <v>7358</v>
      </c>
      <c r="D5375" s="150">
        <v>100304</v>
      </c>
      <c r="E5375" s="151" t="s">
        <v>12842</v>
      </c>
      <c r="F5375" s="152" t="s">
        <v>1357</v>
      </c>
      <c r="G5375" s="151" t="s">
        <v>7392</v>
      </c>
      <c r="H5375" s="153">
        <v>64.69</v>
      </c>
    </row>
    <row r="5376" spans="1:8" hidden="1">
      <c r="A5376" s="144" t="s">
        <v>12808</v>
      </c>
      <c r="B5376" s="149" t="s">
        <v>7358</v>
      </c>
      <c r="C5376" s="144" t="s">
        <v>7358</v>
      </c>
      <c r="D5376" s="150">
        <v>100305</v>
      </c>
      <c r="E5376" s="151" t="s">
        <v>12843</v>
      </c>
      <c r="F5376" s="152" t="s">
        <v>1357</v>
      </c>
      <c r="G5376" s="151" t="s">
        <v>7392</v>
      </c>
      <c r="H5376" s="153">
        <v>94.19</v>
      </c>
    </row>
    <row r="5377" spans="1:8" hidden="1">
      <c r="A5377" s="144" t="s">
        <v>12808</v>
      </c>
      <c r="B5377" s="149" t="s">
        <v>7358</v>
      </c>
      <c r="C5377" s="144" t="s">
        <v>7358</v>
      </c>
      <c r="D5377" s="150">
        <v>100306</v>
      </c>
      <c r="E5377" s="151" t="s">
        <v>12844</v>
      </c>
      <c r="F5377" s="152" t="s">
        <v>1357</v>
      </c>
      <c r="G5377" s="151" t="s">
        <v>7392</v>
      </c>
      <c r="H5377" s="153">
        <v>106.11</v>
      </c>
    </row>
    <row r="5378" spans="1:8" hidden="1">
      <c r="A5378" s="144" t="s">
        <v>12808</v>
      </c>
      <c r="B5378" s="149" t="s">
        <v>7358</v>
      </c>
      <c r="C5378" s="144" t="s">
        <v>7358</v>
      </c>
      <c r="D5378" s="150">
        <v>100307</v>
      </c>
      <c r="E5378" s="151" t="s">
        <v>12845</v>
      </c>
      <c r="F5378" s="152" t="s">
        <v>1357</v>
      </c>
      <c r="G5378" s="151" t="s">
        <v>7392</v>
      </c>
      <c r="H5378" s="153">
        <v>19.95</v>
      </c>
    </row>
    <row r="5379" spans="1:8" hidden="1">
      <c r="A5379" s="144" t="s">
        <v>12808</v>
      </c>
      <c r="B5379" s="149" t="s">
        <v>7358</v>
      </c>
      <c r="C5379" s="144" t="s">
        <v>7358</v>
      </c>
      <c r="D5379" s="150">
        <v>100308</v>
      </c>
      <c r="E5379" s="151" t="s">
        <v>12846</v>
      </c>
      <c r="F5379" s="152" t="s">
        <v>1357</v>
      </c>
      <c r="G5379" s="151" t="s">
        <v>7392</v>
      </c>
      <c r="H5379" s="153">
        <v>16.22</v>
      </c>
    </row>
    <row r="5380" spans="1:8" hidden="1">
      <c r="A5380" s="144" t="s">
        <v>12808</v>
      </c>
      <c r="B5380" s="149" t="s">
        <v>7358</v>
      </c>
      <c r="C5380" s="144" t="s">
        <v>7358</v>
      </c>
      <c r="D5380" s="150">
        <v>100309</v>
      </c>
      <c r="E5380" s="151" t="s">
        <v>12847</v>
      </c>
      <c r="F5380" s="152" t="s">
        <v>1357</v>
      </c>
      <c r="G5380" s="151" t="s">
        <v>7392</v>
      </c>
      <c r="H5380" s="153">
        <v>20.84</v>
      </c>
    </row>
    <row r="5381" spans="1:8" hidden="1">
      <c r="A5381" s="144" t="s">
        <v>12808</v>
      </c>
      <c r="B5381" s="149" t="s">
        <v>7358</v>
      </c>
      <c r="C5381" s="144" t="s">
        <v>7358</v>
      </c>
      <c r="D5381" s="150">
        <v>100310</v>
      </c>
      <c r="E5381" s="151" t="s">
        <v>12848</v>
      </c>
      <c r="F5381" s="152" t="s">
        <v>10625</v>
      </c>
      <c r="G5381" s="151" t="s">
        <v>7392</v>
      </c>
      <c r="H5381" s="153">
        <v>6.44</v>
      </c>
    </row>
    <row r="5382" spans="1:8" hidden="1">
      <c r="A5382" s="144" t="s">
        <v>12808</v>
      </c>
      <c r="B5382" s="149" t="s">
        <v>7358</v>
      </c>
      <c r="C5382" s="144" t="s">
        <v>7358</v>
      </c>
      <c r="D5382" s="150">
        <v>100311</v>
      </c>
      <c r="E5382" s="151" t="s">
        <v>12849</v>
      </c>
      <c r="F5382" s="152" t="s">
        <v>10625</v>
      </c>
      <c r="G5382" s="151" t="s">
        <v>7392</v>
      </c>
      <c r="H5382" s="153">
        <v>65.34</v>
      </c>
    </row>
    <row r="5383" spans="1:8" hidden="1">
      <c r="A5383" s="144" t="s">
        <v>12850</v>
      </c>
      <c r="B5383" s="149" t="s">
        <v>7358</v>
      </c>
      <c r="C5383" s="144" t="s">
        <v>7358</v>
      </c>
      <c r="D5383" s="150">
        <v>100312</v>
      </c>
      <c r="E5383" s="151" t="s">
        <v>12851</v>
      </c>
      <c r="F5383" s="152" t="s">
        <v>10625</v>
      </c>
      <c r="G5383" s="151" t="s">
        <v>7392</v>
      </c>
      <c r="H5383" s="153">
        <v>79.77</v>
      </c>
    </row>
    <row r="5384" spans="1:8" hidden="1">
      <c r="A5384" s="144" t="s">
        <v>12850</v>
      </c>
      <c r="B5384" s="149">
        <v>73978</v>
      </c>
      <c r="C5384" s="144" t="s">
        <v>12852</v>
      </c>
      <c r="D5384" s="151">
        <v>100313</v>
      </c>
      <c r="E5384" s="151" t="s">
        <v>12853</v>
      </c>
      <c r="F5384" s="152" t="s">
        <v>10625</v>
      </c>
      <c r="G5384" s="151" t="s">
        <v>7392</v>
      </c>
      <c r="H5384" s="153">
        <v>101.75</v>
      </c>
    </row>
    <row r="5385" spans="1:8" hidden="1">
      <c r="A5385" s="144" t="s">
        <v>12850</v>
      </c>
      <c r="B5385" s="149">
        <v>74245</v>
      </c>
      <c r="C5385" s="144" t="s">
        <v>12854</v>
      </c>
      <c r="D5385" s="151">
        <v>100314</v>
      </c>
      <c r="E5385" s="151" t="s">
        <v>12855</v>
      </c>
      <c r="F5385" s="152" t="s">
        <v>10625</v>
      </c>
      <c r="G5385" s="151" t="s">
        <v>7392</v>
      </c>
      <c r="H5385" s="153">
        <v>114.79</v>
      </c>
    </row>
    <row r="5386" spans="1:8" hidden="1">
      <c r="A5386" s="144" t="s">
        <v>12850</v>
      </c>
      <c r="B5386" s="149" t="s">
        <v>7358</v>
      </c>
      <c r="C5386" s="144" t="s">
        <v>7358</v>
      </c>
      <c r="D5386" s="150">
        <v>100315</v>
      </c>
      <c r="E5386" s="151" t="s">
        <v>12856</v>
      </c>
      <c r="F5386" s="152" t="s">
        <v>10625</v>
      </c>
      <c r="G5386" s="151" t="s">
        <v>7392</v>
      </c>
      <c r="H5386" s="153">
        <v>33.26</v>
      </c>
    </row>
    <row r="5387" spans="1:8" hidden="1">
      <c r="A5387" s="144" t="s">
        <v>12850</v>
      </c>
      <c r="B5387" s="149">
        <v>79500</v>
      </c>
      <c r="C5387" s="144" t="s">
        <v>12857</v>
      </c>
      <c r="D5387" s="151">
        <v>100316</v>
      </c>
      <c r="E5387" s="151" t="s">
        <v>12838</v>
      </c>
      <c r="F5387" s="152" t="s">
        <v>10625</v>
      </c>
      <c r="G5387" s="151" t="s">
        <v>7392</v>
      </c>
      <c r="H5387" s="153">
        <v>2541.37</v>
      </c>
    </row>
    <row r="5388" spans="1:8" hidden="1">
      <c r="A5388" s="144" t="s">
        <v>12850</v>
      </c>
      <c r="B5388" s="149" t="s">
        <v>7358</v>
      </c>
      <c r="C5388" s="144" t="s">
        <v>7358</v>
      </c>
      <c r="D5388" s="150">
        <v>100317</v>
      </c>
      <c r="E5388" s="151" t="s">
        <v>12858</v>
      </c>
      <c r="F5388" s="152" t="s">
        <v>10625</v>
      </c>
      <c r="G5388" s="151" t="s">
        <v>7392</v>
      </c>
      <c r="H5388" s="153">
        <v>23621.13</v>
      </c>
    </row>
    <row r="5389" spans="1:8" hidden="1">
      <c r="A5389" s="144" t="s">
        <v>12850</v>
      </c>
      <c r="B5389" s="149" t="s">
        <v>7358</v>
      </c>
      <c r="C5389" s="144" t="s">
        <v>7358</v>
      </c>
      <c r="D5389" s="150">
        <v>100318</v>
      </c>
      <c r="E5389" s="151" t="s">
        <v>12842</v>
      </c>
      <c r="F5389" s="152" t="s">
        <v>10625</v>
      </c>
      <c r="G5389" s="151" t="s">
        <v>7392</v>
      </c>
      <c r="H5389" s="153">
        <v>11379.23</v>
      </c>
    </row>
    <row r="5390" spans="1:8" hidden="1">
      <c r="A5390" s="144" t="s">
        <v>12850</v>
      </c>
      <c r="B5390" s="149" t="s">
        <v>7358</v>
      </c>
      <c r="C5390" s="144" t="s">
        <v>7358</v>
      </c>
      <c r="D5390" s="150">
        <v>100319</v>
      </c>
      <c r="E5390" s="151" t="s">
        <v>12843</v>
      </c>
      <c r="F5390" s="152" t="s">
        <v>10625</v>
      </c>
      <c r="G5390" s="151" t="s">
        <v>7392</v>
      </c>
      <c r="H5390" s="153">
        <v>16472.849999999999</v>
      </c>
    </row>
    <row r="5391" spans="1:8" hidden="1">
      <c r="A5391" s="144" t="s">
        <v>12859</v>
      </c>
      <c r="B5391" s="149" t="s">
        <v>7358</v>
      </c>
      <c r="C5391" s="144" t="s">
        <v>7358</v>
      </c>
      <c r="D5391" s="150">
        <v>100320</v>
      </c>
      <c r="E5391" s="151" t="s">
        <v>12844</v>
      </c>
      <c r="F5391" s="152" t="s">
        <v>10625</v>
      </c>
      <c r="G5391" s="151" t="s">
        <v>7392</v>
      </c>
      <c r="H5391" s="153">
        <v>18556.48</v>
      </c>
    </row>
    <row r="5392" spans="1:8" hidden="1">
      <c r="A5392" s="144" t="s">
        <v>12859</v>
      </c>
      <c r="B5392" s="149" t="s">
        <v>7358</v>
      </c>
      <c r="C5392" s="144" t="s">
        <v>7358</v>
      </c>
      <c r="D5392" s="150">
        <v>100321</v>
      </c>
      <c r="E5392" s="151" t="s">
        <v>12847</v>
      </c>
      <c r="F5392" s="152" t="s">
        <v>10625</v>
      </c>
      <c r="G5392" s="151" t="s">
        <v>7392</v>
      </c>
      <c r="H5392" s="153">
        <v>3658.74</v>
      </c>
    </row>
    <row r="5393" spans="1:8" hidden="1">
      <c r="A5393" s="144" t="s">
        <v>12860</v>
      </c>
      <c r="B5393" s="149" t="s">
        <v>7358</v>
      </c>
      <c r="C5393" s="144" t="s">
        <v>7358</v>
      </c>
      <c r="D5393" s="150">
        <v>100322</v>
      </c>
      <c r="E5393" s="151" t="s">
        <v>12861</v>
      </c>
      <c r="F5393" s="152" t="s">
        <v>1346</v>
      </c>
      <c r="G5393" s="151" t="s">
        <v>7370</v>
      </c>
      <c r="H5393" s="153">
        <v>100.25</v>
      </c>
    </row>
    <row r="5394" spans="1:8" hidden="1">
      <c r="A5394" s="144" t="s">
        <v>12860</v>
      </c>
      <c r="B5394" s="149" t="s">
        <v>7358</v>
      </c>
      <c r="C5394" s="144" t="s">
        <v>7358</v>
      </c>
      <c r="D5394" s="150">
        <v>100323</v>
      </c>
      <c r="E5394" s="151" t="s">
        <v>1703</v>
      </c>
      <c r="F5394" s="152" t="s">
        <v>1346</v>
      </c>
      <c r="G5394" s="151" t="s">
        <v>7370</v>
      </c>
      <c r="H5394" s="153">
        <v>114.65</v>
      </c>
    </row>
    <row r="5395" spans="1:8" hidden="1">
      <c r="A5395" s="144" t="s">
        <v>12860</v>
      </c>
      <c r="B5395" s="149" t="s">
        <v>7358</v>
      </c>
      <c r="C5395" s="144" t="s">
        <v>7358</v>
      </c>
      <c r="D5395" s="150">
        <v>100324</v>
      </c>
      <c r="E5395" s="151" t="s">
        <v>12862</v>
      </c>
      <c r="F5395" s="152" t="s">
        <v>1346</v>
      </c>
      <c r="G5395" s="151" t="s">
        <v>7370</v>
      </c>
      <c r="H5395" s="153">
        <v>104.91</v>
      </c>
    </row>
    <row r="5396" spans="1:8" hidden="1">
      <c r="A5396" s="144" t="s">
        <v>12863</v>
      </c>
      <c r="B5396" s="149" t="s">
        <v>7358</v>
      </c>
      <c r="C5396" s="144" t="s">
        <v>7358</v>
      </c>
      <c r="D5396" s="150">
        <v>100325</v>
      </c>
      <c r="E5396" s="151" t="s">
        <v>12864</v>
      </c>
      <c r="F5396" s="152" t="s">
        <v>421</v>
      </c>
      <c r="G5396" s="151" t="s">
        <v>7370</v>
      </c>
      <c r="H5396" s="153">
        <v>68.78</v>
      </c>
    </row>
    <row r="5397" spans="1:8" hidden="1">
      <c r="A5397" s="144" t="s">
        <v>12863</v>
      </c>
      <c r="B5397" s="149" t="s">
        <v>7358</v>
      </c>
      <c r="C5397" s="144" t="s">
        <v>7358</v>
      </c>
      <c r="D5397" s="150">
        <v>100327</v>
      </c>
      <c r="E5397" s="151" t="s">
        <v>12865</v>
      </c>
      <c r="F5397" s="152" t="s">
        <v>421</v>
      </c>
      <c r="G5397" s="151" t="s">
        <v>7370</v>
      </c>
      <c r="H5397" s="153">
        <v>62.74</v>
      </c>
    </row>
    <row r="5398" spans="1:8" hidden="1">
      <c r="A5398" s="144" t="s">
        <v>12863</v>
      </c>
      <c r="B5398" s="149" t="s">
        <v>7358</v>
      </c>
      <c r="C5398" s="144" t="s">
        <v>7358</v>
      </c>
      <c r="D5398" s="150">
        <v>100328</v>
      </c>
      <c r="E5398" s="151" t="s">
        <v>12866</v>
      </c>
      <c r="F5398" s="152" t="s">
        <v>1344</v>
      </c>
      <c r="G5398" s="151" t="s">
        <v>7370</v>
      </c>
      <c r="H5398" s="153">
        <v>9.6199999999999992</v>
      </c>
    </row>
    <row r="5399" spans="1:8" hidden="1">
      <c r="A5399" s="144" t="s">
        <v>12863</v>
      </c>
      <c r="B5399" s="149" t="s">
        <v>7358</v>
      </c>
      <c r="C5399" s="144" t="s">
        <v>7358</v>
      </c>
      <c r="D5399" s="150">
        <v>100329</v>
      </c>
      <c r="E5399" s="151" t="s">
        <v>12867</v>
      </c>
      <c r="F5399" s="152" t="s">
        <v>1344</v>
      </c>
      <c r="G5399" s="151" t="s">
        <v>7370</v>
      </c>
      <c r="H5399" s="153">
        <v>12.26</v>
      </c>
    </row>
    <row r="5400" spans="1:8" hidden="1">
      <c r="A5400" s="144" t="s">
        <v>12863</v>
      </c>
      <c r="B5400" s="149" t="s">
        <v>7358</v>
      </c>
      <c r="C5400" s="144" t="s">
        <v>7358</v>
      </c>
      <c r="D5400" s="150">
        <v>100330</v>
      </c>
      <c r="E5400" s="151" t="s">
        <v>12868</v>
      </c>
      <c r="F5400" s="152" t="s">
        <v>1344</v>
      </c>
      <c r="G5400" s="151" t="s">
        <v>7370</v>
      </c>
      <c r="H5400" s="153">
        <v>13.06</v>
      </c>
    </row>
    <row r="5401" spans="1:8" hidden="1">
      <c r="A5401" s="144" t="s">
        <v>12863</v>
      </c>
      <c r="B5401" s="149" t="s">
        <v>7358</v>
      </c>
      <c r="C5401" s="144" t="s">
        <v>7358</v>
      </c>
      <c r="D5401" s="150">
        <v>100331</v>
      </c>
      <c r="E5401" s="151" t="s">
        <v>12869</v>
      </c>
      <c r="F5401" s="152" t="s">
        <v>1344</v>
      </c>
      <c r="G5401" s="151" t="s">
        <v>7370</v>
      </c>
      <c r="H5401" s="153">
        <v>17.57</v>
      </c>
    </row>
    <row r="5402" spans="1:8" hidden="1">
      <c r="A5402" s="144" t="s">
        <v>12863</v>
      </c>
      <c r="B5402" s="149" t="s">
        <v>7358</v>
      </c>
      <c r="C5402" s="144" t="s">
        <v>7358</v>
      </c>
      <c r="D5402" s="150">
        <v>100332</v>
      </c>
      <c r="E5402" s="151" t="s">
        <v>12870</v>
      </c>
      <c r="F5402" s="152" t="s">
        <v>1344</v>
      </c>
      <c r="G5402" s="151" t="s">
        <v>7370</v>
      </c>
      <c r="H5402" s="153">
        <v>963.07</v>
      </c>
    </row>
    <row r="5403" spans="1:8" hidden="1">
      <c r="A5403" s="144" t="s">
        <v>12863</v>
      </c>
      <c r="B5403" s="149" t="s">
        <v>7358</v>
      </c>
      <c r="C5403" s="144" t="s">
        <v>7358</v>
      </c>
      <c r="D5403" s="150">
        <v>100333</v>
      </c>
      <c r="E5403" s="151" t="s">
        <v>12871</v>
      </c>
      <c r="F5403" s="152" t="s">
        <v>1344</v>
      </c>
      <c r="G5403" s="151" t="s">
        <v>7370</v>
      </c>
      <c r="H5403" s="153">
        <v>599.63</v>
      </c>
    </row>
    <row r="5404" spans="1:8" hidden="1">
      <c r="A5404" s="144" t="s">
        <v>12863</v>
      </c>
      <c r="B5404" s="149" t="s">
        <v>7358</v>
      </c>
      <c r="C5404" s="144" t="s">
        <v>7358</v>
      </c>
      <c r="D5404" s="150">
        <v>100334</v>
      </c>
      <c r="E5404" s="151" t="s">
        <v>12872</v>
      </c>
      <c r="F5404" s="152" t="s">
        <v>1344</v>
      </c>
      <c r="G5404" s="151" t="s">
        <v>7370</v>
      </c>
      <c r="H5404" s="153">
        <v>766.84</v>
      </c>
    </row>
    <row r="5405" spans="1:8" hidden="1">
      <c r="A5405" s="144" t="s">
        <v>12863</v>
      </c>
      <c r="B5405" s="149" t="s">
        <v>7358</v>
      </c>
      <c r="C5405" s="144" t="s">
        <v>7358</v>
      </c>
      <c r="D5405" s="150">
        <v>100335</v>
      </c>
      <c r="E5405" s="151" t="s">
        <v>12873</v>
      </c>
      <c r="F5405" s="152" t="s">
        <v>1344</v>
      </c>
      <c r="G5405" s="151" t="s">
        <v>7370</v>
      </c>
      <c r="H5405" s="153">
        <v>494.26</v>
      </c>
    </row>
    <row r="5406" spans="1:8" hidden="1">
      <c r="A5406" s="144" t="s">
        <v>12863</v>
      </c>
      <c r="B5406" s="149" t="s">
        <v>7358</v>
      </c>
      <c r="C5406" s="144" t="s">
        <v>7358</v>
      </c>
      <c r="D5406" s="150">
        <v>100341</v>
      </c>
      <c r="E5406" s="151" t="s">
        <v>12874</v>
      </c>
      <c r="F5406" s="152" t="s">
        <v>1344</v>
      </c>
      <c r="G5406" s="151" t="s">
        <v>7392</v>
      </c>
      <c r="H5406" s="153">
        <v>28.37</v>
      </c>
    </row>
    <row r="5407" spans="1:8" hidden="1">
      <c r="A5407" s="144" t="s">
        <v>12863</v>
      </c>
      <c r="B5407" s="149" t="s">
        <v>7358</v>
      </c>
      <c r="C5407" s="144" t="s">
        <v>7358</v>
      </c>
      <c r="D5407" s="150">
        <v>100342</v>
      </c>
      <c r="E5407" s="151" t="s">
        <v>12875</v>
      </c>
      <c r="F5407" s="152" t="s">
        <v>1362</v>
      </c>
      <c r="G5407" s="151" t="s">
        <v>7370</v>
      </c>
      <c r="H5407" s="153">
        <v>18.09</v>
      </c>
    </row>
    <row r="5408" spans="1:8" hidden="1">
      <c r="A5408" s="144" t="s">
        <v>12863</v>
      </c>
      <c r="B5408" s="149" t="s">
        <v>7358</v>
      </c>
      <c r="C5408" s="144" t="s">
        <v>7358</v>
      </c>
      <c r="D5408" s="150">
        <v>100343</v>
      </c>
      <c r="E5408" s="151" t="s">
        <v>12876</v>
      </c>
      <c r="F5408" s="152" t="s">
        <v>1362</v>
      </c>
      <c r="G5408" s="151" t="s">
        <v>7370</v>
      </c>
      <c r="H5408" s="153">
        <v>17.670000000000002</v>
      </c>
    </row>
    <row r="5409" spans="1:8" hidden="1">
      <c r="A5409" s="144" t="s">
        <v>12863</v>
      </c>
      <c r="B5409" s="149" t="s">
        <v>7358</v>
      </c>
      <c r="C5409" s="144" t="s">
        <v>7358</v>
      </c>
      <c r="D5409" s="150">
        <v>100344</v>
      </c>
      <c r="E5409" s="151" t="s">
        <v>12877</v>
      </c>
      <c r="F5409" s="152" t="s">
        <v>1362</v>
      </c>
      <c r="G5409" s="151" t="s">
        <v>7370</v>
      </c>
      <c r="H5409" s="153">
        <v>16.18</v>
      </c>
    </row>
    <row r="5410" spans="1:8" hidden="1">
      <c r="A5410" s="144" t="s">
        <v>12863</v>
      </c>
      <c r="B5410" s="149" t="s">
        <v>7358</v>
      </c>
      <c r="C5410" s="144" t="s">
        <v>7358</v>
      </c>
      <c r="D5410" s="150">
        <v>100345</v>
      </c>
      <c r="E5410" s="151" t="s">
        <v>12878</v>
      </c>
      <c r="F5410" s="152" t="s">
        <v>1362</v>
      </c>
      <c r="G5410" s="151" t="s">
        <v>7370</v>
      </c>
      <c r="H5410" s="153">
        <v>13.84</v>
      </c>
    </row>
    <row r="5411" spans="1:8" hidden="1">
      <c r="A5411" s="144" t="s">
        <v>12863</v>
      </c>
      <c r="B5411" s="149" t="s">
        <v>7358</v>
      </c>
      <c r="C5411" s="144" t="s">
        <v>7358</v>
      </c>
      <c r="D5411" s="150">
        <v>100346</v>
      </c>
      <c r="E5411" s="151" t="s">
        <v>12879</v>
      </c>
      <c r="F5411" s="152" t="s">
        <v>1362</v>
      </c>
      <c r="G5411" s="151" t="s">
        <v>7370</v>
      </c>
      <c r="H5411" s="153">
        <v>13.44</v>
      </c>
    </row>
    <row r="5412" spans="1:8" hidden="1">
      <c r="A5412" s="144" t="s">
        <v>12863</v>
      </c>
      <c r="B5412" s="149" t="s">
        <v>7358</v>
      </c>
      <c r="C5412" s="144" t="s">
        <v>7358</v>
      </c>
      <c r="D5412" s="150">
        <v>100347</v>
      </c>
      <c r="E5412" s="151" t="s">
        <v>12880</v>
      </c>
      <c r="F5412" s="152" t="s">
        <v>1362</v>
      </c>
      <c r="G5412" s="151" t="s">
        <v>7370</v>
      </c>
      <c r="H5412" s="153">
        <v>15.41</v>
      </c>
    </row>
    <row r="5413" spans="1:8" hidden="1">
      <c r="A5413" s="144" t="s">
        <v>12863</v>
      </c>
      <c r="B5413" s="149" t="s">
        <v>7358</v>
      </c>
      <c r="C5413" s="144" t="s">
        <v>7358</v>
      </c>
      <c r="D5413" s="150">
        <v>100348</v>
      </c>
      <c r="E5413" s="151" t="s">
        <v>12881</v>
      </c>
      <c r="F5413" s="152" t="s">
        <v>1362</v>
      </c>
      <c r="G5413" s="151" t="s">
        <v>7370</v>
      </c>
      <c r="H5413" s="153">
        <v>15.22</v>
      </c>
    </row>
    <row r="5414" spans="1:8" hidden="1">
      <c r="A5414" s="144" t="s">
        <v>12863</v>
      </c>
      <c r="B5414" s="149" t="s">
        <v>7358</v>
      </c>
      <c r="C5414" s="144" t="s">
        <v>7358</v>
      </c>
      <c r="D5414" s="150">
        <v>100349</v>
      </c>
      <c r="E5414" s="151" t="s">
        <v>12882</v>
      </c>
      <c r="F5414" s="152" t="s">
        <v>1346</v>
      </c>
      <c r="G5414" s="151" t="s">
        <v>7370</v>
      </c>
      <c r="H5414" s="153">
        <v>424.12</v>
      </c>
    </row>
    <row r="5415" spans="1:8" hidden="1">
      <c r="A5415" s="144" t="s">
        <v>12863</v>
      </c>
      <c r="B5415" s="149" t="s">
        <v>7358</v>
      </c>
      <c r="C5415" s="144" t="s">
        <v>7358</v>
      </c>
      <c r="D5415" s="150">
        <v>100357</v>
      </c>
      <c r="E5415" s="151" t="s">
        <v>12883</v>
      </c>
      <c r="F5415" s="152" t="s">
        <v>1372</v>
      </c>
      <c r="G5415" s="151" t="s">
        <v>7370</v>
      </c>
      <c r="H5415" s="153">
        <v>821.55</v>
      </c>
    </row>
    <row r="5416" spans="1:8" hidden="1">
      <c r="A5416" s="144" t="s">
        <v>12884</v>
      </c>
      <c r="B5416" s="149" t="s">
        <v>7358</v>
      </c>
      <c r="C5416" s="144" t="s">
        <v>7358</v>
      </c>
      <c r="D5416" s="150">
        <v>100358</v>
      </c>
      <c r="E5416" s="151" t="s">
        <v>12885</v>
      </c>
      <c r="F5416" s="152" t="s">
        <v>1372</v>
      </c>
      <c r="G5416" s="151" t="s">
        <v>7370</v>
      </c>
      <c r="H5416" s="153">
        <v>1088.5</v>
      </c>
    </row>
    <row r="5417" spans="1:8" hidden="1">
      <c r="A5417" s="144" t="s">
        <v>12884</v>
      </c>
      <c r="B5417" s="149" t="s">
        <v>7358</v>
      </c>
      <c r="C5417" s="144" t="s">
        <v>7358</v>
      </c>
      <c r="D5417" s="150">
        <v>100359</v>
      </c>
      <c r="E5417" s="151" t="s">
        <v>12886</v>
      </c>
      <c r="F5417" s="152" t="s">
        <v>1372</v>
      </c>
      <c r="G5417" s="151" t="s">
        <v>7370</v>
      </c>
      <c r="H5417" s="153">
        <v>1145.8499999999999</v>
      </c>
    </row>
    <row r="5418" spans="1:8" hidden="1">
      <c r="A5418" s="144" t="s">
        <v>12884</v>
      </c>
      <c r="B5418" s="149" t="s">
        <v>7358</v>
      </c>
      <c r="C5418" s="144" t="s">
        <v>7358</v>
      </c>
      <c r="D5418" s="150">
        <v>100360</v>
      </c>
      <c r="E5418" s="151" t="s">
        <v>12887</v>
      </c>
      <c r="F5418" s="152" t="s">
        <v>1372</v>
      </c>
      <c r="G5418" s="151" t="s">
        <v>7370</v>
      </c>
      <c r="H5418" s="153">
        <v>1266.81</v>
      </c>
    </row>
    <row r="5419" spans="1:8" hidden="1">
      <c r="A5419" s="144" t="s">
        <v>12884</v>
      </c>
      <c r="B5419" s="149" t="s">
        <v>7358</v>
      </c>
      <c r="C5419" s="144" t="s">
        <v>7358</v>
      </c>
      <c r="D5419" s="150">
        <v>100361</v>
      </c>
      <c r="E5419" s="151" t="s">
        <v>12888</v>
      </c>
      <c r="F5419" s="152" t="s">
        <v>1372</v>
      </c>
      <c r="G5419" s="151" t="s">
        <v>7370</v>
      </c>
      <c r="H5419" s="153">
        <v>1557.21</v>
      </c>
    </row>
    <row r="5420" spans="1:8" hidden="1">
      <c r="A5420" s="144" t="s">
        <v>12884</v>
      </c>
      <c r="B5420" s="149" t="s">
        <v>7358</v>
      </c>
      <c r="C5420" s="144" t="s">
        <v>7358</v>
      </c>
      <c r="D5420" s="150">
        <v>100362</v>
      </c>
      <c r="E5420" s="151" t="s">
        <v>12889</v>
      </c>
      <c r="F5420" s="152" t="s">
        <v>1372</v>
      </c>
      <c r="G5420" s="151" t="s">
        <v>7370</v>
      </c>
      <c r="H5420" s="153">
        <v>2140.0300000000002</v>
      </c>
    </row>
    <row r="5421" spans="1:8" hidden="1">
      <c r="A5421" s="144" t="s">
        <v>12884</v>
      </c>
      <c r="B5421" s="149" t="s">
        <v>7358</v>
      </c>
      <c r="C5421" s="144" t="s">
        <v>7358</v>
      </c>
      <c r="D5421" s="150">
        <v>100363</v>
      </c>
      <c r="E5421" s="151" t="s">
        <v>12890</v>
      </c>
      <c r="F5421" s="152" t="s">
        <v>1372</v>
      </c>
      <c r="G5421" s="151" t="s">
        <v>7370</v>
      </c>
      <c r="H5421" s="153">
        <v>2212.34</v>
      </c>
    </row>
    <row r="5422" spans="1:8" hidden="1">
      <c r="A5422" s="144" t="s">
        <v>12884</v>
      </c>
      <c r="B5422" s="149" t="s">
        <v>7358</v>
      </c>
      <c r="C5422" s="144" t="s">
        <v>7358</v>
      </c>
      <c r="D5422" s="150">
        <v>100364</v>
      </c>
      <c r="E5422" s="151" t="s">
        <v>12891</v>
      </c>
      <c r="F5422" s="152" t="s">
        <v>1372</v>
      </c>
      <c r="G5422" s="151" t="s">
        <v>7370</v>
      </c>
      <c r="H5422" s="153">
        <v>2393.46</v>
      </c>
    </row>
    <row r="5423" spans="1:8" hidden="1">
      <c r="A5423" s="144" t="s">
        <v>12884</v>
      </c>
      <c r="B5423" s="149" t="s">
        <v>7358</v>
      </c>
      <c r="C5423" s="144" t="s">
        <v>7358</v>
      </c>
      <c r="D5423" s="150">
        <v>100365</v>
      </c>
      <c r="E5423" s="151" t="s">
        <v>12892</v>
      </c>
      <c r="F5423" s="152" t="s">
        <v>1372</v>
      </c>
      <c r="G5423" s="151" t="s">
        <v>7370</v>
      </c>
      <c r="H5423" s="153">
        <v>2727.97</v>
      </c>
    </row>
    <row r="5424" spans="1:8" hidden="1">
      <c r="A5424" s="144" t="s">
        <v>12884</v>
      </c>
      <c r="B5424" s="149" t="s">
        <v>7358</v>
      </c>
      <c r="C5424" s="144" t="s">
        <v>7358</v>
      </c>
      <c r="D5424" s="150">
        <v>100366</v>
      </c>
      <c r="E5424" s="151" t="s">
        <v>12893</v>
      </c>
      <c r="F5424" s="152" t="s">
        <v>1372</v>
      </c>
      <c r="G5424" s="151" t="s">
        <v>7370</v>
      </c>
      <c r="H5424" s="153">
        <v>2914.65</v>
      </c>
    </row>
    <row r="5425" spans="1:8" hidden="1">
      <c r="A5425" s="144" t="s">
        <v>12884</v>
      </c>
      <c r="B5425" s="149" t="s">
        <v>7358</v>
      </c>
      <c r="C5425" s="144" t="s">
        <v>7358</v>
      </c>
      <c r="D5425" s="150">
        <v>100367</v>
      </c>
      <c r="E5425" s="151" t="s">
        <v>12894</v>
      </c>
      <c r="F5425" s="152" t="s">
        <v>1372</v>
      </c>
      <c r="G5425" s="151" t="s">
        <v>7370</v>
      </c>
      <c r="H5425" s="153">
        <v>800.4</v>
      </c>
    </row>
    <row r="5426" spans="1:8" hidden="1">
      <c r="A5426" s="144" t="s">
        <v>12884</v>
      </c>
      <c r="B5426" s="149" t="s">
        <v>7358</v>
      </c>
      <c r="C5426" s="144" t="s">
        <v>7358</v>
      </c>
      <c r="D5426" s="150">
        <v>100368</v>
      </c>
      <c r="E5426" s="151" t="s">
        <v>12895</v>
      </c>
      <c r="F5426" s="152" t="s">
        <v>1372</v>
      </c>
      <c r="G5426" s="151" t="s">
        <v>7370</v>
      </c>
      <c r="H5426" s="153">
        <v>1062.4000000000001</v>
      </c>
    </row>
    <row r="5427" spans="1:8" hidden="1">
      <c r="A5427" s="144" t="s">
        <v>12884</v>
      </c>
      <c r="B5427" s="149" t="s">
        <v>7358</v>
      </c>
      <c r="C5427" s="144" t="s">
        <v>7358</v>
      </c>
      <c r="D5427" s="150">
        <v>100369</v>
      </c>
      <c r="E5427" s="151" t="s">
        <v>12896</v>
      </c>
      <c r="F5427" s="152" t="s">
        <v>1372</v>
      </c>
      <c r="G5427" s="151" t="s">
        <v>7370</v>
      </c>
      <c r="H5427" s="153">
        <v>1119.76</v>
      </c>
    </row>
    <row r="5428" spans="1:8" hidden="1">
      <c r="A5428" s="144" t="s">
        <v>12884</v>
      </c>
      <c r="B5428" s="149" t="s">
        <v>7358</v>
      </c>
      <c r="C5428" s="144" t="s">
        <v>7358</v>
      </c>
      <c r="D5428" s="150">
        <v>100370</v>
      </c>
      <c r="E5428" s="151" t="s">
        <v>12897</v>
      </c>
      <c r="F5428" s="152" t="s">
        <v>1372</v>
      </c>
      <c r="G5428" s="151" t="s">
        <v>7370</v>
      </c>
      <c r="H5428" s="153">
        <v>1321.55</v>
      </c>
    </row>
    <row r="5429" spans="1:8" hidden="1">
      <c r="A5429" s="144" t="s">
        <v>12884</v>
      </c>
      <c r="B5429" s="149" t="s">
        <v>7358</v>
      </c>
      <c r="C5429" s="144" t="s">
        <v>7358</v>
      </c>
      <c r="D5429" s="150">
        <v>100371</v>
      </c>
      <c r="E5429" s="151" t="s">
        <v>12898</v>
      </c>
      <c r="F5429" s="152" t="s">
        <v>1372</v>
      </c>
      <c r="G5429" s="151" t="s">
        <v>7370</v>
      </c>
      <c r="H5429" s="153">
        <v>1487.63</v>
      </c>
    </row>
    <row r="5430" spans="1:8" hidden="1">
      <c r="A5430" s="144" t="s">
        <v>12884</v>
      </c>
      <c r="B5430" s="149" t="s">
        <v>7358</v>
      </c>
      <c r="C5430" s="144" t="s">
        <v>7358</v>
      </c>
      <c r="D5430" s="150">
        <v>100372</v>
      </c>
      <c r="E5430" s="151" t="s">
        <v>12899</v>
      </c>
      <c r="F5430" s="152" t="s">
        <v>1372</v>
      </c>
      <c r="G5430" s="151" t="s">
        <v>7370</v>
      </c>
      <c r="H5430" s="153">
        <v>2020.82</v>
      </c>
    </row>
    <row r="5431" spans="1:8" hidden="1">
      <c r="A5431" s="144" t="s">
        <v>12884</v>
      </c>
      <c r="B5431" s="149" t="s">
        <v>7358</v>
      </c>
      <c r="C5431" s="144" t="s">
        <v>7358</v>
      </c>
      <c r="D5431" s="150">
        <v>100373</v>
      </c>
      <c r="E5431" s="151" t="s">
        <v>12900</v>
      </c>
      <c r="F5431" s="152" t="s">
        <v>1372</v>
      </c>
      <c r="G5431" s="151" t="s">
        <v>7370</v>
      </c>
      <c r="H5431" s="153">
        <v>2090.09</v>
      </c>
    </row>
    <row r="5432" spans="1:8" hidden="1">
      <c r="A5432" s="144" t="s">
        <v>12884</v>
      </c>
      <c r="B5432" s="149" t="s">
        <v>7358</v>
      </c>
      <c r="C5432" s="144" t="s">
        <v>7358</v>
      </c>
      <c r="D5432" s="150">
        <v>100374</v>
      </c>
      <c r="E5432" s="151" t="s">
        <v>12901</v>
      </c>
      <c r="F5432" s="152" t="s">
        <v>1372</v>
      </c>
      <c r="G5432" s="151" t="s">
        <v>7370</v>
      </c>
      <c r="H5432" s="153">
        <v>2230.5500000000002</v>
      </c>
    </row>
    <row r="5433" spans="1:8" hidden="1">
      <c r="A5433" s="144" t="s">
        <v>12884</v>
      </c>
      <c r="B5433" s="149" t="s">
        <v>7358</v>
      </c>
      <c r="C5433" s="144" t="s">
        <v>7358</v>
      </c>
      <c r="D5433" s="150">
        <v>100375</v>
      </c>
      <c r="E5433" s="151" t="s">
        <v>12902</v>
      </c>
      <c r="F5433" s="152" t="s">
        <v>1372</v>
      </c>
      <c r="G5433" s="151" t="s">
        <v>7370</v>
      </c>
      <c r="H5433" s="153">
        <v>2487.4</v>
      </c>
    </row>
    <row r="5434" spans="1:8" hidden="1">
      <c r="A5434" s="144" t="s">
        <v>12884</v>
      </c>
      <c r="B5434" s="149" t="s">
        <v>7358</v>
      </c>
      <c r="C5434" s="144" t="s">
        <v>7358</v>
      </c>
      <c r="D5434" s="150">
        <v>100376</v>
      </c>
      <c r="E5434" s="151" t="s">
        <v>12903</v>
      </c>
      <c r="F5434" s="152" t="s">
        <v>1372</v>
      </c>
      <c r="G5434" s="151" t="s">
        <v>7370</v>
      </c>
      <c r="H5434" s="153">
        <v>2438.8000000000002</v>
      </c>
    </row>
    <row r="5435" spans="1:8" hidden="1">
      <c r="A5435" s="144" t="s">
        <v>12884</v>
      </c>
      <c r="B5435" s="149" t="s">
        <v>7358</v>
      </c>
      <c r="C5435" s="144" t="s">
        <v>7358</v>
      </c>
      <c r="D5435" s="150">
        <v>100377</v>
      </c>
      <c r="E5435" s="151" t="s">
        <v>12904</v>
      </c>
      <c r="F5435" s="152" t="s">
        <v>1362</v>
      </c>
      <c r="G5435" s="151" t="s">
        <v>7370</v>
      </c>
      <c r="H5435" s="153">
        <v>12.33</v>
      </c>
    </row>
    <row r="5436" spans="1:8" hidden="1">
      <c r="A5436" s="144" t="s">
        <v>12905</v>
      </c>
      <c r="B5436" s="149" t="s">
        <v>7358</v>
      </c>
      <c r="C5436" s="144" t="s">
        <v>7358</v>
      </c>
      <c r="D5436" s="150">
        <v>100378</v>
      </c>
      <c r="E5436" s="151" t="s">
        <v>12906</v>
      </c>
      <c r="F5436" s="152" t="s">
        <v>1362</v>
      </c>
      <c r="G5436" s="151" t="s">
        <v>7370</v>
      </c>
      <c r="H5436" s="153">
        <v>11.57</v>
      </c>
    </row>
    <row r="5437" spans="1:8" hidden="1">
      <c r="A5437" s="144" t="s">
        <v>12905</v>
      </c>
      <c r="B5437" s="149" t="s">
        <v>7358</v>
      </c>
      <c r="C5437" s="144" t="s">
        <v>7358</v>
      </c>
      <c r="D5437" s="150">
        <v>100379</v>
      </c>
      <c r="E5437" s="151" t="s">
        <v>12907</v>
      </c>
      <c r="F5437" s="152" t="s">
        <v>1344</v>
      </c>
      <c r="G5437" s="151" t="s">
        <v>7370</v>
      </c>
      <c r="H5437" s="153">
        <v>29.78</v>
      </c>
    </row>
    <row r="5438" spans="1:8" hidden="1">
      <c r="A5438" s="144" t="s">
        <v>12905</v>
      </c>
      <c r="B5438" s="149" t="s">
        <v>7358</v>
      </c>
      <c r="C5438" s="144" t="s">
        <v>7358</v>
      </c>
      <c r="D5438" s="150">
        <v>100380</v>
      </c>
      <c r="E5438" s="151" t="s">
        <v>12908</v>
      </c>
      <c r="F5438" s="152" t="s">
        <v>1344</v>
      </c>
      <c r="G5438" s="151" t="s">
        <v>7370</v>
      </c>
      <c r="H5438" s="153">
        <v>38.590000000000003</v>
      </c>
    </row>
    <row r="5439" spans="1:8" hidden="1">
      <c r="A5439" s="144" t="s">
        <v>12905</v>
      </c>
      <c r="B5439" s="149" t="s">
        <v>7358</v>
      </c>
      <c r="C5439" s="144" t="s">
        <v>7358</v>
      </c>
      <c r="D5439" s="150">
        <v>100381</v>
      </c>
      <c r="E5439" s="151" t="s">
        <v>12909</v>
      </c>
      <c r="F5439" s="152" t="s">
        <v>1344</v>
      </c>
      <c r="G5439" s="151" t="s">
        <v>7370</v>
      </c>
      <c r="H5439" s="153">
        <v>42.61</v>
      </c>
    </row>
    <row r="5440" spans="1:8" hidden="1">
      <c r="A5440" s="144" t="s">
        <v>12905</v>
      </c>
      <c r="B5440" s="149" t="s">
        <v>7358</v>
      </c>
      <c r="C5440" s="144" t="s">
        <v>7358</v>
      </c>
      <c r="D5440" s="150">
        <v>100382</v>
      </c>
      <c r="E5440" s="151" t="s">
        <v>12910</v>
      </c>
      <c r="F5440" s="152" t="s">
        <v>1344</v>
      </c>
      <c r="G5440" s="151" t="s">
        <v>7370</v>
      </c>
      <c r="H5440" s="153">
        <v>18.399999999999999</v>
      </c>
    </row>
    <row r="5441" spans="1:8" hidden="1">
      <c r="A5441" s="144" t="s">
        <v>12905</v>
      </c>
      <c r="B5441" s="149" t="s">
        <v>7358</v>
      </c>
      <c r="C5441" s="144" t="s">
        <v>7358</v>
      </c>
      <c r="D5441" s="150">
        <v>100383</v>
      </c>
      <c r="E5441" s="151" t="s">
        <v>12911</v>
      </c>
      <c r="F5441" s="152" t="s">
        <v>1344</v>
      </c>
      <c r="G5441" s="151" t="s">
        <v>7370</v>
      </c>
      <c r="H5441" s="153">
        <v>19.98</v>
      </c>
    </row>
    <row r="5442" spans="1:8" hidden="1">
      <c r="A5442" s="144" t="s">
        <v>12905</v>
      </c>
      <c r="B5442" s="149" t="s">
        <v>7358</v>
      </c>
      <c r="C5442" s="144" t="s">
        <v>7358</v>
      </c>
      <c r="D5442" s="150">
        <v>100384</v>
      </c>
      <c r="E5442" s="151" t="s">
        <v>12912</v>
      </c>
      <c r="F5442" s="152" t="s">
        <v>1344</v>
      </c>
      <c r="G5442" s="151" t="s">
        <v>7370</v>
      </c>
      <c r="H5442" s="153">
        <v>20.72</v>
      </c>
    </row>
    <row r="5443" spans="1:8" hidden="1">
      <c r="A5443" s="144" t="s">
        <v>12905</v>
      </c>
      <c r="B5443" s="149" t="s">
        <v>7358</v>
      </c>
      <c r="C5443" s="144" t="s">
        <v>7358</v>
      </c>
      <c r="D5443" s="150">
        <v>100385</v>
      </c>
      <c r="E5443" s="151" t="s">
        <v>12913</v>
      </c>
      <c r="F5443" s="152" t="s">
        <v>1344</v>
      </c>
      <c r="G5443" s="151" t="s">
        <v>7370</v>
      </c>
      <c r="H5443" s="153">
        <v>27.08</v>
      </c>
    </row>
    <row r="5444" spans="1:8" hidden="1">
      <c r="A5444" s="144" t="s">
        <v>12914</v>
      </c>
      <c r="B5444" s="149" t="s">
        <v>7358</v>
      </c>
      <c r="C5444" s="144" t="s">
        <v>7358</v>
      </c>
      <c r="D5444" s="150">
        <v>100386</v>
      </c>
      <c r="E5444" s="151" t="s">
        <v>12915</v>
      </c>
      <c r="F5444" s="152" t="s">
        <v>1344</v>
      </c>
      <c r="G5444" s="151" t="s">
        <v>7370</v>
      </c>
      <c r="H5444" s="153">
        <v>34.18</v>
      </c>
    </row>
    <row r="5445" spans="1:8" hidden="1">
      <c r="A5445" s="144" t="s">
        <v>12916</v>
      </c>
      <c r="B5445" s="149" t="s">
        <v>7358</v>
      </c>
      <c r="C5445" s="144" t="s">
        <v>7358</v>
      </c>
      <c r="D5445" s="150">
        <v>100387</v>
      </c>
      <c r="E5445" s="151" t="s">
        <v>12917</v>
      </c>
      <c r="F5445" s="152" t="s">
        <v>1344</v>
      </c>
      <c r="G5445" s="151" t="s">
        <v>7370</v>
      </c>
      <c r="H5445" s="153">
        <v>41.02</v>
      </c>
    </row>
    <row r="5446" spans="1:8" hidden="1">
      <c r="A5446" s="144" t="s">
        <v>12916</v>
      </c>
      <c r="B5446" s="149" t="s">
        <v>7358</v>
      </c>
      <c r="C5446" s="144" t="s">
        <v>7358</v>
      </c>
      <c r="D5446" s="150">
        <v>100388</v>
      </c>
      <c r="E5446" s="151" t="s">
        <v>12918</v>
      </c>
      <c r="F5446" s="152" t="s">
        <v>1344</v>
      </c>
      <c r="G5446" s="151" t="s">
        <v>7370</v>
      </c>
      <c r="H5446" s="153">
        <v>14.03</v>
      </c>
    </row>
    <row r="5447" spans="1:8" hidden="1">
      <c r="A5447" s="144" t="s">
        <v>12919</v>
      </c>
      <c r="B5447" s="149" t="s">
        <v>7358</v>
      </c>
      <c r="C5447" s="144" t="s">
        <v>7358</v>
      </c>
      <c r="D5447" s="150">
        <v>100389</v>
      </c>
      <c r="E5447" s="151" t="s">
        <v>12920</v>
      </c>
      <c r="F5447" s="152" t="s">
        <v>1344</v>
      </c>
      <c r="G5447" s="151" t="s">
        <v>7370</v>
      </c>
      <c r="H5447" s="153">
        <v>12.59</v>
      </c>
    </row>
    <row r="5448" spans="1:8" hidden="1">
      <c r="A5448" s="144" t="s">
        <v>12919</v>
      </c>
      <c r="B5448" s="149" t="s">
        <v>7358</v>
      </c>
      <c r="C5448" s="144" t="s">
        <v>7358</v>
      </c>
      <c r="D5448" s="150">
        <v>100390</v>
      </c>
      <c r="E5448" s="151" t="s">
        <v>12921</v>
      </c>
      <c r="F5448" s="152" t="s">
        <v>1344</v>
      </c>
      <c r="G5448" s="151" t="s">
        <v>7370</v>
      </c>
      <c r="H5448" s="153">
        <v>16.579999999999998</v>
      </c>
    </row>
    <row r="5449" spans="1:8" hidden="1">
      <c r="A5449" s="144" t="s">
        <v>12922</v>
      </c>
      <c r="B5449" s="149" t="s">
        <v>7358</v>
      </c>
      <c r="C5449" s="144" t="s">
        <v>7358</v>
      </c>
      <c r="D5449" s="150">
        <v>100391</v>
      </c>
      <c r="E5449" s="151" t="s">
        <v>12923</v>
      </c>
      <c r="F5449" s="152" t="s">
        <v>1344</v>
      </c>
      <c r="G5449" s="151" t="s">
        <v>7370</v>
      </c>
      <c r="H5449" s="153">
        <v>14.33</v>
      </c>
    </row>
    <row r="5450" spans="1:8" hidden="1">
      <c r="A5450" s="144" t="s">
        <v>12922</v>
      </c>
      <c r="B5450" s="149" t="s">
        <v>7358</v>
      </c>
      <c r="C5450" s="144" t="s">
        <v>7358</v>
      </c>
      <c r="D5450" s="150">
        <v>100392</v>
      </c>
      <c r="E5450" s="151" t="s">
        <v>12924</v>
      </c>
      <c r="F5450" s="152" t="s">
        <v>1344</v>
      </c>
      <c r="G5450" s="151" t="s">
        <v>7370</v>
      </c>
      <c r="H5450" s="153">
        <v>11.11</v>
      </c>
    </row>
    <row r="5451" spans="1:8" hidden="1">
      <c r="A5451" s="144" t="s">
        <v>12925</v>
      </c>
      <c r="B5451" s="149" t="s">
        <v>7358</v>
      </c>
      <c r="C5451" s="144" t="s">
        <v>7358</v>
      </c>
      <c r="D5451" s="150">
        <v>100393</v>
      </c>
      <c r="E5451" s="151" t="s">
        <v>12926</v>
      </c>
      <c r="F5451" s="152" t="s">
        <v>1344</v>
      </c>
      <c r="G5451" s="151" t="s">
        <v>7370</v>
      </c>
      <c r="H5451" s="153">
        <v>14.42</v>
      </c>
    </row>
    <row r="5452" spans="1:8" hidden="1">
      <c r="A5452" s="144" t="s">
        <v>12925</v>
      </c>
      <c r="B5452" s="149" t="s">
        <v>7358</v>
      </c>
      <c r="C5452" s="144" t="s">
        <v>7358</v>
      </c>
      <c r="D5452" s="150">
        <v>100394</v>
      </c>
      <c r="E5452" s="151" t="s">
        <v>12927</v>
      </c>
      <c r="F5452" s="152" t="s">
        <v>1344</v>
      </c>
      <c r="G5452" s="151" t="s">
        <v>7370</v>
      </c>
      <c r="H5452" s="153">
        <v>13.12</v>
      </c>
    </row>
    <row r="5453" spans="1:8" hidden="1">
      <c r="A5453" s="144" t="s">
        <v>12925</v>
      </c>
      <c r="B5453" s="149" t="s">
        <v>7358</v>
      </c>
      <c r="C5453" s="144" t="s">
        <v>7358</v>
      </c>
      <c r="D5453" s="150">
        <v>100395</v>
      </c>
      <c r="E5453" s="151" t="s">
        <v>12928</v>
      </c>
      <c r="F5453" s="152" t="s">
        <v>1344</v>
      </c>
      <c r="G5453" s="151" t="s">
        <v>7370</v>
      </c>
      <c r="H5453" s="153">
        <v>16.989999999999998</v>
      </c>
    </row>
    <row r="5454" spans="1:8" hidden="1">
      <c r="A5454" s="144" t="s">
        <v>12925</v>
      </c>
      <c r="B5454" s="149" t="s">
        <v>7358</v>
      </c>
      <c r="C5454" s="144" t="s">
        <v>7358</v>
      </c>
      <c r="D5454" s="150">
        <v>100434</v>
      </c>
      <c r="E5454" s="151" t="s">
        <v>12929</v>
      </c>
      <c r="F5454" s="152" t="s">
        <v>421</v>
      </c>
      <c r="G5454" s="151" t="s">
        <v>7370</v>
      </c>
      <c r="H5454" s="153">
        <v>60.05</v>
      </c>
    </row>
    <row r="5455" spans="1:8" hidden="1">
      <c r="A5455" s="144" t="s">
        <v>12930</v>
      </c>
      <c r="B5455" s="149" t="s">
        <v>7358</v>
      </c>
      <c r="C5455" s="144" t="s">
        <v>7358</v>
      </c>
      <c r="D5455" s="150">
        <v>100435</v>
      </c>
      <c r="E5455" s="151" t="s">
        <v>12931</v>
      </c>
      <c r="F5455" s="152" t="s">
        <v>421</v>
      </c>
      <c r="G5455" s="151" t="s">
        <v>7370</v>
      </c>
      <c r="H5455" s="153">
        <v>34.020000000000003</v>
      </c>
    </row>
    <row r="5456" spans="1:8" hidden="1">
      <c r="A5456" s="144" t="s">
        <v>12930</v>
      </c>
      <c r="B5456" s="149" t="s">
        <v>7358</v>
      </c>
      <c r="C5456" s="144" t="s">
        <v>7358</v>
      </c>
      <c r="D5456" s="150">
        <v>100464</v>
      </c>
      <c r="E5456" s="151" t="s">
        <v>12932</v>
      </c>
      <c r="F5456" s="152" t="s">
        <v>1346</v>
      </c>
      <c r="G5456" s="151" t="s">
        <v>7392</v>
      </c>
      <c r="H5456" s="153">
        <v>456.51</v>
      </c>
    </row>
    <row r="5457" spans="1:8" hidden="1">
      <c r="A5457" s="144" t="s">
        <v>12933</v>
      </c>
      <c r="B5457" s="149" t="s">
        <v>7358</v>
      </c>
      <c r="C5457" s="144" t="s">
        <v>7358</v>
      </c>
      <c r="D5457" s="150">
        <v>100465</v>
      </c>
      <c r="E5457" s="151" t="s">
        <v>12934</v>
      </c>
      <c r="F5457" s="152" t="s">
        <v>1346</v>
      </c>
      <c r="G5457" s="151" t="s">
        <v>7392</v>
      </c>
      <c r="H5457" s="153">
        <v>431.01</v>
      </c>
    </row>
    <row r="5458" spans="1:8" hidden="1">
      <c r="A5458" s="144" t="s">
        <v>12933</v>
      </c>
      <c r="B5458" s="149" t="s">
        <v>7358</v>
      </c>
      <c r="C5458" s="144" t="s">
        <v>7358</v>
      </c>
      <c r="D5458" s="150">
        <v>100466</v>
      </c>
      <c r="E5458" s="151" t="s">
        <v>12935</v>
      </c>
      <c r="F5458" s="152" t="s">
        <v>1346</v>
      </c>
      <c r="G5458" s="151" t="s">
        <v>7392</v>
      </c>
      <c r="H5458" s="153">
        <v>418.47</v>
      </c>
    </row>
    <row r="5459" spans="1:8" hidden="1">
      <c r="A5459" s="144" t="s">
        <v>12933</v>
      </c>
      <c r="B5459" s="149" t="s">
        <v>7358</v>
      </c>
      <c r="C5459" s="144" t="s">
        <v>7358</v>
      </c>
      <c r="D5459" s="150">
        <v>100468</v>
      </c>
      <c r="E5459" s="151" t="s">
        <v>12936</v>
      </c>
      <c r="F5459" s="152" t="s">
        <v>1346</v>
      </c>
      <c r="G5459" s="151" t="s">
        <v>7392</v>
      </c>
      <c r="H5459" s="153">
        <v>540.5</v>
      </c>
    </row>
    <row r="5460" spans="1:8" hidden="1">
      <c r="A5460" s="144" t="s">
        <v>12933</v>
      </c>
      <c r="B5460" s="149" t="s">
        <v>7358</v>
      </c>
      <c r="C5460" s="144" t="s">
        <v>7358</v>
      </c>
      <c r="D5460" s="150">
        <v>100469</v>
      </c>
      <c r="E5460" s="151" t="s">
        <v>12937</v>
      </c>
      <c r="F5460" s="152" t="s">
        <v>1346</v>
      </c>
      <c r="G5460" s="151" t="s">
        <v>7392</v>
      </c>
      <c r="H5460" s="153">
        <v>441.34</v>
      </c>
    </row>
    <row r="5461" spans="1:8" hidden="1">
      <c r="A5461" s="144" t="s">
        <v>12933</v>
      </c>
      <c r="B5461" s="149" t="s">
        <v>7358</v>
      </c>
      <c r="C5461" s="144" t="s">
        <v>7358</v>
      </c>
      <c r="D5461" s="150">
        <v>100470</v>
      </c>
      <c r="E5461" s="151" t="s">
        <v>12938</v>
      </c>
      <c r="F5461" s="152" t="s">
        <v>1346</v>
      </c>
      <c r="G5461" s="151" t="s">
        <v>7392</v>
      </c>
      <c r="H5461" s="153">
        <v>391.1</v>
      </c>
    </row>
    <row r="5462" spans="1:8" hidden="1">
      <c r="A5462" s="144" t="s">
        <v>12933</v>
      </c>
      <c r="B5462" s="149" t="s">
        <v>7358</v>
      </c>
      <c r="C5462" s="144" t="s">
        <v>7358</v>
      </c>
      <c r="D5462" s="150">
        <v>100472</v>
      </c>
      <c r="E5462" s="151" t="s">
        <v>12939</v>
      </c>
      <c r="F5462" s="152" t="s">
        <v>1346</v>
      </c>
      <c r="G5462" s="151" t="s">
        <v>7392</v>
      </c>
      <c r="H5462" s="153">
        <v>425.95</v>
      </c>
    </row>
    <row r="5463" spans="1:8" hidden="1">
      <c r="A5463" s="144" t="s">
        <v>12933</v>
      </c>
      <c r="B5463" s="149" t="s">
        <v>7358</v>
      </c>
      <c r="C5463" s="144" t="s">
        <v>7358</v>
      </c>
      <c r="D5463" s="150">
        <v>100473</v>
      </c>
      <c r="E5463" s="151" t="s">
        <v>12940</v>
      </c>
      <c r="F5463" s="152" t="s">
        <v>1346</v>
      </c>
      <c r="G5463" s="151" t="s">
        <v>7392</v>
      </c>
      <c r="H5463" s="153">
        <v>393.07</v>
      </c>
    </row>
    <row r="5464" spans="1:8" hidden="1">
      <c r="A5464" s="144" t="s">
        <v>12933</v>
      </c>
      <c r="B5464" s="149" t="s">
        <v>7358</v>
      </c>
      <c r="C5464" s="144" t="s">
        <v>7358</v>
      </c>
      <c r="D5464" s="150">
        <v>100474</v>
      </c>
      <c r="E5464" s="151" t="s">
        <v>12941</v>
      </c>
      <c r="F5464" s="152" t="s">
        <v>1346</v>
      </c>
      <c r="G5464" s="151" t="s">
        <v>7392</v>
      </c>
      <c r="H5464" s="153">
        <v>379.09</v>
      </c>
    </row>
    <row r="5465" spans="1:8" hidden="1">
      <c r="A5465" s="144" t="s">
        <v>12933</v>
      </c>
      <c r="B5465" s="149" t="s">
        <v>7358</v>
      </c>
      <c r="C5465" s="144" t="s">
        <v>7358</v>
      </c>
      <c r="D5465" s="150">
        <v>100475</v>
      </c>
      <c r="E5465" s="151" t="s">
        <v>12942</v>
      </c>
      <c r="F5465" s="152" t="s">
        <v>1346</v>
      </c>
      <c r="G5465" s="151" t="s">
        <v>7392</v>
      </c>
      <c r="H5465" s="153">
        <v>582.79999999999995</v>
      </c>
    </row>
    <row r="5466" spans="1:8" hidden="1">
      <c r="A5466" s="144" t="s">
        <v>12933</v>
      </c>
      <c r="B5466" s="149" t="s">
        <v>7358</v>
      </c>
      <c r="C5466" s="144" t="s">
        <v>7358</v>
      </c>
      <c r="D5466" s="150">
        <v>100477</v>
      </c>
      <c r="E5466" s="151" t="s">
        <v>12943</v>
      </c>
      <c r="F5466" s="152" t="s">
        <v>1346</v>
      </c>
      <c r="G5466" s="151" t="s">
        <v>7392</v>
      </c>
      <c r="H5466" s="153">
        <v>623.53</v>
      </c>
    </row>
    <row r="5467" spans="1:8" hidden="1">
      <c r="A5467" s="144" t="s">
        <v>12933</v>
      </c>
      <c r="B5467" s="149" t="s">
        <v>7358</v>
      </c>
      <c r="C5467" s="144" t="s">
        <v>7358</v>
      </c>
      <c r="D5467" s="150">
        <v>100478</v>
      </c>
      <c r="E5467" s="151" t="s">
        <v>12944</v>
      </c>
      <c r="F5467" s="152" t="s">
        <v>1346</v>
      </c>
      <c r="G5467" s="151" t="s">
        <v>7392</v>
      </c>
      <c r="H5467" s="153">
        <v>573.07000000000005</v>
      </c>
    </row>
    <row r="5468" spans="1:8" hidden="1">
      <c r="A5468" s="144" t="s">
        <v>12945</v>
      </c>
      <c r="B5468" s="149" t="s">
        <v>7358</v>
      </c>
      <c r="C5468" s="144" t="s">
        <v>7358</v>
      </c>
      <c r="D5468" s="150">
        <v>100479</v>
      </c>
      <c r="E5468" s="151" t="s">
        <v>12946</v>
      </c>
      <c r="F5468" s="152" t="s">
        <v>1346</v>
      </c>
      <c r="G5468" s="151" t="s">
        <v>7392</v>
      </c>
      <c r="H5468" s="153">
        <v>562.80999999999995</v>
      </c>
    </row>
    <row r="5469" spans="1:8" hidden="1">
      <c r="A5469" s="144" t="s">
        <v>12945</v>
      </c>
      <c r="B5469" s="149" t="s">
        <v>7358</v>
      </c>
      <c r="C5469" s="144" t="s">
        <v>7358</v>
      </c>
      <c r="D5469" s="150">
        <v>100480</v>
      </c>
      <c r="E5469" s="151" t="s">
        <v>12947</v>
      </c>
      <c r="F5469" s="152" t="s">
        <v>1346</v>
      </c>
      <c r="G5469" s="151" t="s">
        <v>7375</v>
      </c>
      <c r="H5469" s="153">
        <v>655.84</v>
      </c>
    </row>
    <row r="5470" spans="1:8" hidden="1">
      <c r="A5470" s="144" t="s">
        <v>12945</v>
      </c>
      <c r="B5470" s="149" t="s">
        <v>7358</v>
      </c>
      <c r="C5470" s="144" t="s">
        <v>7358</v>
      </c>
      <c r="D5470" s="150">
        <v>100481</v>
      </c>
      <c r="E5470" s="151" t="s">
        <v>12948</v>
      </c>
      <c r="F5470" s="152" t="s">
        <v>1346</v>
      </c>
      <c r="G5470" s="151" t="s">
        <v>7392</v>
      </c>
      <c r="H5470" s="153">
        <v>499.32</v>
      </c>
    </row>
    <row r="5471" spans="1:8" hidden="1">
      <c r="A5471" s="144" t="s">
        <v>12949</v>
      </c>
      <c r="B5471" s="149" t="s">
        <v>7358</v>
      </c>
      <c r="C5471" s="144" t="s">
        <v>7358</v>
      </c>
      <c r="D5471" s="150">
        <v>100483</v>
      </c>
      <c r="E5471" s="151" t="s">
        <v>12950</v>
      </c>
      <c r="F5471" s="152" t="s">
        <v>1346</v>
      </c>
      <c r="G5471" s="151" t="s">
        <v>7392</v>
      </c>
      <c r="H5471" s="153">
        <v>530.09</v>
      </c>
    </row>
    <row r="5472" spans="1:8" hidden="1">
      <c r="A5472" s="144" t="s">
        <v>12949</v>
      </c>
      <c r="B5472" s="149" t="s">
        <v>7358</v>
      </c>
      <c r="C5472" s="144" t="s">
        <v>7358</v>
      </c>
      <c r="D5472" s="150">
        <v>100484</v>
      </c>
      <c r="E5472" s="151" t="s">
        <v>12951</v>
      </c>
      <c r="F5472" s="152" t="s">
        <v>1346</v>
      </c>
      <c r="G5472" s="151" t="s">
        <v>7392</v>
      </c>
      <c r="H5472" s="153">
        <v>498.19</v>
      </c>
    </row>
    <row r="5473" spans="1:8" hidden="1">
      <c r="A5473" s="144" t="s">
        <v>12949</v>
      </c>
      <c r="B5473" s="149" t="s">
        <v>7358</v>
      </c>
      <c r="C5473" s="144" t="s">
        <v>7358</v>
      </c>
      <c r="D5473" s="150">
        <v>100485</v>
      </c>
      <c r="E5473" s="151" t="s">
        <v>12952</v>
      </c>
      <c r="F5473" s="152" t="s">
        <v>1346</v>
      </c>
      <c r="G5473" s="151" t="s">
        <v>7392</v>
      </c>
      <c r="H5473" s="153">
        <v>485.98</v>
      </c>
    </row>
    <row r="5474" spans="1:8" hidden="1">
      <c r="A5474" s="144" t="s">
        <v>12949</v>
      </c>
      <c r="B5474" s="149" t="s">
        <v>7358</v>
      </c>
      <c r="C5474" s="144" t="s">
        <v>7358</v>
      </c>
      <c r="D5474" s="150">
        <v>100486</v>
      </c>
      <c r="E5474" s="151" t="s">
        <v>12953</v>
      </c>
      <c r="F5474" s="152" t="s">
        <v>1346</v>
      </c>
      <c r="G5474" s="151" t="s">
        <v>7375</v>
      </c>
      <c r="H5474" s="153">
        <v>576.70000000000005</v>
      </c>
    </row>
    <row r="5475" spans="1:8" hidden="1">
      <c r="A5475" s="144" t="s">
        <v>12949</v>
      </c>
      <c r="B5475" s="149" t="s">
        <v>7358</v>
      </c>
      <c r="C5475" s="144" t="s">
        <v>7358</v>
      </c>
      <c r="D5475" s="150">
        <v>100487</v>
      </c>
      <c r="E5475" s="151" t="s">
        <v>12954</v>
      </c>
      <c r="F5475" s="152" t="s">
        <v>1346</v>
      </c>
      <c r="G5475" s="151" t="s">
        <v>7392</v>
      </c>
      <c r="H5475" s="153">
        <v>409.69</v>
      </c>
    </row>
    <row r="5476" spans="1:8" hidden="1">
      <c r="A5476" s="144" t="s">
        <v>12949</v>
      </c>
      <c r="B5476" s="149" t="s">
        <v>7358</v>
      </c>
      <c r="C5476" s="144" t="s">
        <v>7358</v>
      </c>
      <c r="D5476" s="150">
        <v>100488</v>
      </c>
      <c r="E5476" s="151" t="s">
        <v>12955</v>
      </c>
      <c r="F5476" s="152" t="s">
        <v>1346</v>
      </c>
      <c r="G5476" s="151" t="s">
        <v>7392</v>
      </c>
      <c r="H5476" s="153">
        <v>435.3</v>
      </c>
    </row>
    <row r="5477" spans="1:8" hidden="1">
      <c r="A5477" s="144" t="s">
        <v>12949</v>
      </c>
      <c r="B5477" s="149" t="s">
        <v>7358</v>
      </c>
      <c r="C5477" s="144" t="s">
        <v>7358</v>
      </c>
      <c r="D5477" s="150">
        <v>100489</v>
      </c>
      <c r="E5477" s="151" t="s">
        <v>12956</v>
      </c>
      <c r="F5477" s="152" t="s">
        <v>1346</v>
      </c>
      <c r="G5477" s="151" t="s">
        <v>7392</v>
      </c>
      <c r="H5477" s="153">
        <v>448.19</v>
      </c>
    </row>
    <row r="5478" spans="1:8" hidden="1">
      <c r="A5478" s="144" t="s">
        <v>12949</v>
      </c>
      <c r="B5478" s="149" t="s">
        <v>7358</v>
      </c>
      <c r="C5478" s="144" t="s">
        <v>7358</v>
      </c>
      <c r="D5478" s="150">
        <v>100490</v>
      </c>
      <c r="E5478" s="151" t="s">
        <v>12957</v>
      </c>
      <c r="F5478" s="152" t="s">
        <v>1346</v>
      </c>
      <c r="G5478" s="151" t="s">
        <v>7392</v>
      </c>
      <c r="H5478" s="153">
        <v>392.51</v>
      </c>
    </row>
    <row r="5479" spans="1:8" hidden="1">
      <c r="A5479" s="144" t="s">
        <v>12949</v>
      </c>
      <c r="B5479" s="149" t="s">
        <v>7358</v>
      </c>
      <c r="C5479" s="144" t="s">
        <v>7358</v>
      </c>
      <c r="D5479" s="150">
        <v>100491</v>
      </c>
      <c r="E5479" s="151" t="s">
        <v>12958</v>
      </c>
      <c r="F5479" s="152" t="s">
        <v>1346</v>
      </c>
      <c r="G5479" s="151" t="s">
        <v>7392</v>
      </c>
      <c r="H5479" s="153">
        <v>583.98</v>
      </c>
    </row>
    <row r="5480" spans="1:8" hidden="1">
      <c r="A5480" s="144" t="s">
        <v>12949</v>
      </c>
      <c r="B5480" s="149" t="s">
        <v>7358</v>
      </c>
      <c r="C5480" s="144" t="s">
        <v>7358</v>
      </c>
      <c r="D5480" s="150">
        <v>100492</v>
      </c>
      <c r="E5480" s="151" t="s">
        <v>12959</v>
      </c>
      <c r="F5480" s="152" t="s">
        <v>1346</v>
      </c>
      <c r="G5480" s="151" t="s">
        <v>7392</v>
      </c>
      <c r="H5480" s="153">
        <v>500.96</v>
      </c>
    </row>
    <row r="5481" spans="1:8" hidden="1">
      <c r="A5481" s="144" t="s">
        <v>12949</v>
      </c>
      <c r="B5481" s="149" t="s">
        <v>7358</v>
      </c>
      <c r="C5481" s="144" t="s">
        <v>7358</v>
      </c>
      <c r="D5481" s="150">
        <v>100533</v>
      </c>
      <c r="E5481" s="151" t="s">
        <v>12960</v>
      </c>
      <c r="F5481" s="152" t="s">
        <v>1357</v>
      </c>
      <c r="G5481" s="151" t="s">
        <v>7392</v>
      </c>
      <c r="H5481" s="153">
        <v>28.49</v>
      </c>
    </row>
    <row r="5482" spans="1:8" hidden="1">
      <c r="A5482" s="144" t="s">
        <v>12949</v>
      </c>
      <c r="B5482" s="149" t="s">
        <v>7358</v>
      </c>
      <c r="C5482" s="144" t="s">
        <v>7358</v>
      </c>
      <c r="D5482" s="150">
        <v>100534</v>
      </c>
      <c r="E5482" s="151" t="s">
        <v>12960</v>
      </c>
      <c r="F5482" s="152" t="s">
        <v>10625</v>
      </c>
      <c r="G5482" s="151" t="s">
        <v>7392</v>
      </c>
      <c r="H5482" s="153">
        <v>5001.24</v>
      </c>
    </row>
    <row r="5483" spans="1:8" hidden="1">
      <c r="A5483" s="144" t="s">
        <v>12949</v>
      </c>
      <c r="B5483" s="149" t="s">
        <v>7358</v>
      </c>
      <c r="C5483" s="144" t="s">
        <v>7358</v>
      </c>
      <c r="D5483" s="150">
        <v>100535</v>
      </c>
      <c r="E5483" s="151" t="s">
        <v>12961</v>
      </c>
      <c r="F5483" s="152" t="s">
        <v>1357</v>
      </c>
      <c r="G5483" s="151" t="s">
        <v>7392</v>
      </c>
      <c r="H5483" s="153">
        <v>0.34</v>
      </c>
    </row>
    <row r="5484" spans="1:8" hidden="1">
      <c r="A5484" s="144" t="s">
        <v>12949</v>
      </c>
      <c r="B5484" s="149" t="s">
        <v>7358</v>
      </c>
      <c r="C5484" s="144" t="s">
        <v>7358</v>
      </c>
      <c r="D5484" s="150">
        <v>100536</v>
      </c>
      <c r="E5484" s="151" t="s">
        <v>12962</v>
      </c>
      <c r="F5484" s="152" t="s">
        <v>10625</v>
      </c>
      <c r="G5484" s="151" t="s">
        <v>7392</v>
      </c>
      <c r="H5484" s="153">
        <v>46.28</v>
      </c>
    </row>
    <row r="5485" spans="1:8" hidden="1">
      <c r="A5485" s="144" t="s">
        <v>12949</v>
      </c>
      <c r="B5485" s="149" t="s">
        <v>7358</v>
      </c>
      <c r="C5485" s="144" t="s">
        <v>7358</v>
      </c>
      <c r="D5485" s="150">
        <v>100556</v>
      </c>
      <c r="E5485" s="151" t="s">
        <v>12963</v>
      </c>
      <c r="F5485" s="152" t="s">
        <v>1372</v>
      </c>
      <c r="G5485" s="151" t="s">
        <v>7392</v>
      </c>
      <c r="H5485" s="153">
        <v>43.38</v>
      </c>
    </row>
    <row r="5486" spans="1:8" hidden="1">
      <c r="A5486" s="144" t="s">
        <v>12949</v>
      </c>
      <c r="B5486" s="149" t="s">
        <v>7358</v>
      </c>
      <c r="C5486" s="144" t="s">
        <v>7358</v>
      </c>
      <c r="D5486" s="150">
        <v>100557</v>
      </c>
      <c r="E5486" s="151" t="s">
        <v>12964</v>
      </c>
      <c r="F5486" s="152" t="s">
        <v>1372</v>
      </c>
      <c r="G5486" s="151" t="s">
        <v>7392</v>
      </c>
      <c r="H5486" s="153">
        <v>598.49</v>
      </c>
    </row>
    <row r="5487" spans="1:8" hidden="1">
      <c r="A5487" s="144" t="s">
        <v>12949</v>
      </c>
      <c r="B5487" s="149" t="s">
        <v>7358</v>
      </c>
      <c r="C5487" s="144" t="s">
        <v>7358</v>
      </c>
      <c r="D5487" s="150">
        <v>100560</v>
      </c>
      <c r="E5487" s="151" t="s">
        <v>12965</v>
      </c>
      <c r="F5487" s="152" t="s">
        <v>1372</v>
      </c>
      <c r="G5487" s="151" t="s">
        <v>7392</v>
      </c>
      <c r="H5487" s="153">
        <v>117.88</v>
      </c>
    </row>
    <row r="5488" spans="1:8" hidden="1">
      <c r="A5488" s="144" t="s">
        <v>12949</v>
      </c>
      <c r="B5488" s="149" t="s">
        <v>7358</v>
      </c>
      <c r="C5488" s="144" t="s">
        <v>7358</v>
      </c>
      <c r="D5488" s="150">
        <v>100561</v>
      </c>
      <c r="E5488" s="151" t="s">
        <v>12966</v>
      </c>
      <c r="F5488" s="152" t="s">
        <v>1372</v>
      </c>
      <c r="G5488" s="151" t="s">
        <v>7392</v>
      </c>
      <c r="H5488" s="153">
        <v>225.07</v>
      </c>
    </row>
    <row r="5489" spans="1:8" hidden="1">
      <c r="A5489" s="144" t="s">
        <v>12949</v>
      </c>
      <c r="B5489" s="149" t="s">
        <v>7358</v>
      </c>
      <c r="C5489" s="144" t="s">
        <v>7358</v>
      </c>
      <c r="D5489" s="150">
        <v>100562</v>
      </c>
      <c r="E5489" s="151" t="s">
        <v>12967</v>
      </c>
      <c r="F5489" s="152" t="s">
        <v>1372</v>
      </c>
      <c r="G5489" s="151" t="s">
        <v>7392</v>
      </c>
      <c r="H5489" s="153">
        <v>354.41</v>
      </c>
    </row>
    <row r="5490" spans="1:8" hidden="1">
      <c r="A5490" s="144" t="s">
        <v>12949</v>
      </c>
      <c r="B5490" s="149" t="s">
        <v>7358</v>
      </c>
      <c r="C5490" s="144" t="s">
        <v>7358</v>
      </c>
      <c r="D5490" s="150">
        <v>100563</v>
      </c>
      <c r="E5490" s="151" t="s">
        <v>12968</v>
      </c>
      <c r="F5490" s="152" t="s">
        <v>1372</v>
      </c>
      <c r="G5490" s="151" t="s">
        <v>7392</v>
      </c>
      <c r="H5490" s="153">
        <v>515.76</v>
      </c>
    </row>
    <row r="5491" spans="1:8" hidden="1">
      <c r="A5491" s="144" t="s">
        <v>12949</v>
      </c>
      <c r="B5491" s="149" t="s">
        <v>7358</v>
      </c>
      <c r="C5491" s="144" t="s">
        <v>7358</v>
      </c>
      <c r="D5491" s="150">
        <v>100564</v>
      </c>
      <c r="E5491" s="151" t="s">
        <v>12969</v>
      </c>
      <c r="F5491" s="152" t="s">
        <v>1346</v>
      </c>
      <c r="G5491" s="151" t="s">
        <v>7370</v>
      </c>
      <c r="H5491" s="153">
        <v>74.239999999999995</v>
      </c>
    </row>
    <row r="5492" spans="1:8" hidden="1">
      <c r="A5492" s="144" t="s">
        <v>12949</v>
      </c>
      <c r="B5492" s="149" t="s">
        <v>7358</v>
      </c>
      <c r="C5492" s="144" t="s">
        <v>7358</v>
      </c>
      <c r="D5492" s="150">
        <v>100565</v>
      </c>
      <c r="E5492" s="151" t="s">
        <v>12970</v>
      </c>
      <c r="F5492" s="152" t="s">
        <v>1346</v>
      </c>
      <c r="G5492" s="151" t="s">
        <v>7370</v>
      </c>
      <c r="H5492" s="153">
        <v>64.48</v>
      </c>
    </row>
    <row r="5493" spans="1:8" hidden="1">
      <c r="A5493" s="144" t="s">
        <v>12949</v>
      </c>
      <c r="B5493" s="149" t="s">
        <v>7358</v>
      </c>
      <c r="C5493" s="144" t="s">
        <v>7358</v>
      </c>
      <c r="D5493" s="150">
        <v>100566</v>
      </c>
      <c r="E5493" s="151" t="s">
        <v>12971</v>
      </c>
      <c r="F5493" s="152" t="s">
        <v>1346</v>
      </c>
      <c r="G5493" s="151" t="s">
        <v>7370</v>
      </c>
      <c r="H5493" s="153">
        <v>131.41999999999999</v>
      </c>
    </row>
    <row r="5494" spans="1:8" hidden="1">
      <c r="A5494" s="144" t="s">
        <v>12949</v>
      </c>
      <c r="B5494" s="149" t="s">
        <v>7358</v>
      </c>
      <c r="C5494" s="144" t="s">
        <v>7358</v>
      </c>
      <c r="D5494" s="150">
        <v>100567</v>
      </c>
      <c r="E5494" s="151" t="s">
        <v>12972</v>
      </c>
      <c r="F5494" s="152" t="s">
        <v>1346</v>
      </c>
      <c r="G5494" s="151" t="s">
        <v>7370</v>
      </c>
      <c r="H5494" s="153">
        <v>158.21</v>
      </c>
    </row>
    <row r="5495" spans="1:8" hidden="1">
      <c r="A5495" s="144" t="s">
        <v>12949</v>
      </c>
      <c r="B5495" s="149" t="s">
        <v>7358</v>
      </c>
      <c r="C5495" s="144" t="s">
        <v>7358</v>
      </c>
      <c r="D5495" s="150">
        <v>100568</v>
      </c>
      <c r="E5495" s="151" t="s">
        <v>12973</v>
      </c>
      <c r="F5495" s="152" t="s">
        <v>1346</v>
      </c>
      <c r="G5495" s="151" t="s">
        <v>7370</v>
      </c>
      <c r="H5495" s="153">
        <v>184.56</v>
      </c>
    </row>
    <row r="5496" spans="1:8" hidden="1">
      <c r="A5496" s="144" t="s">
        <v>12949</v>
      </c>
      <c r="B5496" s="149" t="s">
        <v>7358</v>
      </c>
      <c r="C5496" s="144" t="s">
        <v>7358</v>
      </c>
      <c r="D5496" s="150">
        <v>100569</v>
      </c>
      <c r="E5496" s="151" t="s">
        <v>12974</v>
      </c>
      <c r="F5496" s="152" t="s">
        <v>1346</v>
      </c>
      <c r="G5496" s="151" t="s">
        <v>7370</v>
      </c>
      <c r="H5496" s="153">
        <v>122.02</v>
      </c>
    </row>
    <row r="5497" spans="1:8" hidden="1">
      <c r="A5497" s="144" t="s">
        <v>12949</v>
      </c>
      <c r="B5497" s="149" t="s">
        <v>7358</v>
      </c>
      <c r="C5497" s="144" t="s">
        <v>7358</v>
      </c>
      <c r="D5497" s="150">
        <v>100570</v>
      </c>
      <c r="E5497" s="151" t="s">
        <v>12975</v>
      </c>
      <c r="F5497" s="152" t="s">
        <v>1346</v>
      </c>
      <c r="G5497" s="151" t="s">
        <v>7370</v>
      </c>
      <c r="H5497" s="153">
        <v>150.66999999999999</v>
      </c>
    </row>
    <row r="5498" spans="1:8" hidden="1">
      <c r="A5498" s="144" t="s">
        <v>12949</v>
      </c>
      <c r="B5498" s="149" t="s">
        <v>7358</v>
      </c>
      <c r="C5498" s="144" t="s">
        <v>7358</v>
      </c>
      <c r="D5498" s="150">
        <v>100571</v>
      </c>
      <c r="E5498" s="151" t="s">
        <v>12976</v>
      </c>
      <c r="F5498" s="152" t="s">
        <v>1346</v>
      </c>
      <c r="G5498" s="151" t="s">
        <v>7370</v>
      </c>
      <c r="H5498" s="153">
        <v>175.58</v>
      </c>
    </row>
    <row r="5499" spans="1:8" hidden="1">
      <c r="A5499" s="144" t="s">
        <v>12949</v>
      </c>
      <c r="B5499" s="149" t="s">
        <v>7358</v>
      </c>
      <c r="C5499" s="144" t="s">
        <v>7358</v>
      </c>
      <c r="D5499" s="150">
        <v>100572</v>
      </c>
      <c r="E5499" s="151" t="s">
        <v>12977</v>
      </c>
      <c r="F5499" s="152" t="s">
        <v>1346</v>
      </c>
      <c r="G5499" s="151" t="s">
        <v>7370</v>
      </c>
      <c r="H5499" s="153">
        <v>77.92</v>
      </c>
    </row>
    <row r="5500" spans="1:8" hidden="1">
      <c r="A5500" s="144" t="s">
        <v>12949</v>
      </c>
      <c r="B5500" s="149" t="s">
        <v>7358</v>
      </c>
      <c r="C5500" s="144" t="s">
        <v>7358</v>
      </c>
      <c r="D5500" s="150">
        <v>100573</v>
      </c>
      <c r="E5500" s="151" t="s">
        <v>12978</v>
      </c>
      <c r="F5500" s="152" t="s">
        <v>1346</v>
      </c>
      <c r="G5500" s="151" t="s">
        <v>7370</v>
      </c>
      <c r="H5500" s="153">
        <v>68.16</v>
      </c>
    </row>
    <row r="5501" spans="1:8" hidden="1">
      <c r="A5501" s="144" t="s">
        <v>12949</v>
      </c>
      <c r="B5501" s="149" t="s">
        <v>7358</v>
      </c>
      <c r="C5501" s="144" t="s">
        <v>7358</v>
      </c>
      <c r="D5501" s="150">
        <v>100574</v>
      </c>
      <c r="E5501" s="151" t="s">
        <v>12979</v>
      </c>
      <c r="F5501" s="152" t="s">
        <v>1346</v>
      </c>
      <c r="G5501" s="151" t="s">
        <v>7370</v>
      </c>
      <c r="H5501" s="153">
        <v>1.04</v>
      </c>
    </row>
    <row r="5502" spans="1:8" hidden="1">
      <c r="A5502" s="144" t="s">
        <v>12949</v>
      </c>
      <c r="B5502" s="149" t="s">
        <v>7358</v>
      </c>
      <c r="C5502" s="144" t="s">
        <v>7358</v>
      </c>
      <c r="D5502" s="150">
        <v>100575</v>
      </c>
      <c r="E5502" s="151" t="s">
        <v>12980</v>
      </c>
      <c r="F5502" s="152" t="s">
        <v>1344</v>
      </c>
      <c r="G5502" s="151" t="s">
        <v>7370</v>
      </c>
      <c r="H5502" s="153">
        <v>7.0000000000000007E-2</v>
      </c>
    </row>
    <row r="5503" spans="1:8" hidden="1">
      <c r="A5503" s="144" t="s">
        <v>12949</v>
      </c>
      <c r="B5503" s="149" t="s">
        <v>7358</v>
      </c>
      <c r="C5503" s="144" t="s">
        <v>7358</v>
      </c>
      <c r="D5503" s="150">
        <v>100576</v>
      </c>
      <c r="E5503" s="151" t="s">
        <v>12981</v>
      </c>
      <c r="F5503" s="152" t="s">
        <v>1344</v>
      </c>
      <c r="G5503" s="151" t="s">
        <v>7370</v>
      </c>
      <c r="H5503" s="153">
        <v>1.62</v>
      </c>
    </row>
    <row r="5504" spans="1:8" hidden="1">
      <c r="A5504" s="144" t="s">
        <v>12949</v>
      </c>
      <c r="B5504" s="149" t="s">
        <v>7358</v>
      </c>
      <c r="C5504" s="144" t="s">
        <v>7358</v>
      </c>
      <c r="D5504" s="150">
        <v>100577</v>
      </c>
      <c r="E5504" s="151" t="s">
        <v>12982</v>
      </c>
      <c r="F5504" s="152" t="s">
        <v>1344</v>
      </c>
      <c r="G5504" s="151" t="s">
        <v>7370</v>
      </c>
      <c r="H5504" s="153">
        <v>0.76</v>
      </c>
    </row>
    <row r="5505" spans="1:8" hidden="1">
      <c r="A5505" s="144" t="s">
        <v>12949</v>
      </c>
      <c r="B5505" s="149" t="s">
        <v>7358</v>
      </c>
      <c r="C5505" s="144" t="s">
        <v>7358</v>
      </c>
      <c r="D5505" s="150">
        <v>100578</v>
      </c>
      <c r="E5505" s="151" t="s">
        <v>12983</v>
      </c>
      <c r="F5505" s="152" t="s">
        <v>1372</v>
      </c>
      <c r="G5505" s="151" t="s">
        <v>7370</v>
      </c>
      <c r="H5505" s="153">
        <v>518.04999999999995</v>
      </c>
    </row>
    <row r="5506" spans="1:8" hidden="1">
      <c r="A5506" s="144" t="s">
        <v>12949</v>
      </c>
      <c r="B5506" s="149" t="s">
        <v>7358</v>
      </c>
      <c r="C5506" s="144" t="s">
        <v>7358</v>
      </c>
      <c r="D5506" s="150">
        <v>100579</v>
      </c>
      <c r="E5506" s="151" t="s">
        <v>12984</v>
      </c>
      <c r="F5506" s="152" t="s">
        <v>1372</v>
      </c>
      <c r="G5506" s="151" t="s">
        <v>7370</v>
      </c>
      <c r="H5506" s="153">
        <v>570.32000000000005</v>
      </c>
    </row>
    <row r="5507" spans="1:8" hidden="1">
      <c r="A5507" s="144" t="s">
        <v>12949</v>
      </c>
      <c r="B5507" s="149" t="s">
        <v>7358</v>
      </c>
      <c r="C5507" s="144" t="s">
        <v>7358</v>
      </c>
      <c r="D5507" s="150">
        <v>100580</v>
      </c>
      <c r="E5507" s="151" t="s">
        <v>12985</v>
      </c>
      <c r="F5507" s="152" t="s">
        <v>1372</v>
      </c>
      <c r="G5507" s="151" t="s">
        <v>7370</v>
      </c>
      <c r="H5507" s="153">
        <v>608.37</v>
      </c>
    </row>
    <row r="5508" spans="1:8" hidden="1">
      <c r="A5508" s="144" t="s">
        <v>12949</v>
      </c>
      <c r="B5508" s="149" t="s">
        <v>7358</v>
      </c>
      <c r="C5508" s="144" t="s">
        <v>7358</v>
      </c>
      <c r="D5508" s="150">
        <v>100581</v>
      </c>
      <c r="E5508" s="151" t="s">
        <v>12986</v>
      </c>
      <c r="F5508" s="152" t="s">
        <v>1372</v>
      </c>
      <c r="G5508" s="151" t="s">
        <v>7370</v>
      </c>
      <c r="H5508" s="153">
        <v>596.30999999999995</v>
      </c>
    </row>
    <row r="5509" spans="1:8" hidden="1">
      <c r="A5509" s="144" t="s">
        <v>12949</v>
      </c>
      <c r="B5509" s="149" t="s">
        <v>7358</v>
      </c>
      <c r="C5509" s="144" t="s">
        <v>7358</v>
      </c>
      <c r="D5509" s="150">
        <v>100582</v>
      </c>
      <c r="E5509" s="151" t="s">
        <v>12987</v>
      </c>
      <c r="F5509" s="152" t="s">
        <v>1372</v>
      </c>
      <c r="G5509" s="151" t="s">
        <v>7370</v>
      </c>
      <c r="H5509" s="153">
        <v>664.89</v>
      </c>
    </row>
    <row r="5510" spans="1:8" hidden="1">
      <c r="A5510" s="144" t="s">
        <v>12949</v>
      </c>
      <c r="B5510" s="149" t="s">
        <v>7358</v>
      </c>
      <c r="C5510" s="144" t="s">
        <v>7358</v>
      </c>
      <c r="D5510" s="150">
        <v>100583</v>
      </c>
      <c r="E5510" s="151" t="s">
        <v>12988</v>
      </c>
      <c r="F5510" s="152" t="s">
        <v>1372</v>
      </c>
      <c r="G5510" s="151" t="s">
        <v>7370</v>
      </c>
      <c r="H5510" s="153">
        <v>623.51</v>
      </c>
    </row>
    <row r="5511" spans="1:8" hidden="1">
      <c r="A5511" s="144" t="s">
        <v>12949</v>
      </c>
      <c r="B5511" s="149" t="s">
        <v>7358</v>
      </c>
      <c r="C5511" s="144" t="s">
        <v>7358</v>
      </c>
      <c r="D5511" s="150">
        <v>100584</v>
      </c>
      <c r="E5511" s="151" t="s">
        <v>12989</v>
      </c>
      <c r="F5511" s="152" t="s">
        <v>1372</v>
      </c>
      <c r="G5511" s="151" t="s">
        <v>7370</v>
      </c>
      <c r="H5511" s="153">
        <v>664.76</v>
      </c>
    </row>
    <row r="5512" spans="1:8" hidden="1">
      <c r="A5512" s="144" t="s">
        <v>12949</v>
      </c>
      <c r="B5512" s="149" t="s">
        <v>7358</v>
      </c>
      <c r="C5512" s="144" t="s">
        <v>7358</v>
      </c>
      <c r="D5512" s="150">
        <v>100585</v>
      </c>
      <c r="E5512" s="151" t="s">
        <v>12990</v>
      </c>
      <c r="F5512" s="152" t="s">
        <v>1372</v>
      </c>
      <c r="G5512" s="151" t="s">
        <v>7370</v>
      </c>
      <c r="H5512" s="153">
        <v>676.9</v>
      </c>
    </row>
    <row r="5513" spans="1:8" hidden="1">
      <c r="A5513" s="144" t="s">
        <v>12949</v>
      </c>
      <c r="B5513" s="149" t="s">
        <v>7358</v>
      </c>
      <c r="C5513" s="144" t="s">
        <v>7358</v>
      </c>
      <c r="D5513" s="150">
        <v>100586</v>
      </c>
      <c r="E5513" s="151" t="s">
        <v>12991</v>
      </c>
      <c r="F5513" s="152" t="s">
        <v>1372</v>
      </c>
      <c r="G5513" s="151" t="s">
        <v>7370</v>
      </c>
      <c r="H5513" s="153">
        <v>742.61</v>
      </c>
    </row>
    <row r="5514" spans="1:8" hidden="1">
      <c r="A5514" s="144" t="s">
        <v>12949</v>
      </c>
      <c r="B5514" s="149" t="s">
        <v>7358</v>
      </c>
      <c r="C5514" s="144" t="s">
        <v>7358</v>
      </c>
      <c r="D5514" s="150">
        <v>100587</v>
      </c>
      <c r="E5514" s="151" t="s">
        <v>12992</v>
      </c>
      <c r="F5514" s="152" t="s">
        <v>1372</v>
      </c>
      <c r="G5514" s="151" t="s">
        <v>7370</v>
      </c>
      <c r="H5514" s="153">
        <v>731.59</v>
      </c>
    </row>
    <row r="5515" spans="1:8" hidden="1">
      <c r="A5515" s="144" t="s">
        <v>12949</v>
      </c>
      <c r="B5515" s="149" t="s">
        <v>7358</v>
      </c>
      <c r="C5515" s="144" t="s">
        <v>7358</v>
      </c>
      <c r="D5515" s="150">
        <v>100588</v>
      </c>
      <c r="E5515" s="151" t="s">
        <v>12993</v>
      </c>
      <c r="F5515" s="152" t="s">
        <v>1372</v>
      </c>
      <c r="G5515" s="151" t="s">
        <v>7370</v>
      </c>
      <c r="H5515" s="153">
        <v>782.65</v>
      </c>
    </row>
    <row r="5516" spans="1:8" hidden="1">
      <c r="A5516" s="144" t="s">
        <v>12949</v>
      </c>
      <c r="B5516" s="149" t="s">
        <v>7358</v>
      </c>
      <c r="C5516" s="144" t="s">
        <v>7358</v>
      </c>
      <c r="D5516" s="150">
        <v>100589</v>
      </c>
      <c r="E5516" s="151" t="s">
        <v>12994</v>
      </c>
      <c r="F5516" s="152" t="s">
        <v>1372</v>
      </c>
      <c r="G5516" s="151" t="s">
        <v>7370</v>
      </c>
      <c r="H5516" s="153">
        <v>794.38</v>
      </c>
    </row>
    <row r="5517" spans="1:8" hidden="1">
      <c r="A5517" s="144" t="s">
        <v>12949</v>
      </c>
      <c r="B5517" s="149" t="s">
        <v>7358</v>
      </c>
      <c r="C5517" s="144" t="s">
        <v>7358</v>
      </c>
      <c r="D5517" s="150">
        <v>100590</v>
      </c>
      <c r="E5517" s="151" t="s">
        <v>12995</v>
      </c>
      <c r="F5517" s="152" t="s">
        <v>1372</v>
      </c>
      <c r="G5517" s="151" t="s">
        <v>7370</v>
      </c>
      <c r="H5517" s="153">
        <v>844.87</v>
      </c>
    </row>
    <row r="5518" spans="1:8" hidden="1">
      <c r="A5518" s="144" t="s">
        <v>12949</v>
      </c>
      <c r="B5518" s="149" t="s">
        <v>7358</v>
      </c>
      <c r="C5518" s="144" t="s">
        <v>7358</v>
      </c>
      <c r="D5518" s="150">
        <v>100591</v>
      </c>
      <c r="E5518" s="151" t="s">
        <v>12996</v>
      </c>
      <c r="F5518" s="152" t="s">
        <v>1372</v>
      </c>
      <c r="G5518" s="151" t="s">
        <v>7370</v>
      </c>
      <c r="H5518" s="153">
        <v>799.64</v>
      </c>
    </row>
    <row r="5519" spans="1:8" hidden="1">
      <c r="A5519" s="144" t="s">
        <v>12949</v>
      </c>
      <c r="B5519" s="149" t="s">
        <v>7358</v>
      </c>
      <c r="C5519" s="144" t="s">
        <v>7358</v>
      </c>
      <c r="D5519" s="150">
        <v>100592</v>
      </c>
      <c r="E5519" s="151" t="s">
        <v>12997</v>
      </c>
      <c r="F5519" s="152" t="s">
        <v>1372</v>
      </c>
      <c r="G5519" s="151" t="s">
        <v>7370</v>
      </c>
      <c r="H5519" s="153">
        <v>841.48</v>
      </c>
    </row>
    <row r="5520" spans="1:8" hidden="1">
      <c r="A5520" s="144" t="s">
        <v>12949</v>
      </c>
      <c r="B5520" s="149" t="s">
        <v>7358</v>
      </c>
      <c r="C5520" s="144" t="s">
        <v>7358</v>
      </c>
      <c r="D5520" s="150">
        <v>100593</v>
      </c>
      <c r="E5520" s="151" t="s">
        <v>12998</v>
      </c>
      <c r="F5520" s="152" t="s">
        <v>1372</v>
      </c>
      <c r="G5520" s="151" t="s">
        <v>7370</v>
      </c>
      <c r="H5520" s="153">
        <v>856.61</v>
      </c>
    </row>
    <row r="5521" spans="1:8" hidden="1">
      <c r="A5521" s="144" t="s">
        <v>12949</v>
      </c>
      <c r="B5521" s="149" t="s">
        <v>7358</v>
      </c>
      <c r="C5521" s="144" t="s">
        <v>7358</v>
      </c>
      <c r="D5521" s="150">
        <v>100594</v>
      </c>
      <c r="E5521" s="151" t="s">
        <v>12999</v>
      </c>
      <c r="F5521" s="152" t="s">
        <v>1372</v>
      </c>
      <c r="G5521" s="151" t="s">
        <v>7370</v>
      </c>
      <c r="H5521" s="153">
        <v>927.52</v>
      </c>
    </row>
    <row r="5522" spans="1:8" hidden="1">
      <c r="A5522" s="144" t="s">
        <v>12949</v>
      </c>
      <c r="B5522" s="149" t="s">
        <v>7358</v>
      </c>
      <c r="C5522" s="144" t="s">
        <v>7358</v>
      </c>
      <c r="D5522" s="150">
        <v>100595</v>
      </c>
      <c r="E5522" s="151" t="s">
        <v>13000</v>
      </c>
      <c r="F5522" s="152" t="s">
        <v>1372</v>
      </c>
      <c r="G5522" s="151" t="s">
        <v>7370</v>
      </c>
      <c r="H5522" s="153">
        <v>1027.52</v>
      </c>
    </row>
    <row r="5523" spans="1:8" hidden="1">
      <c r="A5523" s="144" t="s">
        <v>12949</v>
      </c>
      <c r="B5523" s="149" t="s">
        <v>7358</v>
      </c>
      <c r="C5523" s="144" t="s">
        <v>7358</v>
      </c>
      <c r="D5523" s="150">
        <v>100596</v>
      </c>
      <c r="E5523" s="151" t="s">
        <v>13001</v>
      </c>
      <c r="F5523" s="152" t="s">
        <v>1372</v>
      </c>
      <c r="G5523" s="151" t="s">
        <v>7370</v>
      </c>
      <c r="H5523" s="153">
        <v>1123.18</v>
      </c>
    </row>
    <row r="5524" spans="1:8" hidden="1">
      <c r="A5524" s="144" t="s">
        <v>12949</v>
      </c>
      <c r="B5524" s="149" t="s">
        <v>7358</v>
      </c>
      <c r="C5524" s="144" t="s">
        <v>7358</v>
      </c>
      <c r="D5524" s="150">
        <v>100597</v>
      </c>
      <c r="E5524" s="151" t="s">
        <v>13002</v>
      </c>
      <c r="F5524" s="152" t="s">
        <v>1372</v>
      </c>
      <c r="G5524" s="151" t="s">
        <v>7370</v>
      </c>
      <c r="H5524" s="153">
        <v>1174.02</v>
      </c>
    </row>
    <row r="5525" spans="1:8" hidden="1">
      <c r="A5525" s="144" t="s">
        <v>12949</v>
      </c>
      <c r="B5525" s="149" t="s">
        <v>7358</v>
      </c>
      <c r="C5525" s="144" t="s">
        <v>7358</v>
      </c>
      <c r="D5525" s="150">
        <v>100598</v>
      </c>
      <c r="E5525" s="151" t="s">
        <v>13003</v>
      </c>
      <c r="F5525" s="152" t="s">
        <v>1372</v>
      </c>
      <c r="G5525" s="151" t="s">
        <v>7370</v>
      </c>
      <c r="H5525" s="153">
        <v>1252.8800000000001</v>
      </c>
    </row>
    <row r="5526" spans="1:8" hidden="1">
      <c r="A5526" s="144" t="s">
        <v>12949</v>
      </c>
      <c r="B5526" s="149" t="s">
        <v>7358</v>
      </c>
      <c r="C5526" s="144" t="s">
        <v>7358</v>
      </c>
      <c r="D5526" s="150">
        <v>100599</v>
      </c>
      <c r="E5526" s="151" t="s">
        <v>13004</v>
      </c>
      <c r="F5526" s="152" t="s">
        <v>1372</v>
      </c>
      <c r="G5526" s="151" t="s">
        <v>7370</v>
      </c>
      <c r="H5526" s="153">
        <v>533.73</v>
      </c>
    </row>
    <row r="5527" spans="1:8" hidden="1">
      <c r="A5527" s="144" t="s">
        <v>12949</v>
      </c>
      <c r="B5527" s="149" t="s">
        <v>7358</v>
      </c>
      <c r="C5527" s="144" t="s">
        <v>7358</v>
      </c>
      <c r="D5527" s="150">
        <v>100600</v>
      </c>
      <c r="E5527" s="151" t="s">
        <v>13005</v>
      </c>
      <c r="F5527" s="152" t="s">
        <v>1372</v>
      </c>
      <c r="G5527" s="151" t="s">
        <v>7370</v>
      </c>
      <c r="H5527" s="153">
        <v>606.77</v>
      </c>
    </row>
    <row r="5528" spans="1:8" hidden="1">
      <c r="A5528" s="144" t="s">
        <v>12949</v>
      </c>
      <c r="B5528" s="149" t="s">
        <v>7358</v>
      </c>
      <c r="C5528" s="144" t="s">
        <v>7358</v>
      </c>
      <c r="D5528" s="150">
        <v>100601</v>
      </c>
      <c r="E5528" s="151" t="s">
        <v>13006</v>
      </c>
      <c r="F5528" s="152" t="s">
        <v>1372</v>
      </c>
      <c r="G5528" s="151" t="s">
        <v>7370</v>
      </c>
      <c r="H5528" s="153">
        <v>731.06</v>
      </c>
    </row>
    <row r="5529" spans="1:8" hidden="1">
      <c r="A5529" s="144" t="s">
        <v>12949</v>
      </c>
      <c r="B5529" s="149" t="s">
        <v>7358</v>
      </c>
      <c r="C5529" s="144" t="s">
        <v>7358</v>
      </c>
      <c r="D5529" s="150">
        <v>100602</v>
      </c>
      <c r="E5529" s="151" t="s">
        <v>13007</v>
      </c>
      <c r="F5529" s="152" t="s">
        <v>1372</v>
      </c>
      <c r="G5529" s="151" t="s">
        <v>7370</v>
      </c>
      <c r="H5529" s="153">
        <v>886.12</v>
      </c>
    </row>
    <row r="5530" spans="1:8" hidden="1">
      <c r="A5530" s="144" t="s">
        <v>12949</v>
      </c>
      <c r="B5530" s="149" t="s">
        <v>7358</v>
      </c>
      <c r="C5530" s="144" t="s">
        <v>7358</v>
      </c>
      <c r="D5530" s="150">
        <v>100603</v>
      </c>
      <c r="E5530" s="151" t="s">
        <v>13008</v>
      </c>
      <c r="F5530" s="152" t="s">
        <v>1372</v>
      </c>
      <c r="G5530" s="151" t="s">
        <v>7370</v>
      </c>
      <c r="H5530" s="153">
        <v>1284.6199999999999</v>
      </c>
    </row>
    <row r="5531" spans="1:8" hidden="1">
      <c r="A5531" s="144" t="s">
        <v>12949</v>
      </c>
      <c r="B5531" s="149" t="s">
        <v>7358</v>
      </c>
      <c r="C5531" s="144" t="s">
        <v>7358</v>
      </c>
      <c r="D5531" s="150">
        <v>100604</v>
      </c>
      <c r="E5531" s="151" t="s">
        <v>13009</v>
      </c>
      <c r="F5531" s="152" t="s">
        <v>1372</v>
      </c>
      <c r="G5531" s="151" t="s">
        <v>7370</v>
      </c>
      <c r="H5531" s="153">
        <v>651.54999999999995</v>
      </c>
    </row>
    <row r="5532" spans="1:8" hidden="1">
      <c r="A5532" s="144" t="s">
        <v>12949</v>
      </c>
      <c r="B5532" s="149" t="s">
        <v>7358</v>
      </c>
      <c r="C5532" s="144" t="s">
        <v>7358</v>
      </c>
      <c r="D5532" s="150">
        <v>100605</v>
      </c>
      <c r="E5532" s="151" t="s">
        <v>13010</v>
      </c>
      <c r="F5532" s="152" t="s">
        <v>1372</v>
      </c>
      <c r="G5532" s="151" t="s">
        <v>7370</v>
      </c>
      <c r="H5532" s="153">
        <v>937.83</v>
      </c>
    </row>
    <row r="5533" spans="1:8" hidden="1">
      <c r="A5533" s="144" t="s">
        <v>12949</v>
      </c>
      <c r="B5533" s="149" t="s">
        <v>7358</v>
      </c>
      <c r="C5533" s="144" t="s">
        <v>7358</v>
      </c>
      <c r="D5533" s="150">
        <v>100606</v>
      </c>
      <c r="E5533" s="151" t="s">
        <v>13011</v>
      </c>
      <c r="F5533" s="152" t="s">
        <v>1372</v>
      </c>
      <c r="G5533" s="151" t="s">
        <v>7370</v>
      </c>
      <c r="H5533" s="153">
        <v>1345.29</v>
      </c>
    </row>
    <row r="5534" spans="1:8" hidden="1">
      <c r="A5534" s="144" t="s">
        <v>12949</v>
      </c>
      <c r="B5534" s="149" t="s">
        <v>7358</v>
      </c>
      <c r="C5534" s="144" t="s">
        <v>7358</v>
      </c>
      <c r="D5534" s="150">
        <v>100607</v>
      </c>
      <c r="E5534" s="151" t="s">
        <v>13012</v>
      </c>
      <c r="F5534" s="152" t="s">
        <v>1372</v>
      </c>
      <c r="G5534" s="151" t="s">
        <v>7370</v>
      </c>
      <c r="H5534" s="153">
        <v>673.24</v>
      </c>
    </row>
    <row r="5535" spans="1:8" hidden="1">
      <c r="A5535" s="144" t="s">
        <v>12949</v>
      </c>
      <c r="B5535" s="149" t="s">
        <v>7358</v>
      </c>
      <c r="C5535" s="144" t="s">
        <v>7358</v>
      </c>
      <c r="D5535" s="150">
        <v>100608</v>
      </c>
      <c r="E5535" s="151" t="s">
        <v>13013</v>
      </c>
      <c r="F5535" s="152" t="s">
        <v>1372</v>
      </c>
      <c r="G5535" s="151" t="s">
        <v>7370</v>
      </c>
      <c r="H5535" s="153">
        <v>963.45</v>
      </c>
    </row>
    <row r="5536" spans="1:8" hidden="1">
      <c r="A5536" s="144" t="s">
        <v>12949</v>
      </c>
      <c r="B5536" s="149" t="s">
        <v>7358</v>
      </c>
      <c r="C5536" s="144" t="s">
        <v>7358</v>
      </c>
      <c r="D5536" s="150">
        <v>100609</v>
      </c>
      <c r="E5536" s="151" t="s">
        <v>13014</v>
      </c>
      <c r="F5536" s="152" t="s">
        <v>1372</v>
      </c>
      <c r="G5536" s="151" t="s">
        <v>7370</v>
      </c>
      <c r="H5536" s="153">
        <v>1377.13</v>
      </c>
    </row>
    <row r="5537" spans="1:8" hidden="1">
      <c r="A5537" s="144" t="s">
        <v>12949</v>
      </c>
      <c r="B5537" s="149" t="s">
        <v>7358</v>
      </c>
      <c r="C5537" s="144" t="s">
        <v>7358</v>
      </c>
      <c r="D5537" s="150">
        <v>100610</v>
      </c>
      <c r="E5537" s="151" t="s">
        <v>13015</v>
      </c>
      <c r="F5537" s="152" t="s">
        <v>1372</v>
      </c>
      <c r="G5537" s="151" t="s">
        <v>7370</v>
      </c>
      <c r="H5537" s="153">
        <v>694.88</v>
      </c>
    </row>
    <row r="5538" spans="1:8" hidden="1">
      <c r="A5538" s="144" t="s">
        <v>12949</v>
      </c>
      <c r="B5538" s="149" t="s">
        <v>7358</v>
      </c>
      <c r="C5538" s="144" t="s">
        <v>7358</v>
      </c>
      <c r="D5538" s="150">
        <v>100611</v>
      </c>
      <c r="E5538" s="151" t="s">
        <v>13016</v>
      </c>
      <c r="F5538" s="152" t="s">
        <v>1372</v>
      </c>
      <c r="G5538" s="151" t="s">
        <v>7370</v>
      </c>
      <c r="H5538" s="153">
        <v>825.3</v>
      </c>
    </row>
    <row r="5539" spans="1:8" hidden="1">
      <c r="A5539" s="144" t="s">
        <v>12949</v>
      </c>
      <c r="B5539" s="149" t="s">
        <v>7358</v>
      </c>
      <c r="C5539" s="144" t="s">
        <v>7358</v>
      </c>
      <c r="D5539" s="150">
        <v>100612</v>
      </c>
      <c r="E5539" s="151" t="s">
        <v>13017</v>
      </c>
      <c r="F5539" s="152" t="s">
        <v>1372</v>
      </c>
      <c r="G5539" s="151" t="s">
        <v>7370</v>
      </c>
      <c r="H5539" s="153">
        <v>988.73</v>
      </c>
    </row>
    <row r="5540" spans="1:8" hidden="1">
      <c r="A5540" s="144" t="s">
        <v>12949</v>
      </c>
      <c r="B5540" s="149" t="s">
        <v>7358</v>
      </c>
      <c r="C5540" s="144" t="s">
        <v>7358</v>
      </c>
      <c r="D5540" s="150">
        <v>100613</v>
      </c>
      <c r="E5540" s="151" t="s">
        <v>13018</v>
      </c>
      <c r="F5540" s="152" t="s">
        <v>1372</v>
      </c>
      <c r="G5540" s="151" t="s">
        <v>7370</v>
      </c>
      <c r="H5540" s="153">
        <v>1408.41</v>
      </c>
    </row>
    <row r="5541" spans="1:8" hidden="1">
      <c r="A5541" s="144" t="s">
        <v>12949</v>
      </c>
      <c r="B5541" s="149" t="s">
        <v>7358</v>
      </c>
      <c r="C5541" s="144" t="s">
        <v>7358</v>
      </c>
      <c r="D5541" s="150">
        <v>100614</v>
      </c>
      <c r="E5541" s="151" t="s">
        <v>13019</v>
      </c>
      <c r="F5541" s="152" t="s">
        <v>1372</v>
      </c>
      <c r="G5541" s="151" t="s">
        <v>7370</v>
      </c>
      <c r="H5541" s="153">
        <v>871.86</v>
      </c>
    </row>
    <row r="5542" spans="1:8" hidden="1">
      <c r="A5542" s="144" t="s">
        <v>12949</v>
      </c>
      <c r="B5542" s="149" t="s">
        <v>7358</v>
      </c>
      <c r="C5542" s="144" t="s">
        <v>7358</v>
      </c>
      <c r="D5542" s="150">
        <v>100615</v>
      </c>
      <c r="E5542" s="151" t="s">
        <v>13020</v>
      </c>
      <c r="F5542" s="152" t="s">
        <v>1372</v>
      </c>
      <c r="G5542" s="151" t="s">
        <v>7370</v>
      </c>
      <c r="H5542" s="153">
        <v>1039.01</v>
      </c>
    </row>
    <row r="5543" spans="1:8" hidden="1">
      <c r="A5543" s="144" t="s">
        <v>12949</v>
      </c>
      <c r="B5543" s="149" t="s">
        <v>7358</v>
      </c>
      <c r="C5543" s="144" t="s">
        <v>7358</v>
      </c>
      <c r="D5543" s="150">
        <v>100616</v>
      </c>
      <c r="E5543" s="151" t="s">
        <v>13021</v>
      </c>
      <c r="F5543" s="152" t="s">
        <v>1372</v>
      </c>
      <c r="G5543" s="151" t="s">
        <v>7370</v>
      </c>
      <c r="H5543" s="153">
        <v>1473.29</v>
      </c>
    </row>
    <row r="5544" spans="1:8" hidden="1">
      <c r="A5544" s="144" t="s">
        <v>12949</v>
      </c>
      <c r="B5544" s="149" t="s">
        <v>7358</v>
      </c>
      <c r="C5544" s="144" t="s">
        <v>7358</v>
      </c>
      <c r="D5544" s="150">
        <v>100617</v>
      </c>
      <c r="E5544" s="151" t="s">
        <v>13022</v>
      </c>
      <c r="F5544" s="152" t="s">
        <v>1372</v>
      </c>
      <c r="G5544" s="151" t="s">
        <v>7370</v>
      </c>
      <c r="H5544" s="153">
        <v>1089.1300000000001</v>
      </c>
    </row>
    <row r="5545" spans="1:8" hidden="1">
      <c r="A5545" s="144" t="s">
        <v>13023</v>
      </c>
      <c r="B5545" s="149" t="s">
        <v>7358</v>
      </c>
      <c r="C5545" s="144" t="s">
        <v>7358</v>
      </c>
      <c r="D5545" s="150">
        <v>100618</v>
      </c>
      <c r="E5545" s="151" t="s">
        <v>13024</v>
      </c>
      <c r="F5545" s="152" t="s">
        <v>1372</v>
      </c>
      <c r="G5545" s="151" t="s">
        <v>7370</v>
      </c>
      <c r="H5545" s="153">
        <v>1542.5</v>
      </c>
    </row>
    <row r="5546" spans="1:8" hidden="1">
      <c r="A5546" s="144" t="s">
        <v>13025</v>
      </c>
      <c r="B5546" s="149" t="s">
        <v>7358</v>
      </c>
      <c r="C5546" s="144" t="s">
        <v>7358</v>
      </c>
      <c r="D5546" s="150">
        <v>100619</v>
      </c>
      <c r="E5546" s="151" t="s">
        <v>13026</v>
      </c>
      <c r="F5546" s="152" t="s">
        <v>1372</v>
      </c>
      <c r="G5546" s="151" t="s">
        <v>7370</v>
      </c>
      <c r="H5546" s="153">
        <v>569.39</v>
      </c>
    </row>
    <row r="5547" spans="1:8" hidden="1">
      <c r="A5547" s="144" t="s">
        <v>13025</v>
      </c>
      <c r="B5547" s="149" t="s">
        <v>7358</v>
      </c>
      <c r="C5547" s="144" t="s">
        <v>7358</v>
      </c>
      <c r="D5547" s="150">
        <v>100620</v>
      </c>
      <c r="E5547" s="151" t="s">
        <v>13027</v>
      </c>
      <c r="F5547" s="152" t="s">
        <v>1372</v>
      </c>
      <c r="G5547" s="151" t="s">
        <v>7370</v>
      </c>
      <c r="H5547" s="153">
        <v>3354.97</v>
      </c>
    </row>
    <row r="5548" spans="1:8" hidden="1">
      <c r="A5548" s="144" t="s">
        <v>13025</v>
      </c>
      <c r="B5548" s="149" t="s">
        <v>7358</v>
      </c>
      <c r="C5548" s="144" t="s">
        <v>7358</v>
      </c>
      <c r="D5548" s="150">
        <v>100621</v>
      </c>
      <c r="E5548" s="151" t="s">
        <v>13028</v>
      </c>
      <c r="F5548" s="152" t="s">
        <v>1372</v>
      </c>
      <c r="G5548" s="151" t="s">
        <v>7370</v>
      </c>
      <c r="H5548" s="153">
        <v>3848.53</v>
      </c>
    </row>
    <row r="5549" spans="1:8" hidden="1">
      <c r="A5549" s="144" t="s">
        <v>13025</v>
      </c>
      <c r="B5549" s="149" t="s">
        <v>7358</v>
      </c>
      <c r="C5549" s="144" t="s">
        <v>7358</v>
      </c>
      <c r="D5549" s="150">
        <v>100622</v>
      </c>
      <c r="E5549" s="151" t="s">
        <v>13029</v>
      </c>
      <c r="F5549" s="152" t="s">
        <v>1372</v>
      </c>
      <c r="G5549" s="151" t="s">
        <v>7370</v>
      </c>
      <c r="H5549" s="153">
        <v>2783.92</v>
      </c>
    </row>
    <row r="5550" spans="1:8" hidden="1">
      <c r="A5550" s="144" t="s">
        <v>13025</v>
      </c>
      <c r="B5550" s="149" t="s">
        <v>7358</v>
      </c>
      <c r="C5550" s="144" t="s">
        <v>7358</v>
      </c>
      <c r="D5550" s="150">
        <v>100623</v>
      </c>
      <c r="E5550" s="151" t="s">
        <v>13030</v>
      </c>
      <c r="F5550" s="152" t="s">
        <v>1372</v>
      </c>
      <c r="G5550" s="151" t="s">
        <v>7370</v>
      </c>
      <c r="H5550" s="153">
        <v>2964.94</v>
      </c>
    </row>
    <row r="5551" spans="1:8" hidden="1">
      <c r="A5551" s="144" t="s">
        <v>13025</v>
      </c>
      <c r="B5551" s="149" t="s">
        <v>7358</v>
      </c>
      <c r="C5551" s="144" t="s">
        <v>7358</v>
      </c>
      <c r="D5551" s="150">
        <v>100624</v>
      </c>
      <c r="E5551" s="151" t="s">
        <v>13031</v>
      </c>
      <c r="F5551" s="152" t="s">
        <v>1346</v>
      </c>
      <c r="G5551" s="151" t="s">
        <v>7370</v>
      </c>
      <c r="H5551" s="153">
        <v>900.59</v>
      </c>
    </row>
    <row r="5552" spans="1:8" hidden="1">
      <c r="A5552" s="144" t="s">
        <v>13025</v>
      </c>
      <c r="B5552" s="149" t="s">
        <v>7358</v>
      </c>
      <c r="C5552" s="144" t="s">
        <v>7358</v>
      </c>
      <c r="D5552" s="150">
        <v>100625</v>
      </c>
      <c r="E5552" s="151" t="s">
        <v>13032</v>
      </c>
      <c r="F5552" s="152" t="s">
        <v>1346</v>
      </c>
      <c r="G5552" s="151" t="s">
        <v>7370</v>
      </c>
      <c r="H5552" s="153">
        <v>858.56</v>
      </c>
    </row>
    <row r="5553" spans="1:8" hidden="1">
      <c r="A5553" s="144" t="s">
        <v>13025</v>
      </c>
      <c r="B5553" s="149" t="s">
        <v>7358</v>
      </c>
      <c r="C5553" s="144" t="s">
        <v>7358</v>
      </c>
      <c r="D5553" s="150">
        <v>100637</v>
      </c>
      <c r="E5553" s="151" t="s">
        <v>13033</v>
      </c>
      <c r="F5553" s="152" t="s">
        <v>1357</v>
      </c>
      <c r="G5553" s="151" t="s">
        <v>7370</v>
      </c>
      <c r="H5553" s="153">
        <v>108.09</v>
      </c>
    </row>
    <row r="5554" spans="1:8" hidden="1">
      <c r="A5554" s="144" t="s">
        <v>13025</v>
      </c>
      <c r="B5554" s="149" t="s">
        <v>7358</v>
      </c>
      <c r="C5554" s="144" t="s">
        <v>7358</v>
      </c>
      <c r="D5554" s="150">
        <v>100638</v>
      </c>
      <c r="E5554" s="151" t="s">
        <v>13034</v>
      </c>
      <c r="F5554" s="152" t="s">
        <v>1357</v>
      </c>
      <c r="G5554" s="151" t="s">
        <v>7370</v>
      </c>
      <c r="H5554" s="153">
        <v>19.45</v>
      </c>
    </row>
    <row r="5555" spans="1:8" hidden="1">
      <c r="A5555" s="144" t="s">
        <v>13025</v>
      </c>
      <c r="B5555" s="149" t="s">
        <v>7358</v>
      </c>
      <c r="C5555" s="144" t="s">
        <v>7358</v>
      </c>
      <c r="D5555" s="150">
        <v>100639</v>
      </c>
      <c r="E5555" s="151" t="s">
        <v>13035</v>
      </c>
      <c r="F5555" s="152" t="s">
        <v>1357</v>
      </c>
      <c r="G5555" s="151" t="s">
        <v>7370</v>
      </c>
      <c r="H5555" s="153">
        <v>173.75</v>
      </c>
    </row>
    <row r="5556" spans="1:8" hidden="1">
      <c r="A5556" s="144" t="s">
        <v>13025</v>
      </c>
      <c r="B5556" s="149" t="s">
        <v>7358</v>
      </c>
      <c r="C5556" s="144" t="s">
        <v>7358</v>
      </c>
      <c r="D5556" s="150">
        <v>100640</v>
      </c>
      <c r="E5556" s="151" t="s">
        <v>13036</v>
      </c>
      <c r="F5556" s="152" t="s">
        <v>1357</v>
      </c>
      <c r="G5556" s="151" t="s">
        <v>7392</v>
      </c>
      <c r="H5556" s="153">
        <v>238</v>
      </c>
    </row>
    <row r="5557" spans="1:8" hidden="1">
      <c r="A5557" s="144" t="s">
        <v>13025</v>
      </c>
      <c r="B5557" s="149" t="s">
        <v>7358</v>
      </c>
      <c r="C5557" s="144" t="s">
        <v>7358</v>
      </c>
      <c r="D5557" s="150">
        <v>100641</v>
      </c>
      <c r="E5557" s="151" t="s">
        <v>13037</v>
      </c>
      <c r="F5557" s="152" t="s">
        <v>1322</v>
      </c>
      <c r="G5557" s="151" t="s">
        <v>7370</v>
      </c>
      <c r="H5557" s="153">
        <v>555.70000000000005</v>
      </c>
    </row>
    <row r="5558" spans="1:8" hidden="1">
      <c r="A5558" s="144" t="s">
        <v>13025</v>
      </c>
      <c r="B5558" s="149" t="s">
        <v>7358</v>
      </c>
      <c r="C5558" s="144" t="s">
        <v>7358</v>
      </c>
      <c r="D5558" s="150">
        <v>100642</v>
      </c>
      <c r="E5558" s="151" t="s">
        <v>13038</v>
      </c>
      <c r="F5558" s="152" t="s">
        <v>1560</v>
      </c>
      <c r="G5558" s="151" t="s">
        <v>7370</v>
      </c>
      <c r="H5558" s="153">
        <v>143.94999999999999</v>
      </c>
    </row>
    <row r="5559" spans="1:8" hidden="1">
      <c r="A5559" s="144" t="s">
        <v>13025</v>
      </c>
      <c r="B5559" s="149" t="s">
        <v>7358</v>
      </c>
      <c r="C5559" s="144" t="s">
        <v>7358</v>
      </c>
      <c r="D5559" s="150">
        <v>100643</v>
      </c>
      <c r="E5559" s="151" t="s">
        <v>13039</v>
      </c>
      <c r="F5559" s="152" t="s">
        <v>1357</v>
      </c>
      <c r="G5559" s="151" t="s">
        <v>7370</v>
      </c>
      <c r="H5559" s="153">
        <v>284.60000000000002</v>
      </c>
    </row>
    <row r="5560" spans="1:8" hidden="1">
      <c r="A5560" s="144" t="s">
        <v>13025</v>
      </c>
      <c r="B5560" s="149" t="s">
        <v>7358</v>
      </c>
      <c r="C5560" s="144" t="s">
        <v>7358</v>
      </c>
      <c r="D5560" s="150">
        <v>100644</v>
      </c>
      <c r="E5560" s="151" t="s">
        <v>13040</v>
      </c>
      <c r="F5560" s="152" t="s">
        <v>1357</v>
      </c>
      <c r="G5560" s="151" t="s">
        <v>7370</v>
      </c>
      <c r="H5560" s="153">
        <v>51.22</v>
      </c>
    </row>
    <row r="5561" spans="1:8" hidden="1">
      <c r="A5561" s="144" t="s">
        <v>13025</v>
      </c>
      <c r="B5561" s="149" t="s">
        <v>7358</v>
      </c>
      <c r="C5561" s="144" t="s">
        <v>7358</v>
      </c>
      <c r="D5561" s="150">
        <v>100645</v>
      </c>
      <c r="E5561" s="151" t="s">
        <v>13041</v>
      </c>
      <c r="F5561" s="152" t="s">
        <v>1357</v>
      </c>
      <c r="G5561" s="151" t="s">
        <v>7370</v>
      </c>
      <c r="H5561" s="153">
        <v>457.5</v>
      </c>
    </row>
    <row r="5562" spans="1:8" hidden="1">
      <c r="A5562" s="144" t="s">
        <v>13025</v>
      </c>
      <c r="B5562" s="149" t="s">
        <v>7358</v>
      </c>
      <c r="C5562" s="144" t="s">
        <v>7358</v>
      </c>
      <c r="D5562" s="150">
        <v>100646</v>
      </c>
      <c r="E5562" s="151" t="s">
        <v>13042</v>
      </c>
      <c r="F5562" s="152" t="s">
        <v>1357</v>
      </c>
      <c r="G5562" s="151" t="s">
        <v>7392</v>
      </c>
      <c r="H5562" s="153">
        <v>340</v>
      </c>
    </row>
    <row r="5563" spans="1:8" hidden="1">
      <c r="A5563" s="144" t="s">
        <v>13025</v>
      </c>
      <c r="B5563" s="149" t="s">
        <v>7358</v>
      </c>
      <c r="C5563" s="144" t="s">
        <v>7358</v>
      </c>
      <c r="D5563" s="150">
        <v>100647</v>
      </c>
      <c r="E5563" s="151" t="s">
        <v>13043</v>
      </c>
      <c r="F5563" s="152" t="s">
        <v>1322</v>
      </c>
      <c r="G5563" s="151" t="s">
        <v>7370</v>
      </c>
      <c r="H5563" s="153">
        <v>1149.73</v>
      </c>
    </row>
    <row r="5564" spans="1:8" hidden="1">
      <c r="A5564" s="144" t="s">
        <v>13025</v>
      </c>
      <c r="B5564" s="149" t="s">
        <v>7358</v>
      </c>
      <c r="C5564" s="144" t="s">
        <v>7358</v>
      </c>
      <c r="D5564" s="150">
        <v>100648</v>
      </c>
      <c r="E5564" s="151" t="s">
        <v>13044</v>
      </c>
      <c r="F5564" s="152" t="s">
        <v>1560</v>
      </c>
      <c r="G5564" s="151" t="s">
        <v>7370</v>
      </c>
      <c r="H5564" s="153">
        <v>352.23</v>
      </c>
    </row>
    <row r="5565" spans="1:8" hidden="1">
      <c r="A5565" s="144" t="s">
        <v>13025</v>
      </c>
      <c r="B5565" s="149" t="s">
        <v>7358</v>
      </c>
      <c r="C5565" s="144" t="s">
        <v>7358</v>
      </c>
      <c r="D5565" s="150">
        <v>100651</v>
      </c>
      <c r="E5565" s="151" t="s">
        <v>13045</v>
      </c>
      <c r="F5565" s="152" t="s">
        <v>421</v>
      </c>
      <c r="G5565" s="151" t="s">
        <v>7370</v>
      </c>
      <c r="H5565" s="153">
        <v>109.52</v>
      </c>
    </row>
    <row r="5566" spans="1:8" hidden="1">
      <c r="A5566" s="144" t="s">
        <v>13025</v>
      </c>
      <c r="B5566" s="149" t="s">
        <v>7358</v>
      </c>
      <c r="C5566" s="144" t="s">
        <v>7358</v>
      </c>
      <c r="D5566" s="150">
        <v>100652</v>
      </c>
      <c r="E5566" s="151" t="s">
        <v>13046</v>
      </c>
      <c r="F5566" s="152" t="s">
        <v>421</v>
      </c>
      <c r="G5566" s="151" t="s">
        <v>7370</v>
      </c>
      <c r="H5566" s="153">
        <v>202.29</v>
      </c>
    </row>
    <row r="5567" spans="1:8" hidden="1">
      <c r="A5567" s="144" t="s">
        <v>13025</v>
      </c>
      <c r="B5567" s="149" t="s">
        <v>7358</v>
      </c>
      <c r="C5567" s="144" t="s">
        <v>7358</v>
      </c>
      <c r="D5567" s="150">
        <v>100653</v>
      </c>
      <c r="E5567" s="151" t="s">
        <v>13047</v>
      </c>
      <c r="F5567" s="152" t="s">
        <v>421</v>
      </c>
      <c r="G5567" s="151" t="s">
        <v>7370</v>
      </c>
      <c r="H5567" s="153">
        <v>335.63</v>
      </c>
    </row>
    <row r="5568" spans="1:8" hidden="1">
      <c r="A5568" s="144" t="s">
        <v>13025</v>
      </c>
      <c r="B5568" s="149" t="s">
        <v>7358</v>
      </c>
      <c r="C5568" s="144" t="s">
        <v>7358</v>
      </c>
      <c r="D5568" s="150">
        <v>100654</v>
      </c>
      <c r="E5568" s="151" t="s">
        <v>13048</v>
      </c>
      <c r="F5568" s="152" t="s">
        <v>421</v>
      </c>
      <c r="G5568" s="151" t="s">
        <v>7370</v>
      </c>
      <c r="H5568" s="153">
        <v>482</v>
      </c>
    </row>
    <row r="5569" spans="1:8" hidden="1">
      <c r="A5569" s="144" t="s">
        <v>13025</v>
      </c>
      <c r="B5569" s="149" t="s">
        <v>7358</v>
      </c>
      <c r="C5569" s="144" t="s">
        <v>7358</v>
      </c>
      <c r="D5569" s="150">
        <v>100655</v>
      </c>
      <c r="E5569" s="151" t="s">
        <v>13049</v>
      </c>
      <c r="F5569" s="152" t="s">
        <v>421</v>
      </c>
      <c r="G5569" s="151" t="s">
        <v>7370</v>
      </c>
      <c r="H5569" s="153">
        <v>545.46</v>
      </c>
    </row>
    <row r="5570" spans="1:8" hidden="1">
      <c r="A5570" s="144" t="s">
        <v>13025</v>
      </c>
      <c r="B5570" s="149" t="s">
        <v>7358</v>
      </c>
      <c r="C5570" s="144" t="s">
        <v>7358</v>
      </c>
      <c r="D5570" s="150">
        <v>100656</v>
      </c>
      <c r="E5570" s="151" t="s">
        <v>13050</v>
      </c>
      <c r="F5570" s="152" t="s">
        <v>421</v>
      </c>
      <c r="G5570" s="151" t="s">
        <v>7370</v>
      </c>
      <c r="H5570" s="153">
        <v>82.5</v>
      </c>
    </row>
    <row r="5571" spans="1:8" hidden="1">
      <c r="A5571" s="144" t="s">
        <v>13025</v>
      </c>
      <c r="B5571" s="149" t="s">
        <v>7358</v>
      </c>
      <c r="C5571" s="144" t="s">
        <v>7358</v>
      </c>
      <c r="D5571" s="150">
        <v>100657</v>
      </c>
      <c r="E5571" s="151" t="s">
        <v>13051</v>
      </c>
      <c r="F5571" s="152" t="s">
        <v>421</v>
      </c>
      <c r="G5571" s="151" t="s">
        <v>7370</v>
      </c>
      <c r="H5571" s="153">
        <v>106.41</v>
      </c>
    </row>
    <row r="5572" spans="1:8" hidden="1">
      <c r="A5572" s="144" t="s">
        <v>13025</v>
      </c>
      <c r="B5572" s="149" t="s">
        <v>7358</v>
      </c>
      <c r="C5572" s="144" t="s">
        <v>7358</v>
      </c>
      <c r="D5572" s="150">
        <v>100658</v>
      </c>
      <c r="E5572" s="151" t="s">
        <v>13052</v>
      </c>
      <c r="F5572" s="152" t="s">
        <v>421</v>
      </c>
      <c r="G5572" s="151" t="s">
        <v>7370</v>
      </c>
      <c r="H5572" s="153">
        <v>244.73</v>
      </c>
    </row>
    <row r="5573" spans="1:8" hidden="1">
      <c r="A5573" s="144" t="s">
        <v>13025</v>
      </c>
      <c r="B5573" s="149" t="s">
        <v>7358</v>
      </c>
      <c r="C5573" s="144" t="s">
        <v>7358</v>
      </c>
      <c r="D5573" s="150">
        <v>100659</v>
      </c>
      <c r="E5573" s="151" t="s">
        <v>13053</v>
      </c>
      <c r="F5573" s="152" t="s">
        <v>421</v>
      </c>
      <c r="G5573" s="151" t="s">
        <v>7392</v>
      </c>
      <c r="H5573" s="153">
        <v>9.06</v>
      </c>
    </row>
    <row r="5574" spans="1:8" hidden="1">
      <c r="A5574" s="144" t="s">
        <v>13025</v>
      </c>
      <c r="B5574" s="149" t="s">
        <v>7358</v>
      </c>
      <c r="C5574" s="144" t="s">
        <v>7358</v>
      </c>
      <c r="D5574" s="150">
        <v>100660</v>
      </c>
      <c r="E5574" s="151" t="s">
        <v>13054</v>
      </c>
      <c r="F5574" s="152" t="s">
        <v>421</v>
      </c>
      <c r="G5574" s="151" t="s">
        <v>7392</v>
      </c>
      <c r="H5574" s="153">
        <v>6.17</v>
      </c>
    </row>
    <row r="5575" spans="1:8" hidden="1">
      <c r="A5575" s="144" t="s">
        <v>13025</v>
      </c>
      <c r="B5575" s="149" t="s">
        <v>7358</v>
      </c>
      <c r="C5575" s="144" t="s">
        <v>7358</v>
      </c>
      <c r="D5575" s="150">
        <v>100665</v>
      </c>
      <c r="E5575" s="151" t="s">
        <v>13055</v>
      </c>
      <c r="F5575" s="152" t="s">
        <v>1344</v>
      </c>
      <c r="G5575" s="151" t="s">
        <v>7392</v>
      </c>
      <c r="H5575" s="153">
        <v>538.21</v>
      </c>
    </row>
    <row r="5576" spans="1:8" hidden="1">
      <c r="A5576" s="144" t="s">
        <v>13025</v>
      </c>
      <c r="B5576" s="149" t="s">
        <v>7358</v>
      </c>
      <c r="C5576" s="144" t="s">
        <v>7358</v>
      </c>
      <c r="D5576" s="150">
        <v>100666</v>
      </c>
      <c r="E5576" s="151" t="s">
        <v>13056</v>
      </c>
      <c r="F5576" s="152" t="s">
        <v>1344</v>
      </c>
      <c r="G5576" s="151" t="s">
        <v>7392</v>
      </c>
      <c r="H5576" s="153">
        <v>431.65</v>
      </c>
    </row>
    <row r="5577" spans="1:8" hidden="1">
      <c r="A5577" s="144" t="s">
        <v>13025</v>
      </c>
      <c r="B5577" s="149" t="s">
        <v>7358</v>
      </c>
      <c r="C5577" s="144" t="s">
        <v>7358</v>
      </c>
      <c r="D5577" s="150">
        <v>100667</v>
      </c>
      <c r="E5577" s="151" t="s">
        <v>13057</v>
      </c>
      <c r="F5577" s="152" t="s">
        <v>1344</v>
      </c>
      <c r="G5577" s="151" t="s">
        <v>7392</v>
      </c>
      <c r="H5577" s="153">
        <v>688.85</v>
      </c>
    </row>
    <row r="5578" spans="1:8" hidden="1">
      <c r="A5578" s="144" t="s">
        <v>13058</v>
      </c>
      <c r="B5578" s="149" t="s">
        <v>7358</v>
      </c>
      <c r="C5578" s="144" t="s">
        <v>7358</v>
      </c>
      <c r="D5578" s="150">
        <v>100668</v>
      </c>
      <c r="E5578" s="151" t="s">
        <v>13059</v>
      </c>
      <c r="F5578" s="152" t="s">
        <v>1344</v>
      </c>
      <c r="G5578" s="151" t="s">
        <v>7392</v>
      </c>
      <c r="H5578" s="153">
        <v>881.68</v>
      </c>
    </row>
    <row r="5579" spans="1:8" hidden="1">
      <c r="A5579" s="144" t="s">
        <v>13058</v>
      </c>
      <c r="B5579" s="149" t="s">
        <v>7358</v>
      </c>
      <c r="C5579" s="144" t="s">
        <v>7358</v>
      </c>
      <c r="D5579" s="150">
        <v>100669</v>
      </c>
      <c r="E5579" s="151" t="s">
        <v>13060</v>
      </c>
      <c r="F5579" s="152" t="s">
        <v>1344</v>
      </c>
      <c r="G5579" s="151" t="s">
        <v>7392</v>
      </c>
      <c r="H5579" s="153">
        <v>506.18</v>
      </c>
    </row>
    <row r="5580" spans="1:8" hidden="1">
      <c r="A5580" s="144" t="s">
        <v>13058</v>
      </c>
      <c r="B5580" s="149" t="s">
        <v>7358</v>
      </c>
      <c r="C5580" s="144" t="s">
        <v>7358</v>
      </c>
      <c r="D5580" s="150">
        <v>100670</v>
      </c>
      <c r="E5580" s="151" t="s">
        <v>13061</v>
      </c>
      <c r="F5580" s="152" t="s">
        <v>1344</v>
      </c>
      <c r="G5580" s="151" t="s">
        <v>7392</v>
      </c>
      <c r="H5580" s="153">
        <v>666.77</v>
      </c>
    </row>
    <row r="5581" spans="1:8" hidden="1">
      <c r="A5581" s="144" t="s">
        <v>13058</v>
      </c>
      <c r="B5581" s="149" t="s">
        <v>7358</v>
      </c>
      <c r="C5581" s="144" t="s">
        <v>7358</v>
      </c>
      <c r="D5581" s="150">
        <v>100671</v>
      </c>
      <c r="E5581" s="151" t="s">
        <v>13062</v>
      </c>
      <c r="F5581" s="152" t="s">
        <v>1344</v>
      </c>
      <c r="G5581" s="151" t="s">
        <v>7392</v>
      </c>
      <c r="H5581" s="153">
        <v>820.01</v>
      </c>
    </row>
    <row r="5582" spans="1:8" hidden="1">
      <c r="A5582" s="144" t="s">
        <v>13058</v>
      </c>
      <c r="B5582" s="149" t="s">
        <v>7358</v>
      </c>
      <c r="C5582" s="144" t="s">
        <v>7358</v>
      </c>
      <c r="D5582" s="150">
        <v>100672</v>
      </c>
      <c r="E5582" s="151" t="s">
        <v>13063</v>
      </c>
      <c r="F5582" s="152" t="s">
        <v>1344</v>
      </c>
      <c r="G5582" s="151" t="s">
        <v>7392</v>
      </c>
      <c r="H5582" s="153">
        <v>540.64</v>
      </c>
    </row>
    <row r="5583" spans="1:8" hidden="1">
      <c r="A5583" s="144" t="s">
        <v>13058</v>
      </c>
      <c r="B5583" s="149" t="s">
        <v>7358</v>
      </c>
      <c r="C5583" s="144" t="s">
        <v>7358</v>
      </c>
      <c r="D5583" s="150">
        <v>100674</v>
      </c>
      <c r="E5583" s="151" t="s">
        <v>13064</v>
      </c>
      <c r="F5583" s="152" t="s">
        <v>1344</v>
      </c>
      <c r="G5583" s="151" t="s">
        <v>7370</v>
      </c>
      <c r="H5583" s="153">
        <v>332.51</v>
      </c>
    </row>
    <row r="5584" spans="1:8" hidden="1">
      <c r="A5584" s="144" t="s">
        <v>13058</v>
      </c>
      <c r="B5584" s="149" t="s">
        <v>7358</v>
      </c>
      <c r="C5584" s="144" t="s">
        <v>7358</v>
      </c>
      <c r="D5584" s="150">
        <v>100675</v>
      </c>
      <c r="E5584" s="151" t="s">
        <v>13065</v>
      </c>
      <c r="F5584" s="152" t="s">
        <v>1372</v>
      </c>
      <c r="G5584" s="151" t="s">
        <v>7392</v>
      </c>
      <c r="H5584" s="153">
        <v>767.72</v>
      </c>
    </row>
    <row r="5585" spans="1:8" hidden="1">
      <c r="A5585" s="144" t="s">
        <v>13058</v>
      </c>
      <c r="B5585" s="149" t="s">
        <v>7358</v>
      </c>
      <c r="C5585" s="144" t="s">
        <v>7358</v>
      </c>
      <c r="D5585" s="150">
        <v>100676</v>
      </c>
      <c r="E5585" s="151" t="s">
        <v>13066</v>
      </c>
      <c r="F5585" s="152" t="s">
        <v>1372</v>
      </c>
      <c r="G5585" s="151" t="s">
        <v>7392</v>
      </c>
      <c r="H5585" s="153">
        <v>147.76</v>
      </c>
    </row>
    <row r="5586" spans="1:8" hidden="1">
      <c r="A5586" s="144" t="s">
        <v>13058</v>
      </c>
      <c r="B5586" s="149" t="s">
        <v>7358</v>
      </c>
      <c r="C5586" s="144" t="s">
        <v>7358</v>
      </c>
      <c r="D5586" s="150">
        <v>100678</v>
      </c>
      <c r="E5586" s="151" t="s">
        <v>13067</v>
      </c>
      <c r="F5586" s="152" t="s">
        <v>1372</v>
      </c>
      <c r="G5586" s="151" t="s">
        <v>7392</v>
      </c>
      <c r="H5586" s="153">
        <v>779.49</v>
      </c>
    </row>
    <row r="5587" spans="1:8" hidden="1">
      <c r="A5587" s="144" t="s">
        <v>13058</v>
      </c>
      <c r="B5587" s="149" t="s">
        <v>7358</v>
      </c>
      <c r="C5587" s="144" t="s">
        <v>7358</v>
      </c>
      <c r="D5587" s="150">
        <v>100679</v>
      </c>
      <c r="E5587" s="151" t="s">
        <v>13068</v>
      </c>
      <c r="F5587" s="152" t="s">
        <v>1372</v>
      </c>
      <c r="G5587" s="151" t="s">
        <v>7392</v>
      </c>
      <c r="H5587" s="153">
        <v>649.28</v>
      </c>
    </row>
    <row r="5588" spans="1:8" hidden="1">
      <c r="A5588" s="144" t="s">
        <v>13058</v>
      </c>
      <c r="B5588" s="149" t="s">
        <v>7358</v>
      </c>
      <c r="C5588" s="144" t="s">
        <v>7358</v>
      </c>
      <c r="D5588" s="150">
        <v>100680</v>
      </c>
      <c r="E5588" s="151" t="s">
        <v>13069</v>
      </c>
      <c r="F5588" s="152" t="s">
        <v>1372</v>
      </c>
      <c r="G5588" s="151" t="s">
        <v>7392</v>
      </c>
      <c r="H5588" s="153">
        <v>786.61</v>
      </c>
    </row>
    <row r="5589" spans="1:8" hidden="1">
      <c r="A5589" s="144" t="s">
        <v>13058</v>
      </c>
      <c r="B5589" s="149" t="s">
        <v>7358</v>
      </c>
      <c r="C5589" s="144" t="s">
        <v>7358</v>
      </c>
      <c r="D5589" s="150">
        <v>100681</v>
      </c>
      <c r="E5589" s="151" t="s">
        <v>13070</v>
      </c>
      <c r="F5589" s="152" t="s">
        <v>1372</v>
      </c>
      <c r="G5589" s="151" t="s">
        <v>7392</v>
      </c>
      <c r="H5589" s="153">
        <v>808.88</v>
      </c>
    </row>
    <row r="5590" spans="1:8" hidden="1">
      <c r="A5590" s="144" t="s">
        <v>13058</v>
      </c>
      <c r="B5590" s="149" t="s">
        <v>7358</v>
      </c>
      <c r="C5590" s="144" t="s">
        <v>7358</v>
      </c>
      <c r="D5590" s="150">
        <v>100682</v>
      </c>
      <c r="E5590" s="151" t="s">
        <v>13071</v>
      </c>
      <c r="F5590" s="152" t="s">
        <v>1372</v>
      </c>
      <c r="G5590" s="151" t="s">
        <v>7392</v>
      </c>
      <c r="H5590" s="153">
        <v>665.26</v>
      </c>
    </row>
    <row r="5591" spans="1:8" hidden="1">
      <c r="A5591" s="144" t="s">
        <v>13058</v>
      </c>
      <c r="B5591" s="149" t="s">
        <v>7358</v>
      </c>
      <c r="C5591" s="144" t="s">
        <v>7358</v>
      </c>
      <c r="D5591" s="150">
        <v>100683</v>
      </c>
      <c r="E5591" s="151" t="s">
        <v>13072</v>
      </c>
      <c r="F5591" s="152" t="s">
        <v>1372</v>
      </c>
      <c r="G5591" s="151" t="s">
        <v>7392</v>
      </c>
      <c r="H5591" s="153">
        <v>851.52</v>
      </c>
    </row>
    <row r="5592" spans="1:8" hidden="1">
      <c r="A5592" s="144" t="s">
        <v>13058</v>
      </c>
      <c r="B5592" s="149" t="s">
        <v>7358</v>
      </c>
      <c r="C5592" s="144" t="s">
        <v>7358</v>
      </c>
      <c r="D5592" s="150">
        <v>100684</v>
      </c>
      <c r="E5592" s="151" t="s">
        <v>13073</v>
      </c>
      <c r="F5592" s="152" t="s">
        <v>1372</v>
      </c>
      <c r="G5592" s="151" t="s">
        <v>7392</v>
      </c>
      <c r="H5592" s="153">
        <v>702.9</v>
      </c>
    </row>
    <row r="5593" spans="1:8" hidden="1">
      <c r="A5593" s="144" t="s">
        <v>13058</v>
      </c>
      <c r="B5593" s="149" t="s">
        <v>7358</v>
      </c>
      <c r="C5593" s="144" t="s">
        <v>7358</v>
      </c>
      <c r="D5593" s="150">
        <v>100685</v>
      </c>
      <c r="E5593" s="151" t="s">
        <v>13074</v>
      </c>
      <c r="F5593" s="152" t="s">
        <v>1372</v>
      </c>
      <c r="G5593" s="151" t="s">
        <v>7392</v>
      </c>
      <c r="H5593" s="153">
        <v>888.97</v>
      </c>
    </row>
    <row r="5594" spans="1:8" hidden="1">
      <c r="A5594" s="144" t="s">
        <v>13058</v>
      </c>
      <c r="B5594" s="149" t="s">
        <v>7358</v>
      </c>
      <c r="C5594" s="144" t="s">
        <v>7358</v>
      </c>
      <c r="D5594" s="150">
        <v>100686</v>
      </c>
      <c r="E5594" s="151" t="s">
        <v>13075</v>
      </c>
      <c r="F5594" s="152" t="s">
        <v>1372</v>
      </c>
      <c r="G5594" s="151" t="s">
        <v>7392</v>
      </c>
      <c r="H5594" s="153">
        <v>739.77</v>
      </c>
    </row>
    <row r="5595" spans="1:8" hidden="1">
      <c r="A5595" s="144" t="s">
        <v>13058</v>
      </c>
      <c r="B5595" s="149" t="s">
        <v>7358</v>
      </c>
      <c r="C5595" s="144" t="s">
        <v>7358</v>
      </c>
      <c r="D5595" s="150">
        <v>100687</v>
      </c>
      <c r="E5595" s="151" t="s">
        <v>13076</v>
      </c>
      <c r="F5595" s="152" t="s">
        <v>1372</v>
      </c>
      <c r="G5595" s="151" t="s">
        <v>7392</v>
      </c>
      <c r="H5595" s="153">
        <v>787.46</v>
      </c>
    </row>
    <row r="5596" spans="1:8" hidden="1">
      <c r="A5596" s="144" t="s">
        <v>13058</v>
      </c>
      <c r="B5596" s="149" t="s">
        <v>7358</v>
      </c>
      <c r="C5596" s="144" t="s">
        <v>7358</v>
      </c>
      <c r="D5596" s="150">
        <v>100688</v>
      </c>
      <c r="E5596" s="151" t="s">
        <v>13077</v>
      </c>
      <c r="F5596" s="152" t="s">
        <v>1372</v>
      </c>
      <c r="G5596" s="151" t="s">
        <v>7392</v>
      </c>
      <c r="H5596" s="153">
        <v>657.25</v>
      </c>
    </row>
    <row r="5597" spans="1:8" hidden="1">
      <c r="A5597" s="144" t="s">
        <v>13058</v>
      </c>
      <c r="B5597" s="149" t="s">
        <v>7358</v>
      </c>
      <c r="C5597" s="144" t="s">
        <v>7358</v>
      </c>
      <c r="D5597" s="150">
        <v>100689</v>
      </c>
      <c r="E5597" s="151" t="s">
        <v>13078</v>
      </c>
      <c r="F5597" s="152" t="s">
        <v>1372</v>
      </c>
      <c r="G5597" s="151" t="s">
        <v>7392</v>
      </c>
      <c r="H5597" s="153">
        <v>856.84</v>
      </c>
    </row>
    <row r="5598" spans="1:8" hidden="1">
      <c r="A5598" s="144" t="s">
        <v>13058</v>
      </c>
      <c r="B5598" s="149" t="s">
        <v>7358</v>
      </c>
      <c r="C5598" s="144" t="s">
        <v>7358</v>
      </c>
      <c r="D5598" s="150">
        <v>100690</v>
      </c>
      <c r="E5598" s="151" t="s">
        <v>13079</v>
      </c>
      <c r="F5598" s="152" t="s">
        <v>1372</v>
      </c>
      <c r="G5598" s="151" t="s">
        <v>7392</v>
      </c>
      <c r="H5598" s="153">
        <v>708.22</v>
      </c>
    </row>
    <row r="5599" spans="1:8" hidden="1">
      <c r="A5599" s="144" t="s">
        <v>13058</v>
      </c>
      <c r="B5599" s="149" t="s">
        <v>7358</v>
      </c>
      <c r="C5599" s="144" t="s">
        <v>7358</v>
      </c>
      <c r="D5599" s="150">
        <v>100691</v>
      </c>
      <c r="E5599" s="151" t="s">
        <v>13080</v>
      </c>
      <c r="F5599" s="152" t="s">
        <v>1372</v>
      </c>
      <c r="G5599" s="151" t="s">
        <v>7392</v>
      </c>
      <c r="H5599" s="153">
        <v>1749.06</v>
      </c>
    </row>
    <row r="5600" spans="1:8" hidden="1">
      <c r="A5600" s="144" t="s">
        <v>13058</v>
      </c>
      <c r="B5600" s="149" t="s">
        <v>7358</v>
      </c>
      <c r="C5600" s="144" t="s">
        <v>7358</v>
      </c>
      <c r="D5600" s="150">
        <v>100692</v>
      </c>
      <c r="E5600" s="151" t="s">
        <v>13081</v>
      </c>
      <c r="F5600" s="152" t="s">
        <v>1372</v>
      </c>
      <c r="G5600" s="151" t="s">
        <v>7392</v>
      </c>
      <c r="H5600" s="153">
        <v>1600.44</v>
      </c>
    </row>
    <row r="5601" spans="1:8" hidden="1">
      <c r="A5601" s="144" t="s">
        <v>13058</v>
      </c>
      <c r="B5601" s="149" t="s">
        <v>7358</v>
      </c>
      <c r="C5601" s="144" t="s">
        <v>7358</v>
      </c>
      <c r="D5601" s="150">
        <v>100693</v>
      </c>
      <c r="E5601" s="151" t="s">
        <v>13082</v>
      </c>
      <c r="F5601" s="152" t="s">
        <v>1372</v>
      </c>
      <c r="G5601" s="151" t="s">
        <v>7392</v>
      </c>
      <c r="H5601" s="153">
        <v>2254.3000000000002</v>
      </c>
    </row>
    <row r="5602" spans="1:8" hidden="1">
      <c r="A5602" s="144" t="s">
        <v>13058</v>
      </c>
      <c r="B5602" s="149" t="s">
        <v>7358</v>
      </c>
      <c r="C5602" s="144" t="s">
        <v>7358</v>
      </c>
      <c r="D5602" s="150">
        <v>100694</v>
      </c>
      <c r="E5602" s="151" t="s">
        <v>13083</v>
      </c>
      <c r="F5602" s="152" t="s">
        <v>1372</v>
      </c>
      <c r="G5602" s="151" t="s">
        <v>7392</v>
      </c>
      <c r="H5602" s="153">
        <v>2105.6799999999998</v>
      </c>
    </row>
    <row r="5603" spans="1:8" hidden="1">
      <c r="A5603" s="144" t="s">
        <v>13058</v>
      </c>
      <c r="B5603" s="149" t="s">
        <v>7358</v>
      </c>
      <c r="C5603" s="144" t="s">
        <v>7358</v>
      </c>
      <c r="D5603" s="150">
        <v>100695</v>
      </c>
      <c r="E5603" s="151" t="s">
        <v>13084</v>
      </c>
      <c r="F5603" s="152" t="s">
        <v>1372</v>
      </c>
      <c r="G5603" s="151" t="s">
        <v>7392</v>
      </c>
      <c r="H5603" s="153">
        <v>42.39</v>
      </c>
    </row>
    <row r="5604" spans="1:8" hidden="1">
      <c r="A5604" s="144" t="s">
        <v>13058</v>
      </c>
      <c r="B5604" s="149" t="s">
        <v>7358</v>
      </c>
      <c r="C5604" s="144" t="s">
        <v>7358</v>
      </c>
      <c r="D5604" s="150">
        <v>100696</v>
      </c>
      <c r="E5604" s="151" t="s">
        <v>13085</v>
      </c>
      <c r="F5604" s="152" t="s">
        <v>1372</v>
      </c>
      <c r="G5604" s="151" t="s">
        <v>7392</v>
      </c>
      <c r="H5604" s="153">
        <v>47.06</v>
      </c>
    </row>
    <row r="5605" spans="1:8" hidden="1">
      <c r="A5605" s="144" t="s">
        <v>13058</v>
      </c>
      <c r="B5605" s="149" t="s">
        <v>7358</v>
      </c>
      <c r="C5605" s="144" t="s">
        <v>7358</v>
      </c>
      <c r="D5605" s="150">
        <v>100697</v>
      </c>
      <c r="E5605" s="151" t="s">
        <v>13086</v>
      </c>
      <c r="F5605" s="152" t="s">
        <v>1372</v>
      </c>
      <c r="G5605" s="151" t="s">
        <v>7392</v>
      </c>
      <c r="H5605" s="153">
        <v>51.77</v>
      </c>
    </row>
    <row r="5606" spans="1:8" hidden="1">
      <c r="A5606" s="144" t="s">
        <v>13058</v>
      </c>
      <c r="B5606" s="149" t="s">
        <v>7358</v>
      </c>
      <c r="C5606" s="144" t="s">
        <v>7358</v>
      </c>
      <c r="D5606" s="150">
        <v>100698</v>
      </c>
      <c r="E5606" s="151" t="s">
        <v>13087</v>
      </c>
      <c r="F5606" s="152" t="s">
        <v>1372</v>
      </c>
      <c r="G5606" s="151" t="s">
        <v>7392</v>
      </c>
      <c r="H5606" s="153">
        <v>56.45</v>
      </c>
    </row>
    <row r="5607" spans="1:8" hidden="1">
      <c r="A5607" s="144" t="s">
        <v>13058</v>
      </c>
      <c r="B5607" s="149" t="s">
        <v>7358</v>
      </c>
      <c r="C5607" s="144" t="s">
        <v>7358</v>
      </c>
      <c r="D5607" s="150">
        <v>100699</v>
      </c>
      <c r="E5607" s="151" t="s">
        <v>13088</v>
      </c>
      <c r="F5607" s="152" t="s">
        <v>1372</v>
      </c>
      <c r="G5607" s="151" t="s">
        <v>7392</v>
      </c>
      <c r="H5607" s="153">
        <v>67.069999999999993</v>
      </c>
    </row>
    <row r="5608" spans="1:8" hidden="1">
      <c r="A5608" s="144" t="s">
        <v>13058</v>
      </c>
      <c r="B5608" s="149" t="s">
        <v>7358</v>
      </c>
      <c r="C5608" s="144" t="s">
        <v>7358</v>
      </c>
      <c r="D5608" s="150">
        <v>100700</v>
      </c>
      <c r="E5608" s="151" t="s">
        <v>13089</v>
      </c>
      <c r="F5608" s="152" t="s">
        <v>1372</v>
      </c>
      <c r="G5608" s="151" t="s">
        <v>7392</v>
      </c>
      <c r="H5608" s="153">
        <v>664.07</v>
      </c>
    </row>
    <row r="5609" spans="1:8" hidden="1">
      <c r="A5609" s="144" t="s">
        <v>13058</v>
      </c>
      <c r="B5609" s="149" t="s">
        <v>7358</v>
      </c>
      <c r="C5609" s="144" t="s">
        <v>7358</v>
      </c>
      <c r="D5609" s="150">
        <v>100701</v>
      </c>
      <c r="E5609" s="151" t="s">
        <v>13090</v>
      </c>
      <c r="F5609" s="152" t="s">
        <v>1344</v>
      </c>
      <c r="G5609" s="151" t="s">
        <v>7370</v>
      </c>
      <c r="H5609" s="153">
        <v>404.94</v>
      </c>
    </row>
    <row r="5610" spans="1:8" hidden="1">
      <c r="A5610" s="144" t="s">
        <v>13058</v>
      </c>
      <c r="B5610" s="149" t="s">
        <v>7358</v>
      </c>
      <c r="C5610" s="144" t="s">
        <v>7358</v>
      </c>
      <c r="D5610" s="150">
        <v>100702</v>
      </c>
      <c r="E5610" s="151" t="s">
        <v>13091</v>
      </c>
      <c r="F5610" s="152" t="s">
        <v>1344</v>
      </c>
      <c r="G5610" s="151" t="s">
        <v>7370</v>
      </c>
      <c r="H5610" s="153">
        <v>384.09</v>
      </c>
    </row>
    <row r="5611" spans="1:8" hidden="1">
      <c r="A5611" s="144" t="s">
        <v>13058</v>
      </c>
      <c r="B5611" s="149" t="s">
        <v>7358</v>
      </c>
      <c r="C5611" s="144" t="s">
        <v>7358</v>
      </c>
      <c r="D5611" s="150">
        <v>100703</v>
      </c>
      <c r="E5611" s="151" t="s">
        <v>13092</v>
      </c>
      <c r="F5611" s="152" t="s">
        <v>1372</v>
      </c>
      <c r="G5611" s="151" t="s">
        <v>7392</v>
      </c>
      <c r="H5611" s="153">
        <v>27.49</v>
      </c>
    </row>
    <row r="5612" spans="1:8" hidden="1">
      <c r="A5612" s="144" t="s">
        <v>13058</v>
      </c>
      <c r="B5612" s="149" t="s">
        <v>7358</v>
      </c>
      <c r="C5612" s="144" t="s">
        <v>7358</v>
      </c>
      <c r="D5612" s="150">
        <v>100704</v>
      </c>
      <c r="E5612" s="151" t="s">
        <v>13093</v>
      </c>
      <c r="F5612" s="152" t="s">
        <v>1372</v>
      </c>
      <c r="G5612" s="151" t="s">
        <v>7392</v>
      </c>
      <c r="H5612" s="153">
        <v>59.72</v>
      </c>
    </row>
    <row r="5613" spans="1:8" hidden="1">
      <c r="A5613" s="144" t="s">
        <v>13058</v>
      </c>
      <c r="B5613" s="149" t="s">
        <v>7358</v>
      </c>
      <c r="C5613" s="144" t="s">
        <v>7358</v>
      </c>
      <c r="D5613" s="150">
        <v>100705</v>
      </c>
      <c r="E5613" s="151" t="s">
        <v>13094</v>
      </c>
      <c r="F5613" s="152" t="s">
        <v>1372</v>
      </c>
      <c r="G5613" s="151" t="s">
        <v>7392</v>
      </c>
      <c r="H5613" s="153">
        <v>66.28</v>
      </c>
    </row>
    <row r="5614" spans="1:8" hidden="1">
      <c r="A5614" s="144" t="s">
        <v>13058</v>
      </c>
      <c r="B5614" s="149" t="s">
        <v>7358</v>
      </c>
      <c r="C5614" s="144" t="s">
        <v>7358</v>
      </c>
      <c r="D5614" s="150">
        <v>100706</v>
      </c>
      <c r="E5614" s="151" t="s">
        <v>13095</v>
      </c>
      <c r="F5614" s="152" t="s">
        <v>1372</v>
      </c>
      <c r="G5614" s="151" t="s">
        <v>7392</v>
      </c>
      <c r="H5614" s="153">
        <v>56.09</v>
      </c>
    </row>
    <row r="5615" spans="1:8" hidden="1">
      <c r="A5615" s="144" t="s">
        <v>13058</v>
      </c>
      <c r="B5615" s="149" t="s">
        <v>7358</v>
      </c>
      <c r="C5615" s="144" t="s">
        <v>7358</v>
      </c>
      <c r="D5615" s="150">
        <v>100707</v>
      </c>
      <c r="E5615" s="151" t="s">
        <v>13096</v>
      </c>
      <c r="F5615" s="152" t="s">
        <v>1372</v>
      </c>
      <c r="G5615" s="151" t="s">
        <v>7392</v>
      </c>
      <c r="H5615" s="153">
        <v>126.28</v>
      </c>
    </row>
    <row r="5616" spans="1:8" hidden="1">
      <c r="A5616" s="144" t="s">
        <v>13058</v>
      </c>
      <c r="B5616" s="149" t="s">
        <v>7358</v>
      </c>
      <c r="C5616" s="144" t="s">
        <v>7358</v>
      </c>
      <c r="D5616" s="150">
        <v>100708</v>
      </c>
      <c r="E5616" s="151" t="s">
        <v>13097</v>
      </c>
      <c r="F5616" s="152" t="s">
        <v>1372</v>
      </c>
      <c r="G5616" s="151" t="s">
        <v>7392</v>
      </c>
      <c r="H5616" s="153">
        <v>159.44999999999999</v>
      </c>
    </row>
    <row r="5617" spans="1:8" hidden="1">
      <c r="A5617" s="144" t="s">
        <v>13058</v>
      </c>
      <c r="B5617" s="149" t="s">
        <v>7358</v>
      </c>
      <c r="C5617" s="144" t="s">
        <v>7358</v>
      </c>
      <c r="D5617" s="150">
        <v>100709</v>
      </c>
      <c r="E5617" s="151" t="s">
        <v>13098</v>
      </c>
      <c r="F5617" s="152" t="s">
        <v>1372</v>
      </c>
      <c r="G5617" s="151" t="s">
        <v>7392</v>
      </c>
      <c r="H5617" s="153">
        <v>33.229999999999997</v>
      </c>
    </row>
    <row r="5618" spans="1:8" hidden="1">
      <c r="A5618" s="144" t="s">
        <v>13058</v>
      </c>
      <c r="B5618" s="149" t="s">
        <v>7358</v>
      </c>
      <c r="C5618" s="144" t="s">
        <v>7358</v>
      </c>
      <c r="D5618" s="150">
        <v>100710</v>
      </c>
      <c r="E5618" s="151" t="s">
        <v>13099</v>
      </c>
      <c r="F5618" s="152" t="s">
        <v>1372</v>
      </c>
      <c r="G5618" s="151" t="s">
        <v>7392</v>
      </c>
      <c r="H5618" s="153">
        <v>83.31</v>
      </c>
    </row>
    <row r="5619" spans="1:8" hidden="1">
      <c r="A5619" s="144" t="s">
        <v>13058</v>
      </c>
      <c r="B5619" s="149" t="s">
        <v>7358</v>
      </c>
      <c r="C5619" s="144" t="s">
        <v>7358</v>
      </c>
      <c r="D5619" s="150">
        <v>100712</v>
      </c>
      <c r="E5619" s="151" t="s">
        <v>13100</v>
      </c>
      <c r="F5619" s="152" t="s">
        <v>1372</v>
      </c>
      <c r="G5619" s="151" t="s">
        <v>7392</v>
      </c>
      <c r="H5619" s="153">
        <v>642.99</v>
      </c>
    </row>
    <row r="5620" spans="1:8" hidden="1">
      <c r="A5620" s="144" t="s">
        <v>13058</v>
      </c>
      <c r="B5620" s="149" t="s">
        <v>7358</v>
      </c>
      <c r="C5620" s="144" t="s">
        <v>7358</v>
      </c>
      <c r="D5620" s="150">
        <v>100716</v>
      </c>
      <c r="E5620" s="151" t="s">
        <v>13101</v>
      </c>
      <c r="F5620" s="152" t="s">
        <v>1344</v>
      </c>
      <c r="G5620" s="151" t="s">
        <v>7370</v>
      </c>
      <c r="H5620" s="153">
        <v>24.48</v>
      </c>
    </row>
    <row r="5621" spans="1:8" hidden="1">
      <c r="A5621" s="144" t="s">
        <v>13058</v>
      </c>
      <c r="B5621" s="149" t="s">
        <v>7358</v>
      </c>
      <c r="C5621" s="144" t="s">
        <v>7358</v>
      </c>
      <c r="D5621" s="150">
        <v>100717</v>
      </c>
      <c r="E5621" s="151" t="s">
        <v>13102</v>
      </c>
      <c r="F5621" s="152" t="s">
        <v>1344</v>
      </c>
      <c r="G5621" s="151" t="s">
        <v>7392</v>
      </c>
      <c r="H5621" s="153">
        <v>6.31</v>
      </c>
    </row>
    <row r="5622" spans="1:8" hidden="1">
      <c r="A5622" s="144" t="s">
        <v>13058</v>
      </c>
      <c r="B5622" s="149" t="s">
        <v>7358</v>
      </c>
      <c r="C5622" s="144" t="s">
        <v>7358</v>
      </c>
      <c r="D5622" s="150">
        <v>100718</v>
      </c>
      <c r="E5622" s="151" t="s">
        <v>13103</v>
      </c>
      <c r="F5622" s="152" t="s">
        <v>421</v>
      </c>
      <c r="G5622" s="151" t="s">
        <v>7392</v>
      </c>
      <c r="H5622" s="153">
        <v>0.9</v>
      </c>
    </row>
    <row r="5623" spans="1:8" hidden="1">
      <c r="A5623" s="144" t="s">
        <v>13058</v>
      </c>
      <c r="B5623" s="149" t="s">
        <v>7358</v>
      </c>
      <c r="C5623" s="144" t="s">
        <v>7358</v>
      </c>
      <c r="D5623" s="150">
        <v>100719</v>
      </c>
      <c r="E5623" s="151" t="s">
        <v>13104</v>
      </c>
      <c r="F5623" s="152" t="s">
        <v>1344</v>
      </c>
      <c r="G5623" s="151" t="s">
        <v>7392</v>
      </c>
      <c r="H5623" s="153">
        <v>7.26</v>
      </c>
    </row>
    <row r="5624" spans="1:8" hidden="1">
      <c r="A5624" s="144" t="s">
        <v>13058</v>
      </c>
      <c r="B5624" s="149" t="s">
        <v>7358</v>
      </c>
      <c r="C5624" s="144" t="s">
        <v>7358</v>
      </c>
      <c r="D5624" s="150">
        <v>100720</v>
      </c>
      <c r="E5624" s="151" t="s">
        <v>13105</v>
      </c>
      <c r="F5624" s="152" t="s">
        <v>1344</v>
      </c>
      <c r="G5624" s="151" t="s">
        <v>7392</v>
      </c>
      <c r="H5624" s="153">
        <v>7.2</v>
      </c>
    </row>
    <row r="5625" spans="1:8" hidden="1">
      <c r="A5625" s="144" t="s">
        <v>13058</v>
      </c>
      <c r="B5625" s="149" t="s">
        <v>7358</v>
      </c>
      <c r="C5625" s="144" t="s">
        <v>7358</v>
      </c>
      <c r="D5625" s="150">
        <v>100721</v>
      </c>
      <c r="E5625" s="151" t="s">
        <v>13106</v>
      </c>
      <c r="F5625" s="152" t="s">
        <v>1344</v>
      </c>
      <c r="G5625" s="151" t="s">
        <v>7392</v>
      </c>
      <c r="H5625" s="153">
        <v>16.7</v>
      </c>
    </row>
    <row r="5626" spans="1:8" hidden="1">
      <c r="A5626" s="144" t="s">
        <v>13058</v>
      </c>
      <c r="B5626" s="149" t="s">
        <v>7358</v>
      </c>
      <c r="C5626" s="144" t="s">
        <v>7358</v>
      </c>
      <c r="D5626" s="150">
        <v>100722</v>
      </c>
      <c r="E5626" s="151" t="s">
        <v>13107</v>
      </c>
      <c r="F5626" s="152" t="s">
        <v>1344</v>
      </c>
      <c r="G5626" s="151" t="s">
        <v>7392</v>
      </c>
      <c r="H5626" s="153">
        <v>16.25</v>
      </c>
    </row>
    <row r="5627" spans="1:8" hidden="1">
      <c r="A5627" s="144" t="s">
        <v>13058</v>
      </c>
      <c r="B5627" s="149" t="s">
        <v>7358</v>
      </c>
      <c r="C5627" s="144" t="s">
        <v>7358</v>
      </c>
      <c r="D5627" s="150">
        <v>100723</v>
      </c>
      <c r="E5627" s="151" t="s">
        <v>13108</v>
      </c>
      <c r="F5627" s="152" t="s">
        <v>1344</v>
      </c>
      <c r="G5627" s="151" t="s">
        <v>7392</v>
      </c>
      <c r="H5627" s="153">
        <v>7.78</v>
      </c>
    </row>
    <row r="5628" spans="1:8" hidden="1">
      <c r="A5628" s="144" t="s">
        <v>13058</v>
      </c>
      <c r="B5628" s="149" t="s">
        <v>7358</v>
      </c>
      <c r="C5628" s="144" t="s">
        <v>7358</v>
      </c>
      <c r="D5628" s="150">
        <v>100724</v>
      </c>
      <c r="E5628" s="151" t="s">
        <v>13109</v>
      </c>
      <c r="F5628" s="152" t="s">
        <v>1344</v>
      </c>
      <c r="G5628" s="151" t="s">
        <v>7392</v>
      </c>
      <c r="H5628" s="153">
        <v>9.35</v>
      </c>
    </row>
    <row r="5629" spans="1:8" hidden="1">
      <c r="A5629" s="144" t="s">
        <v>13058</v>
      </c>
      <c r="B5629" s="149" t="s">
        <v>7358</v>
      </c>
      <c r="C5629" s="144" t="s">
        <v>7358</v>
      </c>
      <c r="D5629" s="150">
        <v>100725</v>
      </c>
      <c r="E5629" s="151" t="s">
        <v>13110</v>
      </c>
      <c r="F5629" s="152" t="s">
        <v>1344</v>
      </c>
      <c r="G5629" s="151" t="s">
        <v>7392</v>
      </c>
      <c r="H5629" s="153">
        <v>16.87</v>
      </c>
    </row>
    <row r="5630" spans="1:8" hidden="1">
      <c r="A5630" s="144" t="s">
        <v>13058</v>
      </c>
      <c r="B5630" s="149" t="s">
        <v>7358</v>
      </c>
      <c r="C5630" s="144" t="s">
        <v>7358</v>
      </c>
      <c r="D5630" s="150">
        <v>100726</v>
      </c>
      <c r="E5630" s="151" t="s">
        <v>13111</v>
      </c>
      <c r="F5630" s="152" t="s">
        <v>1344</v>
      </c>
      <c r="G5630" s="151" t="s">
        <v>7392</v>
      </c>
      <c r="H5630" s="153">
        <v>18.350000000000001</v>
      </c>
    </row>
    <row r="5631" spans="1:8" hidden="1">
      <c r="A5631" s="144" t="s">
        <v>13058</v>
      </c>
      <c r="B5631" s="149" t="s">
        <v>7358</v>
      </c>
      <c r="C5631" s="144" t="s">
        <v>7358</v>
      </c>
      <c r="D5631" s="150">
        <v>100727</v>
      </c>
      <c r="E5631" s="151" t="s">
        <v>13112</v>
      </c>
      <c r="F5631" s="152" t="s">
        <v>1344</v>
      </c>
      <c r="G5631" s="151" t="s">
        <v>7392</v>
      </c>
      <c r="H5631" s="153">
        <v>13.02</v>
      </c>
    </row>
    <row r="5632" spans="1:8" hidden="1">
      <c r="A5632" s="144" t="s">
        <v>13058</v>
      </c>
      <c r="B5632" s="149" t="s">
        <v>7358</v>
      </c>
      <c r="C5632" s="144" t="s">
        <v>7358</v>
      </c>
      <c r="D5632" s="150">
        <v>100728</v>
      </c>
      <c r="E5632" s="151" t="s">
        <v>13113</v>
      </c>
      <c r="F5632" s="152" t="s">
        <v>1344</v>
      </c>
      <c r="G5632" s="151" t="s">
        <v>7392</v>
      </c>
      <c r="H5632" s="153">
        <v>12.76</v>
      </c>
    </row>
    <row r="5633" spans="1:8" hidden="1">
      <c r="A5633" s="144" t="s">
        <v>13058</v>
      </c>
      <c r="B5633" s="149" t="s">
        <v>7358</v>
      </c>
      <c r="C5633" s="144" t="s">
        <v>7358</v>
      </c>
      <c r="D5633" s="150">
        <v>100729</v>
      </c>
      <c r="E5633" s="151" t="s">
        <v>13114</v>
      </c>
      <c r="F5633" s="152" t="s">
        <v>1344</v>
      </c>
      <c r="G5633" s="151" t="s">
        <v>7392</v>
      </c>
      <c r="H5633" s="153">
        <v>13.89</v>
      </c>
    </row>
    <row r="5634" spans="1:8" hidden="1">
      <c r="A5634" s="144" t="s">
        <v>13058</v>
      </c>
      <c r="B5634" s="149" t="s">
        <v>7358</v>
      </c>
      <c r="C5634" s="144" t="s">
        <v>7358</v>
      </c>
      <c r="D5634" s="150">
        <v>100730</v>
      </c>
      <c r="E5634" s="151" t="s">
        <v>13115</v>
      </c>
      <c r="F5634" s="152" t="s">
        <v>1344</v>
      </c>
      <c r="G5634" s="151" t="s">
        <v>7392</v>
      </c>
      <c r="H5634" s="153">
        <v>16.23</v>
      </c>
    </row>
    <row r="5635" spans="1:8" hidden="1">
      <c r="A5635" s="144" t="s">
        <v>13058</v>
      </c>
      <c r="B5635" s="149" t="s">
        <v>7358</v>
      </c>
      <c r="C5635" s="144" t="s">
        <v>7358</v>
      </c>
      <c r="D5635" s="150">
        <v>100733</v>
      </c>
      <c r="E5635" s="151" t="s">
        <v>13116</v>
      </c>
      <c r="F5635" s="152" t="s">
        <v>1344</v>
      </c>
      <c r="G5635" s="151" t="s">
        <v>7392</v>
      </c>
      <c r="H5635" s="153">
        <v>7.88</v>
      </c>
    </row>
    <row r="5636" spans="1:8" hidden="1">
      <c r="A5636" s="144" t="s">
        <v>13058</v>
      </c>
      <c r="B5636" s="149" t="s">
        <v>7358</v>
      </c>
      <c r="C5636" s="144" t="s">
        <v>7358</v>
      </c>
      <c r="D5636" s="150">
        <v>100734</v>
      </c>
      <c r="E5636" s="151" t="s">
        <v>13117</v>
      </c>
      <c r="F5636" s="152" t="s">
        <v>1344</v>
      </c>
      <c r="G5636" s="151" t="s">
        <v>7392</v>
      </c>
      <c r="H5636" s="153">
        <v>10.29</v>
      </c>
    </row>
    <row r="5637" spans="1:8" hidden="1">
      <c r="A5637" s="144" t="s">
        <v>13058</v>
      </c>
      <c r="B5637" s="149" t="s">
        <v>7358</v>
      </c>
      <c r="C5637" s="144" t="s">
        <v>7358</v>
      </c>
      <c r="D5637" s="150">
        <v>100735</v>
      </c>
      <c r="E5637" s="151" t="s">
        <v>13118</v>
      </c>
      <c r="F5637" s="152" t="s">
        <v>1344</v>
      </c>
      <c r="G5637" s="151" t="s">
        <v>7392</v>
      </c>
      <c r="H5637" s="153">
        <v>6.97</v>
      </c>
    </row>
    <row r="5638" spans="1:8" hidden="1">
      <c r="A5638" s="144" t="s">
        <v>13058</v>
      </c>
      <c r="B5638" s="149" t="s">
        <v>7358</v>
      </c>
      <c r="C5638" s="144" t="s">
        <v>7358</v>
      </c>
      <c r="D5638" s="150">
        <v>100736</v>
      </c>
      <c r="E5638" s="151" t="s">
        <v>13119</v>
      </c>
      <c r="F5638" s="152" t="s">
        <v>1344</v>
      </c>
      <c r="G5638" s="151" t="s">
        <v>7392</v>
      </c>
      <c r="H5638" s="153">
        <v>9.5500000000000007</v>
      </c>
    </row>
    <row r="5639" spans="1:8" hidden="1">
      <c r="A5639" s="144" t="s">
        <v>13058</v>
      </c>
      <c r="B5639" s="149" t="s">
        <v>7358</v>
      </c>
      <c r="C5639" s="144" t="s">
        <v>7358</v>
      </c>
      <c r="D5639" s="150">
        <v>100739</v>
      </c>
      <c r="E5639" s="151" t="s">
        <v>13120</v>
      </c>
      <c r="F5639" s="152" t="s">
        <v>1344</v>
      </c>
      <c r="G5639" s="151" t="s">
        <v>7392</v>
      </c>
      <c r="H5639" s="153">
        <v>7.14</v>
      </c>
    </row>
    <row r="5640" spans="1:8" hidden="1">
      <c r="A5640" s="144" t="s">
        <v>13058</v>
      </c>
      <c r="B5640" s="149" t="s">
        <v>7358</v>
      </c>
      <c r="C5640" s="144" t="s">
        <v>7358</v>
      </c>
      <c r="D5640" s="150">
        <v>100740</v>
      </c>
      <c r="E5640" s="151" t="s">
        <v>13121</v>
      </c>
      <c r="F5640" s="152" t="s">
        <v>1344</v>
      </c>
      <c r="G5640" s="151" t="s">
        <v>7392</v>
      </c>
      <c r="H5640" s="153">
        <v>7.57</v>
      </c>
    </row>
    <row r="5641" spans="1:8" hidden="1">
      <c r="A5641" s="144" t="s">
        <v>13058</v>
      </c>
      <c r="B5641" s="149" t="s">
        <v>7358</v>
      </c>
      <c r="C5641" s="144" t="s">
        <v>7358</v>
      </c>
      <c r="D5641" s="150">
        <v>100741</v>
      </c>
      <c r="E5641" s="151" t="s">
        <v>13122</v>
      </c>
      <c r="F5641" s="152" t="s">
        <v>1344</v>
      </c>
      <c r="G5641" s="151" t="s">
        <v>7392</v>
      </c>
      <c r="H5641" s="153">
        <v>16.45</v>
      </c>
    </row>
    <row r="5642" spans="1:8" hidden="1">
      <c r="A5642" s="144" t="s">
        <v>13058</v>
      </c>
      <c r="B5642" s="149" t="s">
        <v>7358</v>
      </c>
      <c r="C5642" s="144" t="s">
        <v>7358</v>
      </c>
      <c r="D5642" s="150">
        <v>100742</v>
      </c>
      <c r="E5642" s="151" t="s">
        <v>13123</v>
      </c>
      <c r="F5642" s="152" t="s">
        <v>1344</v>
      </c>
      <c r="G5642" s="151" t="s">
        <v>7392</v>
      </c>
      <c r="H5642" s="153">
        <v>16.62</v>
      </c>
    </row>
    <row r="5643" spans="1:8" hidden="1">
      <c r="A5643" s="144" t="s">
        <v>13058</v>
      </c>
      <c r="B5643" s="149" t="s">
        <v>7358</v>
      </c>
      <c r="C5643" s="144" t="s">
        <v>7358</v>
      </c>
      <c r="D5643" s="150">
        <v>100743</v>
      </c>
      <c r="E5643" s="151" t="s">
        <v>13124</v>
      </c>
      <c r="F5643" s="152" t="s">
        <v>1344</v>
      </c>
      <c r="G5643" s="151" t="s">
        <v>7375</v>
      </c>
      <c r="H5643" s="153">
        <v>6.98</v>
      </c>
    </row>
    <row r="5644" spans="1:8" hidden="1">
      <c r="A5644" s="144" t="s">
        <v>13058</v>
      </c>
      <c r="B5644" s="149" t="s">
        <v>7358</v>
      </c>
      <c r="C5644" s="144" t="s">
        <v>7358</v>
      </c>
      <c r="D5644" s="150">
        <v>100744</v>
      </c>
      <c r="E5644" s="151" t="s">
        <v>13125</v>
      </c>
      <c r="F5644" s="152" t="s">
        <v>1344</v>
      </c>
      <c r="G5644" s="151" t="s">
        <v>7375</v>
      </c>
      <c r="H5644" s="153">
        <v>7.47</v>
      </c>
    </row>
    <row r="5645" spans="1:8" hidden="1">
      <c r="A5645" s="144" t="s">
        <v>13058</v>
      </c>
      <c r="B5645" s="149" t="s">
        <v>7358</v>
      </c>
      <c r="C5645" s="144" t="s">
        <v>7358</v>
      </c>
      <c r="D5645" s="150">
        <v>100745</v>
      </c>
      <c r="E5645" s="151" t="s">
        <v>13126</v>
      </c>
      <c r="F5645" s="152" t="s">
        <v>1344</v>
      </c>
      <c r="G5645" s="151" t="s">
        <v>7375</v>
      </c>
      <c r="H5645" s="153">
        <v>16.28</v>
      </c>
    </row>
    <row r="5646" spans="1:8" hidden="1">
      <c r="A5646" s="144" t="s">
        <v>13058</v>
      </c>
      <c r="B5646" s="149" t="s">
        <v>7358</v>
      </c>
      <c r="C5646" s="144" t="s">
        <v>7358</v>
      </c>
      <c r="D5646" s="150">
        <v>100746</v>
      </c>
      <c r="E5646" s="151" t="s">
        <v>13127</v>
      </c>
      <c r="F5646" s="152" t="s">
        <v>1344</v>
      </c>
      <c r="G5646" s="151" t="s">
        <v>7375</v>
      </c>
      <c r="H5646" s="153">
        <v>16.510000000000002</v>
      </c>
    </row>
    <row r="5647" spans="1:8" hidden="1">
      <c r="A5647" s="144" t="s">
        <v>13058</v>
      </c>
      <c r="B5647" s="149" t="s">
        <v>7358</v>
      </c>
      <c r="C5647" s="144" t="s">
        <v>7358</v>
      </c>
      <c r="D5647" s="150">
        <v>100747</v>
      </c>
      <c r="E5647" s="151" t="s">
        <v>13128</v>
      </c>
      <c r="F5647" s="152" t="s">
        <v>1344</v>
      </c>
      <c r="G5647" s="151" t="s">
        <v>7392</v>
      </c>
      <c r="H5647" s="153">
        <v>7.04</v>
      </c>
    </row>
    <row r="5648" spans="1:8" hidden="1">
      <c r="A5648" s="144" t="s">
        <v>13058</v>
      </c>
      <c r="B5648" s="149" t="s">
        <v>7358</v>
      </c>
      <c r="C5648" s="144" t="s">
        <v>7358</v>
      </c>
      <c r="D5648" s="150">
        <v>100748</v>
      </c>
      <c r="E5648" s="151" t="s">
        <v>13129</v>
      </c>
      <c r="F5648" s="152" t="s">
        <v>1344</v>
      </c>
      <c r="G5648" s="151" t="s">
        <v>7392</v>
      </c>
      <c r="H5648" s="153">
        <v>7.51</v>
      </c>
    </row>
    <row r="5649" spans="1:8" hidden="1">
      <c r="A5649" s="144" t="s">
        <v>13058</v>
      </c>
      <c r="B5649" s="149" t="s">
        <v>7358</v>
      </c>
      <c r="C5649" s="144" t="s">
        <v>7358</v>
      </c>
      <c r="D5649" s="150">
        <v>100749</v>
      </c>
      <c r="E5649" s="151" t="s">
        <v>13130</v>
      </c>
      <c r="F5649" s="152" t="s">
        <v>1344</v>
      </c>
      <c r="G5649" s="151" t="s">
        <v>7392</v>
      </c>
      <c r="H5649" s="153">
        <v>16.350000000000001</v>
      </c>
    </row>
    <row r="5650" spans="1:8" hidden="1">
      <c r="A5650" s="144" t="s">
        <v>13058</v>
      </c>
      <c r="B5650" s="149" t="s">
        <v>7358</v>
      </c>
      <c r="C5650" s="144" t="s">
        <v>7358</v>
      </c>
      <c r="D5650" s="150">
        <v>100750</v>
      </c>
      <c r="E5650" s="151" t="s">
        <v>13131</v>
      </c>
      <c r="F5650" s="152" t="s">
        <v>1344</v>
      </c>
      <c r="G5650" s="151" t="s">
        <v>7392</v>
      </c>
      <c r="H5650" s="153">
        <v>16.559999999999999</v>
      </c>
    </row>
    <row r="5651" spans="1:8" hidden="1">
      <c r="A5651" s="144" t="s">
        <v>13058</v>
      </c>
      <c r="B5651" s="149" t="s">
        <v>7358</v>
      </c>
      <c r="C5651" s="144" t="s">
        <v>7358</v>
      </c>
      <c r="D5651" s="150">
        <v>100751</v>
      </c>
      <c r="E5651" s="151" t="s">
        <v>13132</v>
      </c>
      <c r="F5651" s="152" t="s">
        <v>1344</v>
      </c>
      <c r="G5651" s="151" t="s">
        <v>7392</v>
      </c>
      <c r="H5651" s="153">
        <v>27.78</v>
      </c>
    </row>
    <row r="5652" spans="1:8" hidden="1">
      <c r="A5652" s="144" t="s">
        <v>13058</v>
      </c>
      <c r="B5652" s="149" t="s">
        <v>7358</v>
      </c>
      <c r="C5652" s="144" t="s">
        <v>7358</v>
      </c>
      <c r="D5652" s="150">
        <v>100752</v>
      </c>
      <c r="E5652" s="151" t="s">
        <v>13133</v>
      </c>
      <c r="F5652" s="152" t="s">
        <v>1344</v>
      </c>
      <c r="G5652" s="151" t="s">
        <v>7392</v>
      </c>
      <c r="H5652" s="153">
        <v>32.47</v>
      </c>
    </row>
    <row r="5653" spans="1:8" hidden="1">
      <c r="A5653" s="144" t="s">
        <v>13058</v>
      </c>
      <c r="B5653" s="149" t="s">
        <v>7358</v>
      </c>
      <c r="C5653" s="144" t="s">
        <v>7358</v>
      </c>
      <c r="D5653" s="150">
        <v>100753</v>
      </c>
      <c r="E5653" s="151" t="s">
        <v>13134</v>
      </c>
      <c r="F5653" s="152" t="s">
        <v>1344</v>
      </c>
      <c r="G5653" s="151" t="s">
        <v>7392</v>
      </c>
      <c r="H5653" s="153">
        <v>13.95</v>
      </c>
    </row>
    <row r="5654" spans="1:8" hidden="1">
      <c r="A5654" s="144" t="s">
        <v>13058</v>
      </c>
      <c r="B5654" s="149" t="s">
        <v>7358</v>
      </c>
      <c r="C5654" s="144" t="s">
        <v>7358</v>
      </c>
      <c r="D5654" s="150">
        <v>100754</v>
      </c>
      <c r="E5654" s="151" t="s">
        <v>13135</v>
      </c>
      <c r="F5654" s="152" t="s">
        <v>1344</v>
      </c>
      <c r="G5654" s="151" t="s">
        <v>7392</v>
      </c>
      <c r="H5654" s="153">
        <v>19.100000000000001</v>
      </c>
    </row>
    <row r="5655" spans="1:8" hidden="1">
      <c r="A5655" s="144" t="s">
        <v>13058</v>
      </c>
      <c r="B5655" s="149" t="s">
        <v>7358</v>
      </c>
      <c r="C5655" s="144" t="s">
        <v>7358</v>
      </c>
      <c r="D5655" s="150">
        <v>100757</v>
      </c>
      <c r="E5655" s="151" t="s">
        <v>13136</v>
      </c>
      <c r="F5655" s="152" t="s">
        <v>1344</v>
      </c>
      <c r="G5655" s="151" t="s">
        <v>7392</v>
      </c>
      <c r="H5655" s="153">
        <v>32.92</v>
      </c>
    </row>
    <row r="5656" spans="1:8" hidden="1">
      <c r="A5656" s="144" t="s">
        <v>13058</v>
      </c>
      <c r="B5656" s="149" t="s">
        <v>7358</v>
      </c>
      <c r="C5656" s="144" t="s">
        <v>7358</v>
      </c>
      <c r="D5656" s="150">
        <v>100758</v>
      </c>
      <c r="E5656" s="151" t="s">
        <v>13137</v>
      </c>
      <c r="F5656" s="152" t="s">
        <v>1344</v>
      </c>
      <c r="G5656" s="151" t="s">
        <v>7392</v>
      </c>
      <c r="H5656" s="153">
        <v>33.24</v>
      </c>
    </row>
    <row r="5657" spans="1:8" hidden="1">
      <c r="A5657" s="144" t="s">
        <v>13058</v>
      </c>
      <c r="B5657" s="149" t="s">
        <v>7358</v>
      </c>
      <c r="C5657" s="144" t="s">
        <v>7358</v>
      </c>
      <c r="D5657" s="150">
        <v>100759</v>
      </c>
      <c r="E5657" s="151" t="s">
        <v>13138</v>
      </c>
      <c r="F5657" s="152" t="s">
        <v>1344</v>
      </c>
      <c r="G5657" s="151" t="s">
        <v>7375</v>
      </c>
      <c r="H5657" s="153">
        <v>32.57</v>
      </c>
    </row>
    <row r="5658" spans="1:8" hidden="1">
      <c r="A5658" s="144" t="s">
        <v>13058</v>
      </c>
      <c r="B5658" s="149" t="s">
        <v>7358</v>
      </c>
      <c r="C5658" s="144" t="s">
        <v>7358</v>
      </c>
      <c r="D5658" s="150">
        <v>100760</v>
      </c>
      <c r="E5658" s="151" t="s">
        <v>13139</v>
      </c>
      <c r="F5658" s="152" t="s">
        <v>1344</v>
      </c>
      <c r="G5658" s="151" t="s">
        <v>7375</v>
      </c>
      <c r="H5658" s="153">
        <v>33.03</v>
      </c>
    </row>
    <row r="5659" spans="1:8" hidden="1">
      <c r="A5659" s="144" t="s">
        <v>13058</v>
      </c>
      <c r="B5659" s="149" t="s">
        <v>7358</v>
      </c>
      <c r="C5659" s="144" t="s">
        <v>7358</v>
      </c>
      <c r="D5659" s="150">
        <v>100761</v>
      </c>
      <c r="E5659" s="151" t="s">
        <v>13140</v>
      </c>
      <c r="F5659" s="152" t="s">
        <v>1344</v>
      </c>
      <c r="G5659" s="151" t="s">
        <v>7392</v>
      </c>
      <c r="H5659" s="153">
        <v>32.72</v>
      </c>
    </row>
    <row r="5660" spans="1:8" hidden="1">
      <c r="A5660" s="144" t="s">
        <v>13058</v>
      </c>
      <c r="B5660" s="149" t="s">
        <v>7358</v>
      </c>
      <c r="C5660" s="144" t="s">
        <v>7358</v>
      </c>
      <c r="D5660" s="150">
        <v>100762</v>
      </c>
      <c r="E5660" s="151" t="s">
        <v>13141</v>
      </c>
      <c r="F5660" s="152" t="s">
        <v>1344</v>
      </c>
      <c r="G5660" s="151" t="s">
        <v>7392</v>
      </c>
      <c r="H5660" s="153">
        <v>33.119999999999997</v>
      </c>
    </row>
    <row r="5661" spans="1:8" hidden="1">
      <c r="A5661" s="144" t="s">
        <v>13058</v>
      </c>
      <c r="B5661" s="149" t="s">
        <v>7358</v>
      </c>
      <c r="C5661" s="144" t="s">
        <v>7358</v>
      </c>
      <c r="D5661" s="150">
        <v>100763</v>
      </c>
      <c r="E5661" s="151" t="s">
        <v>13142</v>
      </c>
      <c r="F5661" s="152" t="s">
        <v>1362</v>
      </c>
      <c r="G5661" s="151" t="s">
        <v>7370</v>
      </c>
      <c r="H5661" s="153">
        <v>16.45</v>
      </c>
    </row>
    <row r="5662" spans="1:8" hidden="1">
      <c r="A5662" s="144" t="s">
        <v>13058</v>
      </c>
      <c r="B5662" s="149" t="s">
        <v>7358</v>
      </c>
      <c r="C5662" s="144" t="s">
        <v>7358</v>
      </c>
      <c r="D5662" s="150">
        <v>100764</v>
      </c>
      <c r="E5662" s="151" t="s">
        <v>13143</v>
      </c>
      <c r="F5662" s="152" t="s">
        <v>1362</v>
      </c>
      <c r="G5662" s="151" t="s">
        <v>7370</v>
      </c>
      <c r="H5662" s="153">
        <v>16.329999999999998</v>
      </c>
    </row>
    <row r="5663" spans="1:8" hidden="1">
      <c r="A5663" s="144" t="s">
        <v>13058</v>
      </c>
      <c r="B5663" s="149" t="s">
        <v>7358</v>
      </c>
      <c r="C5663" s="144" t="s">
        <v>7358</v>
      </c>
      <c r="D5663" s="150">
        <v>100765</v>
      </c>
      <c r="E5663" s="151" t="s">
        <v>13144</v>
      </c>
      <c r="F5663" s="152" t="s">
        <v>1362</v>
      </c>
      <c r="G5663" s="151" t="s">
        <v>7370</v>
      </c>
      <c r="H5663" s="153">
        <v>15.85</v>
      </c>
    </row>
    <row r="5664" spans="1:8" hidden="1">
      <c r="A5664" s="144" t="s">
        <v>13058</v>
      </c>
      <c r="B5664" s="149" t="s">
        <v>7358</v>
      </c>
      <c r="C5664" s="144" t="s">
        <v>7358</v>
      </c>
      <c r="D5664" s="150">
        <v>100766</v>
      </c>
      <c r="E5664" s="151" t="s">
        <v>13145</v>
      </c>
      <c r="F5664" s="152" t="s">
        <v>1362</v>
      </c>
      <c r="G5664" s="151" t="s">
        <v>7370</v>
      </c>
      <c r="H5664" s="153">
        <v>16.03</v>
      </c>
    </row>
    <row r="5665" spans="1:8" hidden="1">
      <c r="A5665" s="144" t="s">
        <v>13058</v>
      </c>
      <c r="B5665" s="149" t="s">
        <v>7358</v>
      </c>
      <c r="C5665" s="144" t="s">
        <v>7358</v>
      </c>
      <c r="D5665" s="150">
        <v>100767</v>
      </c>
      <c r="E5665" s="151" t="s">
        <v>13146</v>
      </c>
      <c r="F5665" s="152" t="s">
        <v>1362</v>
      </c>
      <c r="G5665" s="151" t="s">
        <v>7370</v>
      </c>
      <c r="H5665" s="153">
        <v>15.25</v>
      </c>
    </row>
    <row r="5666" spans="1:8" hidden="1">
      <c r="A5666" s="144" t="s">
        <v>13058</v>
      </c>
      <c r="B5666" s="149" t="s">
        <v>7358</v>
      </c>
      <c r="C5666" s="144" t="s">
        <v>7358</v>
      </c>
      <c r="D5666" s="150">
        <v>100768</v>
      </c>
      <c r="E5666" s="151" t="s">
        <v>13147</v>
      </c>
      <c r="F5666" s="152" t="s">
        <v>1362</v>
      </c>
      <c r="G5666" s="151" t="s">
        <v>7370</v>
      </c>
      <c r="H5666" s="153">
        <v>19.73</v>
      </c>
    </row>
    <row r="5667" spans="1:8" hidden="1">
      <c r="A5667" s="144" t="s">
        <v>13058</v>
      </c>
      <c r="B5667" s="149" t="s">
        <v>7358</v>
      </c>
      <c r="C5667" s="144" t="s">
        <v>7358</v>
      </c>
      <c r="D5667" s="150">
        <v>100769</v>
      </c>
      <c r="E5667" s="151" t="s">
        <v>13148</v>
      </c>
      <c r="F5667" s="152" t="s">
        <v>1362</v>
      </c>
      <c r="G5667" s="151" t="s">
        <v>7370</v>
      </c>
      <c r="H5667" s="153">
        <v>22.5</v>
      </c>
    </row>
    <row r="5668" spans="1:8" hidden="1">
      <c r="A5668" s="144" t="s">
        <v>13058</v>
      </c>
      <c r="B5668" s="149" t="s">
        <v>7358</v>
      </c>
      <c r="C5668" s="144" t="s">
        <v>7358</v>
      </c>
      <c r="D5668" s="150">
        <v>100770</v>
      </c>
      <c r="E5668" s="151" t="s">
        <v>13149</v>
      </c>
      <c r="F5668" s="152" t="s">
        <v>1362</v>
      </c>
      <c r="G5668" s="151" t="s">
        <v>7370</v>
      </c>
      <c r="H5668" s="153">
        <v>21.94</v>
      </c>
    </row>
    <row r="5669" spans="1:8" hidden="1">
      <c r="A5669" s="144" t="s">
        <v>13058</v>
      </c>
      <c r="B5669" s="149" t="s">
        <v>7358</v>
      </c>
      <c r="C5669" s="144" t="s">
        <v>7358</v>
      </c>
      <c r="D5669" s="150">
        <v>100771</v>
      </c>
      <c r="E5669" s="151" t="s">
        <v>13150</v>
      </c>
      <c r="F5669" s="152" t="s">
        <v>1362</v>
      </c>
      <c r="G5669" s="151" t="s">
        <v>7370</v>
      </c>
      <c r="H5669" s="153">
        <v>25.22</v>
      </c>
    </row>
    <row r="5670" spans="1:8" hidden="1">
      <c r="A5670" s="144" t="s">
        <v>13058</v>
      </c>
      <c r="B5670" s="149" t="s">
        <v>7358</v>
      </c>
      <c r="C5670" s="144" t="s">
        <v>7358</v>
      </c>
      <c r="D5670" s="150">
        <v>100772</v>
      </c>
      <c r="E5670" s="151" t="s">
        <v>13151</v>
      </c>
      <c r="F5670" s="152" t="s">
        <v>1362</v>
      </c>
      <c r="G5670" s="151" t="s">
        <v>7370</v>
      </c>
      <c r="H5670" s="153">
        <v>15.56</v>
      </c>
    </row>
    <row r="5671" spans="1:8" hidden="1">
      <c r="A5671" s="144" t="s">
        <v>13058</v>
      </c>
      <c r="B5671" s="149" t="s">
        <v>7358</v>
      </c>
      <c r="C5671" s="144" t="s">
        <v>7358</v>
      </c>
      <c r="D5671" s="150">
        <v>100773</v>
      </c>
      <c r="E5671" s="151" t="s">
        <v>13152</v>
      </c>
      <c r="F5671" s="152" t="s">
        <v>1362</v>
      </c>
      <c r="G5671" s="151" t="s">
        <v>7370</v>
      </c>
      <c r="H5671" s="153">
        <v>18.98</v>
      </c>
    </row>
    <row r="5672" spans="1:8" hidden="1">
      <c r="A5672" s="144" t="s">
        <v>13058</v>
      </c>
      <c r="B5672" s="149" t="s">
        <v>7358</v>
      </c>
      <c r="C5672" s="144" t="s">
        <v>7358</v>
      </c>
      <c r="D5672" s="150">
        <v>100774</v>
      </c>
      <c r="E5672" s="151" t="s">
        <v>13153</v>
      </c>
      <c r="F5672" s="152" t="s">
        <v>1362</v>
      </c>
      <c r="G5672" s="151" t="s">
        <v>7370</v>
      </c>
      <c r="H5672" s="153">
        <v>12.01</v>
      </c>
    </row>
    <row r="5673" spans="1:8" hidden="1">
      <c r="A5673" s="144" t="s">
        <v>13058</v>
      </c>
      <c r="B5673" s="149" t="s">
        <v>7358</v>
      </c>
      <c r="C5673" s="144" t="s">
        <v>7358</v>
      </c>
      <c r="D5673" s="150">
        <v>100775</v>
      </c>
      <c r="E5673" s="151" t="s">
        <v>13154</v>
      </c>
      <c r="F5673" s="152" t="s">
        <v>1362</v>
      </c>
      <c r="G5673" s="151" t="s">
        <v>7370</v>
      </c>
      <c r="H5673" s="153">
        <v>13.68</v>
      </c>
    </row>
    <row r="5674" spans="1:8" hidden="1">
      <c r="A5674" s="144" t="s">
        <v>13058</v>
      </c>
      <c r="B5674" s="149" t="s">
        <v>7358</v>
      </c>
      <c r="C5674" s="144" t="s">
        <v>7358</v>
      </c>
      <c r="D5674" s="150">
        <v>100776</v>
      </c>
      <c r="E5674" s="151" t="s">
        <v>13155</v>
      </c>
      <c r="F5674" s="152" t="s">
        <v>1362</v>
      </c>
      <c r="G5674" s="151" t="s">
        <v>7370</v>
      </c>
      <c r="H5674" s="153">
        <v>18.989999999999998</v>
      </c>
    </row>
    <row r="5675" spans="1:8" hidden="1">
      <c r="A5675" s="144" t="s">
        <v>13058</v>
      </c>
      <c r="B5675" s="149" t="s">
        <v>7358</v>
      </c>
      <c r="C5675" s="144" t="s">
        <v>7358</v>
      </c>
      <c r="D5675" s="150">
        <v>100777</v>
      </c>
      <c r="E5675" s="151" t="s">
        <v>13156</v>
      </c>
      <c r="F5675" s="152" t="s">
        <v>1362</v>
      </c>
      <c r="G5675" s="151" t="s">
        <v>7370</v>
      </c>
      <c r="H5675" s="153">
        <v>14.79</v>
      </c>
    </row>
    <row r="5676" spans="1:8" hidden="1">
      <c r="A5676" s="144" t="s">
        <v>13058</v>
      </c>
      <c r="B5676" s="149" t="s">
        <v>7358</v>
      </c>
      <c r="C5676" s="144" t="s">
        <v>7358</v>
      </c>
      <c r="D5676" s="150">
        <v>100778</v>
      </c>
      <c r="E5676" s="151" t="s">
        <v>13157</v>
      </c>
      <c r="F5676" s="152" t="s">
        <v>1362</v>
      </c>
      <c r="G5676" s="151" t="s">
        <v>7370</v>
      </c>
      <c r="H5676" s="153">
        <v>10.66</v>
      </c>
    </row>
    <row r="5677" spans="1:8" hidden="1">
      <c r="A5677" s="144" t="s">
        <v>13058</v>
      </c>
      <c r="B5677" s="149" t="s">
        <v>7358</v>
      </c>
      <c r="C5677" s="144" t="s">
        <v>7358</v>
      </c>
      <c r="D5677" s="150">
        <v>100788</v>
      </c>
      <c r="E5677" s="151" t="s">
        <v>13158</v>
      </c>
      <c r="F5677" s="152" t="s">
        <v>1372</v>
      </c>
      <c r="G5677" s="151" t="s">
        <v>7370</v>
      </c>
      <c r="H5677" s="153">
        <v>588.48</v>
      </c>
    </row>
    <row r="5678" spans="1:8" hidden="1">
      <c r="A5678" s="144" t="s">
        <v>13058</v>
      </c>
      <c r="B5678" s="149" t="s">
        <v>7358</v>
      </c>
      <c r="C5678" s="144" t="s">
        <v>7358</v>
      </c>
      <c r="D5678" s="150">
        <v>100791</v>
      </c>
      <c r="E5678" s="151" t="s">
        <v>13159</v>
      </c>
      <c r="F5678" s="152" t="s">
        <v>421</v>
      </c>
      <c r="G5678" s="151" t="s">
        <v>7370</v>
      </c>
      <c r="H5678" s="153">
        <v>18.45</v>
      </c>
    </row>
    <row r="5679" spans="1:8" hidden="1">
      <c r="A5679" s="144" t="s">
        <v>13058</v>
      </c>
      <c r="B5679" s="149" t="s">
        <v>7358</v>
      </c>
      <c r="C5679" s="144" t="s">
        <v>7358</v>
      </c>
      <c r="D5679" s="150">
        <v>100792</v>
      </c>
      <c r="E5679" s="151" t="s">
        <v>13160</v>
      </c>
      <c r="F5679" s="152" t="s">
        <v>421</v>
      </c>
      <c r="G5679" s="151" t="s">
        <v>7370</v>
      </c>
      <c r="H5679" s="153">
        <v>27.51</v>
      </c>
    </row>
    <row r="5680" spans="1:8" hidden="1">
      <c r="A5680" s="144" t="s">
        <v>13058</v>
      </c>
      <c r="B5680" s="149" t="s">
        <v>7358</v>
      </c>
      <c r="C5680" s="144" t="s">
        <v>7358</v>
      </c>
      <c r="D5680" s="150">
        <v>100793</v>
      </c>
      <c r="E5680" s="151" t="s">
        <v>13161</v>
      </c>
      <c r="F5680" s="152" t="s">
        <v>421</v>
      </c>
      <c r="G5680" s="151" t="s">
        <v>7370</v>
      </c>
      <c r="H5680" s="153">
        <v>36.729999999999997</v>
      </c>
    </row>
    <row r="5681" spans="1:8" hidden="1">
      <c r="A5681" s="144" t="s">
        <v>13058</v>
      </c>
      <c r="B5681" s="149" t="s">
        <v>7358</v>
      </c>
      <c r="C5681" s="144" t="s">
        <v>7358</v>
      </c>
      <c r="D5681" s="150">
        <v>100794</v>
      </c>
      <c r="E5681" s="151" t="s">
        <v>13162</v>
      </c>
      <c r="F5681" s="152" t="s">
        <v>421</v>
      </c>
      <c r="G5681" s="151" t="s">
        <v>7370</v>
      </c>
      <c r="H5681" s="153">
        <v>49.84</v>
      </c>
    </row>
    <row r="5682" spans="1:8" hidden="1">
      <c r="A5682" s="144" t="s">
        <v>13058</v>
      </c>
      <c r="B5682" s="149" t="s">
        <v>7358</v>
      </c>
      <c r="C5682" s="144" t="s">
        <v>7358</v>
      </c>
      <c r="D5682" s="150">
        <v>100799</v>
      </c>
      <c r="E5682" s="151" t="s">
        <v>13163</v>
      </c>
      <c r="F5682" s="152" t="s">
        <v>421</v>
      </c>
      <c r="G5682" s="151" t="s">
        <v>7370</v>
      </c>
      <c r="H5682" s="153">
        <v>18.829999999999998</v>
      </c>
    </row>
    <row r="5683" spans="1:8" hidden="1">
      <c r="A5683" s="144" t="s">
        <v>13058</v>
      </c>
      <c r="B5683" s="149" t="s">
        <v>7358</v>
      </c>
      <c r="C5683" s="144" t="s">
        <v>7358</v>
      </c>
      <c r="D5683" s="150">
        <v>100800</v>
      </c>
      <c r="E5683" s="151" t="s">
        <v>13164</v>
      </c>
      <c r="F5683" s="152" t="s">
        <v>421</v>
      </c>
      <c r="G5683" s="151" t="s">
        <v>7370</v>
      </c>
      <c r="H5683" s="153">
        <v>27.89</v>
      </c>
    </row>
    <row r="5684" spans="1:8" hidden="1">
      <c r="A5684" s="144" t="s">
        <v>13058</v>
      </c>
      <c r="B5684" s="149" t="s">
        <v>7358</v>
      </c>
      <c r="C5684" s="144" t="s">
        <v>7358</v>
      </c>
      <c r="D5684" s="150">
        <v>100801</v>
      </c>
      <c r="E5684" s="151" t="s">
        <v>13165</v>
      </c>
      <c r="F5684" s="152" t="s">
        <v>421</v>
      </c>
      <c r="G5684" s="151" t="s">
        <v>7370</v>
      </c>
      <c r="H5684" s="153">
        <v>37.119999999999997</v>
      </c>
    </row>
    <row r="5685" spans="1:8" hidden="1">
      <c r="A5685" s="144" t="s">
        <v>13058</v>
      </c>
      <c r="B5685" s="149" t="s">
        <v>7358</v>
      </c>
      <c r="C5685" s="144" t="s">
        <v>7358</v>
      </c>
      <c r="D5685" s="150">
        <v>100802</v>
      </c>
      <c r="E5685" s="151" t="s">
        <v>13166</v>
      </c>
      <c r="F5685" s="152" t="s">
        <v>421</v>
      </c>
      <c r="G5685" s="151" t="s">
        <v>7370</v>
      </c>
      <c r="H5685" s="153">
        <v>50.22</v>
      </c>
    </row>
    <row r="5686" spans="1:8" hidden="1">
      <c r="A5686" s="144" t="s">
        <v>13058</v>
      </c>
      <c r="B5686" s="149" t="s">
        <v>7358</v>
      </c>
      <c r="C5686" s="144" t="s">
        <v>7358</v>
      </c>
      <c r="D5686" s="150">
        <v>100803</v>
      </c>
      <c r="E5686" s="151" t="s">
        <v>13167</v>
      </c>
      <c r="F5686" s="152" t="s">
        <v>421</v>
      </c>
      <c r="G5686" s="151" t="s">
        <v>7370</v>
      </c>
      <c r="H5686" s="153">
        <v>17.670000000000002</v>
      </c>
    </row>
    <row r="5687" spans="1:8" hidden="1">
      <c r="A5687" s="144" t="s">
        <v>13058</v>
      </c>
      <c r="B5687" s="149" t="s">
        <v>7358</v>
      </c>
      <c r="C5687" s="144" t="s">
        <v>7358</v>
      </c>
      <c r="D5687" s="150">
        <v>100804</v>
      </c>
      <c r="E5687" s="151" t="s">
        <v>13168</v>
      </c>
      <c r="F5687" s="152" t="s">
        <v>421</v>
      </c>
      <c r="G5687" s="151" t="s">
        <v>7370</v>
      </c>
      <c r="H5687" s="153">
        <v>26.58</v>
      </c>
    </row>
    <row r="5688" spans="1:8" hidden="1">
      <c r="A5688" s="144" t="s">
        <v>13058</v>
      </c>
      <c r="B5688" s="149" t="s">
        <v>7358</v>
      </c>
      <c r="C5688" s="144" t="s">
        <v>7358</v>
      </c>
      <c r="D5688" s="150">
        <v>100805</v>
      </c>
      <c r="E5688" s="151" t="s">
        <v>13169</v>
      </c>
      <c r="F5688" s="152" t="s">
        <v>421</v>
      </c>
      <c r="G5688" s="151" t="s">
        <v>7370</v>
      </c>
      <c r="H5688" s="153">
        <v>35.630000000000003</v>
      </c>
    </row>
    <row r="5689" spans="1:8" hidden="1">
      <c r="A5689" s="144" t="s">
        <v>13058</v>
      </c>
      <c r="B5689" s="149" t="s">
        <v>7358</v>
      </c>
      <c r="C5689" s="144" t="s">
        <v>7358</v>
      </c>
      <c r="D5689" s="150">
        <v>100806</v>
      </c>
      <c r="E5689" s="151" t="s">
        <v>13170</v>
      </c>
      <c r="F5689" s="152" t="s">
        <v>421</v>
      </c>
      <c r="G5689" s="151" t="s">
        <v>7370</v>
      </c>
      <c r="H5689" s="153">
        <v>48.48</v>
      </c>
    </row>
    <row r="5690" spans="1:8" hidden="1">
      <c r="A5690" s="144" t="s">
        <v>13058</v>
      </c>
      <c r="B5690" s="149" t="s">
        <v>7358</v>
      </c>
      <c r="C5690" s="144" t="s">
        <v>7358</v>
      </c>
      <c r="D5690" s="150">
        <v>100807</v>
      </c>
      <c r="E5690" s="151" t="s">
        <v>13171</v>
      </c>
      <c r="F5690" s="152" t="s">
        <v>421</v>
      </c>
      <c r="G5690" s="151" t="s">
        <v>7370</v>
      </c>
      <c r="H5690" s="153">
        <v>23.3</v>
      </c>
    </row>
    <row r="5691" spans="1:8" hidden="1">
      <c r="A5691" s="144" t="s">
        <v>13058</v>
      </c>
      <c r="B5691" s="149" t="s">
        <v>7358</v>
      </c>
      <c r="C5691" s="144" t="s">
        <v>7358</v>
      </c>
      <c r="D5691" s="150">
        <v>100808</v>
      </c>
      <c r="E5691" s="151" t="s">
        <v>13172</v>
      </c>
      <c r="F5691" s="152" t="s">
        <v>421</v>
      </c>
      <c r="G5691" s="151" t="s">
        <v>7370</v>
      </c>
      <c r="H5691" s="153">
        <v>33.18</v>
      </c>
    </row>
    <row r="5692" spans="1:8" hidden="1">
      <c r="A5692" s="144" t="s">
        <v>13058</v>
      </c>
      <c r="B5692" s="149" t="s">
        <v>7358</v>
      </c>
      <c r="C5692" s="144" t="s">
        <v>7358</v>
      </c>
      <c r="D5692" s="150">
        <v>100809</v>
      </c>
      <c r="E5692" s="151" t="s">
        <v>13173</v>
      </c>
      <c r="F5692" s="152" t="s">
        <v>421</v>
      </c>
      <c r="G5692" s="151" t="s">
        <v>7370</v>
      </c>
      <c r="H5692" s="153">
        <v>43.45</v>
      </c>
    </row>
    <row r="5693" spans="1:8" hidden="1">
      <c r="A5693" s="144" t="s">
        <v>13058</v>
      </c>
      <c r="B5693" s="149" t="s">
        <v>7358</v>
      </c>
      <c r="C5693" s="144" t="s">
        <v>7358</v>
      </c>
      <c r="D5693" s="150">
        <v>100810</v>
      </c>
      <c r="E5693" s="151" t="s">
        <v>13174</v>
      </c>
      <c r="F5693" s="152" t="s">
        <v>421</v>
      </c>
      <c r="G5693" s="151" t="s">
        <v>7370</v>
      </c>
      <c r="H5693" s="153">
        <v>58.01</v>
      </c>
    </row>
    <row r="5694" spans="1:8" hidden="1">
      <c r="A5694" s="144" t="s">
        <v>13058</v>
      </c>
      <c r="B5694" s="149" t="s">
        <v>7358</v>
      </c>
      <c r="C5694" s="144" t="s">
        <v>7358</v>
      </c>
      <c r="D5694" s="150">
        <v>100848</v>
      </c>
      <c r="E5694" s="151" t="s">
        <v>13175</v>
      </c>
      <c r="F5694" s="152" t="s">
        <v>1372</v>
      </c>
      <c r="G5694" s="151" t="s">
        <v>7392</v>
      </c>
      <c r="H5694" s="153">
        <v>382.76</v>
      </c>
    </row>
    <row r="5695" spans="1:8" hidden="1">
      <c r="A5695" s="144" t="s">
        <v>13058</v>
      </c>
      <c r="B5695" s="149" t="s">
        <v>7358</v>
      </c>
      <c r="C5695" s="144" t="s">
        <v>7358</v>
      </c>
      <c r="D5695" s="150">
        <v>100849</v>
      </c>
      <c r="E5695" s="151" t="s">
        <v>13176</v>
      </c>
      <c r="F5695" s="152" t="s">
        <v>1372</v>
      </c>
      <c r="G5695" s="151" t="s">
        <v>7375</v>
      </c>
      <c r="H5695" s="153">
        <v>33.909999999999997</v>
      </c>
    </row>
    <row r="5696" spans="1:8" hidden="1">
      <c r="A5696" s="144" t="s">
        <v>13058</v>
      </c>
      <c r="B5696" s="149" t="s">
        <v>7358</v>
      </c>
      <c r="C5696" s="144" t="s">
        <v>7358</v>
      </c>
      <c r="D5696" s="150">
        <v>100851</v>
      </c>
      <c r="E5696" s="151" t="s">
        <v>13177</v>
      </c>
      <c r="F5696" s="152" t="s">
        <v>1372</v>
      </c>
      <c r="G5696" s="151" t="s">
        <v>7392</v>
      </c>
      <c r="H5696" s="153">
        <v>67.64</v>
      </c>
    </row>
    <row r="5697" spans="1:8" hidden="1">
      <c r="A5697" s="144" t="s">
        <v>13058</v>
      </c>
      <c r="B5697" s="149" t="s">
        <v>7358</v>
      </c>
      <c r="C5697" s="144" t="s">
        <v>7358</v>
      </c>
      <c r="D5697" s="150">
        <v>100852</v>
      </c>
      <c r="E5697" s="151" t="s">
        <v>13178</v>
      </c>
      <c r="F5697" s="152" t="s">
        <v>1372</v>
      </c>
      <c r="G5697" s="151" t="s">
        <v>7392</v>
      </c>
      <c r="H5697" s="153">
        <v>190.77</v>
      </c>
    </row>
    <row r="5698" spans="1:8" hidden="1">
      <c r="A5698" s="144" t="s">
        <v>13058</v>
      </c>
      <c r="B5698" s="149" t="s">
        <v>7358</v>
      </c>
      <c r="C5698" s="144" t="s">
        <v>7358</v>
      </c>
      <c r="D5698" s="150">
        <v>100854</v>
      </c>
      <c r="E5698" s="151" t="s">
        <v>13179</v>
      </c>
      <c r="F5698" s="152" t="s">
        <v>1372</v>
      </c>
      <c r="G5698" s="151" t="s">
        <v>7392</v>
      </c>
      <c r="H5698" s="153">
        <v>699.09</v>
      </c>
    </row>
    <row r="5699" spans="1:8" hidden="1">
      <c r="A5699" s="144" t="s">
        <v>13058</v>
      </c>
      <c r="B5699" s="149" t="s">
        <v>7358</v>
      </c>
      <c r="C5699" s="144" t="s">
        <v>7358</v>
      </c>
      <c r="D5699" s="150">
        <v>100855</v>
      </c>
      <c r="E5699" s="151" t="s">
        <v>13180</v>
      </c>
      <c r="F5699" s="152" t="s">
        <v>1372</v>
      </c>
      <c r="G5699" s="151" t="s">
        <v>7375</v>
      </c>
      <c r="H5699" s="153">
        <v>37.28</v>
      </c>
    </row>
    <row r="5700" spans="1:8" hidden="1">
      <c r="A5700" s="144" t="s">
        <v>13058</v>
      </c>
      <c r="B5700" s="149" t="s">
        <v>7358</v>
      </c>
      <c r="C5700" s="144" t="s">
        <v>7358</v>
      </c>
      <c r="D5700" s="150">
        <v>100856</v>
      </c>
      <c r="E5700" s="151" t="s">
        <v>13181</v>
      </c>
      <c r="F5700" s="152" t="s">
        <v>1372</v>
      </c>
      <c r="G5700" s="151" t="s">
        <v>7392</v>
      </c>
      <c r="H5700" s="153">
        <v>26.25</v>
      </c>
    </row>
    <row r="5701" spans="1:8" hidden="1">
      <c r="A5701" s="144" t="s">
        <v>13058</v>
      </c>
      <c r="B5701" s="149" t="s">
        <v>7358</v>
      </c>
      <c r="C5701" s="144" t="s">
        <v>7358</v>
      </c>
      <c r="D5701" s="150">
        <v>100857</v>
      </c>
      <c r="E5701" s="151" t="s">
        <v>13182</v>
      </c>
      <c r="F5701" s="152" t="s">
        <v>1372</v>
      </c>
      <c r="G5701" s="151" t="s">
        <v>7392</v>
      </c>
      <c r="H5701" s="153">
        <v>261.79000000000002</v>
      </c>
    </row>
    <row r="5702" spans="1:8" hidden="1">
      <c r="A5702" s="144" t="s">
        <v>13058</v>
      </c>
      <c r="B5702" s="149" t="s">
        <v>7358</v>
      </c>
      <c r="C5702" s="144" t="s">
        <v>7358</v>
      </c>
      <c r="D5702" s="150">
        <v>100858</v>
      </c>
      <c r="E5702" s="151" t="s">
        <v>13183</v>
      </c>
      <c r="F5702" s="152" t="s">
        <v>1372</v>
      </c>
      <c r="G5702" s="151" t="s">
        <v>7392</v>
      </c>
      <c r="H5702" s="153">
        <v>505.66</v>
      </c>
    </row>
    <row r="5703" spans="1:8" hidden="1">
      <c r="A5703" s="144" t="s">
        <v>13058</v>
      </c>
      <c r="B5703" s="149" t="s">
        <v>7358</v>
      </c>
      <c r="C5703" s="144" t="s">
        <v>7358</v>
      </c>
      <c r="D5703" s="150">
        <v>100859</v>
      </c>
      <c r="E5703" s="151" t="s">
        <v>13184</v>
      </c>
      <c r="F5703" s="152" t="s">
        <v>1372</v>
      </c>
      <c r="G5703" s="151" t="s">
        <v>7392</v>
      </c>
      <c r="H5703" s="153">
        <v>726.66</v>
      </c>
    </row>
    <row r="5704" spans="1:8" hidden="1">
      <c r="A5704" s="144" t="s">
        <v>13058</v>
      </c>
      <c r="B5704" s="149" t="s">
        <v>7358</v>
      </c>
      <c r="C5704" s="144" t="s">
        <v>7358</v>
      </c>
      <c r="D5704" s="150">
        <v>100860</v>
      </c>
      <c r="E5704" s="151" t="s">
        <v>13185</v>
      </c>
      <c r="F5704" s="152" t="s">
        <v>1372</v>
      </c>
      <c r="G5704" s="151" t="s">
        <v>7375</v>
      </c>
      <c r="H5704" s="153">
        <v>81.650000000000006</v>
      </c>
    </row>
    <row r="5705" spans="1:8" hidden="1">
      <c r="A5705" s="144" t="s">
        <v>13058</v>
      </c>
      <c r="B5705" s="149" t="s">
        <v>7358</v>
      </c>
      <c r="C5705" s="144" t="s">
        <v>7358</v>
      </c>
      <c r="D5705" s="150">
        <v>100861</v>
      </c>
      <c r="E5705" s="151" t="s">
        <v>13186</v>
      </c>
      <c r="F5705" s="152" t="s">
        <v>1372</v>
      </c>
      <c r="G5705" s="151" t="s">
        <v>7370</v>
      </c>
      <c r="H5705" s="153">
        <v>34.450000000000003</v>
      </c>
    </row>
    <row r="5706" spans="1:8" hidden="1">
      <c r="A5706" s="144" t="s">
        <v>13058</v>
      </c>
      <c r="B5706" s="149" t="s">
        <v>7358</v>
      </c>
      <c r="C5706" s="144" t="s">
        <v>7358</v>
      </c>
      <c r="D5706" s="150">
        <v>100862</v>
      </c>
      <c r="E5706" s="151" t="s">
        <v>13187</v>
      </c>
      <c r="F5706" s="152" t="s">
        <v>1372</v>
      </c>
      <c r="G5706" s="151" t="s">
        <v>7370</v>
      </c>
      <c r="H5706" s="153">
        <v>38.53</v>
      </c>
    </row>
    <row r="5707" spans="1:8" hidden="1">
      <c r="A5707" s="144" t="s">
        <v>13058</v>
      </c>
      <c r="B5707" s="149" t="s">
        <v>7358</v>
      </c>
      <c r="C5707" s="144" t="s">
        <v>7358</v>
      </c>
      <c r="D5707" s="150">
        <v>100863</v>
      </c>
      <c r="E5707" s="151" t="s">
        <v>13188</v>
      </c>
      <c r="F5707" s="152" t="s">
        <v>1372</v>
      </c>
      <c r="G5707" s="151" t="s">
        <v>7370</v>
      </c>
      <c r="H5707" s="153">
        <v>454.73</v>
      </c>
    </row>
    <row r="5708" spans="1:8" hidden="1">
      <c r="A5708" s="144" t="s">
        <v>13058</v>
      </c>
      <c r="B5708" s="149" t="s">
        <v>7358</v>
      </c>
      <c r="C5708" s="144" t="s">
        <v>7358</v>
      </c>
      <c r="D5708" s="150">
        <v>100864</v>
      </c>
      <c r="E5708" s="151" t="s">
        <v>13189</v>
      </c>
      <c r="F5708" s="152" t="s">
        <v>1372</v>
      </c>
      <c r="G5708" s="151" t="s">
        <v>7370</v>
      </c>
      <c r="H5708" s="153">
        <v>503.57</v>
      </c>
    </row>
    <row r="5709" spans="1:8" hidden="1">
      <c r="A5709" s="144" t="s">
        <v>13190</v>
      </c>
      <c r="B5709" s="149" t="s">
        <v>7358</v>
      </c>
      <c r="C5709" s="144" t="s">
        <v>7358</v>
      </c>
      <c r="D5709" s="150">
        <v>100865</v>
      </c>
      <c r="E5709" s="151" t="s">
        <v>13191</v>
      </c>
      <c r="F5709" s="152" t="s">
        <v>1372</v>
      </c>
      <c r="G5709" s="151" t="s">
        <v>7370</v>
      </c>
      <c r="H5709" s="153">
        <v>465.81</v>
      </c>
    </row>
    <row r="5710" spans="1:8" hidden="1">
      <c r="A5710" s="144" t="s">
        <v>13190</v>
      </c>
      <c r="B5710" s="149" t="s">
        <v>7358</v>
      </c>
      <c r="C5710" s="144" t="s">
        <v>7358</v>
      </c>
      <c r="D5710" s="150">
        <v>100866</v>
      </c>
      <c r="E5710" s="151" t="s">
        <v>13192</v>
      </c>
      <c r="F5710" s="152" t="s">
        <v>1372</v>
      </c>
      <c r="G5710" s="151" t="s">
        <v>7370</v>
      </c>
      <c r="H5710" s="153">
        <v>228.27</v>
      </c>
    </row>
    <row r="5711" spans="1:8" hidden="1">
      <c r="A5711" s="144" t="s">
        <v>13190</v>
      </c>
      <c r="B5711" s="149" t="s">
        <v>7358</v>
      </c>
      <c r="C5711" s="144" t="s">
        <v>7358</v>
      </c>
      <c r="D5711" s="150">
        <v>100867</v>
      </c>
      <c r="E5711" s="151" t="s">
        <v>13193</v>
      </c>
      <c r="F5711" s="152" t="s">
        <v>1372</v>
      </c>
      <c r="G5711" s="151" t="s">
        <v>7370</v>
      </c>
      <c r="H5711" s="153">
        <v>244.37</v>
      </c>
    </row>
    <row r="5712" spans="1:8" hidden="1">
      <c r="A5712" s="144" t="s">
        <v>13190</v>
      </c>
      <c r="B5712" s="149" t="s">
        <v>7358</v>
      </c>
      <c r="C5712" s="144" t="s">
        <v>7358</v>
      </c>
      <c r="D5712" s="150">
        <v>100868</v>
      </c>
      <c r="E5712" s="151" t="s">
        <v>13194</v>
      </c>
      <c r="F5712" s="152" t="s">
        <v>1372</v>
      </c>
      <c r="G5712" s="151" t="s">
        <v>7370</v>
      </c>
      <c r="H5712" s="153">
        <v>255.09</v>
      </c>
    </row>
    <row r="5713" spans="1:8" hidden="1">
      <c r="A5713" s="144" t="s">
        <v>13190</v>
      </c>
      <c r="B5713" s="149" t="s">
        <v>7358</v>
      </c>
      <c r="C5713" s="144" t="s">
        <v>7358</v>
      </c>
      <c r="D5713" s="150">
        <v>100869</v>
      </c>
      <c r="E5713" s="151" t="s">
        <v>13195</v>
      </c>
      <c r="F5713" s="152" t="s">
        <v>1372</v>
      </c>
      <c r="G5713" s="151" t="s">
        <v>7370</v>
      </c>
      <c r="H5713" s="153">
        <v>263.31</v>
      </c>
    </row>
    <row r="5714" spans="1:8" hidden="1">
      <c r="A5714" s="144" t="s">
        <v>13190</v>
      </c>
      <c r="B5714" s="149" t="s">
        <v>7358</v>
      </c>
      <c r="C5714" s="144" t="s">
        <v>7358</v>
      </c>
      <c r="D5714" s="150">
        <v>100870</v>
      </c>
      <c r="E5714" s="151" t="s">
        <v>13196</v>
      </c>
      <c r="F5714" s="152" t="s">
        <v>1372</v>
      </c>
      <c r="G5714" s="151" t="s">
        <v>7370</v>
      </c>
      <c r="H5714" s="153">
        <v>180.48</v>
      </c>
    </row>
    <row r="5715" spans="1:8" hidden="1">
      <c r="A5715" s="144" t="s">
        <v>13190</v>
      </c>
      <c r="B5715" s="149" t="s">
        <v>7358</v>
      </c>
      <c r="C5715" s="144" t="s">
        <v>7358</v>
      </c>
      <c r="D5715" s="150">
        <v>100871</v>
      </c>
      <c r="E5715" s="151" t="s">
        <v>13197</v>
      </c>
      <c r="F5715" s="152" t="s">
        <v>1372</v>
      </c>
      <c r="G5715" s="151" t="s">
        <v>7370</v>
      </c>
      <c r="H5715" s="153">
        <v>194.84</v>
      </c>
    </row>
    <row r="5716" spans="1:8" hidden="1">
      <c r="A5716" s="144" t="s">
        <v>13190</v>
      </c>
      <c r="B5716" s="149" t="s">
        <v>7358</v>
      </c>
      <c r="C5716" s="144" t="s">
        <v>7358</v>
      </c>
      <c r="D5716" s="150">
        <v>100872</v>
      </c>
      <c r="E5716" s="151" t="s">
        <v>13198</v>
      </c>
      <c r="F5716" s="152" t="s">
        <v>1372</v>
      </c>
      <c r="G5716" s="151" t="s">
        <v>7370</v>
      </c>
      <c r="H5716" s="153">
        <v>204</v>
      </c>
    </row>
    <row r="5717" spans="1:8" hidden="1">
      <c r="A5717" s="144" t="s">
        <v>13190</v>
      </c>
      <c r="B5717" s="149" t="s">
        <v>7358</v>
      </c>
      <c r="C5717" s="144" t="s">
        <v>7358</v>
      </c>
      <c r="D5717" s="150">
        <v>100873</v>
      </c>
      <c r="E5717" s="151" t="s">
        <v>13199</v>
      </c>
      <c r="F5717" s="152" t="s">
        <v>1372</v>
      </c>
      <c r="G5717" s="151" t="s">
        <v>7370</v>
      </c>
      <c r="H5717" s="153">
        <v>209.72</v>
      </c>
    </row>
    <row r="5718" spans="1:8" hidden="1">
      <c r="A5718" s="144" t="s">
        <v>13190</v>
      </c>
      <c r="B5718" s="149" t="s">
        <v>7358</v>
      </c>
      <c r="C5718" s="144" t="s">
        <v>7358</v>
      </c>
      <c r="D5718" s="150">
        <v>100874</v>
      </c>
      <c r="E5718" s="151" t="s">
        <v>13200</v>
      </c>
      <c r="F5718" s="152" t="s">
        <v>1372</v>
      </c>
      <c r="G5718" s="151" t="s">
        <v>7370</v>
      </c>
      <c r="H5718" s="153">
        <v>228.27</v>
      </c>
    </row>
    <row r="5719" spans="1:8" hidden="1">
      <c r="A5719" s="144" t="s">
        <v>13190</v>
      </c>
      <c r="B5719" s="149" t="s">
        <v>7358</v>
      </c>
      <c r="C5719" s="144" t="s">
        <v>7358</v>
      </c>
      <c r="D5719" s="150">
        <v>100875</v>
      </c>
      <c r="E5719" s="151" t="s">
        <v>13201</v>
      </c>
      <c r="F5719" s="152" t="s">
        <v>1372</v>
      </c>
      <c r="G5719" s="151" t="s">
        <v>7370</v>
      </c>
      <c r="H5719" s="153">
        <v>856.97</v>
      </c>
    </row>
    <row r="5720" spans="1:8" hidden="1">
      <c r="A5720" s="144" t="s">
        <v>13190</v>
      </c>
      <c r="B5720" s="149" t="s">
        <v>7358</v>
      </c>
      <c r="C5720" s="144" t="s">
        <v>7358</v>
      </c>
      <c r="D5720" s="150">
        <v>100878</v>
      </c>
      <c r="E5720" s="151" t="s">
        <v>13202</v>
      </c>
      <c r="F5720" s="152" t="s">
        <v>1372</v>
      </c>
      <c r="G5720" s="151" t="s">
        <v>7392</v>
      </c>
      <c r="H5720" s="153">
        <v>459.88</v>
      </c>
    </row>
    <row r="5721" spans="1:8" hidden="1">
      <c r="A5721" s="144" t="s">
        <v>13190</v>
      </c>
      <c r="B5721" s="149" t="s">
        <v>7358</v>
      </c>
      <c r="C5721" s="144" t="s">
        <v>7358</v>
      </c>
      <c r="D5721" s="150">
        <v>100889</v>
      </c>
      <c r="E5721" s="151" t="s">
        <v>13203</v>
      </c>
      <c r="F5721" s="152" t="s">
        <v>1362</v>
      </c>
      <c r="G5721" s="151" t="s">
        <v>7370</v>
      </c>
      <c r="H5721" s="153">
        <v>15.15</v>
      </c>
    </row>
    <row r="5722" spans="1:8" hidden="1">
      <c r="A5722" s="144" t="s">
        <v>13190</v>
      </c>
      <c r="B5722" s="149" t="s">
        <v>7358</v>
      </c>
      <c r="C5722" s="144" t="s">
        <v>7358</v>
      </c>
      <c r="D5722" s="150">
        <v>100890</v>
      </c>
      <c r="E5722" s="151" t="s">
        <v>13204</v>
      </c>
      <c r="F5722" s="152" t="s">
        <v>1362</v>
      </c>
      <c r="G5722" s="151" t="s">
        <v>7370</v>
      </c>
      <c r="H5722" s="153">
        <v>15.03</v>
      </c>
    </row>
    <row r="5723" spans="1:8" hidden="1">
      <c r="A5723" s="144" t="s">
        <v>13190</v>
      </c>
      <c r="B5723" s="149" t="s">
        <v>7358</v>
      </c>
      <c r="C5723" s="144" t="s">
        <v>7358</v>
      </c>
      <c r="D5723" s="150">
        <v>100892</v>
      </c>
      <c r="E5723" s="151" t="s">
        <v>13205</v>
      </c>
      <c r="F5723" s="152" t="s">
        <v>1362</v>
      </c>
      <c r="G5723" s="151" t="s">
        <v>7370</v>
      </c>
      <c r="H5723" s="153">
        <v>14.29</v>
      </c>
    </row>
    <row r="5724" spans="1:8" hidden="1">
      <c r="A5724" s="144" t="s">
        <v>13190</v>
      </c>
      <c r="B5724" s="149" t="s">
        <v>7358</v>
      </c>
      <c r="C5724" s="144" t="s">
        <v>7358</v>
      </c>
      <c r="D5724" s="150">
        <v>100893</v>
      </c>
      <c r="E5724" s="151" t="s">
        <v>13206</v>
      </c>
      <c r="F5724" s="152" t="s">
        <v>1362</v>
      </c>
      <c r="G5724" s="151" t="s">
        <v>7370</v>
      </c>
      <c r="H5724" s="153">
        <v>14.13</v>
      </c>
    </row>
    <row r="5725" spans="1:8" hidden="1">
      <c r="A5725" s="144" t="s">
        <v>13190</v>
      </c>
      <c r="B5725" s="149" t="s">
        <v>7358</v>
      </c>
      <c r="C5725" s="144" t="s">
        <v>7358</v>
      </c>
      <c r="D5725" s="150">
        <v>100894</v>
      </c>
      <c r="E5725" s="151" t="s">
        <v>13207</v>
      </c>
      <c r="F5725" s="152" t="s">
        <v>1362</v>
      </c>
      <c r="G5725" s="151" t="s">
        <v>7370</v>
      </c>
      <c r="H5725" s="153">
        <v>14.06</v>
      </c>
    </row>
    <row r="5726" spans="1:8" hidden="1">
      <c r="A5726" s="144" t="s">
        <v>13190</v>
      </c>
      <c r="B5726" s="149" t="s">
        <v>7358</v>
      </c>
      <c r="C5726" s="144" t="s">
        <v>7358</v>
      </c>
      <c r="D5726" s="150">
        <v>100896</v>
      </c>
      <c r="E5726" s="151" t="s">
        <v>13208</v>
      </c>
      <c r="F5726" s="152" t="s">
        <v>421</v>
      </c>
      <c r="G5726" s="151" t="s">
        <v>7370</v>
      </c>
      <c r="H5726" s="153">
        <v>47.54</v>
      </c>
    </row>
    <row r="5727" spans="1:8" hidden="1">
      <c r="A5727" s="144" t="s">
        <v>13190</v>
      </c>
      <c r="B5727" s="149" t="s">
        <v>7358</v>
      </c>
      <c r="C5727" s="144" t="s">
        <v>7358</v>
      </c>
      <c r="D5727" s="150">
        <v>100897</v>
      </c>
      <c r="E5727" s="151" t="s">
        <v>13209</v>
      </c>
      <c r="F5727" s="152" t="s">
        <v>421</v>
      </c>
      <c r="G5727" s="151" t="s">
        <v>7370</v>
      </c>
      <c r="H5727" s="153">
        <v>89.86</v>
      </c>
    </row>
    <row r="5728" spans="1:8" hidden="1">
      <c r="A5728" s="144" t="s">
        <v>13190</v>
      </c>
      <c r="B5728" s="149" t="s">
        <v>7358</v>
      </c>
      <c r="C5728" s="144" t="s">
        <v>7358</v>
      </c>
      <c r="D5728" s="150">
        <v>100898</v>
      </c>
      <c r="E5728" s="151" t="s">
        <v>13210</v>
      </c>
      <c r="F5728" s="152" t="s">
        <v>421</v>
      </c>
      <c r="G5728" s="151" t="s">
        <v>7370</v>
      </c>
      <c r="H5728" s="153">
        <v>170.98</v>
      </c>
    </row>
    <row r="5729" spans="1:8" hidden="1">
      <c r="A5729" s="144" t="s">
        <v>13190</v>
      </c>
      <c r="B5729" s="149" t="s">
        <v>7358</v>
      </c>
      <c r="C5729" s="144" t="s">
        <v>7358</v>
      </c>
      <c r="D5729" s="150">
        <v>100899</v>
      </c>
      <c r="E5729" s="151" t="s">
        <v>13211</v>
      </c>
      <c r="F5729" s="152" t="s">
        <v>421</v>
      </c>
      <c r="G5729" s="151" t="s">
        <v>7370</v>
      </c>
      <c r="H5729" s="153">
        <v>64.459999999999994</v>
      </c>
    </row>
    <row r="5730" spans="1:8" hidden="1">
      <c r="A5730" s="144" t="s">
        <v>13190</v>
      </c>
      <c r="B5730" s="149" t="s">
        <v>7358</v>
      </c>
      <c r="C5730" s="144" t="s">
        <v>7358</v>
      </c>
      <c r="D5730" s="150">
        <v>100900</v>
      </c>
      <c r="E5730" s="151" t="s">
        <v>13212</v>
      </c>
      <c r="F5730" s="152" t="s">
        <v>421</v>
      </c>
      <c r="G5730" s="151" t="s">
        <v>7370</v>
      </c>
      <c r="H5730" s="153">
        <v>193.55</v>
      </c>
    </row>
    <row r="5731" spans="1:8" hidden="1">
      <c r="A5731" s="144" t="s">
        <v>13190</v>
      </c>
      <c r="B5731" s="149" t="s">
        <v>7358</v>
      </c>
      <c r="C5731" s="144" t="s">
        <v>7358</v>
      </c>
      <c r="D5731" s="150">
        <v>100902</v>
      </c>
      <c r="E5731" s="151" t="s">
        <v>13213</v>
      </c>
      <c r="F5731" s="152" t="s">
        <v>1372</v>
      </c>
      <c r="G5731" s="151" t="s">
        <v>7392</v>
      </c>
      <c r="H5731" s="153">
        <v>25.71</v>
      </c>
    </row>
    <row r="5732" spans="1:8" hidden="1">
      <c r="A5732" s="144" t="s">
        <v>13190</v>
      </c>
      <c r="B5732" s="149" t="s">
        <v>7358</v>
      </c>
      <c r="C5732" s="144" t="s">
        <v>7358</v>
      </c>
      <c r="D5732" s="150">
        <v>100903</v>
      </c>
      <c r="E5732" s="151" t="s">
        <v>13214</v>
      </c>
      <c r="F5732" s="152" t="s">
        <v>1372</v>
      </c>
      <c r="G5732" s="151" t="s">
        <v>7392</v>
      </c>
      <c r="H5732" s="153">
        <v>31.48</v>
      </c>
    </row>
    <row r="5733" spans="1:8" hidden="1">
      <c r="A5733" s="144" t="s">
        <v>13190</v>
      </c>
      <c r="B5733" s="149" t="s">
        <v>7358</v>
      </c>
      <c r="C5733" s="144" t="s">
        <v>7358</v>
      </c>
      <c r="D5733" s="150">
        <v>100904</v>
      </c>
      <c r="E5733" s="151" t="s">
        <v>13215</v>
      </c>
      <c r="F5733" s="152" t="s">
        <v>1372</v>
      </c>
      <c r="G5733" s="151" t="s">
        <v>7370</v>
      </c>
      <c r="H5733" s="153">
        <v>77.14</v>
      </c>
    </row>
    <row r="5734" spans="1:8" hidden="1">
      <c r="A5734" s="144" t="s">
        <v>13190</v>
      </c>
      <c r="B5734" s="149" t="s">
        <v>7358</v>
      </c>
      <c r="C5734" s="144" t="s">
        <v>7358</v>
      </c>
      <c r="D5734" s="150">
        <v>100905</v>
      </c>
      <c r="E5734" s="151" t="s">
        <v>13216</v>
      </c>
      <c r="F5734" s="152" t="s">
        <v>1372</v>
      </c>
      <c r="G5734" s="151" t="s">
        <v>7370</v>
      </c>
      <c r="H5734" s="153">
        <v>208.51</v>
      </c>
    </row>
    <row r="5735" spans="1:8" hidden="1">
      <c r="A5735" s="144" t="s">
        <v>13190</v>
      </c>
      <c r="B5735" s="149" t="s">
        <v>7358</v>
      </c>
      <c r="C5735" s="144" t="s">
        <v>7358</v>
      </c>
      <c r="D5735" s="150">
        <v>100906</v>
      </c>
      <c r="E5735" s="151" t="s">
        <v>13217</v>
      </c>
      <c r="F5735" s="152" t="s">
        <v>1372</v>
      </c>
      <c r="G5735" s="151" t="s">
        <v>7370</v>
      </c>
      <c r="H5735" s="153">
        <v>284.87</v>
      </c>
    </row>
    <row r="5736" spans="1:8" hidden="1">
      <c r="A5736" s="144" t="s">
        <v>13190</v>
      </c>
      <c r="B5736" s="149" t="s">
        <v>7358</v>
      </c>
      <c r="C5736" s="144" t="s">
        <v>7358</v>
      </c>
      <c r="D5736" s="150">
        <v>100919</v>
      </c>
      <c r="E5736" s="151" t="s">
        <v>13218</v>
      </c>
      <c r="F5736" s="152" t="s">
        <v>1372</v>
      </c>
      <c r="G5736" s="151" t="s">
        <v>7392</v>
      </c>
      <c r="H5736" s="153">
        <v>69.92</v>
      </c>
    </row>
    <row r="5737" spans="1:8" hidden="1">
      <c r="A5737" s="144" t="s">
        <v>13190</v>
      </c>
      <c r="B5737" s="149" t="s">
        <v>7358</v>
      </c>
      <c r="C5737" s="144" t="s">
        <v>7358</v>
      </c>
      <c r="D5737" s="150">
        <v>100920</v>
      </c>
      <c r="E5737" s="151" t="s">
        <v>1371</v>
      </c>
      <c r="F5737" s="152" t="s">
        <v>1372</v>
      </c>
      <c r="G5737" s="151" t="s">
        <v>7392</v>
      </c>
      <c r="H5737" s="153">
        <v>120.52</v>
      </c>
    </row>
    <row r="5738" spans="1:8" hidden="1">
      <c r="A5738" s="144" t="s">
        <v>13190</v>
      </c>
      <c r="B5738" s="149" t="s">
        <v>7358</v>
      </c>
      <c r="C5738" s="144" t="s">
        <v>7358</v>
      </c>
      <c r="D5738" s="150">
        <v>100921</v>
      </c>
      <c r="E5738" s="151" t="s">
        <v>13219</v>
      </c>
      <c r="F5738" s="152" t="s">
        <v>1372</v>
      </c>
      <c r="G5738" s="151" t="s">
        <v>7370</v>
      </c>
      <c r="H5738" s="153">
        <v>57.26</v>
      </c>
    </row>
    <row r="5739" spans="1:8" hidden="1">
      <c r="A5739" s="144" t="s">
        <v>13220</v>
      </c>
      <c r="B5739" s="149" t="s">
        <v>7358</v>
      </c>
      <c r="C5739" s="144" t="s">
        <v>7358</v>
      </c>
      <c r="D5739" s="150">
        <v>100922</v>
      </c>
      <c r="E5739" s="151" t="s">
        <v>13221</v>
      </c>
      <c r="F5739" s="152" t="s">
        <v>1372</v>
      </c>
      <c r="G5739" s="151" t="s">
        <v>7370</v>
      </c>
      <c r="H5739" s="153">
        <v>41.21</v>
      </c>
    </row>
    <row r="5740" spans="1:8" hidden="1">
      <c r="A5740" s="144" t="s">
        <v>13220</v>
      </c>
      <c r="B5740" s="149" t="s">
        <v>7358</v>
      </c>
      <c r="C5740" s="144" t="s">
        <v>7358</v>
      </c>
      <c r="D5740" s="150">
        <v>100923</v>
      </c>
      <c r="E5740" s="151" t="s">
        <v>13222</v>
      </c>
      <c r="F5740" s="152" t="s">
        <v>1372</v>
      </c>
      <c r="G5740" s="151" t="s">
        <v>7370</v>
      </c>
      <c r="H5740" s="153">
        <v>48.03</v>
      </c>
    </row>
    <row r="5741" spans="1:8" hidden="1">
      <c r="A5741" s="144" t="s">
        <v>13223</v>
      </c>
      <c r="B5741" s="149" t="s">
        <v>7358</v>
      </c>
      <c r="C5741" s="144" t="s">
        <v>7358</v>
      </c>
      <c r="D5741" s="150">
        <v>100937</v>
      </c>
      <c r="E5741" s="151" t="s">
        <v>13224</v>
      </c>
      <c r="F5741" s="152" t="s">
        <v>1348</v>
      </c>
      <c r="G5741" s="151" t="s">
        <v>7370</v>
      </c>
      <c r="H5741" s="153">
        <v>6.2</v>
      </c>
    </row>
    <row r="5742" spans="1:8" hidden="1">
      <c r="A5742" s="144" t="s">
        <v>13225</v>
      </c>
      <c r="B5742" s="149" t="s">
        <v>7358</v>
      </c>
      <c r="C5742" s="144" t="s">
        <v>7358</v>
      </c>
      <c r="D5742" s="150">
        <v>100938</v>
      </c>
      <c r="E5742" s="151" t="s">
        <v>13226</v>
      </c>
      <c r="F5742" s="152" t="s">
        <v>1348</v>
      </c>
      <c r="G5742" s="151" t="s">
        <v>7370</v>
      </c>
      <c r="H5742" s="153">
        <v>5.23</v>
      </c>
    </row>
    <row r="5743" spans="1:8" hidden="1">
      <c r="A5743" s="144" t="s">
        <v>13225</v>
      </c>
      <c r="B5743" s="149" t="s">
        <v>7358</v>
      </c>
      <c r="C5743" s="144" t="s">
        <v>7358</v>
      </c>
      <c r="D5743" s="150">
        <v>100939</v>
      </c>
      <c r="E5743" s="151" t="s">
        <v>13227</v>
      </c>
      <c r="F5743" s="152" t="s">
        <v>1348</v>
      </c>
      <c r="G5743" s="151" t="s">
        <v>7370</v>
      </c>
      <c r="H5743" s="153">
        <v>4.63</v>
      </c>
    </row>
    <row r="5744" spans="1:8" hidden="1">
      <c r="A5744" s="144" t="s">
        <v>13225</v>
      </c>
      <c r="B5744" s="149" t="s">
        <v>7358</v>
      </c>
      <c r="C5744" s="144" t="s">
        <v>7358</v>
      </c>
      <c r="D5744" s="150">
        <v>100940</v>
      </c>
      <c r="E5744" s="151" t="s">
        <v>13228</v>
      </c>
      <c r="F5744" s="152" t="s">
        <v>1348</v>
      </c>
      <c r="G5744" s="151" t="s">
        <v>7370</v>
      </c>
      <c r="H5744" s="153">
        <v>3.99</v>
      </c>
    </row>
    <row r="5745" spans="1:8" hidden="1">
      <c r="A5745" s="144" t="s">
        <v>13229</v>
      </c>
      <c r="B5745" s="149" t="s">
        <v>7358</v>
      </c>
      <c r="C5745" s="144" t="s">
        <v>7358</v>
      </c>
      <c r="D5745" s="150">
        <v>100941</v>
      </c>
      <c r="E5745" s="151" t="s">
        <v>13230</v>
      </c>
      <c r="F5745" s="152" t="s">
        <v>10641</v>
      </c>
      <c r="G5745" s="151" t="s">
        <v>7370</v>
      </c>
      <c r="H5745" s="153">
        <v>4.13</v>
      </c>
    </row>
    <row r="5746" spans="1:8" hidden="1">
      <c r="A5746" s="144" t="s">
        <v>13229</v>
      </c>
      <c r="B5746" s="149" t="s">
        <v>7358</v>
      </c>
      <c r="C5746" s="144" t="s">
        <v>7358</v>
      </c>
      <c r="D5746" s="150">
        <v>100942</v>
      </c>
      <c r="E5746" s="151" t="s">
        <v>13231</v>
      </c>
      <c r="F5746" s="152" t="s">
        <v>10641</v>
      </c>
      <c r="G5746" s="151" t="s">
        <v>7370</v>
      </c>
      <c r="H5746" s="153">
        <v>3.49</v>
      </c>
    </row>
    <row r="5747" spans="1:8" hidden="1">
      <c r="A5747" s="144" t="s">
        <v>13229</v>
      </c>
      <c r="B5747" s="149" t="s">
        <v>7358</v>
      </c>
      <c r="C5747" s="144" t="s">
        <v>7358</v>
      </c>
      <c r="D5747" s="150">
        <v>100943</v>
      </c>
      <c r="E5747" s="151" t="s">
        <v>13232</v>
      </c>
      <c r="F5747" s="152" t="s">
        <v>10641</v>
      </c>
      <c r="G5747" s="151" t="s">
        <v>7370</v>
      </c>
      <c r="H5747" s="153">
        <v>3.08</v>
      </c>
    </row>
    <row r="5748" spans="1:8" hidden="1">
      <c r="A5748" s="144" t="s">
        <v>13229</v>
      </c>
      <c r="B5748" s="149" t="s">
        <v>7358</v>
      </c>
      <c r="C5748" s="144" t="s">
        <v>7358</v>
      </c>
      <c r="D5748" s="150">
        <v>100944</v>
      </c>
      <c r="E5748" s="151" t="s">
        <v>13233</v>
      </c>
      <c r="F5748" s="152" t="s">
        <v>10641</v>
      </c>
      <c r="G5748" s="151" t="s">
        <v>7370</v>
      </c>
      <c r="H5748" s="153">
        <v>2.66</v>
      </c>
    </row>
    <row r="5749" spans="1:8">
      <c r="A5749" s="144" t="s">
        <v>13229</v>
      </c>
      <c r="B5749" s="149" t="s">
        <v>7358</v>
      </c>
      <c r="C5749" s="144" t="s">
        <v>7358</v>
      </c>
      <c r="D5749" s="150">
        <v>100945</v>
      </c>
      <c r="E5749" s="151" t="s">
        <v>13234</v>
      </c>
      <c r="F5749" s="152" t="s">
        <v>10641</v>
      </c>
      <c r="G5749" s="151" t="s">
        <v>7370</v>
      </c>
      <c r="H5749" s="153">
        <v>1.83</v>
      </c>
    </row>
    <row r="5750" spans="1:8">
      <c r="A5750" s="144" t="s">
        <v>13229</v>
      </c>
      <c r="B5750" s="149" t="s">
        <v>7358</v>
      </c>
      <c r="C5750" s="144" t="s">
        <v>7358</v>
      </c>
      <c r="D5750" s="150">
        <v>100946</v>
      </c>
      <c r="E5750" s="151" t="s">
        <v>13235</v>
      </c>
      <c r="F5750" s="152" t="s">
        <v>10641</v>
      </c>
      <c r="G5750" s="151" t="s">
        <v>7370</v>
      </c>
      <c r="H5750" s="153">
        <v>1.58</v>
      </c>
    </row>
    <row r="5751" spans="1:8">
      <c r="A5751" s="144" t="s">
        <v>13229</v>
      </c>
      <c r="B5751" s="149" t="s">
        <v>7358</v>
      </c>
      <c r="C5751" s="144" t="s">
        <v>7358</v>
      </c>
      <c r="D5751" s="150">
        <v>100947</v>
      </c>
      <c r="E5751" s="151" t="s">
        <v>13236</v>
      </c>
      <c r="F5751" s="152" t="s">
        <v>10641</v>
      </c>
      <c r="G5751" s="151" t="s">
        <v>7370</v>
      </c>
      <c r="H5751" s="153">
        <v>1.46</v>
      </c>
    </row>
    <row r="5752" spans="1:8">
      <c r="A5752" s="144" t="s">
        <v>13237</v>
      </c>
      <c r="B5752" s="149">
        <v>73807</v>
      </c>
      <c r="C5752" s="144" t="s">
        <v>13238</v>
      </c>
      <c r="D5752" s="151">
        <v>100948</v>
      </c>
      <c r="E5752" s="151" t="s">
        <v>13239</v>
      </c>
      <c r="F5752" s="152" t="s">
        <v>10641</v>
      </c>
      <c r="G5752" s="151" t="s">
        <v>7370</v>
      </c>
      <c r="H5752" s="153">
        <v>0.56999999999999995</v>
      </c>
    </row>
    <row r="5753" spans="1:8">
      <c r="A5753" s="144" t="s">
        <v>13240</v>
      </c>
      <c r="B5753" s="149" t="s">
        <v>7358</v>
      </c>
      <c r="C5753" s="144" t="s">
        <v>7358</v>
      </c>
      <c r="D5753" s="150">
        <v>100949</v>
      </c>
      <c r="E5753" s="151" t="s">
        <v>13241</v>
      </c>
      <c r="F5753" s="152" t="s">
        <v>10641</v>
      </c>
      <c r="G5753" s="151" t="s">
        <v>7370</v>
      </c>
      <c r="H5753" s="153">
        <v>4.38</v>
      </c>
    </row>
    <row r="5754" spans="1:8">
      <c r="A5754" s="144" t="s">
        <v>13240</v>
      </c>
      <c r="B5754" s="149" t="s">
        <v>7358</v>
      </c>
      <c r="C5754" s="144" t="s">
        <v>7358</v>
      </c>
      <c r="D5754" s="150">
        <v>100950</v>
      </c>
      <c r="E5754" s="151" t="s">
        <v>13242</v>
      </c>
      <c r="F5754" s="152" t="s">
        <v>10641</v>
      </c>
      <c r="G5754" s="151" t="s">
        <v>7370</v>
      </c>
      <c r="H5754" s="153">
        <v>2.37</v>
      </c>
    </row>
    <row r="5755" spans="1:8">
      <c r="A5755" s="144" t="s">
        <v>13240</v>
      </c>
      <c r="B5755" s="149" t="s">
        <v>7358</v>
      </c>
      <c r="C5755" s="144" t="s">
        <v>7358</v>
      </c>
      <c r="D5755" s="150">
        <v>100951</v>
      </c>
      <c r="E5755" s="151" t="s">
        <v>13243</v>
      </c>
      <c r="F5755" s="152" t="s">
        <v>10641</v>
      </c>
      <c r="G5755" s="151" t="s">
        <v>7370</v>
      </c>
      <c r="H5755" s="153">
        <v>2.04</v>
      </c>
    </row>
    <row r="5756" spans="1:8">
      <c r="A5756" s="144" t="s">
        <v>13240</v>
      </c>
      <c r="B5756" s="149" t="s">
        <v>7358</v>
      </c>
      <c r="C5756" s="144" t="s">
        <v>7358</v>
      </c>
      <c r="D5756" s="150">
        <v>100952</v>
      </c>
      <c r="E5756" s="151" t="s">
        <v>13244</v>
      </c>
      <c r="F5756" s="152" t="s">
        <v>10641</v>
      </c>
      <c r="G5756" s="151" t="s">
        <v>7370</v>
      </c>
      <c r="H5756" s="153">
        <v>1.88</v>
      </c>
    </row>
    <row r="5757" spans="1:8">
      <c r="A5757" s="144" t="s">
        <v>13240</v>
      </c>
      <c r="B5757" s="149" t="s">
        <v>7358</v>
      </c>
      <c r="C5757" s="144" t="s">
        <v>7358</v>
      </c>
      <c r="D5757" s="150">
        <v>100953</v>
      </c>
      <c r="E5757" s="151" t="s">
        <v>13245</v>
      </c>
      <c r="F5757" s="152" t="s">
        <v>10641</v>
      </c>
      <c r="G5757" s="151" t="s">
        <v>7370</v>
      </c>
      <c r="H5757" s="153">
        <v>0.74</v>
      </c>
    </row>
    <row r="5758" spans="1:8">
      <c r="A5758" s="144" t="s">
        <v>13246</v>
      </c>
      <c r="B5758" s="149" t="s">
        <v>7358</v>
      </c>
      <c r="C5758" s="144" t="s">
        <v>7358</v>
      </c>
      <c r="D5758" s="150">
        <v>100954</v>
      </c>
      <c r="E5758" s="151" t="s">
        <v>13247</v>
      </c>
      <c r="F5758" s="152" t="s">
        <v>10641</v>
      </c>
      <c r="G5758" s="151" t="s">
        <v>7370</v>
      </c>
      <c r="H5758" s="153">
        <v>5.65</v>
      </c>
    </row>
    <row r="5759" spans="1:8" hidden="1">
      <c r="A5759" s="144" t="s">
        <v>13246</v>
      </c>
      <c r="B5759" s="149" t="s">
        <v>7358</v>
      </c>
      <c r="C5759" s="144" t="s">
        <v>7358</v>
      </c>
      <c r="D5759" s="150">
        <v>100955</v>
      </c>
      <c r="E5759" s="151" t="s">
        <v>13248</v>
      </c>
      <c r="F5759" s="152" t="s">
        <v>1348</v>
      </c>
      <c r="G5759" s="151" t="s">
        <v>7370</v>
      </c>
      <c r="H5759" s="153">
        <v>3.53</v>
      </c>
    </row>
    <row r="5760" spans="1:8" hidden="1">
      <c r="A5760" s="144" t="s">
        <v>13246</v>
      </c>
      <c r="B5760" s="149" t="s">
        <v>7358</v>
      </c>
      <c r="C5760" s="144" t="s">
        <v>7358</v>
      </c>
      <c r="D5760" s="150">
        <v>100956</v>
      </c>
      <c r="E5760" s="151" t="s">
        <v>13249</v>
      </c>
      <c r="F5760" s="152" t="s">
        <v>1348</v>
      </c>
      <c r="G5760" s="151" t="s">
        <v>7370</v>
      </c>
      <c r="H5760" s="153">
        <v>3.06</v>
      </c>
    </row>
    <row r="5761" spans="1:8" hidden="1">
      <c r="A5761" s="144" t="s">
        <v>13246</v>
      </c>
      <c r="B5761" s="149" t="s">
        <v>7358</v>
      </c>
      <c r="C5761" s="144" t="s">
        <v>7358</v>
      </c>
      <c r="D5761" s="150">
        <v>100957</v>
      </c>
      <c r="E5761" s="151" t="s">
        <v>13250</v>
      </c>
      <c r="F5761" s="152" t="s">
        <v>1348</v>
      </c>
      <c r="G5761" s="151" t="s">
        <v>7370</v>
      </c>
      <c r="H5761" s="153">
        <v>2.8</v>
      </c>
    </row>
    <row r="5762" spans="1:8" hidden="1">
      <c r="A5762" s="144" t="s">
        <v>13246</v>
      </c>
      <c r="B5762" s="149" t="s">
        <v>7358</v>
      </c>
      <c r="C5762" s="144" t="s">
        <v>7358</v>
      </c>
      <c r="D5762" s="150">
        <v>100958</v>
      </c>
      <c r="E5762" s="151" t="s">
        <v>13251</v>
      </c>
      <c r="F5762" s="152" t="s">
        <v>1348</v>
      </c>
      <c r="G5762" s="151" t="s">
        <v>7370</v>
      </c>
      <c r="H5762" s="153">
        <v>1.1299999999999999</v>
      </c>
    </row>
    <row r="5763" spans="1:8" hidden="1">
      <c r="A5763" s="144" t="s">
        <v>13246</v>
      </c>
      <c r="B5763" s="149" t="s">
        <v>7358</v>
      </c>
      <c r="C5763" s="144" t="s">
        <v>7358</v>
      </c>
      <c r="D5763" s="150">
        <v>100959</v>
      </c>
      <c r="E5763" s="151" t="s">
        <v>13252</v>
      </c>
      <c r="F5763" s="152" t="s">
        <v>1348</v>
      </c>
      <c r="G5763" s="151" t="s">
        <v>7370</v>
      </c>
      <c r="H5763" s="153">
        <v>8.41</v>
      </c>
    </row>
    <row r="5764" spans="1:8" hidden="1">
      <c r="A5764" s="144" t="s">
        <v>13246</v>
      </c>
      <c r="B5764" s="149" t="s">
        <v>7358</v>
      </c>
      <c r="C5764" s="144" t="s">
        <v>7358</v>
      </c>
      <c r="D5764" s="150">
        <v>100960</v>
      </c>
      <c r="E5764" s="151" t="s">
        <v>13253</v>
      </c>
      <c r="F5764" s="152" t="s">
        <v>1348</v>
      </c>
      <c r="G5764" s="151" t="s">
        <v>7370</v>
      </c>
      <c r="H5764" s="153">
        <v>2.5499999999999998</v>
      </c>
    </row>
    <row r="5765" spans="1:8" hidden="1">
      <c r="A5765" s="144" t="s">
        <v>13246</v>
      </c>
      <c r="B5765" s="149" t="s">
        <v>7358</v>
      </c>
      <c r="C5765" s="144" t="s">
        <v>7358</v>
      </c>
      <c r="D5765" s="150">
        <v>100961</v>
      </c>
      <c r="E5765" s="151" t="s">
        <v>13254</v>
      </c>
      <c r="F5765" s="152" t="s">
        <v>1348</v>
      </c>
      <c r="G5765" s="151" t="s">
        <v>7370</v>
      </c>
      <c r="H5765" s="153">
        <v>2.2000000000000002</v>
      </c>
    </row>
    <row r="5766" spans="1:8" hidden="1">
      <c r="A5766" s="144" t="s">
        <v>13255</v>
      </c>
      <c r="B5766" s="149" t="s">
        <v>7358</v>
      </c>
      <c r="C5766" s="144" t="s">
        <v>7358</v>
      </c>
      <c r="D5766" s="150">
        <v>100962</v>
      </c>
      <c r="E5766" s="151" t="s">
        <v>13256</v>
      </c>
      <c r="F5766" s="152" t="s">
        <v>1348</v>
      </c>
      <c r="G5766" s="151" t="s">
        <v>7370</v>
      </c>
      <c r="H5766" s="153">
        <v>2.0099999999999998</v>
      </c>
    </row>
    <row r="5767" spans="1:8" hidden="1">
      <c r="A5767" s="144" t="s">
        <v>13255</v>
      </c>
      <c r="B5767" s="149" t="s">
        <v>7358</v>
      </c>
      <c r="C5767" s="144" t="s">
        <v>7358</v>
      </c>
      <c r="D5767" s="150">
        <v>100963</v>
      </c>
      <c r="E5767" s="151" t="s">
        <v>13257</v>
      </c>
      <c r="F5767" s="152" t="s">
        <v>1348</v>
      </c>
      <c r="G5767" s="151" t="s">
        <v>7370</v>
      </c>
      <c r="H5767" s="153">
        <v>0.8</v>
      </c>
    </row>
    <row r="5768" spans="1:8" hidden="1">
      <c r="A5768" s="144" t="s">
        <v>13255</v>
      </c>
      <c r="B5768" s="149" t="s">
        <v>7358</v>
      </c>
      <c r="C5768" s="144" t="s">
        <v>7358</v>
      </c>
      <c r="D5768" s="150">
        <v>100964</v>
      </c>
      <c r="E5768" s="151" t="s">
        <v>13258</v>
      </c>
      <c r="F5768" s="152" t="s">
        <v>1348</v>
      </c>
      <c r="G5768" s="151" t="s">
        <v>7370</v>
      </c>
      <c r="H5768" s="153">
        <v>6.13</v>
      </c>
    </row>
    <row r="5769" spans="1:8" hidden="1">
      <c r="A5769" s="144" t="s">
        <v>13255</v>
      </c>
      <c r="B5769" s="149" t="s">
        <v>7358</v>
      </c>
      <c r="C5769" s="144" t="s">
        <v>7358</v>
      </c>
      <c r="D5769" s="150">
        <v>100965</v>
      </c>
      <c r="E5769" s="151" t="s">
        <v>13259</v>
      </c>
      <c r="F5769" s="152" t="s">
        <v>10641</v>
      </c>
      <c r="G5769" s="151" t="s">
        <v>7370</v>
      </c>
      <c r="H5769" s="153">
        <v>1.28</v>
      </c>
    </row>
    <row r="5770" spans="1:8" hidden="1">
      <c r="A5770" s="144" t="s">
        <v>13255</v>
      </c>
      <c r="B5770" s="149" t="s">
        <v>7358</v>
      </c>
      <c r="C5770" s="144" t="s">
        <v>7358</v>
      </c>
      <c r="D5770" s="150">
        <v>100966</v>
      </c>
      <c r="E5770" s="151" t="s">
        <v>13260</v>
      </c>
      <c r="F5770" s="152" t="s">
        <v>10641</v>
      </c>
      <c r="G5770" s="151" t="s">
        <v>7370</v>
      </c>
      <c r="H5770" s="153">
        <v>1.0900000000000001</v>
      </c>
    </row>
    <row r="5771" spans="1:8" hidden="1">
      <c r="A5771" s="144" t="s">
        <v>13255</v>
      </c>
      <c r="B5771" s="149" t="s">
        <v>7358</v>
      </c>
      <c r="C5771" s="144" t="s">
        <v>7358</v>
      </c>
      <c r="D5771" s="150">
        <v>100969</v>
      </c>
      <c r="E5771" s="151" t="s">
        <v>13261</v>
      </c>
      <c r="F5771" s="152" t="s">
        <v>10641</v>
      </c>
      <c r="G5771" s="151" t="s">
        <v>7370</v>
      </c>
      <c r="H5771" s="153">
        <v>1.71</v>
      </c>
    </row>
    <row r="5772" spans="1:8" hidden="1">
      <c r="A5772" s="144" t="s">
        <v>13255</v>
      </c>
      <c r="B5772" s="149" t="s">
        <v>7358</v>
      </c>
      <c r="C5772" s="144" t="s">
        <v>7358</v>
      </c>
      <c r="D5772" s="150">
        <v>100970</v>
      </c>
      <c r="E5772" s="151" t="s">
        <v>13262</v>
      </c>
      <c r="F5772" s="152" t="s">
        <v>10641</v>
      </c>
      <c r="G5772" s="151" t="s">
        <v>7370</v>
      </c>
      <c r="H5772" s="153">
        <v>1.45</v>
      </c>
    </row>
    <row r="5773" spans="1:8" hidden="1">
      <c r="A5773" s="144" t="s">
        <v>13255</v>
      </c>
      <c r="B5773" s="149" t="s">
        <v>7358</v>
      </c>
      <c r="C5773" s="144" t="s">
        <v>7358</v>
      </c>
      <c r="D5773" s="150">
        <v>100973</v>
      </c>
      <c r="E5773" s="151" t="s">
        <v>13263</v>
      </c>
      <c r="F5773" s="152" t="s">
        <v>1346</v>
      </c>
      <c r="G5773" s="151" t="s">
        <v>7370</v>
      </c>
      <c r="H5773" s="153">
        <v>6.17</v>
      </c>
    </row>
    <row r="5774" spans="1:8" hidden="1">
      <c r="A5774" s="144" t="s">
        <v>13255</v>
      </c>
      <c r="B5774" s="149" t="s">
        <v>7358</v>
      </c>
      <c r="C5774" s="144" t="s">
        <v>7358</v>
      </c>
      <c r="D5774" s="150">
        <v>100974</v>
      </c>
      <c r="E5774" s="151" t="s">
        <v>13264</v>
      </c>
      <c r="F5774" s="152" t="s">
        <v>1346</v>
      </c>
      <c r="G5774" s="151" t="s">
        <v>7370</v>
      </c>
      <c r="H5774" s="153">
        <v>6.03</v>
      </c>
    </row>
    <row r="5775" spans="1:8" hidden="1">
      <c r="A5775" s="144" t="s">
        <v>13255</v>
      </c>
      <c r="B5775" s="149" t="s">
        <v>7358</v>
      </c>
      <c r="C5775" s="144" t="s">
        <v>7358</v>
      </c>
      <c r="D5775" s="150">
        <v>100975</v>
      </c>
      <c r="E5775" s="151" t="s">
        <v>13265</v>
      </c>
      <c r="F5775" s="152" t="s">
        <v>1346</v>
      </c>
      <c r="G5775" s="151" t="s">
        <v>7370</v>
      </c>
      <c r="H5775" s="153">
        <v>6.12</v>
      </c>
    </row>
    <row r="5776" spans="1:8" hidden="1">
      <c r="A5776" s="144" t="s">
        <v>13255</v>
      </c>
      <c r="B5776" s="149" t="s">
        <v>7358</v>
      </c>
      <c r="C5776" s="144" t="s">
        <v>7358</v>
      </c>
      <c r="D5776" s="150">
        <v>100976</v>
      </c>
      <c r="E5776" s="151" t="s">
        <v>13266</v>
      </c>
      <c r="F5776" s="152" t="s">
        <v>1346</v>
      </c>
      <c r="G5776" s="151" t="s">
        <v>7370</v>
      </c>
      <c r="H5776" s="153">
        <v>6.06</v>
      </c>
    </row>
    <row r="5777" spans="1:8" hidden="1">
      <c r="A5777" s="144" t="s">
        <v>13255</v>
      </c>
      <c r="B5777" s="149" t="s">
        <v>7358</v>
      </c>
      <c r="C5777" s="144" t="s">
        <v>7358</v>
      </c>
      <c r="D5777" s="150">
        <v>100977</v>
      </c>
      <c r="E5777" s="151" t="s">
        <v>13267</v>
      </c>
      <c r="F5777" s="152" t="s">
        <v>1346</v>
      </c>
      <c r="G5777" s="151" t="s">
        <v>7370</v>
      </c>
      <c r="H5777" s="153">
        <v>5.19</v>
      </c>
    </row>
    <row r="5778" spans="1:8" hidden="1">
      <c r="A5778" s="144" t="s">
        <v>13255</v>
      </c>
      <c r="B5778" s="149" t="s">
        <v>7358</v>
      </c>
      <c r="C5778" s="144" t="s">
        <v>7358</v>
      </c>
      <c r="D5778" s="150">
        <v>100978</v>
      </c>
      <c r="E5778" s="151" t="s">
        <v>13268</v>
      </c>
      <c r="F5778" s="152" t="s">
        <v>1346</v>
      </c>
      <c r="G5778" s="151" t="s">
        <v>7370</v>
      </c>
      <c r="H5778" s="153">
        <v>4.76</v>
      </c>
    </row>
    <row r="5779" spans="1:8" hidden="1">
      <c r="A5779" s="144" t="s">
        <v>13255</v>
      </c>
      <c r="B5779" s="149" t="s">
        <v>7358</v>
      </c>
      <c r="C5779" s="144" t="s">
        <v>7358</v>
      </c>
      <c r="D5779" s="150">
        <v>100979</v>
      </c>
      <c r="E5779" s="151" t="s">
        <v>13269</v>
      </c>
      <c r="F5779" s="152" t="s">
        <v>1346</v>
      </c>
      <c r="G5779" s="151" t="s">
        <v>7370</v>
      </c>
      <c r="H5779" s="153">
        <v>4.5999999999999996</v>
      </c>
    </row>
    <row r="5780" spans="1:8" hidden="1">
      <c r="A5780" s="144" t="s">
        <v>13255</v>
      </c>
      <c r="B5780" s="149" t="s">
        <v>7358</v>
      </c>
      <c r="C5780" s="144" t="s">
        <v>7358</v>
      </c>
      <c r="D5780" s="150">
        <v>100980</v>
      </c>
      <c r="E5780" s="151" t="s">
        <v>13270</v>
      </c>
      <c r="F5780" s="152" t="s">
        <v>1346</v>
      </c>
      <c r="G5780" s="151" t="s">
        <v>7370</v>
      </c>
      <c r="H5780" s="153">
        <v>4.4000000000000004</v>
      </c>
    </row>
    <row r="5781" spans="1:8" hidden="1">
      <c r="A5781" s="144" t="s">
        <v>13255</v>
      </c>
      <c r="B5781" s="149" t="s">
        <v>7358</v>
      </c>
      <c r="C5781" s="144" t="s">
        <v>7358</v>
      </c>
      <c r="D5781" s="150">
        <v>100981</v>
      </c>
      <c r="E5781" s="151" t="s">
        <v>13271</v>
      </c>
      <c r="F5781" s="152" t="s">
        <v>1346</v>
      </c>
      <c r="G5781" s="151" t="s">
        <v>7370</v>
      </c>
      <c r="H5781" s="153">
        <v>6.36</v>
      </c>
    </row>
    <row r="5782" spans="1:8" hidden="1">
      <c r="A5782" s="144" t="s">
        <v>13255</v>
      </c>
      <c r="B5782" s="149" t="s">
        <v>7358</v>
      </c>
      <c r="C5782" s="144" t="s">
        <v>7358</v>
      </c>
      <c r="D5782" s="150">
        <v>100982</v>
      </c>
      <c r="E5782" s="151" t="s">
        <v>236</v>
      </c>
      <c r="F5782" s="152" t="s">
        <v>1346</v>
      </c>
      <c r="G5782" s="151" t="s">
        <v>7370</v>
      </c>
      <c r="H5782" s="153">
        <v>6.17</v>
      </c>
    </row>
    <row r="5783" spans="1:8" hidden="1">
      <c r="A5783" s="144" t="s">
        <v>13255</v>
      </c>
      <c r="B5783" s="149" t="s">
        <v>7358</v>
      </c>
      <c r="C5783" s="144" t="s">
        <v>7358</v>
      </c>
      <c r="D5783" s="150">
        <v>100983</v>
      </c>
      <c r="E5783" s="151" t="s">
        <v>13272</v>
      </c>
      <c r="F5783" s="152" t="s">
        <v>1346</v>
      </c>
      <c r="G5783" s="151" t="s">
        <v>7370</v>
      </c>
      <c r="H5783" s="153">
        <v>6.24</v>
      </c>
    </row>
    <row r="5784" spans="1:8" hidden="1">
      <c r="A5784" s="144" t="s">
        <v>13255</v>
      </c>
      <c r="B5784" s="149" t="s">
        <v>7358</v>
      </c>
      <c r="C5784" s="144" t="s">
        <v>7358</v>
      </c>
      <c r="D5784" s="150">
        <v>100984</v>
      </c>
      <c r="E5784" s="151" t="s">
        <v>13273</v>
      </c>
      <c r="F5784" s="152" t="s">
        <v>1346</v>
      </c>
      <c r="G5784" s="151" t="s">
        <v>7370</v>
      </c>
      <c r="H5784" s="153">
        <v>6.17</v>
      </c>
    </row>
    <row r="5785" spans="1:8" hidden="1">
      <c r="A5785" s="144" t="s">
        <v>13255</v>
      </c>
      <c r="B5785" s="149" t="s">
        <v>7358</v>
      </c>
      <c r="C5785" s="144" t="s">
        <v>7358</v>
      </c>
      <c r="D5785" s="150">
        <v>100985</v>
      </c>
      <c r="E5785" s="151" t="s">
        <v>13274</v>
      </c>
      <c r="F5785" s="152" t="s">
        <v>1346</v>
      </c>
      <c r="G5785" s="151" t="s">
        <v>7370</v>
      </c>
      <c r="H5785" s="153">
        <v>5.15</v>
      </c>
    </row>
    <row r="5786" spans="1:8" hidden="1">
      <c r="A5786" s="144" t="s">
        <v>13255</v>
      </c>
      <c r="B5786" s="149" t="s">
        <v>7358</v>
      </c>
      <c r="C5786" s="144" t="s">
        <v>7358</v>
      </c>
      <c r="D5786" s="150">
        <v>100986</v>
      </c>
      <c r="E5786" s="151" t="s">
        <v>13275</v>
      </c>
      <c r="F5786" s="152" t="s">
        <v>1346</v>
      </c>
      <c r="G5786" s="151" t="s">
        <v>7370</v>
      </c>
      <c r="H5786" s="153">
        <v>6.28</v>
      </c>
    </row>
    <row r="5787" spans="1:8" hidden="1">
      <c r="A5787" s="144" t="s">
        <v>13255</v>
      </c>
      <c r="B5787" s="149" t="s">
        <v>7358</v>
      </c>
      <c r="C5787" s="144" t="s">
        <v>7358</v>
      </c>
      <c r="D5787" s="150">
        <v>100987</v>
      </c>
      <c r="E5787" s="151" t="s">
        <v>13276</v>
      </c>
      <c r="F5787" s="152" t="s">
        <v>1346</v>
      </c>
      <c r="G5787" s="151" t="s">
        <v>7370</v>
      </c>
      <c r="H5787" s="153">
        <v>7.3</v>
      </c>
    </row>
    <row r="5788" spans="1:8" hidden="1">
      <c r="A5788" s="144" t="s">
        <v>13255</v>
      </c>
      <c r="B5788" s="149" t="s">
        <v>7358</v>
      </c>
      <c r="C5788" s="144" t="s">
        <v>7358</v>
      </c>
      <c r="D5788" s="150">
        <v>100988</v>
      </c>
      <c r="E5788" s="151" t="s">
        <v>13277</v>
      </c>
      <c r="F5788" s="152" t="s">
        <v>1346</v>
      </c>
      <c r="G5788" s="151" t="s">
        <v>7370</v>
      </c>
      <c r="H5788" s="153">
        <v>7.82</v>
      </c>
    </row>
    <row r="5789" spans="1:8" hidden="1">
      <c r="A5789" s="144" t="s">
        <v>13255</v>
      </c>
      <c r="B5789" s="149" t="s">
        <v>7358</v>
      </c>
      <c r="C5789" s="144" t="s">
        <v>7358</v>
      </c>
      <c r="D5789" s="150">
        <v>100989</v>
      </c>
      <c r="E5789" s="151" t="s">
        <v>13278</v>
      </c>
      <c r="F5789" s="152" t="s">
        <v>1650</v>
      </c>
      <c r="G5789" s="151" t="s">
        <v>7370</v>
      </c>
      <c r="H5789" s="153">
        <v>4.1100000000000003</v>
      </c>
    </row>
    <row r="5790" spans="1:8" hidden="1">
      <c r="A5790" s="144" t="s">
        <v>13255</v>
      </c>
      <c r="B5790" s="149" t="s">
        <v>7358</v>
      </c>
      <c r="C5790" s="144" t="s">
        <v>7358</v>
      </c>
      <c r="D5790" s="150">
        <v>100990</v>
      </c>
      <c r="E5790" s="151" t="s">
        <v>13279</v>
      </c>
      <c r="F5790" s="152" t="s">
        <v>1650</v>
      </c>
      <c r="G5790" s="151" t="s">
        <v>7370</v>
      </c>
      <c r="H5790" s="153">
        <v>4.0199999999999996</v>
      </c>
    </row>
    <row r="5791" spans="1:8" hidden="1">
      <c r="A5791" s="144" t="s">
        <v>13255</v>
      </c>
      <c r="B5791" s="149" t="s">
        <v>7358</v>
      </c>
      <c r="C5791" s="144" t="s">
        <v>7358</v>
      </c>
      <c r="D5791" s="150">
        <v>100991</v>
      </c>
      <c r="E5791" s="151" t="s">
        <v>13280</v>
      </c>
      <c r="F5791" s="152" t="s">
        <v>1650</v>
      </c>
      <c r="G5791" s="151" t="s">
        <v>7370</v>
      </c>
      <c r="H5791" s="153">
        <v>4.09</v>
      </c>
    </row>
    <row r="5792" spans="1:8" hidden="1">
      <c r="A5792" s="144" t="s">
        <v>13255</v>
      </c>
      <c r="B5792" s="149" t="s">
        <v>7358</v>
      </c>
      <c r="C5792" s="144" t="s">
        <v>7358</v>
      </c>
      <c r="D5792" s="150">
        <v>100992</v>
      </c>
      <c r="E5792" s="151" t="s">
        <v>13281</v>
      </c>
      <c r="F5792" s="152" t="s">
        <v>1650</v>
      </c>
      <c r="G5792" s="151" t="s">
        <v>7370</v>
      </c>
      <c r="H5792" s="154">
        <v>4.04</v>
      </c>
    </row>
    <row r="5793" spans="1:8" hidden="1">
      <c r="A5793" s="144" t="s">
        <v>13255</v>
      </c>
      <c r="B5793" s="149" t="s">
        <v>7358</v>
      </c>
      <c r="C5793" s="144" t="s">
        <v>7358</v>
      </c>
      <c r="D5793" s="150">
        <v>100993</v>
      </c>
      <c r="E5793" s="151" t="s">
        <v>13282</v>
      </c>
      <c r="F5793" s="152" t="s">
        <v>1650</v>
      </c>
      <c r="G5793" s="151" t="s">
        <v>7370</v>
      </c>
      <c r="H5793" s="154">
        <v>3.46</v>
      </c>
    </row>
    <row r="5794" spans="1:8" hidden="1">
      <c r="A5794" s="144" t="s">
        <v>13255</v>
      </c>
      <c r="B5794" s="149" t="s">
        <v>7358</v>
      </c>
      <c r="C5794" s="144" t="s">
        <v>7358</v>
      </c>
      <c r="D5794" s="150">
        <v>100994</v>
      </c>
      <c r="E5794" s="151" t="s">
        <v>13283</v>
      </c>
      <c r="F5794" s="152" t="s">
        <v>1650</v>
      </c>
      <c r="G5794" s="151" t="s">
        <v>7370</v>
      </c>
      <c r="H5794" s="154">
        <v>3.15</v>
      </c>
    </row>
    <row r="5795" spans="1:8" hidden="1">
      <c r="A5795" s="144" t="s">
        <v>13255</v>
      </c>
      <c r="B5795" s="149" t="s">
        <v>7358</v>
      </c>
      <c r="C5795" s="144" t="s">
        <v>7358</v>
      </c>
      <c r="D5795" s="150">
        <v>100995</v>
      </c>
      <c r="E5795" s="151" t="s">
        <v>13284</v>
      </c>
      <c r="F5795" s="152" t="s">
        <v>1650</v>
      </c>
      <c r="G5795" s="151" t="s">
        <v>7370</v>
      </c>
      <c r="H5795" s="154">
        <v>3.07</v>
      </c>
    </row>
    <row r="5796" spans="1:8" hidden="1">
      <c r="A5796" s="144" t="s">
        <v>13255</v>
      </c>
      <c r="B5796" s="149" t="s">
        <v>7358</v>
      </c>
      <c r="C5796" s="144" t="s">
        <v>7358</v>
      </c>
      <c r="D5796" s="150">
        <v>100996</v>
      </c>
      <c r="E5796" s="151" t="s">
        <v>13285</v>
      </c>
      <c r="F5796" s="152" t="s">
        <v>1650</v>
      </c>
      <c r="G5796" s="151" t="s">
        <v>7370</v>
      </c>
      <c r="H5796" s="154">
        <v>2.93</v>
      </c>
    </row>
    <row r="5797" spans="1:8" hidden="1">
      <c r="A5797" s="144" t="s">
        <v>13255</v>
      </c>
      <c r="B5797" s="149" t="s">
        <v>7358</v>
      </c>
      <c r="C5797" s="144" t="s">
        <v>7358</v>
      </c>
      <c r="D5797" s="150">
        <v>100997</v>
      </c>
      <c r="E5797" s="151" t="s">
        <v>13286</v>
      </c>
      <c r="F5797" s="152" t="s">
        <v>1650</v>
      </c>
      <c r="G5797" s="151" t="s">
        <v>7370</v>
      </c>
      <c r="H5797" s="154">
        <v>4.24</v>
      </c>
    </row>
    <row r="5798" spans="1:8" hidden="1">
      <c r="A5798" s="144" t="s">
        <v>13255</v>
      </c>
      <c r="B5798" s="149" t="s">
        <v>7358</v>
      </c>
      <c r="C5798" s="144" t="s">
        <v>7358</v>
      </c>
      <c r="D5798" s="150">
        <v>100998</v>
      </c>
      <c r="E5798" s="151" t="s">
        <v>13287</v>
      </c>
      <c r="F5798" s="152" t="s">
        <v>1650</v>
      </c>
      <c r="G5798" s="151" t="s">
        <v>7370</v>
      </c>
      <c r="H5798" s="153">
        <v>4.12</v>
      </c>
    </row>
    <row r="5799" spans="1:8" hidden="1">
      <c r="A5799" s="144" t="s">
        <v>13255</v>
      </c>
      <c r="B5799" s="149" t="s">
        <v>7358</v>
      </c>
      <c r="C5799" s="144" t="s">
        <v>7358</v>
      </c>
      <c r="D5799" s="150">
        <v>100999</v>
      </c>
      <c r="E5799" s="151" t="s">
        <v>13288</v>
      </c>
      <c r="F5799" s="152" t="s">
        <v>1650</v>
      </c>
      <c r="G5799" s="151" t="s">
        <v>7370</v>
      </c>
      <c r="H5799" s="153">
        <v>4.17</v>
      </c>
    </row>
    <row r="5800" spans="1:8" hidden="1">
      <c r="A5800" s="144" t="s">
        <v>13255</v>
      </c>
      <c r="B5800" s="149" t="s">
        <v>7358</v>
      </c>
      <c r="C5800" s="144" t="s">
        <v>7358</v>
      </c>
      <c r="D5800" s="150">
        <v>101000</v>
      </c>
      <c r="E5800" s="151" t="s">
        <v>13289</v>
      </c>
      <c r="F5800" s="152" t="s">
        <v>1650</v>
      </c>
      <c r="G5800" s="151" t="s">
        <v>7370</v>
      </c>
      <c r="H5800" s="153">
        <v>4.12</v>
      </c>
    </row>
    <row r="5801" spans="1:8" hidden="1">
      <c r="A5801" s="144" t="s">
        <v>13255</v>
      </c>
      <c r="B5801" s="149" t="s">
        <v>7358</v>
      </c>
      <c r="C5801" s="144" t="s">
        <v>7358</v>
      </c>
      <c r="D5801" s="150">
        <v>101001</v>
      </c>
      <c r="E5801" s="151" t="s">
        <v>13290</v>
      </c>
      <c r="F5801" s="152" t="s">
        <v>1650</v>
      </c>
      <c r="G5801" s="151" t="s">
        <v>7370</v>
      </c>
      <c r="H5801" s="153">
        <v>3.43</v>
      </c>
    </row>
    <row r="5802" spans="1:8" hidden="1">
      <c r="A5802" s="144" t="s">
        <v>13255</v>
      </c>
      <c r="B5802" s="149" t="s">
        <v>7358</v>
      </c>
      <c r="C5802" s="144" t="s">
        <v>7358</v>
      </c>
      <c r="D5802" s="150">
        <v>101002</v>
      </c>
      <c r="E5802" s="151" t="s">
        <v>13291</v>
      </c>
      <c r="F5802" s="152" t="s">
        <v>1650</v>
      </c>
      <c r="G5802" s="151" t="s">
        <v>7370</v>
      </c>
      <c r="H5802" s="153">
        <v>4.18</v>
      </c>
    </row>
    <row r="5803" spans="1:8" hidden="1">
      <c r="A5803" s="144" t="s">
        <v>13255</v>
      </c>
      <c r="B5803" s="149" t="s">
        <v>7358</v>
      </c>
      <c r="C5803" s="144" t="s">
        <v>7358</v>
      </c>
      <c r="D5803" s="150">
        <v>101003</v>
      </c>
      <c r="E5803" s="151" t="s">
        <v>13292</v>
      </c>
      <c r="F5803" s="152" t="s">
        <v>1650</v>
      </c>
      <c r="G5803" s="151" t="s">
        <v>7370</v>
      </c>
      <c r="H5803" s="153">
        <v>4.8600000000000003</v>
      </c>
    </row>
    <row r="5804" spans="1:8" hidden="1">
      <c r="A5804" s="144" t="s">
        <v>13255</v>
      </c>
      <c r="B5804" s="149" t="s">
        <v>7358</v>
      </c>
      <c r="C5804" s="144" t="s">
        <v>7358</v>
      </c>
      <c r="D5804" s="150">
        <v>101004</v>
      </c>
      <c r="E5804" s="151" t="s">
        <v>13293</v>
      </c>
      <c r="F5804" s="152" t="s">
        <v>1650</v>
      </c>
      <c r="G5804" s="151" t="s">
        <v>7370</v>
      </c>
      <c r="H5804" s="153">
        <v>5.21</v>
      </c>
    </row>
    <row r="5805" spans="1:8" hidden="1">
      <c r="A5805" s="144" t="s">
        <v>13255</v>
      </c>
      <c r="B5805" s="149" t="s">
        <v>7358</v>
      </c>
      <c r="C5805" s="144" t="s">
        <v>7358</v>
      </c>
      <c r="D5805" s="150">
        <v>101005</v>
      </c>
      <c r="E5805" s="151" t="s">
        <v>13294</v>
      </c>
      <c r="F5805" s="152" t="s">
        <v>1346</v>
      </c>
      <c r="G5805" s="151" t="s">
        <v>7370</v>
      </c>
      <c r="H5805" s="153">
        <v>13.42</v>
      </c>
    </row>
    <row r="5806" spans="1:8" hidden="1">
      <c r="A5806" s="144" t="s">
        <v>13255</v>
      </c>
      <c r="B5806" s="149" t="s">
        <v>7358</v>
      </c>
      <c r="C5806" s="144" t="s">
        <v>7358</v>
      </c>
      <c r="D5806" s="150">
        <v>101006</v>
      </c>
      <c r="E5806" s="151" t="s">
        <v>13295</v>
      </c>
      <c r="F5806" s="152" t="s">
        <v>1346</v>
      </c>
      <c r="G5806" s="151" t="s">
        <v>7370</v>
      </c>
      <c r="H5806" s="153">
        <v>14.54</v>
      </c>
    </row>
    <row r="5807" spans="1:8" hidden="1">
      <c r="A5807" s="144" t="s">
        <v>13255</v>
      </c>
      <c r="B5807" s="149" t="s">
        <v>7358</v>
      </c>
      <c r="C5807" s="144" t="s">
        <v>7358</v>
      </c>
      <c r="D5807" s="150">
        <v>101007</v>
      </c>
      <c r="E5807" s="151" t="s">
        <v>13296</v>
      </c>
      <c r="F5807" s="152" t="s">
        <v>1346</v>
      </c>
      <c r="G5807" s="151" t="s">
        <v>7370</v>
      </c>
      <c r="H5807" s="153">
        <v>3.89</v>
      </c>
    </row>
    <row r="5808" spans="1:8" hidden="1">
      <c r="A5808" s="144" t="s">
        <v>13255</v>
      </c>
      <c r="B5808" s="149" t="s">
        <v>7358</v>
      </c>
      <c r="C5808" s="144" t="s">
        <v>7358</v>
      </c>
      <c r="D5808" s="150">
        <v>101008</v>
      </c>
      <c r="E5808" s="151" t="s">
        <v>13297</v>
      </c>
      <c r="F5808" s="152" t="s">
        <v>1346</v>
      </c>
      <c r="G5808" s="151" t="s">
        <v>7370</v>
      </c>
      <c r="H5808" s="153">
        <v>3.84</v>
      </c>
    </row>
    <row r="5809" spans="1:8">
      <c r="A5809" s="144" t="s">
        <v>13255</v>
      </c>
      <c r="B5809" s="149" t="s">
        <v>7358</v>
      </c>
      <c r="C5809" s="144" t="s">
        <v>7358</v>
      </c>
      <c r="D5809" s="150">
        <v>101009</v>
      </c>
      <c r="E5809" s="151" t="s">
        <v>13298</v>
      </c>
      <c r="F5809" s="152" t="s">
        <v>1650</v>
      </c>
      <c r="G5809" s="151" t="s">
        <v>7370</v>
      </c>
      <c r="H5809" s="153">
        <v>28.61</v>
      </c>
    </row>
    <row r="5810" spans="1:8">
      <c r="A5810" s="144" t="s">
        <v>13255</v>
      </c>
      <c r="B5810" s="149" t="s">
        <v>7358</v>
      </c>
      <c r="C5810" s="144" t="s">
        <v>7358</v>
      </c>
      <c r="D5810" s="150">
        <v>101010</v>
      </c>
      <c r="E5810" s="151" t="s">
        <v>13299</v>
      </c>
      <c r="F5810" s="152" t="s">
        <v>1650</v>
      </c>
      <c r="G5810" s="151" t="s">
        <v>7370</v>
      </c>
      <c r="H5810" s="153">
        <v>18.010000000000002</v>
      </c>
    </row>
    <row r="5811" spans="1:8">
      <c r="A5811" s="144" t="s">
        <v>13255</v>
      </c>
      <c r="B5811" s="149" t="s">
        <v>7358</v>
      </c>
      <c r="C5811" s="144" t="s">
        <v>7358</v>
      </c>
      <c r="D5811" s="150">
        <v>101013</v>
      </c>
      <c r="E5811" s="151" t="s">
        <v>13300</v>
      </c>
      <c r="F5811" s="152" t="s">
        <v>1650</v>
      </c>
      <c r="G5811" s="151" t="s">
        <v>7370</v>
      </c>
      <c r="H5811" s="153">
        <v>30.2</v>
      </c>
    </row>
    <row r="5812" spans="1:8">
      <c r="A5812" s="144" t="s">
        <v>13255</v>
      </c>
      <c r="B5812" s="149" t="s">
        <v>7358</v>
      </c>
      <c r="C5812" s="144" t="s">
        <v>7358</v>
      </c>
      <c r="D5812" s="150">
        <v>101014</v>
      </c>
      <c r="E5812" s="151" t="s">
        <v>13301</v>
      </c>
      <c r="F5812" s="152" t="s">
        <v>1650</v>
      </c>
      <c r="G5812" s="151" t="s">
        <v>7370</v>
      </c>
      <c r="H5812" s="153">
        <v>27.66</v>
      </c>
    </row>
    <row r="5813" spans="1:8">
      <c r="A5813" s="144" t="s">
        <v>13255</v>
      </c>
      <c r="B5813" s="149" t="s">
        <v>7358</v>
      </c>
      <c r="C5813" s="144" t="s">
        <v>7358</v>
      </c>
      <c r="D5813" s="150">
        <v>101015</v>
      </c>
      <c r="E5813" s="151" t="s">
        <v>13302</v>
      </c>
      <c r="F5813" s="152" t="s">
        <v>1650</v>
      </c>
      <c r="G5813" s="151" t="s">
        <v>7370</v>
      </c>
      <c r="H5813" s="153">
        <v>22.73</v>
      </c>
    </row>
    <row r="5814" spans="1:8">
      <c r="A5814" s="144" t="s">
        <v>13255</v>
      </c>
      <c r="B5814" s="149" t="s">
        <v>7358</v>
      </c>
      <c r="C5814" s="144" t="s">
        <v>7358</v>
      </c>
      <c r="D5814" s="150">
        <v>101016</v>
      </c>
      <c r="E5814" s="151" t="s">
        <v>13303</v>
      </c>
      <c r="F5814" s="152" t="s">
        <v>1650</v>
      </c>
      <c r="G5814" s="151" t="s">
        <v>7370</v>
      </c>
      <c r="H5814" s="153">
        <v>26.31</v>
      </c>
    </row>
    <row r="5815" spans="1:8">
      <c r="A5815" s="144" t="s">
        <v>13255</v>
      </c>
      <c r="B5815" s="149" t="s">
        <v>7358</v>
      </c>
      <c r="C5815" s="144" t="s">
        <v>7358</v>
      </c>
      <c r="D5815" s="150">
        <v>101017</v>
      </c>
      <c r="E5815" s="151" t="s">
        <v>13304</v>
      </c>
      <c r="F5815" s="152" t="s">
        <v>1650</v>
      </c>
      <c r="G5815" s="151" t="s">
        <v>7370</v>
      </c>
      <c r="H5815" s="153">
        <v>19.940000000000001</v>
      </c>
    </row>
    <row r="5816" spans="1:8">
      <c r="A5816" s="144" t="s">
        <v>13255</v>
      </c>
      <c r="B5816" s="149" t="s">
        <v>7358</v>
      </c>
      <c r="C5816" s="144" t="s">
        <v>7358</v>
      </c>
      <c r="D5816" s="150">
        <v>101018</v>
      </c>
      <c r="E5816" s="151" t="s">
        <v>13305</v>
      </c>
      <c r="F5816" s="152" t="s">
        <v>1650</v>
      </c>
      <c r="G5816" s="151" t="s">
        <v>7370</v>
      </c>
      <c r="H5816" s="153">
        <v>16.37</v>
      </c>
    </row>
    <row r="5817" spans="1:8">
      <c r="A5817" s="144" t="s">
        <v>13255</v>
      </c>
      <c r="B5817" s="149" t="s">
        <v>7358</v>
      </c>
      <c r="C5817" s="144" t="s">
        <v>7358</v>
      </c>
      <c r="D5817" s="150">
        <v>101019</v>
      </c>
      <c r="E5817" s="151" t="s">
        <v>13306</v>
      </c>
      <c r="F5817" s="152" t="s">
        <v>1650</v>
      </c>
      <c r="G5817" s="151" t="s">
        <v>7370</v>
      </c>
      <c r="H5817" s="153">
        <v>380.36</v>
      </c>
    </row>
    <row r="5818" spans="1:8" hidden="1">
      <c r="A5818" s="144" t="s">
        <v>13255</v>
      </c>
      <c r="B5818" s="149" t="s">
        <v>7358</v>
      </c>
      <c r="C5818" s="144" t="s">
        <v>7358</v>
      </c>
      <c r="D5818" s="150">
        <v>101020</v>
      </c>
      <c r="E5818" s="151" t="s">
        <v>13307</v>
      </c>
      <c r="F5818" s="152" t="s">
        <v>1650</v>
      </c>
      <c r="G5818" s="151" t="s">
        <v>7370</v>
      </c>
      <c r="H5818" s="153">
        <v>412.51</v>
      </c>
    </row>
    <row r="5819" spans="1:8" hidden="1">
      <c r="A5819" s="144" t="s">
        <v>13255</v>
      </c>
      <c r="B5819" s="149" t="s">
        <v>7358</v>
      </c>
      <c r="C5819" s="144" t="s">
        <v>7358</v>
      </c>
      <c r="D5819" s="150">
        <v>101021</v>
      </c>
      <c r="E5819" s="151" t="s">
        <v>13308</v>
      </c>
      <c r="F5819" s="152" t="s">
        <v>1650</v>
      </c>
      <c r="G5819" s="151" t="s">
        <v>7370</v>
      </c>
      <c r="H5819" s="153">
        <v>446.82</v>
      </c>
    </row>
    <row r="5820" spans="1:8" hidden="1">
      <c r="A5820" s="144" t="s">
        <v>13255</v>
      </c>
      <c r="B5820" s="149" t="s">
        <v>7358</v>
      </c>
      <c r="C5820" s="144" t="s">
        <v>7358</v>
      </c>
      <c r="D5820" s="150">
        <v>101022</v>
      </c>
      <c r="E5820" s="151" t="s">
        <v>13309</v>
      </c>
      <c r="F5820" s="152" t="s">
        <v>1650</v>
      </c>
      <c r="G5820" s="151" t="s">
        <v>7370</v>
      </c>
      <c r="H5820" s="153">
        <v>364.2</v>
      </c>
    </row>
    <row r="5821" spans="1:8" hidden="1">
      <c r="A5821" s="144" t="s">
        <v>13255</v>
      </c>
      <c r="B5821" s="149" t="s">
        <v>7358</v>
      </c>
      <c r="C5821" s="144" t="s">
        <v>7358</v>
      </c>
      <c r="D5821" s="150">
        <v>101023</v>
      </c>
      <c r="E5821" s="151" t="s">
        <v>13310</v>
      </c>
      <c r="F5821" s="152" t="s">
        <v>1650</v>
      </c>
      <c r="G5821" s="151" t="s">
        <v>7370</v>
      </c>
      <c r="H5821" s="153">
        <v>398.52</v>
      </c>
    </row>
    <row r="5822" spans="1:8" hidden="1">
      <c r="A5822" s="144" t="s">
        <v>13255</v>
      </c>
      <c r="B5822" s="149" t="s">
        <v>7358</v>
      </c>
      <c r="C5822" s="144" t="s">
        <v>7358</v>
      </c>
      <c r="D5822" s="150">
        <v>101024</v>
      </c>
      <c r="E5822" s="151" t="s">
        <v>13311</v>
      </c>
      <c r="F5822" s="152" t="s">
        <v>1650</v>
      </c>
      <c r="G5822" s="151" t="s">
        <v>7370</v>
      </c>
      <c r="H5822" s="153">
        <v>369.5</v>
      </c>
    </row>
    <row r="5823" spans="1:8" hidden="1">
      <c r="A5823" s="144" t="s">
        <v>13255</v>
      </c>
      <c r="B5823" s="149" t="s">
        <v>7358</v>
      </c>
      <c r="C5823" s="144" t="s">
        <v>7358</v>
      </c>
      <c r="D5823" s="150">
        <v>101025</v>
      </c>
      <c r="E5823" s="151" t="s">
        <v>13312</v>
      </c>
      <c r="F5823" s="152" t="s">
        <v>1650</v>
      </c>
      <c r="G5823" s="151" t="s">
        <v>7370</v>
      </c>
      <c r="H5823" s="153">
        <v>403.81</v>
      </c>
    </row>
    <row r="5824" spans="1:8" hidden="1">
      <c r="A5824" s="144" t="s">
        <v>13255</v>
      </c>
      <c r="B5824" s="149" t="s">
        <v>7358</v>
      </c>
      <c r="C5824" s="144" t="s">
        <v>7358</v>
      </c>
      <c r="D5824" s="150">
        <v>101026</v>
      </c>
      <c r="E5824" s="151" t="s">
        <v>13313</v>
      </c>
      <c r="F5824" s="152" t="s">
        <v>1650</v>
      </c>
      <c r="G5824" s="151" t="s">
        <v>7370</v>
      </c>
      <c r="H5824" s="153">
        <v>334.28</v>
      </c>
    </row>
    <row r="5825" spans="1:8" hidden="1">
      <c r="A5825" s="144" t="s">
        <v>13255</v>
      </c>
      <c r="B5825" s="149" t="s">
        <v>7358</v>
      </c>
      <c r="C5825" s="144" t="s">
        <v>7358</v>
      </c>
      <c r="D5825" s="150">
        <v>101027</v>
      </c>
      <c r="E5825" s="151" t="s">
        <v>13314</v>
      </c>
      <c r="F5825" s="152" t="s">
        <v>1650</v>
      </c>
      <c r="G5825" s="151" t="s">
        <v>7370</v>
      </c>
      <c r="H5825" s="153">
        <v>345.44</v>
      </c>
    </row>
    <row r="5826" spans="1:8" hidden="1">
      <c r="A5826" s="144" t="s">
        <v>13255</v>
      </c>
      <c r="B5826" s="149" t="s">
        <v>7358</v>
      </c>
      <c r="C5826" s="144" t="s">
        <v>7358</v>
      </c>
      <c r="D5826" s="150">
        <v>101090</v>
      </c>
      <c r="E5826" s="151" t="s">
        <v>13315</v>
      </c>
      <c r="F5826" s="152" t="s">
        <v>1344</v>
      </c>
      <c r="G5826" s="151" t="s">
        <v>7392</v>
      </c>
      <c r="H5826" s="153">
        <v>164.81</v>
      </c>
    </row>
    <row r="5827" spans="1:8" hidden="1">
      <c r="A5827" s="144" t="s">
        <v>13255</v>
      </c>
      <c r="B5827" s="149" t="s">
        <v>7358</v>
      </c>
      <c r="C5827" s="144" t="s">
        <v>7358</v>
      </c>
      <c r="D5827" s="150">
        <v>101091</v>
      </c>
      <c r="E5827" s="151" t="s">
        <v>13316</v>
      </c>
      <c r="F5827" s="152" t="s">
        <v>1344</v>
      </c>
      <c r="G5827" s="151" t="s">
        <v>7370</v>
      </c>
      <c r="H5827" s="153">
        <v>109.1</v>
      </c>
    </row>
    <row r="5828" spans="1:8" hidden="1">
      <c r="A5828" s="144" t="s">
        <v>13255</v>
      </c>
      <c r="B5828" s="149" t="s">
        <v>7358</v>
      </c>
      <c r="C5828" s="144" t="s">
        <v>7358</v>
      </c>
      <c r="D5828" s="150">
        <v>101092</v>
      </c>
      <c r="E5828" s="151" t="s">
        <v>13317</v>
      </c>
      <c r="F5828" s="152" t="s">
        <v>1344</v>
      </c>
      <c r="G5828" s="151" t="s">
        <v>7392</v>
      </c>
      <c r="H5828" s="153">
        <v>277.14999999999998</v>
      </c>
    </row>
    <row r="5829" spans="1:8" hidden="1">
      <c r="A5829" s="144" t="s">
        <v>13255</v>
      </c>
      <c r="B5829" s="149" t="s">
        <v>7358</v>
      </c>
      <c r="C5829" s="144" t="s">
        <v>7358</v>
      </c>
      <c r="D5829" s="150">
        <v>101093</v>
      </c>
      <c r="E5829" s="151" t="s">
        <v>13318</v>
      </c>
      <c r="F5829" s="152" t="s">
        <v>1344</v>
      </c>
      <c r="G5829" s="151" t="s">
        <v>7392</v>
      </c>
      <c r="H5829" s="154">
        <v>429.5</v>
      </c>
    </row>
    <row r="5830" spans="1:8" hidden="1">
      <c r="A5830" s="144" t="s">
        <v>13255</v>
      </c>
      <c r="B5830" s="149" t="s">
        <v>7358</v>
      </c>
      <c r="C5830" s="144" t="s">
        <v>7358</v>
      </c>
      <c r="D5830" s="150">
        <v>101094</v>
      </c>
      <c r="E5830" s="151" t="s">
        <v>13319</v>
      </c>
      <c r="F5830" s="152" t="s">
        <v>421</v>
      </c>
      <c r="G5830" s="151" t="s">
        <v>7392</v>
      </c>
      <c r="H5830" s="154">
        <v>126.34</v>
      </c>
    </row>
    <row r="5831" spans="1:8" hidden="1">
      <c r="A5831" s="144" t="s">
        <v>13255</v>
      </c>
      <c r="B5831" s="149" t="s">
        <v>7358</v>
      </c>
      <c r="C5831" s="144" t="s">
        <v>7358</v>
      </c>
      <c r="D5831" s="150">
        <v>101096</v>
      </c>
      <c r="E5831" s="151" t="s">
        <v>13320</v>
      </c>
      <c r="F5831" s="152" t="s">
        <v>1346</v>
      </c>
      <c r="G5831" s="151" t="s">
        <v>7370</v>
      </c>
      <c r="H5831" s="154">
        <v>1049.2</v>
      </c>
    </row>
    <row r="5832" spans="1:8" hidden="1">
      <c r="A5832" s="144" t="s">
        <v>13255</v>
      </c>
      <c r="B5832" s="149" t="s">
        <v>7358</v>
      </c>
      <c r="C5832" s="144" t="s">
        <v>7358</v>
      </c>
      <c r="D5832" s="150">
        <v>101097</v>
      </c>
      <c r="E5832" s="151" t="s">
        <v>13321</v>
      </c>
      <c r="F5832" s="152" t="s">
        <v>1346</v>
      </c>
      <c r="G5832" s="151" t="s">
        <v>7370</v>
      </c>
      <c r="H5832" s="154">
        <v>1005.1</v>
      </c>
    </row>
    <row r="5833" spans="1:8" hidden="1">
      <c r="A5833" s="144" t="s">
        <v>13255</v>
      </c>
      <c r="B5833" s="149" t="s">
        <v>7358</v>
      </c>
      <c r="C5833" s="144" t="s">
        <v>7358</v>
      </c>
      <c r="D5833" s="150">
        <v>101098</v>
      </c>
      <c r="E5833" s="151" t="s">
        <v>13322</v>
      </c>
      <c r="F5833" s="152" t="s">
        <v>1346</v>
      </c>
      <c r="G5833" s="151" t="s">
        <v>7370</v>
      </c>
      <c r="H5833" s="154">
        <v>954.65</v>
      </c>
    </row>
    <row r="5834" spans="1:8" hidden="1">
      <c r="A5834" s="144" t="s">
        <v>13255</v>
      </c>
      <c r="B5834" s="149" t="s">
        <v>7358</v>
      </c>
      <c r="C5834" s="144" t="s">
        <v>7358</v>
      </c>
      <c r="D5834" s="150">
        <v>101099</v>
      </c>
      <c r="E5834" s="151" t="s">
        <v>13323</v>
      </c>
      <c r="F5834" s="152" t="s">
        <v>1346</v>
      </c>
      <c r="G5834" s="151" t="s">
        <v>7370</v>
      </c>
      <c r="H5834" s="154">
        <v>874.02</v>
      </c>
    </row>
    <row r="5835" spans="1:8" hidden="1">
      <c r="A5835" s="144" t="s">
        <v>13255</v>
      </c>
      <c r="B5835" s="149" t="s">
        <v>7358</v>
      </c>
      <c r="C5835" s="144" t="s">
        <v>7358</v>
      </c>
      <c r="D5835" s="150">
        <v>101100</v>
      </c>
      <c r="E5835" s="151" t="s">
        <v>13324</v>
      </c>
      <c r="F5835" s="152" t="s">
        <v>1346</v>
      </c>
      <c r="G5835" s="151" t="s">
        <v>7370</v>
      </c>
      <c r="H5835" s="154">
        <v>821.29</v>
      </c>
    </row>
    <row r="5836" spans="1:8" hidden="1">
      <c r="A5836" s="144" t="s">
        <v>13255</v>
      </c>
      <c r="B5836" s="149" t="s">
        <v>7358</v>
      </c>
      <c r="C5836" s="144" t="s">
        <v>7358</v>
      </c>
      <c r="D5836" s="150">
        <v>101101</v>
      </c>
      <c r="E5836" s="151" t="s">
        <v>13325</v>
      </c>
      <c r="F5836" s="152" t="s">
        <v>1346</v>
      </c>
      <c r="G5836" s="151" t="s">
        <v>7370</v>
      </c>
      <c r="H5836" s="153">
        <v>808.66</v>
      </c>
    </row>
    <row r="5837" spans="1:8" hidden="1">
      <c r="A5837" s="144" t="s">
        <v>13255</v>
      </c>
      <c r="B5837" s="149" t="s">
        <v>7358</v>
      </c>
      <c r="C5837" s="144" t="s">
        <v>7358</v>
      </c>
      <c r="D5837" s="150">
        <v>101102</v>
      </c>
      <c r="E5837" s="151" t="s">
        <v>13326</v>
      </c>
      <c r="F5837" s="152" t="s">
        <v>1346</v>
      </c>
      <c r="G5837" s="151" t="s">
        <v>7370</v>
      </c>
      <c r="H5837" s="153">
        <v>801.6</v>
      </c>
    </row>
    <row r="5838" spans="1:8" hidden="1">
      <c r="A5838" s="144" t="s">
        <v>13255</v>
      </c>
      <c r="B5838" s="149" t="s">
        <v>7358</v>
      </c>
      <c r="C5838" s="144" t="s">
        <v>7358</v>
      </c>
      <c r="D5838" s="150">
        <v>101103</v>
      </c>
      <c r="E5838" s="151" t="s">
        <v>13327</v>
      </c>
      <c r="F5838" s="152" t="s">
        <v>1346</v>
      </c>
      <c r="G5838" s="151" t="s">
        <v>7370</v>
      </c>
      <c r="H5838" s="153">
        <v>749.12</v>
      </c>
    </row>
    <row r="5839" spans="1:8" hidden="1">
      <c r="A5839" s="144" t="s">
        <v>13255</v>
      </c>
      <c r="B5839" s="149" t="s">
        <v>7358</v>
      </c>
      <c r="C5839" s="144" t="s">
        <v>7358</v>
      </c>
      <c r="D5839" s="150">
        <v>101104</v>
      </c>
      <c r="E5839" s="151" t="s">
        <v>13328</v>
      </c>
      <c r="F5839" s="152" t="s">
        <v>1346</v>
      </c>
      <c r="G5839" s="151" t="s">
        <v>7370</v>
      </c>
      <c r="H5839" s="153">
        <v>971.64</v>
      </c>
    </row>
    <row r="5840" spans="1:8" hidden="1">
      <c r="A5840" s="144" t="s">
        <v>13255</v>
      </c>
      <c r="B5840" s="149" t="s">
        <v>7358</v>
      </c>
      <c r="C5840" s="144" t="s">
        <v>7358</v>
      </c>
      <c r="D5840" s="150">
        <v>101105</v>
      </c>
      <c r="E5840" s="151" t="s">
        <v>13329</v>
      </c>
      <c r="F5840" s="152" t="s">
        <v>1346</v>
      </c>
      <c r="G5840" s="151" t="s">
        <v>7370</v>
      </c>
      <c r="H5840" s="153">
        <v>928.95</v>
      </c>
    </row>
    <row r="5841" spans="1:8" hidden="1">
      <c r="A5841" s="144" t="s">
        <v>13255</v>
      </c>
      <c r="B5841" s="149" t="s">
        <v>7358</v>
      </c>
      <c r="C5841" s="144" t="s">
        <v>7358</v>
      </c>
      <c r="D5841" s="150">
        <v>101106</v>
      </c>
      <c r="E5841" s="151" t="s">
        <v>13330</v>
      </c>
      <c r="F5841" s="152" t="s">
        <v>1346</v>
      </c>
      <c r="G5841" s="151" t="s">
        <v>7370</v>
      </c>
      <c r="H5841" s="153">
        <v>880.94</v>
      </c>
    </row>
    <row r="5842" spans="1:8" hidden="1">
      <c r="A5842" s="144" t="s">
        <v>13255</v>
      </c>
      <c r="B5842" s="149" t="s">
        <v>7358</v>
      </c>
      <c r="C5842" s="144" t="s">
        <v>7358</v>
      </c>
      <c r="D5842" s="150">
        <v>101107</v>
      </c>
      <c r="E5842" s="151" t="s">
        <v>13331</v>
      </c>
      <c r="F5842" s="152" t="s">
        <v>1346</v>
      </c>
      <c r="G5842" s="151" t="s">
        <v>7370</v>
      </c>
      <c r="H5842" s="153">
        <v>803.12</v>
      </c>
    </row>
    <row r="5843" spans="1:8" hidden="1">
      <c r="A5843" s="144" t="s">
        <v>13255</v>
      </c>
      <c r="B5843" s="149" t="s">
        <v>7358</v>
      </c>
      <c r="C5843" s="144" t="s">
        <v>7358</v>
      </c>
      <c r="D5843" s="150">
        <v>101108</v>
      </c>
      <c r="E5843" s="151" t="s">
        <v>13332</v>
      </c>
      <c r="F5843" s="152" t="s">
        <v>1346</v>
      </c>
      <c r="G5843" s="151" t="s">
        <v>7370</v>
      </c>
      <c r="H5843" s="153">
        <v>739.5</v>
      </c>
    </row>
    <row r="5844" spans="1:8" hidden="1">
      <c r="A5844" s="144" t="s">
        <v>13255</v>
      </c>
      <c r="B5844" s="149" t="s">
        <v>7358</v>
      </c>
      <c r="C5844" s="144" t="s">
        <v>7358</v>
      </c>
      <c r="D5844" s="150">
        <v>101109</v>
      </c>
      <c r="E5844" s="151" t="s">
        <v>13333</v>
      </c>
      <c r="F5844" s="152" t="s">
        <v>1346</v>
      </c>
      <c r="G5844" s="151" t="s">
        <v>7370</v>
      </c>
      <c r="H5844" s="153">
        <v>728.49</v>
      </c>
    </row>
    <row r="5845" spans="1:8" hidden="1">
      <c r="A5845" s="144" t="s">
        <v>13255</v>
      </c>
      <c r="B5845" s="149" t="s">
        <v>7358</v>
      </c>
      <c r="C5845" s="144" t="s">
        <v>7358</v>
      </c>
      <c r="D5845" s="150">
        <v>101110</v>
      </c>
      <c r="E5845" s="151" t="s">
        <v>13334</v>
      </c>
      <c r="F5845" s="152" t="s">
        <v>1346</v>
      </c>
      <c r="G5845" s="151" t="s">
        <v>7370</v>
      </c>
      <c r="H5845" s="153">
        <v>724.36</v>
      </c>
    </row>
    <row r="5846" spans="1:8" hidden="1">
      <c r="A5846" s="144" t="s">
        <v>13255</v>
      </c>
      <c r="B5846" s="149" t="s">
        <v>7358</v>
      </c>
      <c r="C5846" s="144" t="s">
        <v>7358</v>
      </c>
      <c r="D5846" s="150">
        <v>101111</v>
      </c>
      <c r="E5846" s="151" t="s">
        <v>13335</v>
      </c>
      <c r="F5846" s="152" t="s">
        <v>1346</v>
      </c>
      <c r="G5846" s="151" t="s">
        <v>7370</v>
      </c>
      <c r="H5846" s="153">
        <v>675.18</v>
      </c>
    </row>
    <row r="5847" spans="1:8" hidden="1">
      <c r="A5847" s="144" t="s">
        <v>13255</v>
      </c>
      <c r="B5847" s="149" t="s">
        <v>7358</v>
      </c>
      <c r="C5847" s="144" t="s">
        <v>7358</v>
      </c>
      <c r="D5847" s="150">
        <v>101112</v>
      </c>
      <c r="E5847" s="151" t="s">
        <v>13336</v>
      </c>
      <c r="F5847" s="152" t="s">
        <v>1346</v>
      </c>
      <c r="G5847" s="151" t="s">
        <v>7370</v>
      </c>
      <c r="H5847" s="153">
        <v>689.09</v>
      </c>
    </row>
    <row r="5848" spans="1:8" hidden="1">
      <c r="A5848" s="144" t="s">
        <v>13255</v>
      </c>
      <c r="B5848" s="149" t="s">
        <v>7358</v>
      </c>
      <c r="C5848" s="144" t="s">
        <v>7358</v>
      </c>
      <c r="D5848" s="150">
        <v>101113</v>
      </c>
      <c r="E5848" s="151" t="s">
        <v>13337</v>
      </c>
      <c r="F5848" s="152" t="s">
        <v>1346</v>
      </c>
      <c r="G5848" s="151" t="s">
        <v>7370</v>
      </c>
      <c r="H5848" s="153">
        <v>613.36</v>
      </c>
    </row>
    <row r="5849" spans="1:8" hidden="1">
      <c r="A5849" s="144" t="s">
        <v>13255</v>
      </c>
      <c r="B5849" s="149" t="s">
        <v>7358</v>
      </c>
      <c r="C5849" s="144" t="s">
        <v>7358</v>
      </c>
      <c r="D5849" s="150">
        <v>101114</v>
      </c>
      <c r="E5849" s="151" t="s">
        <v>13338</v>
      </c>
      <c r="F5849" s="152" t="s">
        <v>1346</v>
      </c>
      <c r="G5849" s="151" t="s">
        <v>7370</v>
      </c>
      <c r="H5849" s="153">
        <v>3.04</v>
      </c>
    </row>
    <row r="5850" spans="1:8" hidden="1">
      <c r="A5850" s="144" t="s">
        <v>13255</v>
      </c>
      <c r="B5850" s="149" t="s">
        <v>7358</v>
      </c>
      <c r="C5850" s="144" t="s">
        <v>7358</v>
      </c>
      <c r="D5850" s="150">
        <v>101115</v>
      </c>
      <c r="E5850" s="151" t="s">
        <v>13339</v>
      </c>
      <c r="F5850" s="152" t="s">
        <v>1346</v>
      </c>
      <c r="G5850" s="151" t="s">
        <v>7370</v>
      </c>
      <c r="H5850" s="154">
        <v>2.57</v>
      </c>
    </row>
    <row r="5851" spans="1:8" hidden="1">
      <c r="A5851" s="144" t="s">
        <v>13255</v>
      </c>
      <c r="B5851" s="149" t="s">
        <v>7358</v>
      </c>
      <c r="C5851" s="144" t="s">
        <v>7358</v>
      </c>
      <c r="D5851" s="150">
        <v>101116</v>
      </c>
      <c r="E5851" s="151" t="s">
        <v>13340</v>
      </c>
      <c r="F5851" s="152" t="s">
        <v>1346</v>
      </c>
      <c r="G5851" s="151" t="s">
        <v>7370</v>
      </c>
      <c r="H5851" s="154">
        <v>1.6</v>
      </c>
    </row>
    <row r="5852" spans="1:8" hidden="1">
      <c r="A5852" s="144" t="s">
        <v>13255</v>
      </c>
      <c r="B5852" s="149" t="s">
        <v>7358</v>
      </c>
      <c r="C5852" s="144" t="s">
        <v>7358</v>
      </c>
      <c r="D5852" s="150">
        <v>101117</v>
      </c>
      <c r="E5852" s="151" t="s">
        <v>13341</v>
      </c>
      <c r="F5852" s="152" t="s">
        <v>1346</v>
      </c>
      <c r="G5852" s="151" t="s">
        <v>7370</v>
      </c>
      <c r="H5852" s="154">
        <v>2.27</v>
      </c>
    </row>
    <row r="5853" spans="1:8" hidden="1">
      <c r="A5853" s="144" t="s">
        <v>13255</v>
      </c>
      <c r="B5853" s="149" t="s">
        <v>7358</v>
      </c>
      <c r="C5853" s="144" t="s">
        <v>7358</v>
      </c>
      <c r="D5853" s="150">
        <v>101118</v>
      </c>
      <c r="E5853" s="151" t="s">
        <v>13342</v>
      </c>
      <c r="F5853" s="152" t="s">
        <v>1346</v>
      </c>
      <c r="G5853" s="151" t="s">
        <v>7370</v>
      </c>
      <c r="H5853" s="154">
        <v>2.62</v>
      </c>
    </row>
    <row r="5854" spans="1:8" hidden="1">
      <c r="A5854" s="144" t="s">
        <v>13255</v>
      </c>
      <c r="B5854" s="149" t="s">
        <v>7358</v>
      </c>
      <c r="C5854" s="144" t="s">
        <v>7358</v>
      </c>
      <c r="D5854" s="150">
        <v>101119</v>
      </c>
      <c r="E5854" s="151" t="s">
        <v>13343</v>
      </c>
      <c r="F5854" s="152" t="s">
        <v>1346</v>
      </c>
      <c r="G5854" s="151" t="s">
        <v>7370</v>
      </c>
      <c r="H5854" s="154">
        <v>5.78</v>
      </c>
    </row>
    <row r="5855" spans="1:8" hidden="1">
      <c r="A5855" s="144" t="s">
        <v>13255</v>
      </c>
      <c r="B5855" s="149" t="s">
        <v>7358</v>
      </c>
      <c r="C5855" s="144" t="s">
        <v>7358</v>
      </c>
      <c r="D5855" s="150">
        <v>101120</v>
      </c>
      <c r="E5855" s="151" t="s">
        <v>13344</v>
      </c>
      <c r="F5855" s="152" t="s">
        <v>1346</v>
      </c>
      <c r="G5855" s="151" t="s">
        <v>7370</v>
      </c>
      <c r="H5855" s="154">
        <v>4.93</v>
      </c>
    </row>
    <row r="5856" spans="1:8" hidden="1">
      <c r="A5856" s="144" t="s">
        <v>13255</v>
      </c>
      <c r="B5856" s="149" t="s">
        <v>7358</v>
      </c>
      <c r="C5856" s="144" t="s">
        <v>7358</v>
      </c>
      <c r="D5856" s="150">
        <v>101121</v>
      </c>
      <c r="E5856" s="151" t="s">
        <v>13345</v>
      </c>
      <c r="F5856" s="152" t="s">
        <v>1346</v>
      </c>
      <c r="G5856" s="151" t="s">
        <v>7370</v>
      </c>
      <c r="H5856" s="154">
        <v>3.08</v>
      </c>
    </row>
    <row r="5857" spans="1:8" hidden="1">
      <c r="A5857" s="144" t="s">
        <v>13255</v>
      </c>
      <c r="B5857" s="149" t="s">
        <v>7358</v>
      </c>
      <c r="C5857" s="144" t="s">
        <v>7358</v>
      </c>
      <c r="D5857" s="150">
        <v>101122</v>
      </c>
      <c r="E5857" s="151" t="s">
        <v>13346</v>
      </c>
      <c r="F5857" s="152" t="s">
        <v>1346</v>
      </c>
      <c r="G5857" s="151" t="s">
        <v>7370</v>
      </c>
      <c r="H5857" s="154">
        <v>4.3600000000000003</v>
      </c>
    </row>
    <row r="5858" spans="1:8" hidden="1">
      <c r="A5858" s="144" t="s">
        <v>13255</v>
      </c>
      <c r="B5858" s="149" t="s">
        <v>7358</v>
      </c>
      <c r="C5858" s="144" t="s">
        <v>7358</v>
      </c>
      <c r="D5858" s="150">
        <v>101123</v>
      </c>
      <c r="E5858" s="151" t="s">
        <v>13347</v>
      </c>
      <c r="F5858" s="152" t="s">
        <v>1346</v>
      </c>
      <c r="G5858" s="151" t="s">
        <v>7370</v>
      </c>
      <c r="H5858" s="154">
        <v>5.0199999999999996</v>
      </c>
    </row>
    <row r="5859" spans="1:8" hidden="1">
      <c r="A5859" s="144" t="s">
        <v>13255</v>
      </c>
      <c r="B5859" s="149" t="s">
        <v>7358</v>
      </c>
      <c r="C5859" s="144" t="s">
        <v>7358</v>
      </c>
      <c r="D5859" s="150">
        <v>101124</v>
      </c>
      <c r="E5859" s="151" t="s">
        <v>13348</v>
      </c>
      <c r="F5859" s="152" t="s">
        <v>1346</v>
      </c>
      <c r="G5859" s="151" t="s">
        <v>7370</v>
      </c>
      <c r="H5859" s="154">
        <v>10.57</v>
      </c>
    </row>
    <row r="5860" spans="1:8" hidden="1">
      <c r="A5860" s="144" t="s">
        <v>13255</v>
      </c>
      <c r="B5860" s="149" t="s">
        <v>7358</v>
      </c>
      <c r="C5860" s="144" t="s">
        <v>7358</v>
      </c>
      <c r="D5860" s="150">
        <v>101125</v>
      </c>
      <c r="E5860" s="151" t="s">
        <v>13349</v>
      </c>
      <c r="F5860" s="152" t="s">
        <v>1346</v>
      </c>
      <c r="G5860" s="151" t="s">
        <v>7370</v>
      </c>
      <c r="H5860" s="154">
        <v>10.1</v>
      </c>
    </row>
    <row r="5861" spans="1:8" hidden="1">
      <c r="A5861" s="144" t="s">
        <v>13255</v>
      </c>
      <c r="B5861" s="149" t="s">
        <v>7358</v>
      </c>
      <c r="C5861" s="144" t="s">
        <v>7358</v>
      </c>
      <c r="D5861" s="150">
        <v>101126</v>
      </c>
      <c r="E5861" s="151" t="s">
        <v>13350</v>
      </c>
      <c r="F5861" s="152" t="s">
        <v>1346</v>
      </c>
      <c r="G5861" s="151" t="s">
        <v>7370</v>
      </c>
      <c r="H5861" s="154">
        <v>9.1300000000000008</v>
      </c>
    </row>
    <row r="5862" spans="1:8" hidden="1">
      <c r="A5862" s="144" t="s">
        <v>13255</v>
      </c>
      <c r="B5862" s="149" t="s">
        <v>7358</v>
      </c>
      <c r="C5862" s="144" t="s">
        <v>7358</v>
      </c>
      <c r="D5862" s="150">
        <v>101127</v>
      </c>
      <c r="E5862" s="151" t="s">
        <v>13351</v>
      </c>
      <c r="F5862" s="152" t="s">
        <v>1346</v>
      </c>
      <c r="G5862" s="151" t="s">
        <v>7370</v>
      </c>
      <c r="H5862" s="154">
        <v>9.8000000000000007</v>
      </c>
    </row>
    <row r="5863" spans="1:8" hidden="1">
      <c r="A5863" s="144" t="s">
        <v>13255</v>
      </c>
      <c r="B5863" s="149" t="s">
        <v>7358</v>
      </c>
      <c r="C5863" s="144" t="s">
        <v>7358</v>
      </c>
      <c r="D5863" s="150">
        <v>101128</v>
      </c>
      <c r="E5863" s="151" t="s">
        <v>13352</v>
      </c>
      <c r="F5863" s="152" t="s">
        <v>1346</v>
      </c>
      <c r="G5863" s="151" t="s">
        <v>7370</v>
      </c>
      <c r="H5863" s="154">
        <v>10.15</v>
      </c>
    </row>
    <row r="5864" spans="1:8" hidden="1">
      <c r="A5864" s="144" t="s">
        <v>13255</v>
      </c>
      <c r="B5864" s="149" t="s">
        <v>7358</v>
      </c>
      <c r="C5864" s="144" t="s">
        <v>7358</v>
      </c>
      <c r="D5864" s="150">
        <v>101129</v>
      </c>
      <c r="E5864" s="151" t="s">
        <v>13353</v>
      </c>
      <c r="F5864" s="152" t="s">
        <v>1346</v>
      </c>
      <c r="G5864" s="151" t="s">
        <v>7370</v>
      </c>
      <c r="H5864" s="154">
        <v>13.61</v>
      </c>
    </row>
    <row r="5865" spans="1:8" hidden="1">
      <c r="A5865" s="144" t="s">
        <v>13255</v>
      </c>
      <c r="B5865" s="149" t="s">
        <v>7358</v>
      </c>
      <c r="C5865" s="144" t="s">
        <v>7358</v>
      </c>
      <c r="D5865" s="150">
        <v>101130</v>
      </c>
      <c r="E5865" s="151" t="s">
        <v>13354</v>
      </c>
      <c r="F5865" s="152" t="s">
        <v>1346</v>
      </c>
      <c r="G5865" s="151" t="s">
        <v>7370</v>
      </c>
      <c r="H5865" s="154">
        <v>12.76</v>
      </c>
    </row>
    <row r="5866" spans="1:8" hidden="1">
      <c r="A5866" s="144" t="s">
        <v>13255</v>
      </c>
      <c r="B5866" s="149" t="s">
        <v>7358</v>
      </c>
      <c r="C5866" s="144" t="s">
        <v>7358</v>
      </c>
      <c r="D5866" s="150">
        <v>101131</v>
      </c>
      <c r="E5866" s="151" t="s">
        <v>13355</v>
      </c>
      <c r="F5866" s="152" t="s">
        <v>1346</v>
      </c>
      <c r="G5866" s="151" t="s">
        <v>7370</v>
      </c>
      <c r="H5866" s="154">
        <v>10.91</v>
      </c>
    </row>
    <row r="5867" spans="1:8" hidden="1">
      <c r="A5867" s="144" t="s">
        <v>13255</v>
      </c>
      <c r="B5867" s="149" t="s">
        <v>7358</v>
      </c>
      <c r="C5867" s="144" t="s">
        <v>7358</v>
      </c>
      <c r="D5867" s="150">
        <v>101132</v>
      </c>
      <c r="E5867" s="151" t="s">
        <v>13356</v>
      </c>
      <c r="F5867" s="152" t="s">
        <v>1346</v>
      </c>
      <c r="G5867" s="151" t="s">
        <v>7370</v>
      </c>
      <c r="H5867" s="154">
        <v>12.19</v>
      </c>
    </row>
    <row r="5868" spans="1:8" hidden="1">
      <c r="A5868" s="144" t="s">
        <v>13255</v>
      </c>
      <c r="B5868" s="149" t="s">
        <v>7358</v>
      </c>
      <c r="C5868" s="144" t="s">
        <v>7358</v>
      </c>
      <c r="D5868" s="150">
        <v>101133</v>
      </c>
      <c r="E5868" s="151" t="s">
        <v>13357</v>
      </c>
      <c r="F5868" s="152" t="s">
        <v>1346</v>
      </c>
      <c r="G5868" s="151" t="s">
        <v>7370</v>
      </c>
      <c r="H5868" s="154">
        <v>12.85</v>
      </c>
    </row>
    <row r="5869" spans="1:8" hidden="1">
      <c r="A5869" s="144" t="s">
        <v>13255</v>
      </c>
      <c r="B5869" s="149" t="s">
        <v>7358</v>
      </c>
      <c r="C5869" s="144" t="s">
        <v>7358</v>
      </c>
      <c r="D5869" s="150">
        <v>101134</v>
      </c>
      <c r="E5869" s="151" t="s">
        <v>13358</v>
      </c>
      <c r="F5869" s="152" t="s">
        <v>1346</v>
      </c>
      <c r="G5869" s="151" t="s">
        <v>7370</v>
      </c>
      <c r="H5869" s="154">
        <v>11.04</v>
      </c>
    </row>
    <row r="5870" spans="1:8" hidden="1">
      <c r="A5870" s="144" t="s">
        <v>13255</v>
      </c>
      <c r="B5870" s="149" t="s">
        <v>7358</v>
      </c>
      <c r="C5870" s="144" t="s">
        <v>7358</v>
      </c>
      <c r="D5870" s="150">
        <v>101135</v>
      </c>
      <c r="E5870" s="151" t="s">
        <v>13359</v>
      </c>
      <c r="F5870" s="152" t="s">
        <v>1346</v>
      </c>
      <c r="G5870" s="151" t="s">
        <v>7370</v>
      </c>
      <c r="H5870" s="154">
        <v>10.57</v>
      </c>
    </row>
    <row r="5871" spans="1:8" hidden="1">
      <c r="A5871" s="144" t="s">
        <v>13255</v>
      </c>
      <c r="B5871" s="149" t="s">
        <v>7358</v>
      </c>
      <c r="C5871" s="144" t="s">
        <v>7358</v>
      </c>
      <c r="D5871" s="150">
        <v>101136</v>
      </c>
      <c r="E5871" s="151" t="s">
        <v>13360</v>
      </c>
      <c r="F5871" s="152" t="s">
        <v>1346</v>
      </c>
      <c r="G5871" s="151" t="s">
        <v>7370</v>
      </c>
      <c r="H5871" s="154">
        <v>9.6</v>
      </c>
    </row>
    <row r="5872" spans="1:8" hidden="1">
      <c r="A5872" s="144" t="s">
        <v>13255</v>
      </c>
      <c r="B5872" s="149" t="s">
        <v>7358</v>
      </c>
      <c r="C5872" s="144" t="s">
        <v>7358</v>
      </c>
      <c r="D5872" s="150">
        <v>101137</v>
      </c>
      <c r="E5872" s="151" t="s">
        <v>13361</v>
      </c>
      <c r="F5872" s="152" t="s">
        <v>1346</v>
      </c>
      <c r="G5872" s="151" t="s">
        <v>7370</v>
      </c>
      <c r="H5872" s="154">
        <v>10.27</v>
      </c>
    </row>
    <row r="5873" spans="1:8" hidden="1">
      <c r="A5873" s="144" t="s">
        <v>13255</v>
      </c>
      <c r="B5873" s="149" t="s">
        <v>7358</v>
      </c>
      <c r="C5873" s="144" t="s">
        <v>7358</v>
      </c>
      <c r="D5873" s="150">
        <v>101138</v>
      </c>
      <c r="E5873" s="151" t="s">
        <v>13362</v>
      </c>
      <c r="F5873" s="152" t="s">
        <v>1346</v>
      </c>
      <c r="G5873" s="151" t="s">
        <v>7370</v>
      </c>
      <c r="H5873" s="154">
        <v>10.62</v>
      </c>
    </row>
    <row r="5874" spans="1:8" hidden="1">
      <c r="A5874" s="144" t="s">
        <v>13255</v>
      </c>
      <c r="B5874" s="149" t="s">
        <v>7358</v>
      </c>
      <c r="C5874" s="144" t="s">
        <v>7358</v>
      </c>
      <c r="D5874" s="150">
        <v>101139</v>
      </c>
      <c r="E5874" s="151" t="s">
        <v>13363</v>
      </c>
      <c r="F5874" s="152" t="s">
        <v>1346</v>
      </c>
      <c r="G5874" s="151" t="s">
        <v>7370</v>
      </c>
      <c r="H5874" s="154">
        <v>14.09</v>
      </c>
    </row>
    <row r="5875" spans="1:8" hidden="1">
      <c r="A5875" s="144" t="s">
        <v>13255</v>
      </c>
      <c r="B5875" s="149" t="s">
        <v>7358</v>
      </c>
      <c r="C5875" s="144" t="s">
        <v>7358</v>
      </c>
      <c r="D5875" s="150">
        <v>101140</v>
      </c>
      <c r="E5875" s="151" t="s">
        <v>13364</v>
      </c>
      <c r="F5875" s="152" t="s">
        <v>1346</v>
      </c>
      <c r="G5875" s="151" t="s">
        <v>7370</v>
      </c>
      <c r="H5875" s="154">
        <v>13.24</v>
      </c>
    </row>
    <row r="5876" spans="1:8" hidden="1">
      <c r="A5876" s="144" t="s">
        <v>13255</v>
      </c>
      <c r="B5876" s="149" t="s">
        <v>7358</v>
      </c>
      <c r="C5876" s="144" t="s">
        <v>7358</v>
      </c>
      <c r="D5876" s="150">
        <v>101141</v>
      </c>
      <c r="E5876" s="151" t="s">
        <v>13365</v>
      </c>
      <c r="F5876" s="152" t="s">
        <v>1346</v>
      </c>
      <c r="G5876" s="151" t="s">
        <v>7370</v>
      </c>
      <c r="H5876" s="153">
        <v>11.39</v>
      </c>
    </row>
    <row r="5877" spans="1:8" hidden="1">
      <c r="A5877" s="144" t="s">
        <v>13255</v>
      </c>
      <c r="B5877" s="149" t="s">
        <v>7358</v>
      </c>
      <c r="C5877" s="144" t="s">
        <v>7358</v>
      </c>
      <c r="D5877" s="150">
        <v>101142</v>
      </c>
      <c r="E5877" s="151" t="s">
        <v>13366</v>
      </c>
      <c r="F5877" s="152" t="s">
        <v>1346</v>
      </c>
      <c r="G5877" s="151" t="s">
        <v>7370</v>
      </c>
      <c r="H5877" s="153">
        <v>12.67</v>
      </c>
    </row>
    <row r="5878" spans="1:8" hidden="1">
      <c r="A5878" s="144" t="s">
        <v>13255</v>
      </c>
      <c r="B5878" s="149" t="s">
        <v>7358</v>
      </c>
      <c r="C5878" s="144" t="s">
        <v>7358</v>
      </c>
      <c r="D5878" s="150">
        <v>101143</v>
      </c>
      <c r="E5878" s="151" t="s">
        <v>13367</v>
      </c>
      <c r="F5878" s="152" t="s">
        <v>1346</v>
      </c>
      <c r="G5878" s="151" t="s">
        <v>7370</v>
      </c>
      <c r="H5878" s="153">
        <v>13.33</v>
      </c>
    </row>
    <row r="5879" spans="1:8" hidden="1">
      <c r="A5879" s="144" t="s">
        <v>13255</v>
      </c>
      <c r="B5879" s="149" t="s">
        <v>7358</v>
      </c>
      <c r="C5879" s="144" t="s">
        <v>7358</v>
      </c>
      <c r="D5879" s="150">
        <v>101144</v>
      </c>
      <c r="E5879" s="151" t="s">
        <v>13368</v>
      </c>
      <c r="F5879" s="152" t="s">
        <v>1346</v>
      </c>
      <c r="G5879" s="151" t="s">
        <v>7370</v>
      </c>
      <c r="H5879" s="153">
        <v>11.11</v>
      </c>
    </row>
    <row r="5880" spans="1:8" hidden="1">
      <c r="A5880" s="144" t="s">
        <v>13255</v>
      </c>
      <c r="B5880" s="149" t="s">
        <v>7358</v>
      </c>
      <c r="C5880" s="144" t="s">
        <v>7358</v>
      </c>
      <c r="D5880" s="150">
        <v>101145</v>
      </c>
      <c r="E5880" s="151" t="s">
        <v>13369</v>
      </c>
      <c r="F5880" s="152" t="s">
        <v>1346</v>
      </c>
      <c r="G5880" s="151" t="s">
        <v>7370</v>
      </c>
      <c r="H5880" s="153">
        <v>10.64</v>
      </c>
    </row>
    <row r="5881" spans="1:8" hidden="1">
      <c r="A5881" s="144" t="s">
        <v>13255</v>
      </c>
      <c r="B5881" s="149" t="s">
        <v>7358</v>
      </c>
      <c r="C5881" s="144" t="s">
        <v>7358</v>
      </c>
      <c r="D5881" s="150">
        <v>101146</v>
      </c>
      <c r="E5881" s="151" t="s">
        <v>13370</v>
      </c>
      <c r="F5881" s="152" t="s">
        <v>1346</v>
      </c>
      <c r="G5881" s="151" t="s">
        <v>7370</v>
      </c>
      <c r="H5881" s="153">
        <v>9.67</v>
      </c>
    </row>
    <row r="5882" spans="1:8" hidden="1">
      <c r="A5882" s="144" t="s">
        <v>13255</v>
      </c>
      <c r="B5882" s="149" t="s">
        <v>7358</v>
      </c>
      <c r="C5882" s="144" t="s">
        <v>7358</v>
      </c>
      <c r="D5882" s="150">
        <v>101147</v>
      </c>
      <c r="E5882" s="151" t="s">
        <v>13371</v>
      </c>
      <c r="F5882" s="152" t="s">
        <v>1346</v>
      </c>
      <c r="G5882" s="151" t="s">
        <v>7370</v>
      </c>
      <c r="H5882" s="153">
        <v>10.34</v>
      </c>
    </row>
    <row r="5883" spans="1:8" hidden="1">
      <c r="A5883" s="144" t="s">
        <v>13255</v>
      </c>
      <c r="B5883" s="149" t="s">
        <v>7358</v>
      </c>
      <c r="C5883" s="144" t="s">
        <v>7358</v>
      </c>
      <c r="D5883" s="150">
        <v>101148</v>
      </c>
      <c r="E5883" s="151" t="s">
        <v>13372</v>
      </c>
      <c r="F5883" s="152" t="s">
        <v>1346</v>
      </c>
      <c r="G5883" s="151" t="s">
        <v>7370</v>
      </c>
      <c r="H5883" s="153">
        <v>10.69</v>
      </c>
    </row>
    <row r="5884" spans="1:8" hidden="1">
      <c r="A5884" s="144" t="s">
        <v>13255</v>
      </c>
      <c r="B5884" s="149" t="s">
        <v>7358</v>
      </c>
      <c r="C5884" s="144" t="s">
        <v>7358</v>
      </c>
      <c r="D5884" s="150">
        <v>101149</v>
      </c>
      <c r="E5884" s="151" t="s">
        <v>13373</v>
      </c>
      <c r="F5884" s="152" t="s">
        <v>1346</v>
      </c>
      <c r="G5884" s="151" t="s">
        <v>7370</v>
      </c>
      <c r="H5884" s="153">
        <v>14.16</v>
      </c>
    </row>
    <row r="5885" spans="1:8" hidden="1">
      <c r="A5885" s="144" t="s">
        <v>13255</v>
      </c>
      <c r="B5885" s="149" t="s">
        <v>7358</v>
      </c>
      <c r="C5885" s="144" t="s">
        <v>7358</v>
      </c>
      <c r="D5885" s="150">
        <v>101150</v>
      </c>
      <c r="E5885" s="151" t="s">
        <v>13374</v>
      </c>
      <c r="F5885" s="152" t="s">
        <v>1346</v>
      </c>
      <c r="G5885" s="151" t="s">
        <v>7370</v>
      </c>
      <c r="H5885" s="153">
        <v>13.31</v>
      </c>
    </row>
    <row r="5886" spans="1:8" hidden="1">
      <c r="A5886" s="144" t="s">
        <v>13255</v>
      </c>
      <c r="B5886" s="149" t="s">
        <v>7358</v>
      </c>
      <c r="C5886" s="144" t="s">
        <v>7358</v>
      </c>
      <c r="D5886" s="150">
        <v>101151</v>
      </c>
      <c r="E5886" s="151" t="s">
        <v>13375</v>
      </c>
      <c r="F5886" s="152" t="s">
        <v>1346</v>
      </c>
      <c r="G5886" s="151" t="s">
        <v>7370</v>
      </c>
      <c r="H5886" s="153">
        <v>11.46</v>
      </c>
    </row>
    <row r="5887" spans="1:8" hidden="1">
      <c r="A5887" s="144" t="s">
        <v>13255</v>
      </c>
      <c r="B5887" s="149" t="s">
        <v>7358</v>
      </c>
      <c r="C5887" s="144" t="s">
        <v>7358</v>
      </c>
      <c r="D5887" s="150">
        <v>101152</v>
      </c>
      <c r="E5887" s="151" t="s">
        <v>13376</v>
      </c>
      <c r="F5887" s="152" t="s">
        <v>1346</v>
      </c>
      <c r="G5887" s="151" t="s">
        <v>7370</v>
      </c>
      <c r="H5887" s="153">
        <v>12.74</v>
      </c>
    </row>
    <row r="5888" spans="1:8" hidden="1">
      <c r="A5888" s="144" t="s">
        <v>13255</v>
      </c>
      <c r="B5888" s="149" t="s">
        <v>7358</v>
      </c>
      <c r="C5888" s="144" t="s">
        <v>7358</v>
      </c>
      <c r="D5888" s="150">
        <v>101153</v>
      </c>
      <c r="E5888" s="151" t="s">
        <v>13377</v>
      </c>
      <c r="F5888" s="152" t="s">
        <v>1346</v>
      </c>
      <c r="G5888" s="151" t="s">
        <v>7370</v>
      </c>
      <c r="H5888" s="153">
        <v>13.4</v>
      </c>
    </row>
    <row r="5889" spans="1:8" hidden="1">
      <c r="A5889" s="144" t="s">
        <v>13255</v>
      </c>
      <c r="B5889" s="149" t="s">
        <v>7358</v>
      </c>
      <c r="C5889" s="144" t="s">
        <v>7358</v>
      </c>
      <c r="D5889" s="150">
        <v>101154</v>
      </c>
      <c r="E5889" s="151" t="s">
        <v>13378</v>
      </c>
      <c r="F5889" s="152" t="s">
        <v>1344</v>
      </c>
      <c r="G5889" s="151" t="s">
        <v>7370</v>
      </c>
      <c r="H5889" s="153">
        <v>92.87</v>
      </c>
    </row>
    <row r="5890" spans="1:8" hidden="1">
      <c r="A5890" s="144" t="s">
        <v>13255</v>
      </c>
      <c r="B5890" s="149" t="s">
        <v>7358</v>
      </c>
      <c r="C5890" s="144" t="s">
        <v>7358</v>
      </c>
      <c r="D5890" s="150">
        <v>101155</v>
      </c>
      <c r="E5890" s="151" t="s">
        <v>13379</v>
      </c>
      <c r="F5890" s="152" t="s">
        <v>1344</v>
      </c>
      <c r="G5890" s="151" t="s">
        <v>7370</v>
      </c>
      <c r="H5890" s="153">
        <v>130.56</v>
      </c>
    </row>
    <row r="5891" spans="1:8" hidden="1">
      <c r="A5891" s="144" t="s">
        <v>13255</v>
      </c>
      <c r="B5891" s="149" t="s">
        <v>7358</v>
      </c>
      <c r="C5891" s="144" t="s">
        <v>7358</v>
      </c>
      <c r="D5891" s="150">
        <v>101156</v>
      </c>
      <c r="E5891" s="151" t="s">
        <v>13380</v>
      </c>
      <c r="F5891" s="152" t="s">
        <v>1344</v>
      </c>
      <c r="G5891" s="151" t="s">
        <v>7370</v>
      </c>
      <c r="H5891" s="153">
        <v>191.91</v>
      </c>
    </row>
    <row r="5892" spans="1:8" hidden="1">
      <c r="A5892" s="144" t="s">
        <v>13255</v>
      </c>
      <c r="B5892" s="149" t="s">
        <v>7358</v>
      </c>
      <c r="C5892" s="144" t="s">
        <v>7358</v>
      </c>
      <c r="D5892" s="150">
        <v>101159</v>
      </c>
      <c r="E5892" s="151" t="s">
        <v>1542</v>
      </c>
      <c r="F5892" s="152" t="s">
        <v>1344</v>
      </c>
      <c r="G5892" s="151" t="s">
        <v>7392</v>
      </c>
      <c r="H5892" s="153">
        <v>109.6</v>
      </c>
    </row>
    <row r="5893" spans="1:8" hidden="1">
      <c r="A5893" s="144" t="s">
        <v>13255</v>
      </c>
      <c r="B5893" s="149" t="s">
        <v>7358</v>
      </c>
      <c r="C5893" s="144" t="s">
        <v>7358</v>
      </c>
      <c r="D5893" s="150">
        <v>101161</v>
      </c>
      <c r="E5893" s="151" t="s">
        <v>13381</v>
      </c>
      <c r="F5893" s="152" t="s">
        <v>1344</v>
      </c>
      <c r="G5893" s="151" t="s">
        <v>7392</v>
      </c>
      <c r="H5893" s="153">
        <v>144.47999999999999</v>
      </c>
    </row>
    <row r="5894" spans="1:8" hidden="1">
      <c r="A5894" s="144" t="s">
        <v>13255</v>
      </c>
      <c r="B5894" s="149" t="s">
        <v>7358</v>
      </c>
      <c r="C5894" s="144" t="s">
        <v>7358</v>
      </c>
      <c r="D5894" s="150">
        <v>101162</v>
      </c>
      <c r="E5894" s="151" t="s">
        <v>13382</v>
      </c>
      <c r="F5894" s="152" t="s">
        <v>1344</v>
      </c>
      <c r="G5894" s="151" t="s">
        <v>7392</v>
      </c>
      <c r="H5894" s="153">
        <v>122.14</v>
      </c>
    </row>
    <row r="5895" spans="1:8" hidden="1">
      <c r="A5895" s="144" t="s">
        <v>13255</v>
      </c>
      <c r="B5895" s="149" t="s">
        <v>7358</v>
      </c>
      <c r="C5895" s="144" t="s">
        <v>7358</v>
      </c>
      <c r="D5895" s="150">
        <v>101163</v>
      </c>
      <c r="E5895" s="151" t="s">
        <v>13383</v>
      </c>
      <c r="F5895" s="152" t="s">
        <v>1344</v>
      </c>
      <c r="G5895" s="151" t="s">
        <v>7392</v>
      </c>
      <c r="H5895" s="153">
        <v>692.99</v>
      </c>
    </row>
    <row r="5896" spans="1:8" hidden="1">
      <c r="A5896" s="144" t="s">
        <v>13255</v>
      </c>
      <c r="B5896" s="149" t="s">
        <v>7358</v>
      </c>
      <c r="C5896" s="144" t="s">
        <v>7358</v>
      </c>
      <c r="D5896" s="150">
        <v>101164</v>
      </c>
      <c r="E5896" s="151" t="s">
        <v>13384</v>
      </c>
      <c r="F5896" s="152" t="s">
        <v>1344</v>
      </c>
      <c r="G5896" s="151" t="s">
        <v>7392</v>
      </c>
      <c r="H5896" s="153">
        <v>507.43</v>
      </c>
    </row>
    <row r="5897" spans="1:8" hidden="1">
      <c r="A5897" s="144" t="s">
        <v>13255</v>
      </c>
      <c r="B5897" s="149" t="s">
        <v>7358</v>
      </c>
      <c r="C5897" s="144" t="s">
        <v>7358</v>
      </c>
      <c r="D5897" s="150">
        <v>101165</v>
      </c>
      <c r="E5897" s="151" t="s">
        <v>13385</v>
      </c>
      <c r="F5897" s="152" t="s">
        <v>1346</v>
      </c>
      <c r="G5897" s="151" t="s">
        <v>7392</v>
      </c>
      <c r="H5897" s="153">
        <v>634.72</v>
      </c>
    </row>
    <row r="5898" spans="1:8" hidden="1">
      <c r="A5898" s="144" t="s">
        <v>13255</v>
      </c>
      <c r="B5898" s="149" t="s">
        <v>7358</v>
      </c>
      <c r="C5898" s="144" t="s">
        <v>7358</v>
      </c>
      <c r="D5898" s="150">
        <v>101166</v>
      </c>
      <c r="E5898" s="151" t="s">
        <v>13386</v>
      </c>
      <c r="F5898" s="152" t="s">
        <v>1346</v>
      </c>
      <c r="G5898" s="151" t="s">
        <v>7392</v>
      </c>
      <c r="H5898" s="153">
        <v>530.32000000000005</v>
      </c>
    </row>
    <row r="5899" spans="1:8" hidden="1">
      <c r="A5899" s="144" t="s">
        <v>13255</v>
      </c>
      <c r="B5899" s="149" t="s">
        <v>7358</v>
      </c>
      <c r="C5899" s="144" t="s">
        <v>7358</v>
      </c>
      <c r="D5899" s="150">
        <v>101167</v>
      </c>
      <c r="E5899" s="151" t="s">
        <v>13387</v>
      </c>
      <c r="F5899" s="152" t="s">
        <v>1344</v>
      </c>
      <c r="G5899" s="151" t="s">
        <v>7370</v>
      </c>
      <c r="H5899" s="153">
        <v>48.5</v>
      </c>
    </row>
    <row r="5900" spans="1:8" hidden="1">
      <c r="A5900" s="144" t="s">
        <v>13255</v>
      </c>
      <c r="B5900" s="149" t="s">
        <v>7358</v>
      </c>
      <c r="C5900" s="144" t="s">
        <v>7358</v>
      </c>
      <c r="D5900" s="150">
        <v>101168</v>
      </c>
      <c r="E5900" s="151" t="s">
        <v>13388</v>
      </c>
      <c r="F5900" s="152" t="s">
        <v>1344</v>
      </c>
      <c r="G5900" s="151" t="s">
        <v>7370</v>
      </c>
      <c r="H5900" s="153">
        <v>87.77</v>
      </c>
    </row>
    <row r="5901" spans="1:8" hidden="1">
      <c r="A5901" s="144" t="s">
        <v>13255</v>
      </c>
      <c r="B5901" s="149" t="s">
        <v>7358</v>
      </c>
      <c r="C5901" s="144" t="s">
        <v>7358</v>
      </c>
      <c r="D5901" s="150">
        <v>101169</v>
      </c>
      <c r="E5901" s="151" t="s">
        <v>13389</v>
      </c>
      <c r="F5901" s="152" t="s">
        <v>1344</v>
      </c>
      <c r="G5901" s="151" t="s">
        <v>7370</v>
      </c>
      <c r="H5901" s="153">
        <v>59.71</v>
      </c>
    </row>
    <row r="5902" spans="1:8" hidden="1">
      <c r="A5902" s="144" t="s">
        <v>13255</v>
      </c>
      <c r="B5902" s="149" t="s">
        <v>7358</v>
      </c>
      <c r="C5902" s="144" t="s">
        <v>7358</v>
      </c>
      <c r="D5902" s="150">
        <v>101170</v>
      </c>
      <c r="E5902" s="151" t="s">
        <v>13390</v>
      </c>
      <c r="F5902" s="152" t="s">
        <v>1344</v>
      </c>
      <c r="G5902" s="151" t="s">
        <v>7370</v>
      </c>
      <c r="H5902" s="153">
        <v>31.1</v>
      </c>
    </row>
    <row r="5903" spans="1:8" hidden="1">
      <c r="A5903" s="144" t="s">
        <v>13255</v>
      </c>
      <c r="B5903" s="149" t="s">
        <v>7358</v>
      </c>
      <c r="C5903" s="144" t="s">
        <v>7358</v>
      </c>
      <c r="D5903" s="150">
        <v>101171</v>
      </c>
      <c r="E5903" s="151" t="s">
        <v>13391</v>
      </c>
      <c r="F5903" s="152" t="s">
        <v>1344</v>
      </c>
      <c r="G5903" s="151" t="s">
        <v>7370</v>
      </c>
      <c r="H5903" s="153">
        <v>81.63</v>
      </c>
    </row>
    <row r="5904" spans="1:8" hidden="1">
      <c r="A5904" s="144" t="s">
        <v>13255</v>
      </c>
      <c r="B5904" s="149" t="s">
        <v>7358</v>
      </c>
      <c r="C5904" s="144" t="s">
        <v>7358</v>
      </c>
      <c r="D5904" s="150">
        <v>101172</v>
      </c>
      <c r="E5904" s="151" t="s">
        <v>13392</v>
      </c>
      <c r="F5904" s="152" t="s">
        <v>1344</v>
      </c>
      <c r="G5904" s="151" t="s">
        <v>7370</v>
      </c>
      <c r="H5904" s="153">
        <v>51.29</v>
      </c>
    </row>
    <row r="5905" spans="1:8" hidden="1">
      <c r="A5905" s="144" t="s">
        <v>13255</v>
      </c>
      <c r="B5905" s="149" t="s">
        <v>7358</v>
      </c>
      <c r="C5905" s="144" t="s">
        <v>7358</v>
      </c>
      <c r="D5905" s="150">
        <v>101173</v>
      </c>
      <c r="E5905" s="151" t="s">
        <v>13393</v>
      </c>
      <c r="F5905" s="152" t="s">
        <v>421</v>
      </c>
      <c r="G5905" s="151" t="s">
        <v>7392</v>
      </c>
      <c r="H5905" s="153">
        <v>53.75</v>
      </c>
    </row>
    <row r="5906" spans="1:8" hidden="1">
      <c r="A5906" s="144" t="s">
        <v>13255</v>
      </c>
      <c r="B5906" s="149" t="s">
        <v>7358</v>
      </c>
      <c r="C5906" s="144" t="s">
        <v>7358</v>
      </c>
      <c r="D5906" s="150">
        <v>101174</v>
      </c>
      <c r="E5906" s="151" t="s">
        <v>13394</v>
      </c>
      <c r="F5906" s="152" t="s">
        <v>421</v>
      </c>
      <c r="G5906" s="151" t="s">
        <v>7392</v>
      </c>
      <c r="H5906" s="153">
        <v>71.28</v>
      </c>
    </row>
    <row r="5907" spans="1:8" hidden="1">
      <c r="A5907" s="144" t="s">
        <v>13255</v>
      </c>
      <c r="B5907" s="149" t="s">
        <v>7358</v>
      </c>
      <c r="C5907" s="144" t="s">
        <v>7358</v>
      </c>
      <c r="D5907" s="150">
        <v>101175</v>
      </c>
      <c r="E5907" s="151" t="s">
        <v>13395</v>
      </c>
      <c r="F5907" s="152" t="s">
        <v>421</v>
      </c>
      <c r="G5907" s="151" t="s">
        <v>7392</v>
      </c>
      <c r="H5907" s="153">
        <v>97.24</v>
      </c>
    </row>
    <row r="5908" spans="1:8" hidden="1">
      <c r="A5908" s="144" t="s">
        <v>13255</v>
      </c>
      <c r="B5908" s="149" t="s">
        <v>7358</v>
      </c>
      <c r="C5908" s="144" t="s">
        <v>7358</v>
      </c>
      <c r="D5908" s="150">
        <v>101176</v>
      </c>
      <c r="E5908" s="151" t="s">
        <v>13396</v>
      </c>
      <c r="F5908" s="152" t="s">
        <v>421</v>
      </c>
      <c r="G5908" s="151" t="s">
        <v>7392</v>
      </c>
      <c r="H5908" s="153">
        <v>136.28</v>
      </c>
    </row>
    <row r="5909" spans="1:8" hidden="1">
      <c r="A5909" s="144" t="s">
        <v>13255</v>
      </c>
      <c r="B5909" s="149" t="s">
        <v>7358</v>
      </c>
      <c r="C5909" s="144" t="s">
        <v>7358</v>
      </c>
      <c r="D5909" s="150">
        <v>101188</v>
      </c>
      <c r="E5909" s="151" t="s">
        <v>13397</v>
      </c>
      <c r="F5909" s="152" t="s">
        <v>421</v>
      </c>
      <c r="G5909" s="151" t="s">
        <v>7392</v>
      </c>
      <c r="H5909" s="153">
        <v>4.76</v>
      </c>
    </row>
    <row r="5910" spans="1:8" hidden="1">
      <c r="A5910" s="144" t="s">
        <v>13398</v>
      </c>
      <c r="B5910" s="149" t="s">
        <v>7358</v>
      </c>
      <c r="C5910" s="144" t="s">
        <v>7358</v>
      </c>
      <c r="D5910" s="150">
        <v>101189</v>
      </c>
      <c r="E5910" s="151" t="s">
        <v>13399</v>
      </c>
      <c r="F5910" s="152" t="s">
        <v>421</v>
      </c>
      <c r="G5910" s="151" t="s">
        <v>7392</v>
      </c>
      <c r="H5910" s="153">
        <v>60.85</v>
      </c>
    </row>
    <row r="5911" spans="1:8" hidden="1">
      <c r="A5911" s="144" t="s">
        <v>13398</v>
      </c>
      <c r="B5911" s="149" t="s">
        <v>7358</v>
      </c>
      <c r="C5911" s="144" t="s">
        <v>7358</v>
      </c>
      <c r="D5911" s="150">
        <v>101190</v>
      </c>
      <c r="E5911" s="151" t="s">
        <v>13400</v>
      </c>
      <c r="F5911" s="152" t="s">
        <v>421</v>
      </c>
      <c r="G5911" s="151" t="s">
        <v>7392</v>
      </c>
      <c r="H5911" s="153">
        <v>60.09</v>
      </c>
    </row>
    <row r="5912" spans="1:8" hidden="1">
      <c r="A5912" s="144" t="s">
        <v>13398</v>
      </c>
      <c r="B5912" s="149" t="s">
        <v>7358</v>
      </c>
      <c r="C5912" s="144" t="s">
        <v>7358</v>
      </c>
      <c r="D5912" s="150">
        <v>101191</v>
      </c>
      <c r="E5912" s="151" t="s">
        <v>13401</v>
      </c>
      <c r="F5912" s="152" t="s">
        <v>421</v>
      </c>
      <c r="G5912" s="151" t="s">
        <v>7392</v>
      </c>
      <c r="H5912" s="153">
        <v>60.47</v>
      </c>
    </row>
    <row r="5913" spans="1:8" hidden="1">
      <c r="A5913" s="144" t="s">
        <v>13398</v>
      </c>
      <c r="B5913" s="149" t="s">
        <v>7358</v>
      </c>
      <c r="C5913" s="144" t="s">
        <v>7358</v>
      </c>
      <c r="D5913" s="150">
        <v>101192</v>
      </c>
      <c r="E5913" s="151" t="s">
        <v>13402</v>
      </c>
      <c r="F5913" s="152" t="s">
        <v>421</v>
      </c>
      <c r="G5913" s="151" t="s">
        <v>7392</v>
      </c>
      <c r="H5913" s="153">
        <v>61.19</v>
      </c>
    </row>
    <row r="5914" spans="1:8" hidden="1">
      <c r="A5914" s="144" t="s">
        <v>13398</v>
      </c>
      <c r="B5914" s="149" t="s">
        <v>7358</v>
      </c>
      <c r="C5914" s="144" t="s">
        <v>7358</v>
      </c>
      <c r="D5914" s="150">
        <v>101193</v>
      </c>
      <c r="E5914" s="151" t="s">
        <v>13403</v>
      </c>
      <c r="F5914" s="152" t="s">
        <v>421</v>
      </c>
      <c r="G5914" s="151" t="s">
        <v>7392</v>
      </c>
      <c r="H5914" s="153">
        <v>53.97</v>
      </c>
    </row>
    <row r="5915" spans="1:8" hidden="1">
      <c r="A5915" s="144" t="s">
        <v>13398</v>
      </c>
      <c r="B5915" s="149" t="s">
        <v>7358</v>
      </c>
      <c r="C5915" s="144" t="s">
        <v>7358</v>
      </c>
      <c r="D5915" s="150">
        <v>101194</v>
      </c>
      <c r="E5915" s="151" t="s">
        <v>13404</v>
      </c>
      <c r="F5915" s="152" t="s">
        <v>421</v>
      </c>
      <c r="G5915" s="151" t="s">
        <v>7392</v>
      </c>
      <c r="H5915" s="153">
        <v>54.35</v>
      </c>
    </row>
    <row r="5916" spans="1:8" hidden="1">
      <c r="A5916" s="144" t="s">
        <v>13398</v>
      </c>
      <c r="B5916" s="149" t="s">
        <v>7358</v>
      </c>
      <c r="C5916" s="144" t="s">
        <v>7358</v>
      </c>
      <c r="D5916" s="150">
        <v>101197</v>
      </c>
      <c r="E5916" s="151" t="s">
        <v>13405</v>
      </c>
      <c r="F5916" s="152" t="s">
        <v>421</v>
      </c>
      <c r="G5916" s="151" t="s">
        <v>7392</v>
      </c>
      <c r="H5916" s="153">
        <v>107.07</v>
      </c>
    </row>
    <row r="5917" spans="1:8" hidden="1">
      <c r="A5917" s="144" t="s">
        <v>13398</v>
      </c>
      <c r="B5917" s="149" t="s">
        <v>7358</v>
      </c>
      <c r="C5917" s="144" t="s">
        <v>7358</v>
      </c>
      <c r="D5917" s="150">
        <v>101198</v>
      </c>
      <c r="E5917" s="151" t="s">
        <v>13406</v>
      </c>
      <c r="F5917" s="152" t="s">
        <v>421</v>
      </c>
      <c r="G5917" s="151" t="s">
        <v>7392</v>
      </c>
      <c r="H5917" s="153">
        <v>80.599999999999994</v>
      </c>
    </row>
    <row r="5918" spans="1:8" hidden="1">
      <c r="A5918" s="144" t="s">
        <v>13398</v>
      </c>
      <c r="B5918" s="149" t="s">
        <v>7358</v>
      </c>
      <c r="C5918" s="144" t="s">
        <v>7358</v>
      </c>
      <c r="D5918" s="150">
        <v>101199</v>
      </c>
      <c r="E5918" s="151" t="s">
        <v>13407</v>
      </c>
      <c r="F5918" s="152" t="s">
        <v>421</v>
      </c>
      <c r="G5918" s="151" t="s">
        <v>7392</v>
      </c>
      <c r="H5918" s="153">
        <v>81.540000000000006</v>
      </c>
    </row>
    <row r="5919" spans="1:8" hidden="1">
      <c r="A5919" s="144" t="s">
        <v>13398</v>
      </c>
      <c r="B5919" s="149" t="s">
        <v>7358</v>
      </c>
      <c r="C5919" s="144" t="s">
        <v>7358</v>
      </c>
      <c r="D5919" s="150">
        <v>101200</v>
      </c>
      <c r="E5919" s="151" t="s">
        <v>13408</v>
      </c>
      <c r="F5919" s="152" t="s">
        <v>421</v>
      </c>
      <c r="G5919" s="151" t="s">
        <v>7392</v>
      </c>
      <c r="H5919" s="153">
        <v>42.26</v>
      </c>
    </row>
    <row r="5920" spans="1:8" hidden="1">
      <c r="A5920" s="144" t="s">
        <v>13398</v>
      </c>
      <c r="B5920" s="149" t="s">
        <v>7358</v>
      </c>
      <c r="C5920" s="144" t="s">
        <v>7358</v>
      </c>
      <c r="D5920" s="150">
        <v>101201</v>
      </c>
      <c r="E5920" s="151" t="s">
        <v>13409</v>
      </c>
      <c r="F5920" s="152" t="s">
        <v>421</v>
      </c>
      <c r="G5920" s="151" t="s">
        <v>7392</v>
      </c>
      <c r="H5920" s="153">
        <v>53.45</v>
      </c>
    </row>
    <row r="5921" spans="1:8" hidden="1">
      <c r="A5921" s="144" t="s">
        <v>13398</v>
      </c>
      <c r="B5921" s="149" t="s">
        <v>7358</v>
      </c>
      <c r="C5921" s="144" t="s">
        <v>7358</v>
      </c>
      <c r="D5921" s="150">
        <v>101202</v>
      </c>
      <c r="E5921" s="151" t="s">
        <v>13410</v>
      </c>
      <c r="F5921" s="152" t="s">
        <v>421</v>
      </c>
      <c r="G5921" s="151" t="s">
        <v>7370</v>
      </c>
      <c r="H5921" s="153">
        <v>31.79</v>
      </c>
    </row>
    <row r="5922" spans="1:8" hidden="1">
      <c r="A5922" s="144" t="s">
        <v>13398</v>
      </c>
      <c r="B5922" s="149" t="s">
        <v>7358</v>
      </c>
      <c r="C5922" s="144" t="s">
        <v>7358</v>
      </c>
      <c r="D5922" s="150">
        <v>101203</v>
      </c>
      <c r="E5922" s="151" t="s">
        <v>13411</v>
      </c>
      <c r="F5922" s="152" t="s">
        <v>421</v>
      </c>
      <c r="G5922" s="151" t="s">
        <v>7370</v>
      </c>
      <c r="H5922" s="153">
        <v>30.85</v>
      </c>
    </row>
    <row r="5923" spans="1:8" hidden="1">
      <c r="A5923" s="144" t="s">
        <v>13398</v>
      </c>
      <c r="B5923" s="149" t="s">
        <v>7358</v>
      </c>
      <c r="C5923" s="144" t="s">
        <v>7358</v>
      </c>
      <c r="D5923" s="150">
        <v>101204</v>
      </c>
      <c r="E5923" s="151" t="s">
        <v>13412</v>
      </c>
      <c r="F5923" s="152" t="s">
        <v>421</v>
      </c>
      <c r="G5923" s="151" t="s">
        <v>7370</v>
      </c>
      <c r="H5923" s="154">
        <v>31.22</v>
      </c>
    </row>
    <row r="5924" spans="1:8" hidden="1">
      <c r="A5924" s="144" t="s">
        <v>13398</v>
      </c>
      <c r="B5924" s="149" t="s">
        <v>7358</v>
      </c>
      <c r="C5924" s="144" t="s">
        <v>7358</v>
      </c>
      <c r="D5924" s="150">
        <v>101205</v>
      </c>
      <c r="E5924" s="151" t="s">
        <v>13413</v>
      </c>
      <c r="F5924" s="152" t="s">
        <v>421</v>
      </c>
      <c r="G5924" s="151" t="s">
        <v>7370</v>
      </c>
      <c r="H5924" s="153">
        <v>31.79</v>
      </c>
    </row>
    <row r="5925" spans="1:8" hidden="1">
      <c r="A5925" s="144" t="s">
        <v>13398</v>
      </c>
      <c r="B5925" s="149" t="s">
        <v>7358</v>
      </c>
      <c r="C5925" s="144" t="s">
        <v>7358</v>
      </c>
      <c r="D5925" s="150">
        <v>101206</v>
      </c>
      <c r="E5925" s="151" t="s">
        <v>1751</v>
      </c>
      <c r="F5925" s="152" t="s">
        <v>1346</v>
      </c>
      <c r="G5925" s="151" t="s">
        <v>7370</v>
      </c>
      <c r="H5925" s="153">
        <v>8.7899999999999991</v>
      </c>
    </row>
    <row r="5926" spans="1:8" hidden="1">
      <c r="A5926" s="144" t="s">
        <v>13398</v>
      </c>
      <c r="B5926" s="149" t="s">
        <v>7358</v>
      </c>
      <c r="C5926" s="144" t="s">
        <v>7358</v>
      </c>
      <c r="D5926" s="150">
        <v>101207</v>
      </c>
      <c r="E5926" s="151" t="s">
        <v>13414</v>
      </c>
      <c r="F5926" s="152" t="s">
        <v>1346</v>
      </c>
      <c r="G5926" s="151" t="s">
        <v>7370</v>
      </c>
      <c r="H5926" s="153">
        <v>7.77</v>
      </c>
    </row>
    <row r="5927" spans="1:8" hidden="1">
      <c r="A5927" s="144" t="s">
        <v>13398</v>
      </c>
      <c r="B5927" s="149" t="s">
        <v>7358</v>
      </c>
      <c r="C5927" s="144" t="s">
        <v>7358</v>
      </c>
      <c r="D5927" s="150">
        <v>101208</v>
      </c>
      <c r="E5927" s="151" t="s">
        <v>13415</v>
      </c>
      <c r="F5927" s="152" t="s">
        <v>1346</v>
      </c>
      <c r="G5927" s="151" t="s">
        <v>7370</v>
      </c>
      <c r="H5927" s="153">
        <v>7.51</v>
      </c>
    </row>
    <row r="5928" spans="1:8" hidden="1">
      <c r="A5928" s="144" t="s">
        <v>13398</v>
      </c>
      <c r="B5928" s="149" t="s">
        <v>7358</v>
      </c>
      <c r="C5928" s="144" t="s">
        <v>7358</v>
      </c>
      <c r="D5928" s="150">
        <v>101209</v>
      </c>
      <c r="E5928" s="151" t="s">
        <v>13416</v>
      </c>
      <c r="F5928" s="152" t="s">
        <v>1346</v>
      </c>
      <c r="G5928" s="151" t="s">
        <v>7370</v>
      </c>
      <c r="H5928" s="153">
        <v>6.98</v>
      </c>
    </row>
    <row r="5929" spans="1:8" hidden="1">
      <c r="A5929" s="144" t="s">
        <v>13398</v>
      </c>
      <c r="B5929" s="149" t="s">
        <v>7358</v>
      </c>
      <c r="C5929" s="144" t="s">
        <v>7358</v>
      </c>
      <c r="D5929" s="150">
        <v>101210</v>
      </c>
      <c r="E5929" s="151" t="s">
        <v>13417</v>
      </c>
      <c r="F5929" s="152" t="s">
        <v>1346</v>
      </c>
      <c r="G5929" s="151" t="s">
        <v>7370</v>
      </c>
      <c r="H5929" s="153">
        <v>12.53</v>
      </c>
    </row>
    <row r="5930" spans="1:8" hidden="1">
      <c r="A5930" s="144" t="s">
        <v>13398</v>
      </c>
      <c r="B5930" s="149" t="s">
        <v>7358</v>
      </c>
      <c r="C5930" s="144" t="s">
        <v>7358</v>
      </c>
      <c r="D5930" s="150">
        <v>101211</v>
      </c>
      <c r="E5930" s="151" t="s">
        <v>13418</v>
      </c>
      <c r="F5930" s="152" t="s">
        <v>1346</v>
      </c>
      <c r="G5930" s="151" t="s">
        <v>7370</v>
      </c>
      <c r="H5930" s="153">
        <v>13.47</v>
      </c>
    </row>
    <row r="5931" spans="1:8" hidden="1">
      <c r="A5931" s="144" t="s">
        <v>13398</v>
      </c>
      <c r="B5931" s="149" t="s">
        <v>7358</v>
      </c>
      <c r="C5931" s="144" t="s">
        <v>7358</v>
      </c>
      <c r="D5931" s="150">
        <v>101212</v>
      </c>
      <c r="E5931" s="151" t="s">
        <v>13419</v>
      </c>
      <c r="F5931" s="152" t="s">
        <v>1346</v>
      </c>
      <c r="G5931" s="151" t="s">
        <v>7370</v>
      </c>
      <c r="H5931" s="153">
        <v>15.68</v>
      </c>
    </row>
    <row r="5932" spans="1:8" hidden="1">
      <c r="A5932" s="144" t="s">
        <v>13398</v>
      </c>
      <c r="B5932" s="149" t="s">
        <v>7358</v>
      </c>
      <c r="C5932" s="144" t="s">
        <v>7358</v>
      </c>
      <c r="D5932" s="150">
        <v>101213</v>
      </c>
      <c r="E5932" s="151" t="s">
        <v>13420</v>
      </c>
      <c r="F5932" s="152" t="s">
        <v>1346</v>
      </c>
      <c r="G5932" s="151" t="s">
        <v>7370</v>
      </c>
      <c r="H5932" s="153">
        <v>17.440000000000001</v>
      </c>
    </row>
    <row r="5933" spans="1:8" hidden="1">
      <c r="A5933" s="144" t="s">
        <v>13398</v>
      </c>
      <c r="B5933" s="149" t="s">
        <v>7358</v>
      </c>
      <c r="C5933" s="144" t="s">
        <v>7358</v>
      </c>
      <c r="D5933" s="150">
        <v>101214</v>
      </c>
      <c r="E5933" s="151" t="s">
        <v>13421</v>
      </c>
      <c r="F5933" s="152" t="s">
        <v>1346</v>
      </c>
      <c r="G5933" s="151" t="s">
        <v>7370</v>
      </c>
      <c r="H5933" s="153">
        <v>21.22</v>
      </c>
    </row>
    <row r="5934" spans="1:8" hidden="1">
      <c r="A5934" s="144" t="s">
        <v>13398</v>
      </c>
      <c r="B5934" s="149" t="s">
        <v>7358</v>
      </c>
      <c r="C5934" s="144" t="s">
        <v>7358</v>
      </c>
      <c r="D5934" s="150">
        <v>101215</v>
      </c>
      <c r="E5934" s="151" t="s">
        <v>13422</v>
      </c>
      <c r="F5934" s="152" t="s">
        <v>1346</v>
      </c>
      <c r="G5934" s="151" t="s">
        <v>7370</v>
      </c>
      <c r="H5934" s="153">
        <v>11.99</v>
      </c>
    </row>
    <row r="5935" spans="1:8" hidden="1">
      <c r="A5935" s="144" t="s">
        <v>13398</v>
      </c>
      <c r="B5935" s="149" t="s">
        <v>7358</v>
      </c>
      <c r="C5935" s="144" t="s">
        <v>7358</v>
      </c>
      <c r="D5935" s="150">
        <v>101216</v>
      </c>
      <c r="E5935" s="151" t="s">
        <v>13423</v>
      </c>
      <c r="F5935" s="152" t="s">
        <v>1346</v>
      </c>
      <c r="G5935" s="151" t="s">
        <v>7370</v>
      </c>
      <c r="H5935" s="153">
        <v>12.64</v>
      </c>
    </row>
    <row r="5936" spans="1:8" hidden="1">
      <c r="A5936" s="144" t="s">
        <v>13398</v>
      </c>
      <c r="B5936" s="149" t="s">
        <v>7358</v>
      </c>
      <c r="C5936" s="144" t="s">
        <v>7358</v>
      </c>
      <c r="D5936" s="150">
        <v>101217</v>
      </c>
      <c r="E5936" s="151" t="s">
        <v>13424</v>
      </c>
      <c r="F5936" s="152" t="s">
        <v>1346</v>
      </c>
      <c r="G5936" s="151" t="s">
        <v>7370</v>
      </c>
      <c r="H5936" s="153">
        <v>14.67</v>
      </c>
    </row>
    <row r="5937" spans="1:8" hidden="1">
      <c r="A5937" s="144" t="s">
        <v>13398</v>
      </c>
      <c r="B5937" s="149" t="s">
        <v>7358</v>
      </c>
      <c r="C5937" s="144" t="s">
        <v>7358</v>
      </c>
      <c r="D5937" s="150">
        <v>101218</v>
      </c>
      <c r="E5937" s="151" t="s">
        <v>13425</v>
      </c>
      <c r="F5937" s="152" t="s">
        <v>1346</v>
      </c>
      <c r="G5937" s="151" t="s">
        <v>7370</v>
      </c>
      <c r="H5937" s="153">
        <v>15.62</v>
      </c>
    </row>
    <row r="5938" spans="1:8" hidden="1">
      <c r="A5938" s="144" t="s">
        <v>13398</v>
      </c>
      <c r="B5938" s="149" t="s">
        <v>7358</v>
      </c>
      <c r="C5938" s="144" t="s">
        <v>7358</v>
      </c>
      <c r="D5938" s="150">
        <v>101219</v>
      </c>
      <c r="E5938" s="151" t="s">
        <v>13426</v>
      </c>
      <c r="F5938" s="152" t="s">
        <v>1346</v>
      </c>
      <c r="G5938" s="151" t="s">
        <v>7370</v>
      </c>
      <c r="H5938" s="153">
        <v>19.02</v>
      </c>
    </row>
    <row r="5939" spans="1:8" hidden="1">
      <c r="A5939" s="144" t="s">
        <v>13398</v>
      </c>
      <c r="B5939" s="149" t="s">
        <v>7358</v>
      </c>
      <c r="C5939" s="144" t="s">
        <v>7358</v>
      </c>
      <c r="D5939" s="150">
        <v>101220</v>
      </c>
      <c r="E5939" s="151" t="s">
        <v>13427</v>
      </c>
      <c r="F5939" s="152" t="s">
        <v>1346</v>
      </c>
      <c r="G5939" s="151" t="s">
        <v>7370</v>
      </c>
      <c r="H5939" s="153">
        <v>11.79</v>
      </c>
    </row>
    <row r="5940" spans="1:8" hidden="1">
      <c r="A5940" s="144" t="s">
        <v>13398</v>
      </c>
      <c r="B5940" s="149" t="s">
        <v>7358</v>
      </c>
      <c r="C5940" s="144" t="s">
        <v>7358</v>
      </c>
      <c r="D5940" s="150">
        <v>101221</v>
      </c>
      <c r="E5940" s="151" t="s">
        <v>13428</v>
      </c>
      <c r="F5940" s="152" t="s">
        <v>1346</v>
      </c>
      <c r="G5940" s="151" t="s">
        <v>7370</v>
      </c>
      <c r="H5940" s="153">
        <v>12.54</v>
      </c>
    </row>
    <row r="5941" spans="1:8" hidden="1">
      <c r="A5941" s="144" t="s">
        <v>13398</v>
      </c>
      <c r="B5941" s="149" t="s">
        <v>7358</v>
      </c>
      <c r="C5941" s="144" t="s">
        <v>7358</v>
      </c>
      <c r="D5941" s="150">
        <v>101222</v>
      </c>
      <c r="E5941" s="151" t="s">
        <v>13429</v>
      </c>
      <c r="F5941" s="152" t="s">
        <v>1346</v>
      </c>
      <c r="G5941" s="151" t="s">
        <v>7370</v>
      </c>
      <c r="H5941" s="153">
        <v>14.58</v>
      </c>
    </row>
    <row r="5942" spans="1:8" hidden="1">
      <c r="A5942" s="144" t="s">
        <v>13398</v>
      </c>
      <c r="B5942" s="149" t="s">
        <v>7358</v>
      </c>
      <c r="C5942" s="144" t="s">
        <v>7358</v>
      </c>
      <c r="D5942" s="150">
        <v>101223</v>
      </c>
      <c r="E5942" s="151" t="s">
        <v>13430</v>
      </c>
      <c r="F5942" s="152" t="s">
        <v>1346</v>
      </c>
      <c r="G5942" s="151" t="s">
        <v>7370</v>
      </c>
      <c r="H5942" s="153">
        <v>16.18</v>
      </c>
    </row>
    <row r="5943" spans="1:8" hidden="1">
      <c r="A5943" s="144" t="s">
        <v>13398</v>
      </c>
      <c r="B5943" s="149" t="s">
        <v>7358</v>
      </c>
      <c r="C5943" s="144" t="s">
        <v>7358</v>
      </c>
      <c r="D5943" s="150">
        <v>101224</v>
      </c>
      <c r="E5943" s="151" t="s">
        <v>13431</v>
      </c>
      <c r="F5943" s="152" t="s">
        <v>1346</v>
      </c>
      <c r="G5943" s="151" t="s">
        <v>7370</v>
      </c>
      <c r="H5943" s="153">
        <v>20.3</v>
      </c>
    </row>
    <row r="5944" spans="1:8" hidden="1">
      <c r="A5944" s="144" t="s">
        <v>13398</v>
      </c>
      <c r="B5944" s="149" t="s">
        <v>7358</v>
      </c>
      <c r="C5944" s="144" t="s">
        <v>7358</v>
      </c>
      <c r="D5944" s="150">
        <v>101225</v>
      </c>
      <c r="E5944" s="151" t="s">
        <v>13432</v>
      </c>
      <c r="F5944" s="152" t="s">
        <v>1346</v>
      </c>
      <c r="G5944" s="151" t="s">
        <v>7370</v>
      </c>
      <c r="H5944" s="153">
        <v>10.83</v>
      </c>
    </row>
    <row r="5945" spans="1:8" hidden="1">
      <c r="A5945" s="144" t="s">
        <v>13398</v>
      </c>
      <c r="B5945" s="149" t="s">
        <v>7358</v>
      </c>
      <c r="C5945" s="144" t="s">
        <v>7358</v>
      </c>
      <c r="D5945" s="150">
        <v>101226</v>
      </c>
      <c r="E5945" s="151" t="s">
        <v>13433</v>
      </c>
      <c r="F5945" s="152" t="s">
        <v>1346</v>
      </c>
      <c r="G5945" s="151" t="s">
        <v>7370</v>
      </c>
      <c r="H5945" s="153">
        <v>11.47</v>
      </c>
    </row>
    <row r="5946" spans="1:8" hidden="1">
      <c r="A5946" s="144" t="s">
        <v>13398</v>
      </c>
      <c r="B5946" s="149" t="s">
        <v>7358</v>
      </c>
      <c r="C5946" s="144" t="s">
        <v>7358</v>
      </c>
      <c r="D5946" s="150">
        <v>101227</v>
      </c>
      <c r="E5946" s="151" t="s">
        <v>13434</v>
      </c>
      <c r="F5946" s="152" t="s">
        <v>1346</v>
      </c>
      <c r="G5946" s="151" t="s">
        <v>7370</v>
      </c>
      <c r="H5946" s="153">
        <v>13.3</v>
      </c>
    </row>
    <row r="5947" spans="1:8" hidden="1">
      <c r="A5947" s="144" t="s">
        <v>13398</v>
      </c>
      <c r="B5947" s="149" t="s">
        <v>7358</v>
      </c>
      <c r="C5947" s="144" t="s">
        <v>7358</v>
      </c>
      <c r="D5947" s="150">
        <v>101228</v>
      </c>
      <c r="E5947" s="151" t="s">
        <v>13435</v>
      </c>
      <c r="F5947" s="152" t="s">
        <v>1346</v>
      </c>
      <c r="G5947" s="151" t="s">
        <v>7370</v>
      </c>
      <c r="H5947" s="153">
        <v>14.29</v>
      </c>
    </row>
    <row r="5948" spans="1:8" hidden="1">
      <c r="A5948" s="144" t="s">
        <v>13398</v>
      </c>
      <c r="B5948" s="149" t="s">
        <v>7358</v>
      </c>
      <c r="C5948" s="144" t="s">
        <v>7358</v>
      </c>
      <c r="D5948" s="150">
        <v>101229</v>
      </c>
      <c r="E5948" s="151" t="s">
        <v>13436</v>
      </c>
      <c r="F5948" s="152" t="s">
        <v>1346</v>
      </c>
      <c r="G5948" s="151" t="s">
        <v>7370</v>
      </c>
      <c r="H5948" s="153">
        <v>17.98</v>
      </c>
    </row>
    <row r="5949" spans="1:8" hidden="1">
      <c r="A5949" s="144" t="s">
        <v>13398</v>
      </c>
      <c r="B5949" s="149" t="s">
        <v>7358</v>
      </c>
      <c r="C5949" s="144" t="s">
        <v>7358</v>
      </c>
      <c r="D5949" s="150">
        <v>101230</v>
      </c>
      <c r="E5949" s="151" t="s">
        <v>13437</v>
      </c>
      <c r="F5949" s="152" t="s">
        <v>1346</v>
      </c>
      <c r="G5949" s="151" t="s">
        <v>7370</v>
      </c>
      <c r="H5949" s="153">
        <v>7.78</v>
      </c>
    </row>
    <row r="5950" spans="1:8" hidden="1">
      <c r="A5950" s="144" t="s">
        <v>13398</v>
      </c>
      <c r="B5950" s="149" t="s">
        <v>7358</v>
      </c>
      <c r="C5950" s="144" t="s">
        <v>7358</v>
      </c>
      <c r="D5950" s="150">
        <v>101231</v>
      </c>
      <c r="E5950" s="151" t="s">
        <v>13438</v>
      </c>
      <c r="F5950" s="152" t="s">
        <v>1346</v>
      </c>
      <c r="G5950" s="151" t="s">
        <v>7370</v>
      </c>
      <c r="H5950" s="153">
        <v>7.42</v>
      </c>
    </row>
    <row r="5951" spans="1:8" hidden="1">
      <c r="A5951" s="144" t="s">
        <v>13398</v>
      </c>
      <c r="B5951" s="149" t="s">
        <v>7358</v>
      </c>
      <c r="C5951" s="144" t="s">
        <v>7358</v>
      </c>
      <c r="D5951" s="150">
        <v>101232</v>
      </c>
      <c r="E5951" s="151" t="s">
        <v>13439</v>
      </c>
      <c r="F5951" s="152" t="s">
        <v>1346</v>
      </c>
      <c r="G5951" s="151" t="s">
        <v>7370</v>
      </c>
      <c r="H5951" s="153">
        <v>6.74</v>
      </c>
    </row>
    <row r="5952" spans="1:8" hidden="1">
      <c r="A5952" s="144" t="s">
        <v>13398</v>
      </c>
      <c r="B5952" s="149" t="s">
        <v>7358</v>
      </c>
      <c r="C5952" s="144" t="s">
        <v>7358</v>
      </c>
      <c r="D5952" s="150">
        <v>101233</v>
      </c>
      <c r="E5952" s="151" t="s">
        <v>13440</v>
      </c>
      <c r="F5952" s="152" t="s">
        <v>1346</v>
      </c>
      <c r="G5952" s="151" t="s">
        <v>7370</v>
      </c>
      <c r="H5952" s="153">
        <v>6.23</v>
      </c>
    </row>
    <row r="5953" spans="1:8" hidden="1">
      <c r="A5953" s="144" t="s">
        <v>13398</v>
      </c>
      <c r="B5953" s="149" t="s">
        <v>7358</v>
      </c>
      <c r="C5953" s="144" t="s">
        <v>7358</v>
      </c>
      <c r="D5953" s="150">
        <v>101234</v>
      </c>
      <c r="E5953" s="151" t="s">
        <v>13441</v>
      </c>
      <c r="F5953" s="152" t="s">
        <v>1346</v>
      </c>
      <c r="G5953" s="151" t="s">
        <v>7370</v>
      </c>
      <c r="H5953" s="153">
        <v>12.17</v>
      </c>
    </row>
    <row r="5954" spans="1:8" hidden="1">
      <c r="A5954" s="144" t="s">
        <v>13398</v>
      </c>
      <c r="B5954" s="149" t="s">
        <v>7358</v>
      </c>
      <c r="C5954" s="144" t="s">
        <v>7358</v>
      </c>
      <c r="D5954" s="150">
        <v>101235</v>
      </c>
      <c r="E5954" s="151" t="s">
        <v>13442</v>
      </c>
      <c r="F5954" s="152" t="s">
        <v>1346</v>
      </c>
      <c r="G5954" s="151" t="s">
        <v>7370</v>
      </c>
      <c r="H5954" s="153">
        <v>12.91</v>
      </c>
    </row>
    <row r="5955" spans="1:8" hidden="1">
      <c r="A5955" s="144" t="s">
        <v>13398</v>
      </c>
      <c r="B5955" s="149" t="s">
        <v>7358</v>
      </c>
      <c r="C5955" s="144" t="s">
        <v>7358</v>
      </c>
      <c r="D5955" s="150">
        <v>101236</v>
      </c>
      <c r="E5955" s="151" t="s">
        <v>13443</v>
      </c>
      <c r="F5955" s="152" t="s">
        <v>1346</v>
      </c>
      <c r="G5955" s="151" t="s">
        <v>7370</v>
      </c>
      <c r="H5955" s="153">
        <v>15.02</v>
      </c>
    </row>
    <row r="5956" spans="1:8" hidden="1">
      <c r="A5956" s="144" t="s">
        <v>13398</v>
      </c>
      <c r="B5956" s="149" t="s">
        <v>7358</v>
      </c>
      <c r="C5956" s="144" t="s">
        <v>7358</v>
      </c>
      <c r="D5956" s="150">
        <v>101237</v>
      </c>
      <c r="E5956" s="151" t="s">
        <v>13444</v>
      </c>
      <c r="F5956" s="152" t="s">
        <v>1346</v>
      </c>
      <c r="G5956" s="151" t="s">
        <v>7370</v>
      </c>
      <c r="H5956" s="153">
        <v>16.11</v>
      </c>
    </row>
    <row r="5957" spans="1:8" hidden="1">
      <c r="A5957" s="144" t="s">
        <v>13398</v>
      </c>
      <c r="B5957" s="149" t="s">
        <v>7358</v>
      </c>
      <c r="C5957" s="144" t="s">
        <v>7358</v>
      </c>
      <c r="D5957" s="150">
        <v>101238</v>
      </c>
      <c r="E5957" s="151" t="s">
        <v>13445</v>
      </c>
      <c r="F5957" s="152" t="s">
        <v>1346</v>
      </c>
      <c r="G5957" s="151" t="s">
        <v>7370</v>
      </c>
      <c r="H5957" s="153">
        <v>20.350000000000001</v>
      </c>
    </row>
    <row r="5958" spans="1:8" hidden="1">
      <c r="A5958" s="144" t="s">
        <v>13398</v>
      </c>
      <c r="B5958" s="149" t="s">
        <v>7358</v>
      </c>
      <c r="C5958" s="144" t="s">
        <v>7358</v>
      </c>
      <c r="D5958" s="150">
        <v>101239</v>
      </c>
      <c r="E5958" s="151" t="s">
        <v>13446</v>
      </c>
      <c r="F5958" s="152" t="s">
        <v>1346</v>
      </c>
      <c r="G5958" s="151" t="s">
        <v>7370</v>
      </c>
      <c r="H5958" s="153">
        <v>10.83</v>
      </c>
    </row>
    <row r="5959" spans="1:8" hidden="1">
      <c r="A5959" s="144" t="s">
        <v>13398</v>
      </c>
      <c r="B5959" s="149" t="s">
        <v>7358</v>
      </c>
      <c r="C5959" s="144" t="s">
        <v>7358</v>
      </c>
      <c r="D5959" s="150">
        <v>101240</v>
      </c>
      <c r="E5959" s="151" t="s">
        <v>13447</v>
      </c>
      <c r="F5959" s="152" t="s">
        <v>1346</v>
      </c>
      <c r="G5959" s="151" t="s">
        <v>7370</v>
      </c>
      <c r="H5959" s="153">
        <v>11.49</v>
      </c>
    </row>
    <row r="5960" spans="1:8" hidden="1">
      <c r="A5960" s="144" t="s">
        <v>13398</v>
      </c>
      <c r="B5960" s="149" t="s">
        <v>7358</v>
      </c>
      <c r="C5960" s="144" t="s">
        <v>7358</v>
      </c>
      <c r="D5960" s="150">
        <v>101241</v>
      </c>
      <c r="E5960" s="151" t="s">
        <v>13448</v>
      </c>
      <c r="F5960" s="152" t="s">
        <v>1346</v>
      </c>
      <c r="G5960" s="151" t="s">
        <v>7370</v>
      </c>
      <c r="H5960" s="153">
        <v>13.41</v>
      </c>
    </row>
    <row r="5961" spans="1:8" hidden="1">
      <c r="A5961" s="144" t="s">
        <v>13398</v>
      </c>
      <c r="B5961" s="149" t="s">
        <v>7358</v>
      </c>
      <c r="C5961" s="144" t="s">
        <v>7358</v>
      </c>
      <c r="D5961" s="150">
        <v>101242</v>
      </c>
      <c r="E5961" s="151" t="s">
        <v>13449</v>
      </c>
      <c r="F5961" s="152" t="s">
        <v>1346</v>
      </c>
      <c r="G5961" s="151" t="s">
        <v>7370</v>
      </c>
      <c r="H5961" s="153">
        <v>14.91</v>
      </c>
    </row>
    <row r="5962" spans="1:8" hidden="1">
      <c r="A5962" s="144" t="s">
        <v>13398</v>
      </c>
      <c r="B5962" s="149" t="s">
        <v>7358</v>
      </c>
      <c r="C5962" s="144" t="s">
        <v>7358</v>
      </c>
      <c r="D5962" s="150">
        <v>101243</v>
      </c>
      <c r="E5962" s="151" t="s">
        <v>13450</v>
      </c>
      <c r="F5962" s="152" t="s">
        <v>1346</v>
      </c>
      <c r="G5962" s="151" t="s">
        <v>7370</v>
      </c>
      <c r="H5962" s="153">
        <v>18.2</v>
      </c>
    </row>
    <row r="5963" spans="1:8" hidden="1">
      <c r="A5963" s="144" t="s">
        <v>13398</v>
      </c>
      <c r="B5963" s="149" t="s">
        <v>7358</v>
      </c>
      <c r="C5963" s="144" t="s">
        <v>7358</v>
      </c>
      <c r="D5963" s="150">
        <v>101244</v>
      </c>
      <c r="E5963" s="151" t="s">
        <v>13451</v>
      </c>
      <c r="F5963" s="152" t="s">
        <v>1346</v>
      </c>
      <c r="G5963" s="151" t="s">
        <v>7370</v>
      </c>
      <c r="H5963" s="153">
        <v>11.29</v>
      </c>
    </row>
    <row r="5964" spans="1:8" hidden="1">
      <c r="A5964" s="144" t="s">
        <v>13398</v>
      </c>
      <c r="B5964" s="149" t="s">
        <v>7358</v>
      </c>
      <c r="C5964" s="144" t="s">
        <v>7358</v>
      </c>
      <c r="D5964" s="150">
        <v>101245</v>
      </c>
      <c r="E5964" s="151" t="s">
        <v>13452</v>
      </c>
      <c r="F5964" s="152" t="s">
        <v>1346</v>
      </c>
      <c r="G5964" s="151" t="s">
        <v>7370</v>
      </c>
      <c r="H5964" s="153">
        <v>12.03</v>
      </c>
    </row>
    <row r="5965" spans="1:8" hidden="1">
      <c r="A5965" s="144" t="s">
        <v>13398</v>
      </c>
      <c r="B5965" s="149" t="s">
        <v>7358</v>
      </c>
      <c r="C5965" s="144" t="s">
        <v>7358</v>
      </c>
      <c r="D5965" s="150">
        <v>101246</v>
      </c>
      <c r="E5965" s="151" t="s">
        <v>13453</v>
      </c>
      <c r="F5965" s="152" t="s">
        <v>1346</v>
      </c>
      <c r="G5965" s="151" t="s">
        <v>7370</v>
      </c>
      <c r="H5965" s="153">
        <v>14.01</v>
      </c>
    </row>
    <row r="5966" spans="1:8" hidden="1">
      <c r="A5966" s="144" t="s">
        <v>13398</v>
      </c>
      <c r="B5966" s="149" t="s">
        <v>7358</v>
      </c>
      <c r="C5966" s="144" t="s">
        <v>7358</v>
      </c>
      <c r="D5966" s="150">
        <v>101247</v>
      </c>
      <c r="E5966" s="151" t="s">
        <v>13454</v>
      </c>
      <c r="F5966" s="152" t="s">
        <v>1346</v>
      </c>
      <c r="G5966" s="151" t="s">
        <v>7370</v>
      </c>
      <c r="H5966" s="153">
        <v>15.53</v>
      </c>
    </row>
    <row r="5967" spans="1:8" hidden="1">
      <c r="A5967" s="144" t="s">
        <v>13398</v>
      </c>
      <c r="B5967" s="149" t="s">
        <v>7358</v>
      </c>
      <c r="C5967" s="144" t="s">
        <v>7358</v>
      </c>
      <c r="D5967" s="150">
        <v>101248</v>
      </c>
      <c r="E5967" s="151" t="s">
        <v>13455</v>
      </c>
      <c r="F5967" s="152" t="s">
        <v>1346</v>
      </c>
      <c r="G5967" s="151" t="s">
        <v>7370</v>
      </c>
      <c r="H5967" s="153">
        <v>19.489999999999998</v>
      </c>
    </row>
    <row r="5968" spans="1:8" hidden="1">
      <c r="A5968" s="144" t="s">
        <v>13398</v>
      </c>
      <c r="B5968" s="149" t="s">
        <v>7358</v>
      </c>
      <c r="C5968" s="144" t="s">
        <v>7358</v>
      </c>
      <c r="D5968" s="150">
        <v>101249</v>
      </c>
      <c r="E5968" s="151" t="s">
        <v>13456</v>
      </c>
      <c r="F5968" s="152" t="s">
        <v>1346</v>
      </c>
      <c r="G5968" s="151" t="s">
        <v>7370</v>
      </c>
      <c r="H5968" s="153">
        <v>9.94</v>
      </c>
    </row>
    <row r="5969" spans="1:8" hidden="1">
      <c r="A5969" s="144" t="s">
        <v>13398</v>
      </c>
      <c r="B5969" s="149" t="s">
        <v>7358</v>
      </c>
      <c r="C5969" s="144" t="s">
        <v>7358</v>
      </c>
      <c r="D5969" s="150">
        <v>101250</v>
      </c>
      <c r="E5969" s="151" t="s">
        <v>13457</v>
      </c>
      <c r="F5969" s="152" t="s">
        <v>1346</v>
      </c>
      <c r="G5969" s="151" t="s">
        <v>7370</v>
      </c>
      <c r="H5969" s="153">
        <v>10.99</v>
      </c>
    </row>
    <row r="5970" spans="1:8" hidden="1">
      <c r="A5970" s="144" t="s">
        <v>13398</v>
      </c>
      <c r="B5970" s="149" t="s">
        <v>7358</v>
      </c>
      <c r="C5970" s="144" t="s">
        <v>7358</v>
      </c>
      <c r="D5970" s="150">
        <v>101251</v>
      </c>
      <c r="E5970" s="151" t="s">
        <v>13458</v>
      </c>
      <c r="F5970" s="152" t="s">
        <v>1346</v>
      </c>
      <c r="G5970" s="151" t="s">
        <v>7370</v>
      </c>
      <c r="H5970" s="153">
        <v>12.59</v>
      </c>
    </row>
    <row r="5971" spans="1:8" hidden="1">
      <c r="A5971" s="144" t="s">
        <v>13398</v>
      </c>
      <c r="B5971" s="149" t="s">
        <v>7358</v>
      </c>
      <c r="C5971" s="144" t="s">
        <v>7358</v>
      </c>
      <c r="D5971" s="150">
        <v>101252</v>
      </c>
      <c r="E5971" s="151" t="s">
        <v>13459</v>
      </c>
      <c r="F5971" s="152" t="s">
        <v>1346</v>
      </c>
      <c r="G5971" s="151" t="s">
        <v>7370</v>
      </c>
      <c r="H5971" s="153">
        <v>13.69</v>
      </c>
    </row>
    <row r="5972" spans="1:8" hidden="1">
      <c r="A5972" s="144" t="s">
        <v>13398</v>
      </c>
      <c r="B5972" s="149" t="s">
        <v>7358</v>
      </c>
      <c r="C5972" s="144" t="s">
        <v>7358</v>
      </c>
      <c r="D5972" s="150">
        <v>101253</v>
      </c>
      <c r="E5972" s="151" t="s">
        <v>13460</v>
      </c>
      <c r="F5972" s="152" t="s">
        <v>1346</v>
      </c>
      <c r="G5972" s="151" t="s">
        <v>7370</v>
      </c>
      <c r="H5972" s="153">
        <v>17.260000000000002</v>
      </c>
    </row>
    <row r="5973" spans="1:8" hidden="1">
      <c r="A5973" s="144" t="s">
        <v>13398</v>
      </c>
      <c r="B5973" s="149" t="s">
        <v>7358</v>
      </c>
      <c r="C5973" s="144" t="s">
        <v>7358</v>
      </c>
      <c r="D5973" s="150">
        <v>101254</v>
      </c>
      <c r="E5973" s="151" t="s">
        <v>13461</v>
      </c>
      <c r="F5973" s="152" t="s">
        <v>1346</v>
      </c>
      <c r="G5973" s="151" t="s">
        <v>7370</v>
      </c>
      <c r="H5973" s="153">
        <v>8.93</v>
      </c>
    </row>
    <row r="5974" spans="1:8" hidden="1">
      <c r="A5974" s="144" t="s">
        <v>13398</v>
      </c>
      <c r="B5974" s="149" t="s">
        <v>7358</v>
      </c>
      <c r="C5974" s="144" t="s">
        <v>7358</v>
      </c>
      <c r="D5974" s="150">
        <v>101255</v>
      </c>
      <c r="E5974" s="151" t="s">
        <v>13462</v>
      </c>
      <c r="F5974" s="152" t="s">
        <v>1346</v>
      </c>
      <c r="G5974" s="151" t="s">
        <v>7370</v>
      </c>
      <c r="H5974" s="153">
        <v>7.97</v>
      </c>
    </row>
    <row r="5975" spans="1:8" hidden="1">
      <c r="A5975" s="144" t="s">
        <v>13398</v>
      </c>
      <c r="B5975" s="149" t="s">
        <v>7358</v>
      </c>
      <c r="C5975" s="144" t="s">
        <v>7358</v>
      </c>
      <c r="D5975" s="150">
        <v>101256</v>
      </c>
      <c r="E5975" s="151" t="s">
        <v>13463</v>
      </c>
      <c r="F5975" s="152" t="s">
        <v>1346</v>
      </c>
      <c r="G5975" s="151" t="s">
        <v>7370</v>
      </c>
      <c r="H5975" s="153">
        <v>13.84</v>
      </c>
    </row>
    <row r="5976" spans="1:8" hidden="1">
      <c r="A5976" s="144" t="s">
        <v>13398</v>
      </c>
      <c r="B5976" s="149" t="s">
        <v>7358</v>
      </c>
      <c r="C5976" s="144" t="s">
        <v>7358</v>
      </c>
      <c r="D5976" s="150">
        <v>101257</v>
      </c>
      <c r="E5976" s="151" t="s">
        <v>13464</v>
      </c>
      <c r="F5976" s="152" t="s">
        <v>1346</v>
      </c>
      <c r="G5976" s="151" t="s">
        <v>7370</v>
      </c>
      <c r="H5976" s="153">
        <v>14.68</v>
      </c>
    </row>
    <row r="5977" spans="1:8" hidden="1">
      <c r="A5977" s="144" t="s">
        <v>13398</v>
      </c>
      <c r="B5977" s="149" t="s">
        <v>7358</v>
      </c>
      <c r="C5977" s="144" t="s">
        <v>7358</v>
      </c>
      <c r="D5977" s="150">
        <v>101258</v>
      </c>
      <c r="E5977" s="151" t="s">
        <v>13465</v>
      </c>
      <c r="F5977" s="152" t="s">
        <v>1346</v>
      </c>
      <c r="G5977" s="151" t="s">
        <v>7370</v>
      </c>
      <c r="H5977" s="153">
        <v>17.03</v>
      </c>
    </row>
    <row r="5978" spans="1:8" hidden="1">
      <c r="A5978" s="144" t="s">
        <v>13398</v>
      </c>
      <c r="B5978" s="149" t="s">
        <v>7358</v>
      </c>
      <c r="C5978" s="144" t="s">
        <v>7358</v>
      </c>
      <c r="D5978" s="150">
        <v>101259</v>
      </c>
      <c r="E5978" s="151" t="s">
        <v>13466</v>
      </c>
      <c r="F5978" s="152" t="s">
        <v>1346</v>
      </c>
      <c r="G5978" s="151" t="s">
        <v>7370</v>
      </c>
      <c r="H5978" s="153">
        <v>18.87</v>
      </c>
    </row>
    <row r="5979" spans="1:8" hidden="1">
      <c r="A5979" s="144" t="s">
        <v>13398</v>
      </c>
      <c r="B5979" s="149" t="s">
        <v>7358</v>
      </c>
      <c r="C5979" s="144" t="s">
        <v>7358</v>
      </c>
      <c r="D5979" s="150">
        <v>101260</v>
      </c>
      <c r="E5979" s="151" t="s">
        <v>13467</v>
      </c>
      <c r="F5979" s="152" t="s">
        <v>1346</v>
      </c>
      <c r="G5979" s="151" t="s">
        <v>7370</v>
      </c>
      <c r="H5979" s="153">
        <v>23.6</v>
      </c>
    </row>
    <row r="5980" spans="1:8" hidden="1">
      <c r="A5980" s="144" t="s">
        <v>13398</v>
      </c>
      <c r="B5980" s="149" t="s">
        <v>7358</v>
      </c>
      <c r="C5980" s="144" t="s">
        <v>7358</v>
      </c>
      <c r="D5980" s="150">
        <v>101261</v>
      </c>
      <c r="E5980" s="151" t="s">
        <v>13468</v>
      </c>
      <c r="F5980" s="152" t="s">
        <v>1346</v>
      </c>
      <c r="G5980" s="151" t="s">
        <v>7370</v>
      </c>
      <c r="H5980" s="153">
        <v>13.12</v>
      </c>
    </row>
    <row r="5981" spans="1:8" hidden="1">
      <c r="A5981" s="144" t="s">
        <v>13398</v>
      </c>
      <c r="B5981" s="149" t="s">
        <v>7358</v>
      </c>
      <c r="C5981" s="144" t="s">
        <v>7358</v>
      </c>
      <c r="D5981" s="150">
        <v>101262</v>
      </c>
      <c r="E5981" s="151" t="s">
        <v>13469</v>
      </c>
      <c r="F5981" s="152" t="s">
        <v>1346</v>
      </c>
      <c r="G5981" s="151" t="s">
        <v>7370</v>
      </c>
      <c r="H5981" s="153">
        <v>13.94</v>
      </c>
    </row>
    <row r="5982" spans="1:8" hidden="1">
      <c r="A5982" s="144" t="s">
        <v>13398</v>
      </c>
      <c r="B5982" s="149" t="s">
        <v>7358</v>
      </c>
      <c r="C5982" s="144" t="s">
        <v>7358</v>
      </c>
      <c r="D5982" s="150">
        <v>101263</v>
      </c>
      <c r="E5982" s="151" t="s">
        <v>13470</v>
      </c>
      <c r="F5982" s="152" t="s">
        <v>1346</v>
      </c>
      <c r="G5982" s="151" t="s">
        <v>7370</v>
      </c>
      <c r="H5982" s="153">
        <v>16.16</v>
      </c>
    </row>
    <row r="5983" spans="1:8" hidden="1">
      <c r="A5983" s="144" t="s">
        <v>13398</v>
      </c>
      <c r="B5983" s="149" t="s">
        <v>7358</v>
      </c>
      <c r="C5983" s="144" t="s">
        <v>7358</v>
      </c>
      <c r="D5983" s="150">
        <v>101264</v>
      </c>
      <c r="E5983" s="151" t="s">
        <v>13471</v>
      </c>
      <c r="F5983" s="152" t="s">
        <v>1346</v>
      </c>
      <c r="G5983" s="151" t="s">
        <v>7370</v>
      </c>
      <c r="H5983" s="153">
        <v>17.89</v>
      </c>
    </row>
    <row r="5984" spans="1:8" hidden="1">
      <c r="A5984" s="144" t="s">
        <v>13398</v>
      </c>
      <c r="B5984" s="149" t="s">
        <v>7358</v>
      </c>
      <c r="C5984" s="144" t="s">
        <v>7358</v>
      </c>
      <c r="D5984" s="150">
        <v>101265</v>
      </c>
      <c r="E5984" s="151" t="s">
        <v>13472</v>
      </c>
      <c r="F5984" s="152" t="s">
        <v>1346</v>
      </c>
      <c r="G5984" s="151" t="s">
        <v>7370</v>
      </c>
      <c r="H5984" s="153">
        <v>22.35</v>
      </c>
    </row>
    <row r="5985" spans="1:8" hidden="1">
      <c r="A5985" s="144" t="s">
        <v>13398</v>
      </c>
      <c r="B5985" s="149" t="s">
        <v>7358</v>
      </c>
      <c r="C5985" s="144" t="s">
        <v>7358</v>
      </c>
      <c r="D5985" s="150">
        <v>101266</v>
      </c>
      <c r="E5985" s="151" t="s">
        <v>13473</v>
      </c>
      <c r="F5985" s="152" t="s">
        <v>1346</v>
      </c>
      <c r="G5985" s="151" t="s">
        <v>7370</v>
      </c>
      <c r="H5985" s="153">
        <v>7.99</v>
      </c>
    </row>
    <row r="5986" spans="1:8" hidden="1">
      <c r="A5986" s="144" t="s">
        <v>13398</v>
      </c>
      <c r="B5986" s="149" t="s">
        <v>7358</v>
      </c>
      <c r="C5986" s="144" t="s">
        <v>7358</v>
      </c>
      <c r="D5986" s="150">
        <v>101267</v>
      </c>
      <c r="E5986" s="151" t="s">
        <v>13474</v>
      </c>
      <c r="F5986" s="152" t="s">
        <v>1346</v>
      </c>
      <c r="G5986" s="151" t="s">
        <v>7370</v>
      </c>
      <c r="H5986" s="153">
        <v>7.63</v>
      </c>
    </row>
    <row r="5987" spans="1:8" hidden="1">
      <c r="A5987" s="144" t="s">
        <v>13398</v>
      </c>
      <c r="B5987" s="149" t="s">
        <v>7358</v>
      </c>
      <c r="C5987" s="144" t="s">
        <v>7358</v>
      </c>
      <c r="D5987" s="150">
        <v>101268</v>
      </c>
      <c r="E5987" s="151" t="s">
        <v>13475</v>
      </c>
      <c r="F5987" s="152" t="s">
        <v>1346</v>
      </c>
      <c r="G5987" s="151" t="s">
        <v>7370</v>
      </c>
      <c r="H5987" s="153">
        <v>12.69</v>
      </c>
    </row>
    <row r="5988" spans="1:8" hidden="1">
      <c r="A5988" s="144" t="s">
        <v>13398</v>
      </c>
      <c r="B5988" s="149" t="s">
        <v>7358</v>
      </c>
      <c r="C5988" s="144" t="s">
        <v>7358</v>
      </c>
      <c r="D5988" s="150">
        <v>101269</v>
      </c>
      <c r="E5988" s="151" t="s">
        <v>13476</v>
      </c>
      <c r="F5988" s="152" t="s">
        <v>1346</v>
      </c>
      <c r="G5988" s="151" t="s">
        <v>7370</v>
      </c>
      <c r="H5988" s="153">
        <v>14.06</v>
      </c>
    </row>
    <row r="5989" spans="1:8" hidden="1">
      <c r="A5989" s="144" t="s">
        <v>13398</v>
      </c>
      <c r="B5989" s="149" t="s">
        <v>7358</v>
      </c>
      <c r="C5989" s="144" t="s">
        <v>7358</v>
      </c>
      <c r="D5989" s="150">
        <v>101270</v>
      </c>
      <c r="E5989" s="151" t="s">
        <v>13477</v>
      </c>
      <c r="F5989" s="152" t="s">
        <v>1346</v>
      </c>
      <c r="G5989" s="151" t="s">
        <v>7370</v>
      </c>
      <c r="H5989" s="153">
        <v>16.32</v>
      </c>
    </row>
    <row r="5990" spans="1:8" hidden="1">
      <c r="A5990" s="144" t="s">
        <v>13398</v>
      </c>
      <c r="B5990" s="149" t="s">
        <v>7358</v>
      </c>
      <c r="C5990" s="144" t="s">
        <v>7358</v>
      </c>
      <c r="D5990" s="150">
        <v>101271</v>
      </c>
      <c r="E5990" s="151" t="s">
        <v>13478</v>
      </c>
      <c r="F5990" s="152" t="s">
        <v>1346</v>
      </c>
      <c r="G5990" s="151" t="s">
        <v>7370</v>
      </c>
      <c r="H5990" s="153">
        <v>18.07</v>
      </c>
    </row>
    <row r="5991" spans="1:8" hidden="1">
      <c r="A5991" s="144" t="s">
        <v>13398</v>
      </c>
      <c r="B5991" s="149" t="s">
        <v>7358</v>
      </c>
      <c r="C5991" s="144" t="s">
        <v>7358</v>
      </c>
      <c r="D5991" s="150">
        <v>101272</v>
      </c>
      <c r="E5991" s="151" t="s">
        <v>13479</v>
      </c>
      <c r="F5991" s="152" t="s">
        <v>1346</v>
      </c>
      <c r="G5991" s="151" t="s">
        <v>7370</v>
      </c>
      <c r="H5991" s="153">
        <v>22.61</v>
      </c>
    </row>
    <row r="5992" spans="1:8" hidden="1">
      <c r="A5992" s="144" t="s">
        <v>13398</v>
      </c>
      <c r="B5992" s="149" t="s">
        <v>7358</v>
      </c>
      <c r="C5992" s="144" t="s">
        <v>7358</v>
      </c>
      <c r="D5992" s="150">
        <v>101273</v>
      </c>
      <c r="E5992" s="151" t="s">
        <v>13480</v>
      </c>
      <c r="F5992" s="152" t="s">
        <v>1346</v>
      </c>
      <c r="G5992" s="151" t="s">
        <v>7370</v>
      </c>
      <c r="H5992" s="153">
        <v>12.15</v>
      </c>
    </row>
    <row r="5993" spans="1:8" hidden="1">
      <c r="A5993" s="144" t="s">
        <v>13398</v>
      </c>
      <c r="B5993" s="149" t="s">
        <v>7358</v>
      </c>
      <c r="C5993" s="144" t="s">
        <v>7358</v>
      </c>
      <c r="D5993" s="150">
        <v>101274</v>
      </c>
      <c r="E5993" s="151" t="s">
        <v>13481</v>
      </c>
      <c r="F5993" s="152" t="s">
        <v>1346</v>
      </c>
      <c r="G5993" s="151" t="s">
        <v>7370</v>
      </c>
      <c r="H5993" s="153">
        <v>13.39</v>
      </c>
    </row>
    <row r="5994" spans="1:8" hidden="1">
      <c r="A5994" s="144" t="s">
        <v>13398</v>
      </c>
      <c r="B5994" s="149" t="s">
        <v>7358</v>
      </c>
      <c r="C5994" s="144" t="s">
        <v>7358</v>
      </c>
      <c r="D5994" s="150">
        <v>101275</v>
      </c>
      <c r="E5994" s="151" t="s">
        <v>13482</v>
      </c>
      <c r="F5994" s="152" t="s">
        <v>1346</v>
      </c>
      <c r="G5994" s="151" t="s">
        <v>7370</v>
      </c>
      <c r="H5994" s="153">
        <v>15.55</v>
      </c>
    </row>
    <row r="5995" spans="1:8" hidden="1">
      <c r="A5995" s="144" t="s">
        <v>13398</v>
      </c>
      <c r="B5995" s="149" t="s">
        <v>7358</v>
      </c>
      <c r="C5995" s="144" t="s">
        <v>7358</v>
      </c>
      <c r="D5995" s="150">
        <v>101276</v>
      </c>
      <c r="E5995" s="151" t="s">
        <v>13483</v>
      </c>
      <c r="F5995" s="152" t="s">
        <v>1346</v>
      </c>
      <c r="G5995" s="151" t="s">
        <v>7370</v>
      </c>
      <c r="H5995" s="153">
        <v>17.18</v>
      </c>
    </row>
    <row r="5996" spans="1:8" hidden="1">
      <c r="A5996" s="144" t="s">
        <v>13398</v>
      </c>
      <c r="B5996" s="149" t="s">
        <v>7358</v>
      </c>
      <c r="C5996" s="144" t="s">
        <v>7358</v>
      </c>
      <c r="D5996" s="150">
        <v>101277</v>
      </c>
      <c r="E5996" s="151" t="s">
        <v>13484</v>
      </c>
      <c r="F5996" s="152" t="s">
        <v>1346</v>
      </c>
      <c r="G5996" s="151" t="s">
        <v>7370</v>
      </c>
      <c r="H5996" s="153">
        <v>21.93</v>
      </c>
    </row>
    <row r="5997" spans="1:8" hidden="1">
      <c r="A5997" s="144" t="s">
        <v>13398</v>
      </c>
      <c r="B5997" s="149" t="s">
        <v>7358</v>
      </c>
      <c r="C5997" s="144" t="s">
        <v>7358</v>
      </c>
      <c r="D5997" s="150">
        <v>101284</v>
      </c>
      <c r="E5997" s="151" t="s">
        <v>13485</v>
      </c>
      <c r="F5997" s="152" t="s">
        <v>1357</v>
      </c>
      <c r="G5997" s="151" t="s">
        <v>7392</v>
      </c>
      <c r="H5997" s="153">
        <v>1.1599999999999999</v>
      </c>
    </row>
    <row r="5998" spans="1:8" hidden="1">
      <c r="A5998" s="144" t="s">
        <v>13398</v>
      </c>
      <c r="B5998" s="149" t="s">
        <v>7358</v>
      </c>
      <c r="C5998" s="144" t="s">
        <v>7358</v>
      </c>
      <c r="D5998" s="150">
        <v>101285</v>
      </c>
      <c r="E5998" s="151" t="s">
        <v>13486</v>
      </c>
      <c r="F5998" s="152" t="s">
        <v>1357</v>
      </c>
      <c r="G5998" s="151" t="s">
        <v>7392</v>
      </c>
      <c r="H5998" s="153">
        <v>0.3</v>
      </c>
    </row>
    <row r="5999" spans="1:8" hidden="1">
      <c r="A5999" s="144" t="s">
        <v>13398</v>
      </c>
      <c r="B5999" s="149" t="s">
        <v>7358</v>
      </c>
      <c r="C5999" s="144" t="s">
        <v>7358</v>
      </c>
      <c r="D5999" s="150">
        <v>101286</v>
      </c>
      <c r="E5999" s="151" t="s">
        <v>13487</v>
      </c>
      <c r="F5999" s="152" t="s">
        <v>10625</v>
      </c>
      <c r="G5999" s="151" t="s">
        <v>7392</v>
      </c>
      <c r="H5999" s="153">
        <v>10.74</v>
      </c>
    </row>
    <row r="6000" spans="1:8" hidden="1">
      <c r="A6000" s="144" t="s">
        <v>13398</v>
      </c>
      <c r="B6000" s="149" t="s">
        <v>7358</v>
      </c>
      <c r="C6000" s="144" t="s">
        <v>7358</v>
      </c>
      <c r="D6000" s="150">
        <v>101287</v>
      </c>
      <c r="E6000" s="151" t="s">
        <v>13488</v>
      </c>
      <c r="F6000" s="152" t="s">
        <v>10625</v>
      </c>
      <c r="G6000" s="151" t="s">
        <v>7392</v>
      </c>
      <c r="H6000" s="153">
        <v>44.31</v>
      </c>
    </row>
    <row r="6001" spans="1:8" hidden="1">
      <c r="A6001" s="144" t="s">
        <v>13398</v>
      </c>
      <c r="B6001" s="149" t="s">
        <v>7358</v>
      </c>
      <c r="C6001" s="144" t="s">
        <v>7358</v>
      </c>
      <c r="D6001" s="150">
        <v>101288</v>
      </c>
      <c r="E6001" s="151" t="s">
        <v>13489</v>
      </c>
      <c r="F6001" s="152" t="s">
        <v>10625</v>
      </c>
      <c r="G6001" s="151" t="s">
        <v>7392</v>
      </c>
      <c r="H6001" s="153">
        <v>11.31</v>
      </c>
    </row>
    <row r="6002" spans="1:8" hidden="1">
      <c r="A6002" s="144" t="s">
        <v>13398</v>
      </c>
      <c r="B6002" s="149" t="s">
        <v>7358</v>
      </c>
      <c r="C6002" s="144" t="s">
        <v>7358</v>
      </c>
      <c r="D6002" s="150">
        <v>101289</v>
      </c>
      <c r="E6002" s="151" t="s">
        <v>13490</v>
      </c>
      <c r="F6002" s="152" t="s">
        <v>10625</v>
      </c>
      <c r="G6002" s="151" t="s">
        <v>7392</v>
      </c>
      <c r="H6002" s="153">
        <v>11.12</v>
      </c>
    </row>
    <row r="6003" spans="1:8" hidden="1">
      <c r="A6003" s="144" t="s">
        <v>13398</v>
      </c>
      <c r="B6003" s="149" t="s">
        <v>7358</v>
      </c>
      <c r="C6003" s="144" t="s">
        <v>7358</v>
      </c>
      <c r="D6003" s="150">
        <v>101290</v>
      </c>
      <c r="E6003" s="151" t="s">
        <v>13491</v>
      </c>
      <c r="F6003" s="152" t="s">
        <v>10625</v>
      </c>
      <c r="G6003" s="151" t="s">
        <v>7392</v>
      </c>
      <c r="H6003" s="153">
        <v>14.3</v>
      </c>
    </row>
    <row r="6004" spans="1:8" hidden="1">
      <c r="A6004" s="144" t="s">
        <v>13398</v>
      </c>
      <c r="B6004" s="149" t="s">
        <v>7358</v>
      </c>
      <c r="C6004" s="144" t="s">
        <v>7358</v>
      </c>
      <c r="D6004" s="150">
        <v>101291</v>
      </c>
      <c r="E6004" s="151" t="s">
        <v>13492</v>
      </c>
      <c r="F6004" s="152" t="s">
        <v>10625</v>
      </c>
      <c r="G6004" s="151" t="s">
        <v>7392</v>
      </c>
      <c r="H6004" s="153">
        <v>11.52</v>
      </c>
    </row>
    <row r="6005" spans="1:8" hidden="1">
      <c r="A6005" s="144" t="s">
        <v>13398</v>
      </c>
      <c r="B6005" s="149" t="s">
        <v>7358</v>
      </c>
      <c r="C6005" s="144" t="s">
        <v>7358</v>
      </c>
      <c r="D6005" s="150">
        <v>101292</v>
      </c>
      <c r="E6005" s="151" t="s">
        <v>13493</v>
      </c>
      <c r="F6005" s="152" t="s">
        <v>10625</v>
      </c>
      <c r="G6005" s="151" t="s">
        <v>7392</v>
      </c>
      <c r="H6005" s="153">
        <v>15.26</v>
      </c>
    </row>
    <row r="6006" spans="1:8" hidden="1">
      <c r="A6006" s="144" t="s">
        <v>13494</v>
      </c>
      <c r="B6006" s="149" t="s">
        <v>7358</v>
      </c>
      <c r="C6006" s="144" t="s">
        <v>7358</v>
      </c>
      <c r="D6006" s="150">
        <v>101293</v>
      </c>
      <c r="E6006" s="151" t="s">
        <v>13495</v>
      </c>
      <c r="F6006" s="152" t="s">
        <v>10625</v>
      </c>
      <c r="G6006" s="151" t="s">
        <v>7392</v>
      </c>
      <c r="H6006" s="153">
        <v>15.4</v>
      </c>
    </row>
    <row r="6007" spans="1:8" hidden="1">
      <c r="A6007" s="144" t="s">
        <v>13494</v>
      </c>
      <c r="B6007" s="149" t="s">
        <v>7358</v>
      </c>
      <c r="C6007" s="144" t="s">
        <v>7358</v>
      </c>
      <c r="D6007" s="150">
        <v>101294</v>
      </c>
      <c r="E6007" s="151" t="s">
        <v>13496</v>
      </c>
      <c r="F6007" s="152" t="s">
        <v>10625</v>
      </c>
      <c r="G6007" s="151" t="s">
        <v>7392</v>
      </c>
      <c r="H6007" s="153">
        <v>18.350000000000001</v>
      </c>
    </row>
    <row r="6008" spans="1:8" hidden="1">
      <c r="A6008" s="144" t="s">
        <v>13494</v>
      </c>
      <c r="B6008" s="149" t="s">
        <v>7358</v>
      </c>
      <c r="C6008" s="144" t="s">
        <v>7358</v>
      </c>
      <c r="D6008" s="150">
        <v>101295</v>
      </c>
      <c r="E6008" s="151" t="s">
        <v>13497</v>
      </c>
      <c r="F6008" s="152" t="s">
        <v>10625</v>
      </c>
      <c r="G6008" s="151" t="s">
        <v>7392</v>
      </c>
      <c r="H6008" s="153">
        <v>14.44</v>
      </c>
    </row>
    <row r="6009" spans="1:8" hidden="1">
      <c r="A6009" s="144" t="s">
        <v>13494</v>
      </c>
      <c r="B6009" s="149" t="s">
        <v>7358</v>
      </c>
      <c r="C6009" s="144" t="s">
        <v>7358</v>
      </c>
      <c r="D6009" s="150">
        <v>101296</v>
      </c>
      <c r="E6009" s="151" t="s">
        <v>13498</v>
      </c>
      <c r="F6009" s="152" t="s">
        <v>10625</v>
      </c>
      <c r="G6009" s="151" t="s">
        <v>7392</v>
      </c>
      <c r="H6009" s="153">
        <v>21.45</v>
      </c>
    </row>
    <row r="6010" spans="1:8" hidden="1">
      <c r="A6010" s="144" t="s">
        <v>13494</v>
      </c>
      <c r="B6010" s="149" t="s">
        <v>7358</v>
      </c>
      <c r="C6010" s="144" t="s">
        <v>7358</v>
      </c>
      <c r="D6010" s="150">
        <v>101297</v>
      </c>
      <c r="E6010" s="151" t="s">
        <v>13499</v>
      </c>
      <c r="F6010" s="152" t="s">
        <v>10625</v>
      </c>
      <c r="G6010" s="151" t="s">
        <v>7392</v>
      </c>
      <c r="H6010" s="153">
        <v>13.89</v>
      </c>
    </row>
    <row r="6011" spans="1:8" hidden="1">
      <c r="A6011" s="144" t="s">
        <v>13494</v>
      </c>
      <c r="B6011" s="149" t="s">
        <v>7358</v>
      </c>
      <c r="C6011" s="144" t="s">
        <v>7358</v>
      </c>
      <c r="D6011" s="150">
        <v>101298</v>
      </c>
      <c r="E6011" s="151" t="s">
        <v>13500</v>
      </c>
      <c r="F6011" s="152" t="s">
        <v>10625</v>
      </c>
      <c r="G6011" s="151" t="s">
        <v>7392</v>
      </c>
      <c r="H6011" s="153">
        <v>11.37</v>
      </c>
    </row>
    <row r="6012" spans="1:8" hidden="1">
      <c r="A6012" s="144" t="s">
        <v>13494</v>
      </c>
      <c r="B6012" s="149" t="s">
        <v>7358</v>
      </c>
      <c r="C6012" s="144" t="s">
        <v>7358</v>
      </c>
      <c r="D6012" s="150">
        <v>101299</v>
      </c>
      <c r="E6012" s="151" t="s">
        <v>13501</v>
      </c>
      <c r="F6012" s="152" t="s">
        <v>10625</v>
      </c>
      <c r="G6012" s="151" t="s">
        <v>7392</v>
      </c>
      <c r="H6012" s="153">
        <v>14.09</v>
      </c>
    </row>
    <row r="6013" spans="1:8" hidden="1">
      <c r="A6013" s="144" t="s">
        <v>13494</v>
      </c>
      <c r="B6013" s="149" t="s">
        <v>7358</v>
      </c>
      <c r="C6013" s="144" t="s">
        <v>7358</v>
      </c>
      <c r="D6013" s="150">
        <v>101300</v>
      </c>
      <c r="E6013" s="151" t="s">
        <v>13502</v>
      </c>
      <c r="F6013" s="152" t="s">
        <v>10625</v>
      </c>
      <c r="G6013" s="151" t="s">
        <v>7392</v>
      </c>
      <c r="H6013" s="153">
        <v>12.66</v>
      </c>
    </row>
    <row r="6014" spans="1:8" hidden="1">
      <c r="A6014" s="144" t="s">
        <v>13494</v>
      </c>
      <c r="B6014" s="149" t="s">
        <v>7358</v>
      </c>
      <c r="C6014" s="144" t="s">
        <v>7358</v>
      </c>
      <c r="D6014" s="150">
        <v>101301</v>
      </c>
      <c r="E6014" s="151" t="s">
        <v>13503</v>
      </c>
      <c r="F6014" s="152" t="s">
        <v>10625</v>
      </c>
      <c r="G6014" s="151" t="s">
        <v>7392</v>
      </c>
      <c r="H6014" s="153">
        <v>9.3000000000000007</v>
      </c>
    </row>
    <row r="6015" spans="1:8" hidden="1">
      <c r="A6015" s="144" t="s">
        <v>13494</v>
      </c>
      <c r="B6015" s="149" t="s">
        <v>7358</v>
      </c>
      <c r="C6015" s="144" t="s">
        <v>7358</v>
      </c>
      <c r="D6015" s="150">
        <v>101302</v>
      </c>
      <c r="E6015" s="151" t="s">
        <v>13504</v>
      </c>
      <c r="F6015" s="152" t="s">
        <v>10625</v>
      </c>
      <c r="G6015" s="151" t="s">
        <v>7392</v>
      </c>
      <c r="H6015" s="153">
        <v>17.579999999999998</v>
      </c>
    </row>
    <row r="6016" spans="1:8" hidden="1">
      <c r="A6016" s="144" t="s">
        <v>13494</v>
      </c>
      <c r="B6016" s="149" t="s">
        <v>7358</v>
      </c>
      <c r="C6016" s="144" t="s">
        <v>7358</v>
      </c>
      <c r="D6016" s="150">
        <v>101303</v>
      </c>
      <c r="E6016" s="151" t="s">
        <v>13505</v>
      </c>
      <c r="F6016" s="152" t="s">
        <v>10625</v>
      </c>
      <c r="G6016" s="151" t="s">
        <v>7392</v>
      </c>
      <c r="H6016" s="153">
        <v>45.85</v>
      </c>
    </row>
    <row r="6017" spans="1:8" hidden="1">
      <c r="A6017" s="144" t="s">
        <v>13506</v>
      </c>
      <c r="B6017" s="149" t="s">
        <v>7358</v>
      </c>
      <c r="C6017" s="144" t="s">
        <v>7358</v>
      </c>
      <c r="D6017" s="150">
        <v>101304</v>
      </c>
      <c r="E6017" s="151" t="s">
        <v>13507</v>
      </c>
      <c r="F6017" s="152" t="s">
        <v>10625</v>
      </c>
      <c r="G6017" s="151" t="s">
        <v>7392</v>
      </c>
      <c r="H6017" s="153">
        <v>25.38</v>
      </c>
    </row>
    <row r="6018" spans="1:8" hidden="1">
      <c r="A6018" s="144" t="s">
        <v>13506</v>
      </c>
      <c r="B6018" s="149" t="s">
        <v>7358</v>
      </c>
      <c r="C6018" s="144" t="s">
        <v>7358</v>
      </c>
      <c r="D6018" s="150">
        <v>101305</v>
      </c>
      <c r="E6018" s="151" t="s">
        <v>13508</v>
      </c>
      <c r="F6018" s="152" t="s">
        <v>10625</v>
      </c>
      <c r="G6018" s="151" t="s">
        <v>7392</v>
      </c>
      <c r="H6018" s="154">
        <v>21.78</v>
      </c>
    </row>
    <row r="6019" spans="1:8" hidden="1">
      <c r="A6019" s="144" t="s">
        <v>13506</v>
      </c>
      <c r="B6019" s="149" t="s">
        <v>7358</v>
      </c>
      <c r="C6019" s="144" t="s">
        <v>7358</v>
      </c>
      <c r="D6019" s="150">
        <v>101307</v>
      </c>
      <c r="E6019" s="151" t="s">
        <v>13509</v>
      </c>
      <c r="F6019" s="152" t="s">
        <v>10625</v>
      </c>
      <c r="G6019" s="151" t="s">
        <v>7392</v>
      </c>
      <c r="H6019" s="153">
        <v>15.93</v>
      </c>
    </row>
    <row r="6020" spans="1:8" hidden="1">
      <c r="A6020" s="144" t="s">
        <v>13506</v>
      </c>
      <c r="B6020" s="149" t="s">
        <v>7358</v>
      </c>
      <c r="C6020" s="144" t="s">
        <v>7358</v>
      </c>
      <c r="D6020" s="150">
        <v>101308</v>
      </c>
      <c r="E6020" s="151" t="s">
        <v>13510</v>
      </c>
      <c r="F6020" s="152" t="s">
        <v>10625</v>
      </c>
      <c r="G6020" s="151" t="s">
        <v>7392</v>
      </c>
      <c r="H6020" s="153">
        <v>13.3</v>
      </c>
    </row>
    <row r="6021" spans="1:8" hidden="1">
      <c r="A6021" s="144" t="s">
        <v>13506</v>
      </c>
      <c r="B6021" s="149" t="s">
        <v>7358</v>
      </c>
      <c r="C6021" s="144" t="s">
        <v>7358</v>
      </c>
      <c r="D6021" s="150">
        <v>101309</v>
      </c>
      <c r="E6021" s="151" t="s">
        <v>13511</v>
      </c>
      <c r="F6021" s="152" t="s">
        <v>10625</v>
      </c>
      <c r="G6021" s="151" t="s">
        <v>7392</v>
      </c>
      <c r="H6021" s="153">
        <v>15.6</v>
      </c>
    </row>
    <row r="6022" spans="1:8" hidden="1">
      <c r="A6022" s="144" t="s">
        <v>13506</v>
      </c>
      <c r="B6022" s="149" t="s">
        <v>7358</v>
      </c>
      <c r="C6022" s="144" t="s">
        <v>7358</v>
      </c>
      <c r="D6022" s="150">
        <v>101310</v>
      </c>
      <c r="E6022" s="151" t="s">
        <v>13512</v>
      </c>
      <c r="F6022" s="152" t="s">
        <v>10625</v>
      </c>
      <c r="G6022" s="151" t="s">
        <v>7392</v>
      </c>
      <c r="H6022" s="153">
        <v>19.809999999999999</v>
      </c>
    </row>
    <row r="6023" spans="1:8" hidden="1">
      <c r="A6023" s="144" t="s">
        <v>13506</v>
      </c>
      <c r="B6023" s="149" t="s">
        <v>7358</v>
      </c>
      <c r="C6023" s="144" t="s">
        <v>7358</v>
      </c>
      <c r="D6023" s="150">
        <v>101311</v>
      </c>
      <c r="E6023" s="151" t="s">
        <v>13513</v>
      </c>
      <c r="F6023" s="152" t="s">
        <v>10625</v>
      </c>
      <c r="G6023" s="151" t="s">
        <v>7392</v>
      </c>
      <c r="H6023" s="153">
        <v>15.4</v>
      </c>
    </row>
    <row r="6024" spans="1:8" hidden="1">
      <c r="A6024" s="144" t="s">
        <v>13506</v>
      </c>
      <c r="B6024" s="149" t="s">
        <v>7358</v>
      </c>
      <c r="C6024" s="144" t="s">
        <v>7358</v>
      </c>
      <c r="D6024" s="150">
        <v>101312</v>
      </c>
      <c r="E6024" s="151" t="s">
        <v>13514</v>
      </c>
      <c r="F6024" s="152" t="s">
        <v>10625</v>
      </c>
      <c r="G6024" s="151" t="s">
        <v>7392</v>
      </c>
      <c r="H6024" s="153">
        <v>12.5</v>
      </c>
    </row>
    <row r="6025" spans="1:8" hidden="1">
      <c r="A6025" s="144" t="s">
        <v>13506</v>
      </c>
      <c r="B6025" s="149" t="s">
        <v>7358</v>
      </c>
      <c r="C6025" s="144" t="s">
        <v>7358</v>
      </c>
      <c r="D6025" s="150">
        <v>101313</v>
      </c>
      <c r="E6025" s="151" t="s">
        <v>13515</v>
      </c>
      <c r="F6025" s="152" t="s">
        <v>10625</v>
      </c>
      <c r="G6025" s="151" t="s">
        <v>7392</v>
      </c>
      <c r="H6025" s="153">
        <v>63</v>
      </c>
    </row>
    <row r="6026" spans="1:8" hidden="1">
      <c r="A6026" s="144" t="s">
        <v>13506</v>
      </c>
      <c r="B6026" s="149" t="s">
        <v>7358</v>
      </c>
      <c r="C6026" s="144" t="s">
        <v>7358</v>
      </c>
      <c r="D6026" s="150">
        <v>101314</v>
      </c>
      <c r="E6026" s="151" t="s">
        <v>13516</v>
      </c>
      <c r="F6026" s="152" t="s">
        <v>10625</v>
      </c>
      <c r="G6026" s="151" t="s">
        <v>7392</v>
      </c>
      <c r="H6026" s="153">
        <v>41.19</v>
      </c>
    </row>
    <row r="6027" spans="1:8" hidden="1">
      <c r="A6027" s="144" t="s">
        <v>13506</v>
      </c>
      <c r="B6027" s="149" t="s">
        <v>7358</v>
      </c>
      <c r="C6027" s="144" t="s">
        <v>7358</v>
      </c>
      <c r="D6027" s="150">
        <v>101315</v>
      </c>
      <c r="E6027" s="151" t="s">
        <v>13517</v>
      </c>
      <c r="F6027" s="152" t="s">
        <v>10625</v>
      </c>
      <c r="G6027" s="151" t="s">
        <v>7392</v>
      </c>
      <c r="H6027" s="153">
        <v>66.92</v>
      </c>
    </row>
    <row r="6028" spans="1:8" hidden="1">
      <c r="A6028" s="144" t="s">
        <v>13506</v>
      </c>
      <c r="B6028" s="149" t="s">
        <v>7358</v>
      </c>
      <c r="C6028" s="144" t="s">
        <v>7358</v>
      </c>
      <c r="D6028" s="150">
        <v>101316</v>
      </c>
      <c r="E6028" s="151" t="s">
        <v>13518</v>
      </c>
      <c r="F6028" s="152" t="s">
        <v>10625</v>
      </c>
      <c r="G6028" s="151" t="s">
        <v>7392</v>
      </c>
      <c r="H6028" s="153">
        <v>30.26</v>
      </c>
    </row>
    <row r="6029" spans="1:8" hidden="1">
      <c r="A6029" s="144" t="s">
        <v>13506</v>
      </c>
      <c r="B6029" s="149" t="s">
        <v>7358</v>
      </c>
      <c r="C6029" s="144" t="s">
        <v>7358</v>
      </c>
      <c r="D6029" s="150">
        <v>101317</v>
      </c>
      <c r="E6029" s="151" t="s">
        <v>13519</v>
      </c>
      <c r="F6029" s="152" t="s">
        <v>10625</v>
      </c>
      <c r="G6029" s="151" t="s">
        <v>7392</v>
      </c>
      <c r="H6029" s="153">
        <v>157.32</v>
      </c>
    </row>
    <row r="6030" spans="1:8" hidden="1">
      <c r="A6030" s="144" t="s">
        <v>13506</v>
      </c>
      <c r="B6030" s="149" t="s">
        <v>7358</v>
      </c>
      <c r="C6030" s="144" t="s">
        <v>7358</v>
      </c>
      <c r="D6030" s="150">
        <v>101318</v>
      </c>
      <c r="E6030" s="151" t="s">
        <v>13520</v>
      </c>
      <c r="F6030" s="152" t="s">
        <v>10625</v>
      </c>
      <c r="G6030" s="151" t="s">
        <v>7392</v>
      </c>
      <c r="H6030" s="153">
        <v>280.85000000000002</v>
      </c>
    </row>
    <row r="6031" spans="1:8" hidden="1">
      <c r="A6031" s="144" t="s">
        <v>13506</v>
      </c>
      <c r="B6031" s="149" t="s">
        <v>7358</v>
      </c>
      <c r="C6031" s="144" t="s">
        <v>7358</v>
      </c>
      <c r="D6031" s="150">
        <v>101319</v>
      </c>
      <c r="E6031" s="151" t="s">
        <v>13521</v>
      </c>
      <c r="F6031" s="152" t="s">
        <v>10625</v>
      </c>
      <c r="G6031" s="151" t="s">
        <v>7392</v>
      </c>
      <c r="H6031" s="153">
        <v>42.09</v>
      </c>
    </row>
    <row r="6032" spans="1:8" hidden="1">
      <c r="A6032" s="144" t="s">
        <v>13506</v>
      </c>
      <c r="B6032" s="149" t="s">
        <v>7358</v>
      </c>
      <c r="C6032" s="144" t="s">
        <v>7358</v>
      </c>
      <c r="D6032" s="150">
        <v>101320</v>
      </c>
      <c r="E6032" s="151" t="s">
        <v>13522</v>
      </c>
      <c r="F6032" s="152" t="s">
        <v>10625</v>
      </c>
      <c r="G6032" s="151" t="s">
        <v>7392</v>
      </c>
      <c r="H6032" s="153">
        <v>18.690000000000001</v>
      </c>
    </row>
    <row r="6033" spans="1:8" hidden="1">
      <c r="A6033" s="144" t="s">
        <v>13506</v>
      </c>
      <c r="B6033" s="149" t="s">
        <v>7358</v>
      </c>
      <c r="C6033" s="144" t="s">
        <v>7358</v>
      </c>
      <c r="D6033" s="150">
        <v>101322</v>
      </c>
      <c r="E6033" s="151" t="s">
        <v>13523</v>
      </c>
      <c r="F6033" s="152" t="s">
        <v>10625</v>
      </c>
      <c r="G6033" s="151" t="s">
        <v>7392</v>
      </c>
      <c r="H6033" s="153">
        <v>11.8</v>
      </c>
    </row>
    <row r="6034" spans="1:8" hidden="1">
      <c r="A6034" s="144" t="s">
        <v>13506</v>
      </c>
      <c r="B6034" s="149" t="s">
        <v>7358</v>
      </c>
      <c r="C6034" s="144" t="s">
        <v>7358</v>
      </c>
      <c r="D6034" s="150">
        <v>101323</v>
      </c>
      <c r="E6034" s="151" t="s">
        <v>13524</v>
      </c>
      <c r="F6034" s="152" t="s">
        <v>10625</v>
      </c>
      <c r="G6034" s="151" t="s">
        <v>7392</v>
      </c>
      <c r="H6034" s="153">
        <v>30.44</v>
      </c>
    </row>
    <row r="6035" spans="1:8" hidden="1">
      <c r="A6035" s="144" t="s">
        <v>13506</v>
      </c>
      <c r="B6035" s="149" t="s">
        <v>7358</v>
      </c>
      <c r="C6035" s="144" t="s">
        <v>7358</v>
      </c>
      <c r="D6035" s="150">
        <v>101324</v>
      </c>
      <c r="E6035" s="151" t="s">
        <v>13525</v>
      </c>
      <c r="F6035" s="152" t="s">
        <v>10625</v>
      </c>
      <c r="G6035" s="151" t="s">
        <v>7392</v>
      </c>
      <c r="H6035" s="153">
        <v>6.05</v>
      </c>
    </row>
    <row r="6036" spans="1:8" hidden="1">
      <c r="A6036" s="144" t="s">
        <v>13506</v>
      </c>
      <c r="B6036" s="149" t="s">
        <v>7358</v>
      </c>
      <c r="C6036" s="144" t="s">
        <v>7358</v>
      </c>
      <c r="D6036" s="150">
        <v>101325</v>
      </c>
      <c r="E6036" s="151" t="s">
        <v>13526</v>
      </c>
      <c r="F6036" s="152" t="s">
        <v>10625</v>
      </c>
      <c r="G6036" s="151" t="s">
        <v>7392</v>
      </c>
      <c r="H6036" s="153">
        <v>28.69</v>
      </c>
    </row>
    <row r="6037" spans="1:8" hidden="1">
      <c r="A6037" s="144" t="s">
        <v>13506</v>
      </c>
      <c r="B6037" s="149" t="s">
        <v>7358</v>
      </c>
      <c r="C6037" s="144" t="s">
        <v>7358</v>
      </c>
      <c r="D6037" s="150">
        <v>101326</v>
      </c>
      <c r="E6037" s="151" t="s">
        <v>13527</v>
      </c>
      <c r="F6037" s="152" t="s">
        <v>10625</v>
      </c>
      <c r="G6037" s="151" t="s">
        <v>7392</v>
      </c>
      <c r="H6037" s="153">
        <v>6.62</v>
      </c>
    </row>
    <row r="6038" spans="1:8" hidden="1">
      <c r="A6038" s="144" t="s">
        <v>13506</v>
      </c>
      <c r="B6038" s="149" t="s">
        <v>7358</v>
      </c>
      <c r="C6038" s="144" t="s">
        <v>7358</v>
      </c>
      <c r="D6038" s="150">
        <v>101327</v>
      </c>
      <c r="E6038" s="151" t="s">
        <v>13528</v>
      </c>
      <c r="F6038" s="152" t="s">
        <v>10625</v>
      </c>
      <c r="G6038" s="151" t="s">
        <v>7392</v>
      </c>
      <c r="H6038" s="153">
        <v>5.38</v>
      </c>
    </row>
    <row r="6039" spans="1:8" hidden="1">
      <c r="A6039" s="144" t="s">
        <v>13506</v>
      </c>
      <c r="B6039" s="149" t="s">
        <v>7358</v>
      </c>
      <c r="C6039" s="144" t="s">
        <v>7358</v>
      </c>
      <c r="D6039" s="150">
        <v>101328</v>
      </c>
      <c r="E6039" s="151" t="s">
        <v>13529</v>
      </c>
      <c r="F6039" s="152" t="s">
        <v>10625</v>
      </c>
      <c r="G6039" s="151" t="s">
        <v>7392</v>
      </c>
      <c r="H6039" s="153">
        <v>8.56</v>
      </c>
    </row>
    <row r="6040" spans="1:8" hidden="1">
      <c r="A6040" s="144" t="s">
        <v>13506</v>
      </c>
      <c r="B6040" s="149" t="s">
        <v>7358</v>
      </c>
      <c r="C6040" s="144" t="s">
        <v>7358</v>
      </c>
      <c r="D6040" s="150">
        <v>101329</v>
      </c>
      <c r="E6040" s="151" t="s">
        <v>13530</v>
      </c>
      <c r="F6040" s="152" t="s">
        <v>10625</v>
      </c>
      <c r="G6040" s="151" t="s">
        <v>7392</v>
      </c>
      <c r="H6040" s="153">
        <v>24.54</v>
      </c>
    </row>
    <row r="6041" spans="1:8" hidden="1">
      <c r="A6041" s="144" t="s">
        <v>13506</v>
      </c>
      <c r="B6041" s="149" t="s">
        <v>7358</v>
      </c>
      <c r="C6041" s="144" t="s">
        <v>7358</v>
      </c>
      <c r="D6041" s="150">
        <v>101330</v>
      </c>
      <c r="E6041" s="151" t="s">
        <v>13531</v>
      </c>
      <c r="F6041" s="152" t="s">
        <v>10625</v>
      </c>
      <c r="G6041" s="151" t="s">
        <v>7392</v>
      </c>
      <c r="H6041" s="153">
        <v>20.25</v>
      </c>
    </row>
    <row r="6042" spans="1:8" hidden="1">
      <c r="A6042" s="144" t="s">
        <v>13506</v>
      </c>
      <c r="B6042" s="149" t="s">
        <v>7358</v>
      </c>
      <c r="C6042" s="144" t="s">
        <v>7358</v>
      </c>
      <c r="D6042" s="150">
        <v>101331</v>
      </c>
      <c r="E6042" s="151" t="s">
        <v>13532</v>
      </c>
      <c r="F6042" s="152" t="s">
        <v>10625</v>
      </c>
      <c r="G6042" s="151" t="s">
        <v>7392</v>
      </c>
      <c r="H6042" s="153">
        <v>22.86</v>
      </c>
    </row>
    <row r="6043" spans="1:8" hidden="1">
      <c r="A6043" s="144" t="s">
        <v>13506</v>
      </c>
      <c r="B6043" s="149" t="s">
        <v>7358</v>
      </c>
      <c r="C6043" s="144" t="s">
        <v>7358</v>
      </c>
      <c r="D6043" s="150">
        <v>101332</v>
      </c>
      <c r="E6043" s="151" t="s">
        <v>13533</v>
      </c>
      <c r="F6043" s="152" t="s">
        <v>10625</v>
      </c>
      <c r="G6043" s="151" t="s">
        <v>7392</v>
      </c>
      <c r="H6043" s="153">
        <v>6.52</v>
      </c>
    </row>
    <row r="6044" spans="1:8" hidden="1">
      <c r="A6044" s="144" t="s">
        <v>13506</v>
      </c>
      <c r="B6044" s="149" t="s">
        <v>7358</v>
      </c>
      <c r="C6044" s="144" t="s">
        <v>7358</v>
      </c>
      <c r="D6044" s="150">
        <v>101333</v>
      </c>
      <c r="E6044" s="151" t="s">
        <v>13534</v>
      </c>
      <c r="F6044" s="152" t="s">
        <v>10625</v>
      </c>
      <c r="G6044" s="151" t="s">
        <v>7392</v>
      </c>
      <c r="H6044" s="153">
        <v>14.52</v>
      </c>
    </row>
    <row r="6045" spans="1:8" hidden="1">
      <c r="A6045" s="144" t="s">
        <v>13506</v>
      </c>
      <c r="B6045" s="149" t="s">
        <v>7358</v>
      </c>
      <c r="C6045" s="144" t="s">
        <v>7358</v>
      </c>
      <c r="D6045" s="150">
        <v>101334</v>
      </c>
      <c r="E6045" s="151" t="s">
        <v>13535</v>
      </c>
      <c r="F6045" s="152" t="s">
        <v>10625</v>
      </c>
      <c r="G6045" s="151" t="s">
        <v>7392</v>
      </c>
      <c r="H6045" s="153">
        <v>31.36</v>
      </c>
    </row>
    <row r="6046" spans="1:8" hidden="1">
      <c r="A6046" s="144" t="s">
        <v>13506</v>
      </c>
      <c r="B6046" s="149" t="s">
        <v>7358</v>
      </c>
      <c r="C6046" s="144" t="s">
        <v>7358</v>
      </c>
      <c r="D6046" s="150">
        <v>101335</v>
      </c>
      <c r="E6046" s="151" t="s">
        <v>13536</v>
      </c>
      <c r="F6046" s="152" t="s">
        <v>10625</v>
      </c>
      <c r="G6046" s="151" t="s">
        <v>7392</v>
      </c>
      <c r="H6046" s="153">
        <v>8.51</v>
      </c>
    </row>
    <row r="6047" spans="1:8" hidden="1">
      <c r="A6047" s="144" t="s">
        <v>13537</v>
      </c>
      <c r="B6047" s="149" t="s">
        <v>7358</v>
      </c>
      <c r="C6047" s="144" t="s">
        <v>7358</v>
      </c>
      <c r="D6047" s="150">
        <v>101336</v>
      </c>
      <c r="E6047" s="151" t="s">
        <v>13538</v>
      </c>
      <c r="F6047" s="152" t="s">
        <v>10625</v>
      </c>
      <c r="G6047" s="151" t="s">
        <v>7392</v>
      </c>
      <c r="H6047" s="153">
        <v>20.36</v>
      </c>
    </row>
    <row r="6048" spans="1:8" hidden="1">
      <c r="A6048" s="144" t="s">
        <v>13537</v>
      </c>
      <c r="B6048" s="149" t="s">
        <v>7358</v>
      </c>
      <c r="C6048" s="144" t="s">
        <v>7358</v>
      </c>
      <c r="D6048" s="150">
        <v>101337</v>
      </c>
      <c r="E6048" s="151" t="s">
        <v>13539</v>
      </c>
      <c r="F6048" s="152" t="s">
        <v>10625</v>
      </c>
      <c r="G6048" s="151" t="s">
        <v>7392</v>
      </c>
      <c r="H6048" s="153">
        <v>11.72</v>
      </c>
    </row>
    <row r="6049" spans="1:8" hidden="1">
      <c r="A6049" s="144" t="s">
        <v>13537</v>
      </c>
      <c r="B6049" s="149" t="s">
        <v>7358</v>
      </c>
      <c r="C6049" s="144" t="s">
        <v>7358</v>
      </c>
      <c r="D6049" s="150">
        <v>101338</v>
      </c>
      <c r="E6049" s="151" t="s">
        <v>13540</v>
      </c>
      <c r="F6049" s="152" t="s">
        <v>10625</v>
      </c>
      <c r="G6049" s="151" t="s">
        <v>7392</v>
      </c>
      <c r="H6049" s="153">
        <v>12.82</v>
      </c>
    </row>
    <row r="6050" spans="1:8" hidden="1">
      <c r="A6050" s="144" t="s">
        <v>13537</v>
      </c>
      <c r="B6050" s="149" t="s">
        <v>7358</v>
      </c>
      <c r="C6050" s="144" t="s">
        <v>7358</v>
      </c>
      <c r="D6050" s="150">
        <v>101339</v>
      </c>
      <c r="E6050" s="151" t="s">
        <v>13541</v>
      </c>
      <c r="F6050" s="152" t="s">
        <v>10625</v>
      </c>
      <c r="G6050" s="151" t="s">
        <v>7392</v>
      </c>
      <c r="H6050" s="153">
        <v>9.5</v>
      </c>
    </row>
    <row r="6051" spans="1:8" hidden="1">
      <c r="A6051" s="144" t="s">
        <v>13537</v>
      </c>
      <c r="B6051" s="149" t="s">
        <v>7358</v>
      </c>
      <c r="C6051" s="144" t="s">
        <v>7358</v>
      </c>
      <c r="D6051" s="150">
        <v>101340</v>
      </c>
      <c r="E6051" s="151" t="s">
        <v>13542</v>
      </c>
      <c r="F6051" s="152" t="s">
        <v>10625</v>
      </c>
      <c r="G6051" s="151" t="s">
        <v>7392</v>
      </c>
      <c r="H6051" s="153">
        <v>9.17</v>
      </c>
    </row>
    <row r="6052" spans="1:8" hidden="1">
      <c r="A6052" s="144" t="s">
        <v>13537</v>
      </c>
      <c r="B6052" s="149" t="s">
        <v>7358</v>
      </c>
      <c r="C6052" s="144" t="s">
        <v>7358</v>
      </c>
      <c r="D6052" s="150">
        <v>101341</v>
      </c>
      <c r="E6052" s="151" t="s">
        <v>13543</v>
      </c>
      <c r="F6052" s="152" t="s">
        <v>10625</v>
      </c>
      <c r="G6052" s="151" t="s">
        <v>7392</v>
      </c>
      <c r="H6052" s="153">
        <v>11.57</v>
      </c>
    </row>
    <row r="6053" spans="1:8" hidden="1">
      <c r="A6053" s="144" t="s">
        <v>13537</v>
      </c>
      <c r="B6053" s="149" t="s">
        <v>7358</v>
      </c>
      <c r="C6053" s="144" t="s">
        <v>7358</v>
      </c>
      <c r="D6053" s="150">
        <v>101342</v>
      </c>
      <c r="E6053" s="151" t="s">
        <v>13544</v>
      </c>
      <c r="F6053" s="152" t="s">
        <v>10625</v>
      </c>
      <c r="G6053" s="151" t="s">
        <v>7392</v>
      </c>
      <c r="H6053" s="153">
        <v>11.69</v>
      </c>
    </row>
    <row r="6054" spans="1:8" hidden="1">
      <c r="A6054" s="144" t="s">
        <v>13537</v>
      </c>
      <c r="B6054" s="149" t="s">
        <v>7358</v>
      </c>
      <c r="C6054" s="144" t="s">
        <v>7358</v>
      </c>
      <c r="D6054" s="150">
        <v>101343</v>
      </c>
      <c r="E6054" s="151" t="s">
        <v>13545</v>
      </c>
      <c r="F6054" s="152" t="s">
        <v>10625</v>
      </c>
      <c r="G6054" s="151" t="s">
        <v>7392</v>
      </c>
      <c r="H6054" s="153">
        <v>17.55</v>
      </c>
    </row>
    <row r="6055" spans="1:8" hidden="1">
      <c r="A6055" s="144" t="s">
        <v>13537</v>
      </c>
      <c r="B6055" s="149" t="s">
        <v>7358</v>
      </c>
      <c r="C6055" s="144" t="s">
        <v>7358</v>
      </c>
      <c r="D6055" s="150">
        <v>101344</v>
      </c>
      <c r="E6055" s="151" t="s">
        <v>13546</v>
      </c>
      <c r="F6055" s="152" t="s">
        <v>10625</v>
      </c>
      <c r="G6055" s="151" t="s">
        <v>7392</v>
      </c>
      <c r="H6055" s="153">
        <v>17.600000000000001</v>
      </c>
    </row>
    <row r="6056" spans="1:8" hidden="1">
      <c r="A6056" s="144" t="s">
        <v>13537</v>
      </c>
      <c r="B6056" s="149" t="s">
        <v>7358</v>
      </c>
      <c r="C6056" s="144" t="s">
        <v>7358</v>
      </c>
      <c r="D6056" s="150">
        <v>101345</v>
      </c>
      <c r="E6056" s="151" t="s">
        <v>13547</v>
      </c>
      <c r="F6056" s="152" t="s">
        <v>10625</v>
      </c>
      <c r="G6056" s="151" t="s">
        <v>7392</v>
      </c>
      <c r="H6056" s="153">
        <v>16.77</v>
      </c>
    </row>
    <row r="6057" spans="1:8" hidden="1">
      <c r="A6057" s="144" t="s">
        <v>13537</v>
      </c>
      <c r="B6057" s="149" t="s">
        <v>7358</v>
      </c>
      <c r="C6057" s="144" t="s">
        <v>7358</v>
      </c>
      <c r="D6057" s="150">
        <v>101346</v>
      </c>
      <c r="E6057" s="151" t="s">
        <v>13548</v>
      </c>
      <c r="F6057" s="152" t="s">
        <v>10625</v>
      </c>
      <c r="G6057" s="151" t="s">
        <v>7392</v>
      </c>
      <c r="H6057" s="153">
        <v>15.71</v>
      </c>
    </row>
    <row r="6058" spans="1:8" hidden="1">
      <c r="A6058" s="144" t="s">
        <v>13537</v>
      </c>
      <c r="B6058" s="149" t="s">
        <v>7358</v>
      </c>
      <c r="C6058" s="144" t="s">
        <v>7358</v>
      </c>
      <c r="D6058" s="150">
        <v>101347</v>
      </c>
      <c r="E6058" s="151" t="s">
        <v>13549</v>
      </c>
      <c r="F6058" s="152" t="s">
        <v>10625</v>
      </c>
      <c r="G6058" s="151" t="s">
        <v>7392</v>
      </c>
      <c r="H6058" s="153">
        <v>15.74</v>
      </c>
    </row>
    <row r="6059" spans="1:8" hidden="1">
      <c r="A6059" s="144" t="s">
        <v>13537</v>
      </c>
      <c r="B6059" s="149" t="s">
        <v>7358</v>
      </c>
      <c r="C6059" s="144" t="s">
        <v>7358</v>
      </c>
      <c r="D6059" s="150">
        <v>101348</v>
      </c>
      <c r="E6059" s="151" t="s">
        <v>13550</v>
      </c>
      <c r="F6059" s="152" t="s">
        <v>10625</v>
      </c>
      <c r="G6059" s="151" t="s">
        <v>7392</v>
      </c>
      <c r="H6059" s="153">
        <v>10.11</v>
      </c>
    </row>
    <row r="6060" spans="1:8" hidden="1">
      <c r="A6060" s="144" t="s">
        <v>13537</v>
      </c>
      <c r="B6060" s="149" t="s">
        <v>7358</v>
      </c>
      <c r="C6060" s="144" t="s">
        <v>7358</v>
      </c>
      <c r="D6060" s="150">
        <v>101349</v>
      </c>
      <c r="E6060" s="151" t="s">
        <v>13551</v>
      </c>
      <c r="F6060" s="152" t="s">
        <v>10625</v>
      </c>
      <c r="G6060" s="151" t="s">
        <v>7392</v>
      </c>
      <c r="H6060" s="153">
        <v>11.89</v>
      </c>
    </row>
    <row r="6061" spans="1:8" hidden="1">
      <c r="A6061" s="144" t="s">
        <v>13537</v>
      </c>
      <c r="B6061" s="149" t="s">
        <v>7358</v>
      </c>
      <c r="C6061" s="144" t="s">
        <v>7358</v>
      </c>
      <c r="D6061" s="150">
        <v>101350</v>
      </c>
      <c r="E6061" s="151" t="s">
        <v>13552</v>
      </c>
      <c r="F6061" s="152" t="s">
        <v>10625</v>
      </c>
      <c r="G6061" s="151" t="s">
        <v>7392</v>
      </c>
      <c r="H6061" s="153">
        <v>14.59</v>
      </c>
    </row>
    <row r="6062" spans="1:8" hidden="1">
      <c r="A6062" s="144" t="s">
        <v>13537</v>
      </c>
      <c r="B6062" s="149" t="s">
        <v>7358</v>
      </c>
      <c r="C6062" s="144" t="s">
        <v>7358</v>
      </c>
      <c r="D6062" s="150">
        <v>101351</v>
      </c>
      <c r="E6062" s="151" t="s">
        <v>13553</v>
      </c>
      <c r="F6062" s="152" t="s">
        <v>10625</v>
      </c>
      <c r="G6062" s="151" t="s">
        <v>7392</v>
      </c>
      <c r="H6062" s="153">
        <v>10.69</v>
      </c>
    </row>
    <row r="6063" spans="1:8" hidden="1">
      <c r="A6063" s="144" t="s">
        <v>13537</v>
      </c>
      <c r="B6063" s="149" t="s">
        <v>7358</v>
      </c>
      <c r="C6063" s="144" t="s">
        <v>7358</v>
      </c>
      <c r="D6063" s="150">
        <v>101352</v>
      </c>
      <c r="E6063" s="151" t="s">
        <v>13554</v>
      </c>
      <c r="F6063" s="152" t="s">
        <v>10625</v>
      </c>
      <c r="G6063" s="151" t="s">
        <v>7392</v>
      </c>
      <c r="H6063" s="153">
        <v>12.28</v>
      </c>
    </row>
    <row r="6064" spans="1:8" hidden="1">
      <c r="A6064" s="144" t="s">
        <v>13537</v>
      </c>
      <c r="B6064" s="149" t="s">
        <v>7358</v>
      </c>
      <c r="C6064" s="144" t="s">
        <v>7358</v>
      </c>
      <c r="D6064" s="150">
        <v>101353</v>
      </c>
      <c r="E6064" s="151" t="s">
        <v>13555</v>
      </c>
      <c r="F6064" s="152" t="s">
        <v>10625</v>
      </c>
      <c r="G6064" s="151" t="s">
        <v>7392</v>
      </c>
      <c r="H6064" s="153">
        <v>13.39</v>
      </c>
    </row>
    <row r="6065" spans="1:8" hidden="1">
      <c r="A6065" s="144" t="s">
        <v>13537</v>
      </c>
      <c r="B6065" s="149" t="s">
        <v>7358</v>
      </c>
      <c r="C6065" s="144" t="s">
        <v>7358</v>
      </c>
      <c r="D6065" s="150">
        <v>101354</v>
      </c>
      <c r="E6065" s="151" t="s">
        <v>13556</v>
      </c>
      <c r="F6065" s="152" t="s">
        <v>10625</v>
      </c>
      <c r="G6065" s="151" t="s">
        <v>7392</v>
      </c>
      <c r="H6065" s="153">
        <v>16.89</v>
      </c>
    </row>
    <row r="6066" spans="1:8" hidden="1">
      <c r="A6066" s="144" t="s">
        <v>13537</v>
      </c>
      <c r="B6066" s="149" t="s">
        <v>7358</v>
      </c>
      <c r="C6066" s="144" t="s">
        <v>7358</v>
      </c>
      <c r="D6066" s="150">
        <v>101355</v>
      </c>
      <c r="E6066" s="151" t="s">
        <v>13557</v>
      </c>
      <c r="F6066" s="152" t="s">
        <v>10625</v>
      </c>
      <c r="G6066" s="151" t="s">
        <v>7392</v>
      </c>
      <c r="H6066" s="153">
        <v>10.54</v>
      </c>
    </row>
    <row r="6067" spans="1:8" hidden="1">
      <c r="A6067" s="144" t="s">
        <v>13537</v>
      </c>
      <c r="B6067" s="149" t="s">
        <v>7358</v>
      </c>
      <c r="C6067" s="144" t="s">
        <v>7358</v>
      </c>
      <c r="D6067" s="150">
        <v>101356</v>
      </c>
      <c r="E6067" s="151" t="s">
        <v>13558</v>
      </c>
      <c r="F6067" s="152" t="s">
        <v>10625</v>
      </c>
      <c r="G6067" s="151" t="s">
        <v>7392</v>
      </c>
      <c r="H6067" s="153">
        <v>25.38</v>
      </c>
    </row>
    <row r="6068" spans="1:8" hidden="1">
      <c r="A6068" s="144" t="s">
        <v>13537</v>
      </c>
      <c r="B6068" s="149" t="s">
        <v>7358</v>
      </c>
      <c r="C6068" s="144" t="s">
        <v>7358</v>
      </c>
      <c r="D6068" s="150">
        <v>101357</v>
      </c>
      <c r="E6068" s="151" t="s">
        <v>13559</v>
      </c>
      <c r="F6068" s="152" t="s">
        <v>10625</v>
      </c>
      <c r="G6068" s="151" t="s">
        <v>7392</v>
      </c>
      <c r="H6068" s="153">
        <v>28.37</v>
      </c>
    </row>
    <row r="6069" spans="1:8" hidden="1">
      <c r="A6069" s="144" t="s">
        <v>13537</v>
      </c>
      <c r="B6069" s="149" t="s">
        <v>7358</v>
      </c>
      <c r="C6069" s="144" t="s">
        <v>7358</v>
      </c>
      <c r="D6069" s="150">
        <v>101358</v>
      </c>
      <c r="E6069" s="151" t="s">
        <v>13560</v>
      </c>
      <c r="F6069" s="152" t="s">
        <v>10625</v>
      </c>
      <c r="G6069" s="151" t="s">
        <v>7392</v>
      </c>
      <c r="H6069" s="153">
        <v>19.809999999999999</v>
      </c>
    </row>
    <row r="6070" spans="1:8" hidden="1">
      <c r="A6070" s="144" t="s">
        <v>13537</v>
      </c>
      <c r="B6070" s="149" t="s">
        <v>7358</v>
      </c>
      <c r="C6070" s="144" t="s">
        <v>7358</v>
      </c>
      <c r="D6070" s="150">
        <v>101359</v>
      </c>
      <c r="E6070" s="151" t="s">
        <v>13561</v>
      </c>
      <c r="F6070" s="152" t="s">
        <v>10625</v>
      </c>
      <c r="G6070" s="151" t="s">
        <v>7392</v>
      </c>
      <c r="H6070" s="153">
        <v>25.09</v>
      </c>
    </row>
    <row r="6071" spans="1:8" hidden="1">
      <c r="A6071" s="144" t="s">
        <v>13537</v>
      </c>
      <c r="B6071" s="149" t="s">
        <v>7358</v>
      </c>
      <c r="C6071" s="144" t="s">
        <v>7358</v>
      </c>
      <c r="D6071" s="150">
        <v>101360</v>
      </c>
      <c r="E6071" s="151" t="s">
        <v>13562</v>
      </c>
      <c r="F6071" s="152" t="s">
        <v>10625</v>
      </c>
      <c r="G6071" s="151" t="s">
        <v>7392</v>
      </c>
      <c r="H6071" s="153">
        <v>21.3</v>
      </c>
    </row>
    <row r="6072" spans="1:8" hidden="1">
      <c r="A6072" s="144" t="s">
        <v>13537</v>
      </c>
      <c r="B6072" s="149" t="s">
        <v>7358</v>
      </c>
      <c r="C6072" s="144" t="s">
        <v>7358</v>
      </c>
      <c r="D6072" s="150">
        <v>101361</v>
      </c>
      <c r="E6072" s="151" t="s">
        <v>13563</v>
      </c>
      <c r="F6072" s="152" t="s">
        <v>10625</v>
      </c>
      <c r="G6072" s="151" t="s">
        <v>7392</v>
      </c>
      <c r="H6072" s="153">
        <v>24.21</v>
      </c>
    </row>
    <row r="6073" spans="1:8" hidden="1">
      <c r="A6073" s="144" t="s">
        <v>13537</v>
      </c>
      <c r="B6073" s="149" t="s">
        <v>7358</v>
      </c>
      <c r="C6073" s="144" t="s">
        <v>7358</v>
      </c>
      <c r="D6073" s="150">
        <v>101362</v>
      </c>
      <c r="E6073" s="151" t="s">
        <v>13564</v>
      </c>
      <c r="F6073" s="152" t="s">
        <v>10625</v>
      </c>
      <c r="G6073" s="151" t="s">
        <v>7392</v>
      </c>
      <c r="H6073" s="153">
        <v>5.05</v>
      </c>
    </row>
    <row r="6074" spans="1:8" hidden="1">
      <c r="A6074" s="144" t="s">
        <v>13537</v>
      </c>
      <c r="B6074" s="149" t="s">
        <v>7358</v>
      </c>
      <c r="C6074" s="144" t="s">
        <v>7358</v>
      </c>
      <c r="D6074" s="150">
        <v>101363</v>
      </c>
      <c r="E6074" s="151" t="s">
        <v>13565</v>
      </c>
      <c r="F6074" s="152" t="s">
        <v>10625</v>
      </c>
      <c r="G6074" s="151" t="s">
        <v>7392</v>
      </c>
      <c r="H6074" s="153">
        <v>15.4</v>
      </c>
    </row>
    <row r="6075" spans="1:8" hidden="1">
      <c r="A6075" s="144" t="s">
        <v>13537</v>
      </c>
      <c r="B6075" s="149" t="s">
        <v>7358</v>
      </c>
      <c r="C6075" s="144" t="s">
        <v>7358</v>
      </c>
      <c r="D6075" s="150">
        <v>101364</v>
      </c>
      <c r="E6075" s="151" t="s">
        <v>13566</v>
      </c>
      <c r="F6075" s="152" t="s">
        <v>10625</v>
      </c>
      <c r="G6075" s="151" t="s">
        <v>7392</v>
      </c>
      <c r="H6075" s="153">
        <v>21.65</v>
      </c>
    </row>
    <row r="6076" spans="1:8" hidden="1">
      <c r="A6076" s="144" t="s">
        <v>13537</v>
      </c>
      <c r="B6076" s="149" t="s">
        <v>7358</v>
      </c>
      <c r="C6076" s="144" t="s">
        <v>7358</v>
      </c>
      <c r="D6076" s="150">
        <v>101365</v>
      </c>
      <c r="E6076" s="151" t="s">
        <v>13567</v>
      </c>
      <c r="F6076" s="152" t="s">
        <v>10625</v>
      </c>
      <c r="G6076" s="151" t="s">
        <v>7392</v>
      </c>
      <c r="H6076" s="153">
        <v>17.57</v>
      </c>
    </row>
    <row r="6077" spans="1:8" hidden="1">
      <c r="A6077" s="144" t="s">
        <v>13537</v>
      </c>
      <c r="B6077" s="149" t="s">
        <v>7358</v>
      </c>
      <c r="C6077" s="144" t="s">
        <v>7358</v>
      </c>
      <c r="D6077" s="150">
        <v>101366</v>
      </c>
      <c r="E6077" s="151" t="s">
        <v>13568</v>
      </c>
      <c r="F6077" s="152" t="s">
        <v>10625</v>
      </c>
      <c r="G6077" s="151" t="s">
        <v>7392</v>
      </c>
      <c r="H6077" s="153">
        <v>21.37</v>
      </c>
    </row>
    <row r="6078" spans="1:8" hidden="1">
      <c r="A6078" s="144" t="s">
        <v>13537</v>
      </c>
      <c r="B6078" s="149" t="s">
        <v>7358</v>
      </c>
      <c r="C6078" s="144" t="s">
        <v>7358</v>
      </c>
      <c r="D6078" s="150">
        <v>101367</v>
      </c>
      <c r="E6078" s="151" t="s">
        <v>13569</v>
      </c>
      <c r="F6078" s="152" t="s">
        <v>10625</v>
      </c>
      <c r="G6078" s="151" t="s">
        <v>7392</v>
      </c>
      <c r="H6078" s="153">
        <v>18.899999999999999</v>
      </c>
    </row>
    <row r="6079" spans="1:8" hidden="1">
      <c r="A6079" s="144" t="s">
        <v>13537</v>
      </c>
      <c r="B6079" s="149" t="s">
        <v>7358</v>
      </c>
      <c r="C6079" s="144" t="s">
        <v>7358</v>
      </c>
      <c r="D6079" s="150">
        <v>101368</v>
      </c>
      <c r="E6079" s="151" t="s">
        <v>13570</v>
      </c>
      <c r="F6079" s="152" t="s">
        <v>10625</v>
      </c>
      <c r="G6079" s="151" t="s">
        <v>7392</v>
      </c>
      <c r="H6079" s="153">
        <v>18.03</v>
      </c>
    </row>
    <row r="6080" spans="1:8" hidden="1">
      <c r="A6080" s="144" t="s">
        <v>13537</v>
      </c>
      <c r="B6080" s="149" t="s">
        <v>7358</v>
      </c>
      <c r="C6080" s="144" t="s">
        <v>7358</v>
      </c>
      <c r="D6080" s="150">
        <v>101369</v>
      </c>
      <c r="E6080" s="151" t="s">
        <v>13571</v>
      </c>
      <c r="F6080" s="152" t="s">
        <v>10625</v>
      </c>
      <c r="G6080" s="151" t="s">
        <v>7392</v>
      </c>
      <c r="H6080" s="153">
        <v>17.82</v>
      </c>
    </row>
    <row r="6081" spans="1:8" hidden="1">
      <c r="A6081" s="144" t="s">
        <v>13537</v>
      </c>
      <c r="B6081" s="149" t="s">
        <v>7358</v>
      </c>
      <c r="C6081" s="144" t="s">
        <v>7358</v>
      </c>
      <c r="D6081" s="150">
        <v>101370</v>
      </c>
      <c r="E6081" s="151" t="s">
        <v>13572</v>
      </c>
      <c r="F6081" s="152" t="s">
        <v>10625</v>
      </c>
      <c r="G6081" s="151" t="s">
        <v>7392</v>
      </c>
      <c r="H6081" s="153">
        <v>19.739999999999998</v>
      </c>
    </row>
    <row r="6082" spans="1:8" hidden="1">
      <c r="A6082" s="144" t="s">
        <v>13537</v>
      </c>
      <c r="B6082" s="149" t="s">
        <v>7358</v>
      </c>
      <c r="C6082" s="144" t="s">
        <v>7358</v>
      </c>
      <c r="D6082" s="150">
        <v>101371</v>
      </c>
      <c r="E6082" s="151" t="s">
        <v>13573</v>
      </c>
      <c r="F6082" s="152" t="s">
        <v>10625</v>
      </c>
      <c r="G6082" s="151" t="s">
        <v>7392</v>
      </c>
      <c r="H6082" s="153">
        <v>16.2</v>
      </c>
    </row>
    <row r="6083" spans="1:8" hidden="1">
      <c r="A6083" s="144" t="s">
        <v>13537</v>
      </c>
      <c r="B6083" s="149" t="s">
        <v>7358</v>
      </c>
      <c r="C6083" s="144" t="s">
        <v>7358</v>
      </c>
      <c r="D6083" s="150">
        <v>101372</v>
      </c>
      <c r="E6083" s="151" t="s">
        <v>13574</v>
      </c>
      <c r="F6083" s="152" t="s">
        <v>10625</v>
      </c>
      <c r="G6083" s="151" t="s">
        <v>7392</v>
      </c>
      <c r="H6083" s="153">
        <v>5.45</v>
      </c>
    </row>
    <row r="6084" spans="1:8" hidden="1">
      <c r="A6084" s="144" t="s">
        <v>13537</v>
      </c>
      <c r="B6084" s="149" t="s">
        <v>7358</v>
      </c>
      <c r="C6084" s="144" t="s">
        <v>7358</v>
      </c>
      <c r="D6084" s="150">
        <v>101373</v>
      </c>
      <c r="E6084" s="151" t="s">
        <v>13575</v>
      </c>
      <c r="F6084" s="152" t="s">
        <v>1357</v>
      </c>
      <c r="G6084" s="151" t="s">
        <v>7392</v>
      </c>
      <c r="H6084" s="153">
        <v>145</v>
      </c>
    </row>
    <row r="6085" spans="1:8" hidden="1">
      <c r="A6085" s="144" t="s">
        <v>13537</v>
      </c>
      <c r="B6085" s="149" t="s">
        <v>7358</v>
      </c>
      <c r="C6085" s="144" t="s">
        <v>7358</v>
      </c>
      <c r="D6085" s="150">
        <v>101374</v>
      </c>
      <c r="E6085" s="151" t="s">
        <v>8046</v>
      </c>
      <c r="F6085" s="152" t="s">
        <v>10625</v>
      </c>
      <c r="G6085" s="151" t="s">
        <v>7392</v>
      </c>
      <c r="H6085" s="153">
        <v>2497.5100000000002</v>
      </c>
    </row>
    <row r="6086" spans="1:8" hidden="1">
      <c r="A6086" s="144" t="s">
        <v>13537</v>
      </c>
      <c r="B6086" s="149" t="s">
        <v>7358</v>
      </c>
      <c r="C6086" s="144" t="s">
        <v>7358</v>
      </c>
      <c r="D6086" s="150">
        <v>101375</v>
      </c>
      <c r="E6086" s="151" t="s">
        <v>13576</v>
      </c>
      <c r="F6086" s="152" t="s">
        <v>10625</v>
      </c>
      <c r="G6086" s="151" t="s">
        <v>7392</v>
      </c>
      <c r="H6086" s="153">
        <v>2997.86</v>
      </c>
    </row>
    <row r="6087" spans="1:8" hidden="1">
      <c r="A6087" s="144" t="s">
        <v>13537</v>
      </c>
      <c r="B6087" s="149" t="s">
        <v>7358</v>
      </c>
      <c r="C6087" s="144" t="s">
        <v>7358</v>
      </c>
      <c r="D6087" s="150">
        <v>101376</v>
      </c>
      <c r="E6087" s="151" t="s">
        <v>13577</v>
      </c>
      <c r="F6087" s="152" t="s">
        <v>10625</v>
      </c>
      <c r="G6087" s="151" t="s">
        <v>7392</v>
      </c>
      <c r="H6087" s="153">
        <v>2417.9699999999998</v>
      </c>
    </row>
    <row r="6088" spans="1:8" hidden="1">
      <c r="A6088" s="144" t="s">
        <v>13537</v>
      </c>
      <c r="B6088" s="149" t="s">
        <v>7358</v>
      </c>
      <c r="C6088" s="144" t="s">
        <v>7358</v>
      </c>
      <c r="D6088" s="150">
        <v>101377</v>
      </c>
      <c r="E6088" s="151" t="s">
        <v>8049</v>
      </c>
      <c r="F6088" s="152" t="s">
        <v>10625</v>
      </c>
      <c r="G6088" s="151" t="s">
        <v>7392</v>
      </c>
      <c r="H6088" s="153">
        <v>2557.2199999999998</v>
      </c>
    </row>
    <row r="6089" spans="1:8" hidden="1">
      <c r="A6089" s="144" t="s">
        <v>13537</v>
      </c>
      <c r="B6089" s="149" t="s">
        <v>7358</v>
      </c>
      <c r="C6089" s="144" t="s">
        <v>7358</v>
      </c>
      <c r="D6089" s="150">
        <v>101378</v>
      </c>
      <c r="E6089" s="151" t="s">
        <v>12839</v>
      </c>
      <c r="F6089" s="152" t="s">
        <v>10625</v>
      </c>
      <c r="G6089" s="151" t="s">
        <v>7392</v>
      </c>
      <c r="H6089" s="153">
        <v>2762.1</v>
      </c>
    </row>
    <row r="6090" spans="1:8" hidden="1">
      <c r="A6090" s="144" t="s">
        <v>13537</v>
      </c>
      <c r="B6090" s="149" t="s">
        <v>7358</v>
      </c>
      <c r="C6090" s="144" t="s">
        <v>7358</v>
      </c>
      <c r="D6090" s="150">
        <v>101379</v>
      </c>
      <c r="E6090" s="151" t="s">
        <v>13578</v>
      </c>
      <c r="F6090" s="152" t="s">
        <v>10625</v>
      </c>
      <c r="G6090" s="151" t="s">
        <v>7392</v>
      </c>
      <c r="H6090" s="153">
        <v>2622.17</v>
      </c>
    </row>
    <row r="6091" spans="1:8" hidden="1">
      <c r="A6091" s="144" t="s">
        <v>13537</v>
      </c>
      <c r="B6091" s="149" t="s">
        <v>7358</v>
      </c>
      <c r="C6091" s="144" t="s">
        <v>7358</v>
      </c>
      <c r="D6091" s="150">
        <v>101380</v>
      </c>
      <c r="E6091" s="151" t="s">
        <v>8051</v>
      </c>
      <c r="F6091" s="152" t="s">
        <v>10625</v>
      </c>
      <c r="G6091" s="151" t="s">
        <v>7392</v>
      </c>
      <c r="H6091" s="153">
        <v>3198.66</v>
      </c>
    </row>
    <row r="6092" spans="1:8" hidden="1">
      <c r="A6092" s="144" t="s">
        <v>13579</v>
      </c>
      <c r="B6092" s="149" t="s">
        <v>7358</v>
      </c>
      <c r="C6092" s="144" t="s">
        <v>7358</v>
      </c>
      <c r="D6092" s="150">
        <v>101381</v>
      </c>
      <c r="E6092" s="151" t="s">
        <v>8052</v>
      </c>
      <c r="F6092" s="152" t="s">
        <v>10625</v>
      </c>
      <c r="G6092" s="151" t="s">
        <v>7392</v>
      </c>
      <c r="H6092" s="153">
        <v>3241.9</v>
      </c>
    </row>
    <row r="6093" spans="1:8" hidden="1">
      <c r="A6093" s="144" t="s">
        <v>13580</v>
      </c>
      <c r="B6093" s="149" t="s">
        <v>7358</v>
      </c>
      <c r="C6093" s="144" t="s">
        <v>7358</v>
      </c>
      <c r="D6093" s="150">
        <v>101382</v>
      </c>
      <c r="E6093" s="151" t="s">
        <v>13581</v>
      </c>
      <c r="F6093" s="152" t="s">
        <v>10625</v>
      </c>
      <c r="G6093" s="151" t="s">
        <v>7392</v>
      </c>
      <c r="H6093" s="153">
        <v>2895.36</v>
      </c>
    </row>
    <row r="6094" spans="1:8" hidden="1">
      <c r="A6094" s="144" t="s">
        <v>13580</v>
      </c>
      <c r="B6094" s="149" t="s">
        <v>7358</v>
      </c>
      <c r="C6094" s="144" t="s">
        <v>7358</v>
      </c>
      <c r="D6094" s="150">
        <v>101383</v>
      </c>
      <c r="E6094" s="151" t="s">
        <v>12841</v>
      </c>
      <c r="F6094" s="152" t="s">
        <v>10625</v>
      </c>
      <c r="G6094" s="151" t="s">
        <v>7392</v>
      </c>
      <c r="H6094" s="153">
        <v>2577.9699999999998</v>
      </c>
    </row>
    <row r="6095" spans="1:8" hidden="1">
      <c r="A6095" s="144" t="s">
        <v>13580</v>
      </c>
      <c r="B6095" s="149" t="s">
        <v>7358</v>
      </c>
      <c r="C6095" s="144" t="s">
        <v>7358</v>
      </c>
      <c r="D6095" s="150">
        <v>101384</v>
      </c>
      <c r="E6095" s="151" t="s">
        <v>8054</v>
      </c>
      <c r="F6095" s="152" t="s">
        <v>10625</v>
      </c>
      <c r="G6095" s="151" t="s">
        <v>7392</v>
      </c>
      <c r="H6095" s="153">
        <v>2907.51</v>
      </c>
    </row>
    <row r="6096" spans="1:8" hidden="1">
      <c r="A6096" s="144" t="s">
        <v>13580</v>
      </c>
      <c r="B6096" s="149" t="s">
        <v>7358</v>
      </c>
      <c r="C6096" s="144" t="s">
        <v>7358</v>
      </c>
      <c r="D6096" s="150">
        <v>101385</v>
      </c>
      <c r="E6096" s="151" t="s">
        <v>13582</v>
      </c>
      <c r="F6096" s="152" t="s">
        <v>10625</v>
      </c>
      <c r="G6096" s="151" t="s">
        <v>7392</v>
      </c>
      <c r="H6096" s="153">
        <v>3265.07</v>
      </c>
    </row>
    <row r="6097" spans="1:8" hidden="1">
      <c r="A6097" s="144" t="s">
        <v>13580</v>
      </c>
      <c r="B6097" s="149" t="s">
        <v>7358</v>
      </c>
      <c r="C6097" s="144" t="s">
        <v>7358</v>
      </c>
      <c r="D6097" s="150">
        <v>101386</v>
      </c>
      <c r="E6097" s="151" t="s">
        <v>8056</v>
      </c>
      <c r="F6097" s="152" t="s">
        <v>10625</v>
      </c>
      <c r="G6097" s="151" t="s">
        <v>7392</v>
      </c>
      <c r="H6097" s="153">
        <v>2428.87</v>
      </c>
    </row>
    <row r="6098" spans="1:8" hidden="1">
      <c r="A6098" s="144" t="s">
        <v>13580</v>
      </c>
      <c r="B6098" s="149" t="s">
        <v>7358</v>
      </c>
      <c r="C6098" s="144" t="s">
        <v>7358</v>
      </c>
      <c r="D6098" s="150">
        <v>101387</v>
      </c>
      <c r="E6098" s="151" t="s">
        <v>13583</v>
      </c>
      <c r="F6098" s="152" t="s">
        <v>10625</v>
      </c>
      <c r="G6098" s="151" t="s">
        <v>7392</v>
      </c>
      <c r="H6098" s="153">
        <v>2534.27</v>
      </c>
    </row>
    <row r="6099" spans="1:8" hidden="1">
      <c r="A6099" s="144" t="s">
        <v>13580</v>
      </c>
      <c r="B6099" s="149" t="s">
        <v>7358</v>
      </c>
      <c r="C6099" s="144" t="s">
        <v>7358</v>
      </c>
      <c r="D6099" s="150">
        <v>101388</v>
      </c>
      <c r="E6099" s="151" t="s">
        <v>8058</v>
      </c>
      <c r="F6099" s="152" t="s">
        <v>10625</v>
      </c>
      <c r="G6099" s="151" t="s">
        <v>7392</v>
      </c>
      <c r="H6099" s="153">
        <v>2782.91</v>
      </c>
    </row>
    <row r="6100" spans="1:8" hidden="1">
      <c r="A6100" s="144" t="s">
        <v>13584</v>
      </c>
      <c r="B6100" s="149" t="s">
        <v>7358</v>
      </c>
      <c r="C6100" s="144" t="s">
        <v>7358</v>
      </c>
      <c r="D6100" s="150">
        <v>101389</v>
      </c>
      <c r="E6100" s="151" t="s">
        <v>8059</v>
      </c>
      <c r="F6100" s="152" t="s">
        <v>10625</v>
      </c>
      <c r="G6100" s="151" t="s">
        <v>7392</v>
      </c>
      <c r="H6100" s="153">
        <v>2255.6</v>
      </c>
    </row>
    <row r="6101" spans="1:8" hidden="1">
      <c r="A6101" s="144" t="s">
        <v>13584</v>
      </c>
      <c r="B6101" s="149" t="s">
        <v>7358</v>
      </c>
      <c r="C6101" s="144" t="s">
        <v>7358</v>
      </c>
      <c r="D6101" s="150">
        <v>101390</v>
      </c>
      <c r="E6101" s="151" t="s">
        <v>13585</v>
      </c>
      <c r="F6101" s="152" t="s">
        <v>10625</v>
      </c>
      <c r="G6101" s="151" t="s">
        <v>7392</v>
      </c>
      <c r="H6101" s="153">
        <v>4059.99</v>
      </c>
    </row>
    <row r="6102" spans="1:8" hidden="1">
      <c r="A6102" s="144" t="s">
        <v>13584</v>
      </c>
      <c r="B6102" s="149" t="s">
        <v>7358</v>
      </c>
      <c r="C6102" s="144" t="s">
        <v>7358</v>
      </c>
      <c r="D6102" s="150">
        <v>101391</v>
      </c>
      <c r="E6102" s="151" t="s">
        <v>13586</v>
      </c>
      <c r="F6102" s="152" t="s">
        <v>10625</v>
      </c>
      <c r="G6102" s="151" t="s">
        <v>7392</v>
      </c>
      <c r="H6102" s="153">
        <v>3940.16</v>
      </c>
    </row>
    <row r="6103" spans="1:8" hidden="1">
      <c r="A6103" s="144" t="s">
        <v>13584</v>
      </c>
      <c r="B6103" s="149" t="s">
        <v>7358</v>
      </c>
      <c r="C6103" s="144" t="s">
        <v>7358</v>
      </c>
      <c r="D6103" s="150">
        <v>101392</v>
      </c>
      <c r="E6103" s="151" t="s">
        <v>13587</v>
      </c>
      <c r="F6103" s="152" t="s">
        <v>10625</v>
      </c>
      <c r="G6103" s="151" t="s">
        <v>7392</v>
      </c>
      <c r="H6103" s="153">
        <v>2855.71</v>
      </c>
    </row>
    <row r="6104" spans="1:8" hidden="1">
      <c r="A6104" s="144" t="s">
        <v>13584</v>
      </c>
      <c r="B6104" s="149" t="s">
        <v>7358</v>
      </c>
      <c r="C6104" s="144" t="s">
        <v>7358</v>
      </c>
      <c r="D6104" s="150">
        <v>101394</v>
      </c>
      <c r="E6104" s="151" t="s">
        <v>8064</v>
      </c>
      <c r="F6104" s="152" t="s">
        <v>10625</v>
      </c>
      <c r="G6104" s="151" t="s">
        <v>7392</v>
      </c>
      <c r="H6104" s="153">
        <v>3326.5</v>
      </c>
    </row>
    <row r="6105" spans="1:8" hidden="1">
      <c r="A6105" s="144" t="s">
        <v>13584</v>
      </c>
      <c r="B6105" s="149" t="s">
        <v>7358</v>
      </c>
      <c r="C6105" s="144" t="s">
        <v>7358</v>
      </c>
      <c r="D6105" s="150">
        <v>101395</v>
      </c>
      <c r="E6105" s="151" t="s">
        <v>13588</v>
      </c>
      <c r="F6105" s="152" t="s">
        <v>10625</v>
      </c>
      <c r="G6105" s="151" t="s">
        <v>7392</v>
      </c>
      <c r="H6105" s="153">
        <v>2703.12</v>
      </c>
    </row>
    <row r="6106" spans="1:8" hidden="1">
      <c r="A6106" s="144" t="s">
        <v>13584</v>
      </c>
      <c r="B6106" s="149" t="s">
        <v>7358</v>
      </c>
      <c r="C6106" s="144" t="s">
        <v>7358</v>
      </c>
      <c r="D6106" s="150">
        <v>101396</v>
      </c>
      <c r="E6106" s="151" t="s">
        <v>13589</v>
      </c>
      <c r="F6106" s="152" t="s">
        <v>10625</v>
      </c>
      <c r="G6106" s="151" t="s">
        <v>7392</v>
      </c>
      <c r="H6106" s="153">
        <v>3226.23</v>
      </c>
    </row>
    <row r="6107" spans="1:8" hidden="1">
      <c r="A6107" s="144" t="s">
        <v>13584</v>
      </c>
      <c r="B6107" s="149" t="s">
        <v>7358</v>
      </c>
      <c r="C6107" s="144" t="s">
        <v>7358</v>
      </c>
      <c r="D6107" s="150">
        <v>101397</v>
      </c>
      <c r="E6107" s="151" t="s">
        <v>8066</v>
      </c>
      <c r="F6107" s="152" t="s">
        <v>10625</v>
      </c>
      <c r="G6107" s="151" t="s">
        <v>7392</v>
      </c>
      <c r="H6107" s="153">
        <v>3221.82</v>
      </c>
    </row>
    <row r="6108" spans="1:8" hidden="1">
      <c r="A6108" s="144" t="s">
        <v>13584</v>
      </c>
      <c r="B6108" s="149" t="s">
        <v>7358</v>
      </c>
      <c r="C6108" s="144" t="s">
        <v>7358</v>
      </c>
      <c r="D6108" s="150">
        <v>101398</v>
      </c>
      <c r="E6108" s="151" t="s">
        <v>13590</v>
      </c>
      <c r="F6108" s="152" t="s">
        <v>10625</v>
      </c>
      <c r="G6108" s="151" t="s">
        <v>7392</v>
      </c>
      <c r="H6108" s="153">
        <v>2608.4299999999998</v>
      </c>
    </row>
    <row r="6109" spans="1:8" hidden="1">
      <c r="A6109" s="144" t="s">
        <v>13584</v>
      </c>
      <c r="B6109" s="149" t="s">
        <v>7358</v>
      </c>
      <c r="C6109" s="144" t="s">
        <v>7358</v>
      </c>
      <c r="D6109" s="150">
        <v>101399</v>
      </c>
      <c r="E6109" s="151" t="s">
        <v>8068</v>
      </c>
      <c r="F6109" s="152" t="s">
        <v>10625</v>
      </c>
      <c r="G6109" s="151" t="s">
        <v>7392</v>
      </c>
      <c r="H6109" s="153">
        <v>3932.38</v>
      </c>
    </row>
    <row r="6110" spans="1:8" hidden="1">
      <c r="A6110" s="144" t="s">
        <v>13584</v>
      </c>
      <c r="B6110" s="149" t="s">
        <v>7358</v>
      </c>
      <c r="C6110" s="144" t="s">
        <v>7358</v>
      </c>
      <c r="D6110" s="150">
        <v>101400</v>
      </c>
      <c r="E6110" s="151" t="s">
        <v>13591</v>
      </c>
      <c r="F6110" s="152" t="s">
        <v>10625</v>
      </c>
      <c r="G6110" s="151" t="s">
        <v>7392</v>
      </c>
      <c r="H6110" s="153">
        <v>2841.52</v>
      </c>
    </row>
    <row r="6111" spans="1:8" hidden="1">
      <c r="A6111" s="144" t="s">
        <v>13584</v>
      </c>
      <c r="B6111" s="149" t="s">
        <v>7358</v>
      </c>
      <c r="C6111" s="144" t="s">
        <v>7358</v>
      </c>
      <c r="D6111" s="150">
        <v>101401</v>
      </c>
      <c r="E6111" s="151" t="s">
        <v>8069</v>
      </c>
      <c r="F6111" s="152" t="s">
        <v>10625</v>
      </c>
      <c r="G6111" s="151" t="s">
        <v>7392</v>
      </c>
      <c r="H6111" s="153">
        <v>4808.29</v>
      </c>
    </row>
    <row r="6112" spans="1:8" hidden="1">
      <c r="A6112" s="144" t="s">
        <v>13584</v>
      </c>
      <c r="B6112" s="149" t="s">
        <v>7358</v>
      </c>
      <c r="C6112" s="144" t="s">
        <v>7358</v>
      </c>
      <c r="D6112" s="150">
        <v>101402</v>
      </c>
      <c r="E6112" s="151" t="s">
        <v>8070</v>
      </c>
      <c r="F6112" s="152" t="s">
        <v>10625</v>
      </c>
      <c r="G6112" s="151" t="s">
        <v>7392</v>
      </c>
      <c r="H6112" s="153">
        <v>3815.04</v>
      </c>
    </row>
    <row r="6113" spans="1:8" hidden="1">
      <c r="A6113" s="144" t="s">
        <v>13584</v>
      </c>
      <c r="B6113" s="149" t="s">
        <v>7358</v>
      </c>
      <c r="C6113" s="144" t="s">
        <v>7358</v>
      </c>
      <c r="D6113" s="150">
        <v>101403</v>
      </c>
      <c r="E6113" s="151" t="s">
        <v>13575</v>
      </c>
      <c r="F6113" s="152" t="s">
        <v>10625</v>
      </c>
      <c r="G6113" s="151" t="s">
        <v>7392</v>
      </c>
      <c r="H6113" s="153">
        <v>25348.55</v>
      </c>
    </row>
    <row r="6114" spans="1:8" hidden="1">
      <c r="A6114" s="144" t="s">
        <v>13584</v>
      </c>
      <c r="B6114" s="149" t="s">
        <v>7358</v>
      </c>
      <c r="C6114" s="144" t="s">
        <v>7358</v>
      </c>
      <c r="D6114" s="150">
        <v>101404</v>
      </c>
      <c r="E6114" s="151" t="s">
        <v>9426</v>
      </c>
      <c r="F6114" s="152" t="s">
        <v>10625</v>
      </c>
      <c r="G6114" s="151" t="s">
        <v>7392</v>
      </c>
      <c r="H6114" s="153">
        <v>15519.24</v>
      </c>
    </row>
    <row r="6115" spans="1:8" hidden="1">
      <c r="A6115" s="144" t="s">
        <v>13584</v>
      </c>
      <c r="B6115" s="149" t="s">
        <v>7358</v>
      </c>
      <c r="C6115" s="144" t="s">
        <v>7358</v>
      </c>
      <c r="D6115" s="150">
        <v>101405</v>
      </c>
      <c r="E6115" s="151" t="s">
        <v>9427</v>
      </c>
      <c r="F6115" s="152" t="s">
        <v>10625</v>
      </c>
      <c r="G6115" s="151" t="s">
        <v>7392</v>
      </c>
      <c r="H6115" s="153">
        <v>15296.56</v>
      </c>
    </row>
    <row r="6116" spans="1:8" hidden="1">
      <c r="A6116" s="144" t="s">
        <v>13584</v>
      </c>
      <c r="B6116" s="149" t="s">
        <v>7358</v>
      </c>
      <c r="C6116" s="144" t="s">
        <v>7358</v>
      </c>
      <c r="D6116" s="150">
        <v>101407</v>
      </c>
      <c r="E6116" s="151" t="s">
        <v>8071</v>
      </c>
      <c r="F6116" s="152" t="s">
        <v>10625</v>
      </c>
      <c r="G6116" s="151" t="s">
        <v>7392</v>
      </c>
      <c r="H6116" s="153">
        <v>2665.71</v>
      </c>
    </row>
    <row r="6117" spans="1:8" hidden="1">
      <c r="A6117" s="144" t="s">
        <v>13584</v>
      </c>
      <c r="B6117" s="149" t="s">
        <v>7358</v>
      </c>
      <c r="C6117" s="144" t="s">
        <v>7358</v>
      </c>
      <c r="D6117" s="150">
        <v>101408</v>
      </c>
      <c r="E6117" s="151" t="s">
        <v>8072</v>
      </c>
      <c r="F6117" s="152" t="s">
        <v>10625</v>
      </c>
      <c r="G6117" s="151" t="s">
        <v>7392</v>
      </c>
      <c r="H6117" s="153">
        <v>3435.95</v>
      </c>
    </row>
    <row r="6118" spans="1:8" hidden="1">
      <c r="A6118" s="144" t="s">
        <v>13584</v>
      </c>
      <c r="B6118" s="149" t="s">
        <v>7358</v>
      </c>
      <c r="C6118" s="144" t="s">
        <v>7358</v>
      </c>
      <c r="D6118" s="150">
        <v>101409</v>
      </c>
      <c r="E6118" s="151" t="s">
        <v>13592</v>
      </c>
      <c r="F6118" s="152" t="s">
        <v>10625</v>
      </c>
      <c r="G6118" s="151" t="s">
        <v>7392</v>
      </c>
      <c r="H6118" s="153">
        <v>4183.28</v>
      </c>
    </row>
    <row r="6119" spans="1:8" hidden="1">
      <c r="A6119" s="144" t="s">
        <v>13584</v>
      </c>
      <c r="B6119" s="149" t="s">
        <v>7358</v>
      </c>
      <c r="C6119" s="144" t="s">
        <v>7358</v>
      </c>
      <c r="D6119" s="150">
        <v>101410</v>
      </c>
      <c r="E6119" s="151" t="s">
        <v>8162</v>
      </c>
      <c r="F6119" s="152" t="s">
        <v>10625</v>
      </c>
      <c r="G6119" s="151" t="s">
        <v>7392</v>
      </c>
      <c r="H6119" s="153">
        <v>3154.6</v>
      </c>
    </row>
    <row r="6120" spans="1:8" hidden="1">
      <c r="A6120" s="144" t="s">
        <v>13584</v>
      </c>
      <c r="B6120" s="149" t="s">
        <v>7358</v>
      </c>
      <c r="C6120" s="144" t="s">
        <v>7358</v>
      </c>
      <c r="D6120" s="150">
        <v>101411</v>
      </c>
      <c r="E6120" s="151" t="s">
        <v>13593</v>
      </c>
      <c r="F6120" s="152" t="s">
        <v>10625</v>
      </c>
      <c r="G6120" s="151" t="s">
        <v>7392</v>
      </c>
      <c r="H6120" s="153">
        <v>2158.36</v>
      </c>
    </row>
    <row r="6121" spans="1:8" hidden="1">
      <c r="A6121" s="144" t="s">
        <v>13584</v>
      </c>
      <c r="B6121" s="149" t="s">
        <v>7358</v>
      </c>
      <c r="C6121" s="144" t="s">
        <v>7358</v>
      </c>
      <c r="D6121" s="150">
        <v>101412</v>
      </c>
      <c r="E6121" s="151" t="s">
        <v>13594</v>
      </c>
      <c r="F6121" s="152" t="s">
        <v>10625</v>
      </c>
      <c r="G6121" s="151" t="s">
        <v>7392</v>
      </c>
      <c r="H6121" s="153">
        <v>3432.35</v>
      </c>
    </row>
    <row r="6122" spans="1:8" hidden="1">
      <c r="A6122" s="144" t="s">
        <v>13584</v>
      </c>
      <c r="B6122" s="149" t="s">
        <v>7358</v>
      </c>
      <c r="C6122" s="144" t="s">
        <v>7358</v>
      </c>
      <c r="D6122" s="150">
        <v>101413</v>
      </c>
      <c r="E6122" s="151" t="s">
        <v>8074</v>
      </c>
      <c r="F6122" s="152" t="s">
        <v>10625</v>
      </c>
      <c r="G6122" s="151" t="s">
        <v>7392</v>
      </c>
      <c r="H6122" s="153">
        <v>3280.82</v>
      </c>
    </row>
    <row r="6123" spans="1:8" hidden="1">
      <c r="A6123" s="144" t="s">
        <v>13584</v>
      </c>
      <c r="B6123" s="149" t="s">
        <v>7358</v>
      </c>
      <c r="C6123" s="144" t="s">
        <v>7358</v>
      </c>
      <c r="D6123" s="150">
        <v>101414</v>
      </c>
      <c r="E6123" s="151" t="s">
        <v>13595</v>
      </c>
      <c r="F6123" s="152" t="s">
        <v>10625</v>
      </c>
      <c r="G6123" s="151" t="s">
        <v>7392</v>
      </c>
      <c r="H6123" s="153">
        <v>3734.31</v>
      </c>
    </row>
    <row r="6124" spans="1:8" hidden="1">
      <c r="A6124" s="144" t="s">
        <v>13584</v>
      </c>
      <c r="B6124" s="149" t="s">
        <v>7358</v>
      </c>
      <c r="C6124" s="144" t="s">
        <v>7358</v>
      </c>
      <c r="D6124" s="150">
        <v>101415</v>
      </c>
      <c r="E6124" s="151" t="s">
        <v>13596</v>
      </c>
      <c r="F6124" s="152" t="s">
        <v>10625</v>
      </c>
      <c r="G6124" s="151" t="s">
        <v>7392</v>
      </c>
      <c r="H6124" s="153">
        <v>3783</v>
      </c>
    </row>
    <row r="6125" spans="1:8" hidden="1">
      <c r="A6125" s="144" t="s">
        <v>13584</v>
      </c>
      <c r="B6125" s="149" t="s">
        <v>7358</v>
      </c>
      <c r="C6125" s="144" t="s">
        <v>7358</v>
      </c>
      <c r="D6125" s="150">
        <v>101416</v>
      </c>
      <c r="E6125" s="151" t="s">
        <v>12846</v>
      </c>
      <c r="F6125" s="152" t="s">
        <v>10625</v>
      </c>
      <c r="G6125" s="151" t="s">
        <v>7392</v>
      </c>
      <c r="H6125" s="153">
        <v>2889.59</v>
      </c>
    </row>
    <row r="6126" spans="1:8" hidden="1">
      <c r="A6126" s="144" t="s">
        <v>13584</v>
      </c>
      <c r="B6126" s="149" t="s">
        <v>7358</v>
      </c>
      <c r="C6126" s="144" t="s">
        <v>7358</v>
      </c>
      <c r="D6126" s="150">
        <v>101417</v>
      </c>
      <c r="E6126" s="151" t="s">
        <v>13597</v>
      </c>
      <c r="F6126" s="152" t="s">
        <v>10625</v>
      </c>
      <c r="G6126" s="151" t="s">
        <v>7392</v>
      </c>
      <c r="H6126" s="153">
        <v>3540.5</v>
      </c>
    </row>
    <row r="6127" spans="1:8" hidden="1">
      <c r="A6127" s="144" t="s">
        <v>13584</v>
      </c>
      <c r="B6127" s="149" t="s">
        <v>7358</v>
      </c>
      <c r="C6127" s="144" t="s">
        <v>7358</v>
      </c>
      <c r="D6127" s="150">
        <v>101418</v>
      </c>
      <c r="E6127" s="151" t="s">
        <v>13598</v>
      </c>
      <c r="F6127" s="152" t="s">
        <v>10625</v>
      </c>
      <c r="G6127" s="151" t="s">
        <v>7392</v>
      </c>
      <c r="H6127" s="153">
        <v>2735.86</v>
      </c>
    </row>
    <row r="6128" spans="1:8" hidden="1">
      <c r="A6128" s="144" t="s">
        <v>13584</v>
      </c>
      <c r="B6128" s="149" t="s">
        <v>7358</v>
      </c>
      <c r="C6128" s="144" t="s">
        <v>7358</v>
      </c>
      <c r="D6128" s="150">
        <v>101419</v>
      </c>
      <c r="E6128" s="151" t="s">
        <v>13599</v>
      </c>
      <c r="F6128" s="152" t="s">
        <v>10625</v>
      </c>
      <c r="G6128" s="151" t="s">
        <v>7392</v>
      </c>
      <c r="H6128" s="153">
        <v>4863.13</v>
      </c>
    </row>
    <row r="6129" spans="1:8" hidden="1">
      <c r="A6129" s="144" t="s">
        <v>13584</v>
      </c>
      <c r="B6129" s="149" t="s">
        <v>7358</v>
      </c>
      <c r="C6129" s="144" t="s">
        <v>7358</v>
      </c>
      <c r="D6129" s="150">
        <v>101420</v>
      </c>
      <c r="E6129" s="151" t="s">
        <v>13600</v>
      </c>
      <c r="F6129" s="152" t="s">
        <v>10625</v>
      </c>
      <c r="G6129" s="151" t="s">
        <v>7392</v>
      </c>
      <c r="H6129" s="153">
        <v>2779.01</v>
      </c>
    </row>
    <row r="6130" spans="1:8" hidden="1">
      <c r="A6130" s="144" t="s">
        <v>13584</v>
      </c>
      <c r="B6130" s="149" t="s">
        <v>7358</v>
      </c>
      <c r="C6130" s="144" t="s">
        <v>7358</v>
      </c>
      <c r="D6130" s="150">
        <v>101421</v>
      </c>
      <c r="E6130" s="151" t="s">
        <v>13601</v>
      </c>
      <c r="F6130" s="152" t="s">
        <v>10625</v>
      </c>
      <c r="G6130" s="151" t="s">
        <v>7392</v>
      </c>
      <c r="H6130" s="153">
        <v>3680.24</v>
      </c>
    </row>
    <row r="6131" spans="1:8" hidden="1">
      <c r="A6131" s="144" t="s">
        <v>13584</v>
      </c>
      <c r="B6131" s="149" t="s">
        <v>7358</v>
      </c>
      <c r="C6131" s="144" t="s">
        <v>7358</v>
      </c>
      <c r="D6131" s="150">
        <v>101422</v>
      </c>
      <c r="E6131" s="151" t="s">
        <v>13602</v>
      </c>
      <c r="F6131" s="152" t="s">
        <v>10625</v>
      </c>
      <c r="G6131" s="151" t="s">
        <v>7392</v>
      </c>
      <c r="H6131" s="153">
        <v>2948.49</v>
      </c>
    </row>
    <row r="6132" spans="1:8" hidden="1">
      <c r="A6132" s="144" t="s">
        <v>13584</v>
      </c>
      <c r="B6132" s="149" t="s">
        <v>7358</v>
      </c>
      <c r="C6132" s="144" t="s">
        <v>7358</v>
      </c>
      <c r="D6132" s="150">
        <v>101423</v>
      </c>
      <c r="E6132" s="151" t="s">
        <v>13603</v>
      </c>
      <c r="F6132" s="152" t="s">
        <v>10625</v>
      </c>
      <c r="G6132" s="151" t="s">
        <v>7392</v>
      </c>
      <c r="H6132" s="153">
        <v>3661.08</v>
      </c>
    </row>
    <row r="6133" spans="1:8" hidden="1">
      <c r="A6133" s="144" t="s">
        <v>13584</v>
      </c>
      <c r="B6133" s="149" t="s">
        <v>7358</v>
      </c>
      <c r="C6133" s="144" t="s">
        <v>7358</v>
      </c>
      <c r="D6133" s="150">
        <v>101424</v>
      </c>
      <c r="E6133" s="151" t="s">
        <v>13604</v>
      </c>
      <c r="F6133" s="152" t="s">
        <v>10625</v>
      </c>
      <c r="G6133" s="151" t="s">
        <v>7392</v>
      </c>
      <c r="H6133" s="153">
        <v>2894.29</v>
      </c>
    </row>
    <row r="6134" spans="1:8" hidden="1">
      <c r="A6134" s="144" t="s">
        <v>13584</v>
      </c>
      <c r="B6134" s="149" t="s">
        <v>7358</v>
      </c>
      <c r="C6134" s="144" t="s">
        <v>7358</v>
      </c>
      <c r="D6134" s="150">
        <v>101425</v>
      </c>
      <c r="E6134" s="151" t="s">
        <v>13605</v>
      </c>
      <c r="F6134" s="152" t="s">
        <v>10625</v>
      </c>
      <c r="G6134" s="151" t="s">
        <v>7392</v>
      </c>
      <c r="H6134" s="153">
        <v>2783.39</v>
      </c>
    </row>
    <row r="6135" spans="1:8" hidden="1">
      <c r="A6135" s="144" t="s">
        <v>13584</v>
      </c>
      <c r="B6135" s="149" t="s">
        <v>7358</v>
      </c>
      <c r="C6135" s="144" t="s">
        <v>7358</v>
      </c>
      <c r="D6135" s="150">
        <v>101426</v>
      </c>
      <c r="E6135" s="151" t="s">
        <v>13606</v>
      </c>
      <c r="F6135" s="152" t="s">
        <v>10625</v>
      </c>
      <c r="G6135" s="151" t="s">
        <v>7392</v>
      </c>
      <c r="H6135" s="153">
        <v>3412.97</v>
      </c>
    </row>
    <row r="6136" spans="1:8" hidden="1">
      <c r="A6136" s="144" t="s">
        <v>13584</v>
      </c>
      <c r="B6136" s="149" t="s">
        <v>7358</v>
      </c>
      <c r="C6136" s="144" t="s">
        <v>7358</v>
      </c>
      <c r="D6136" s="150">
        <v>101427</v>
      </c>
      <c r="E6136" s="151" t="s">
        <v>8086</v>
      </c>
      <c r="F6136" s="152" t="s">
        <v>10625</v>
      </c>
      <c r="G6136" s="151" t="s">
        <v>7392</v>
      </c>
      <c r="H6136" s="153">
        <v>2687.1</v>
      </c>
    </row>
    <row r="6137" spans="1:8" hidden="1">
      <c r="A6137" s="144" t="s">
        <v>13584</v>
      </c>
      <c r="B6137" s="149" t="s">
        <v>7358</v>
      </c>
      <c r="C6137" s="144" t="s">
        <v>7358</v>
      </c>
      <c r="D6137" s="150">
        <v>101428</v>
      </c>
      <c r="E6137" s="151" t="s">
        <v>13607</v>
      </c>
      <c r="F6137" s="152" t="s">
        <v>10625</v>
      </c>
      <c r="G6137" s="151" t="s">
        <v>7392</v>
      </c>
      <c r="H6137" s="153">
        <v>2614.5100000000002</v>
      </c>
    </row>
    <row r="6138" spans="1:8" hidden="1">
      <c r="A6138" s="144" t="s">
        <v>13584</v>
      </c>
      <c r="B6138" s="149" t="s">
        <v>7358</v>
      </c>
      <c r="C6138" s="144" t="s">
        <v>7358</v>
      </c>
      <c r="D6138" s="150">
        <v>101429</v>
      </c>
      <c r="E6138" s="151" t="s">
        <v>13608</v>
      </c>
      <c r="F6138" s="152" t="s">
        <v>10625</v>
      </c>
      <c r="G6138" s="151" t="s">
        <v>7392</v>
      </c>
      <c r="H6138" s="153">
        <v>3138.42</v>
      </c>
    </row>
    <row r="6139" spans="1:8" hidden="1">
      <c r="A6139" s="144" t="s">
        <v>13584</v>
      </c>
      <c r="B6139" s="149" t="s">
        <v>7358</v>
      </c>
      <c r="C6139" s="144" t="s">
        <v>7358</v>
      </c>
      <c r="D6139" s="150">
        <v>101430</v>
      </c>
      <c r="E6139" s="151" t="s">
        <v>13609</v>
      </c>
      <c r="F6139" s="152" t="s">
        <v>10625</v>
      </c>
      <c r="G6139" s="151" t="s">
        <v>7392</v>
      </c>
      <c r="H6139" s="153">
        <v>3166.1</v>
      </c>
    </row>
    <row r="6140" spans="1:8" hidden="1">
      <c r="A6140" s="144" t="s">
        <v>13584</v>
      </c>
      <c r="B6140" s="149" t="s">
        <v>7358</v>
      </c>
      <c r="C6140" s="144" t="s">
        <v>7358</v>
      </c>
      <c r="D6140" s="150">
        <v>101431</v>
      </c>
      <c r="E6140" s="151" t="s">
        <v>8089</v>
      </c>
      <c r="F6140" s="152" t="s">
        <v>10625</v>
      </c>
      <c r="G6140" s="151" t="s">
        <v>7392</v>
      </c>
      <c r="H6140" s="153">
        <v>3414.71</v>
      </c>
    </row>
    <row r="6141" spans="1:8" hidden="1">
      <c r="A6141" s="144" t="s">
        <v>13584</v>
      </c>
      <c r="B6141" s="149" t="s">
        <v>7358</v>
      </c>
      <c r="C6141" s="144" t="s">
        <v>7358</v>
      </c>
      <c r="D6141" s="150">
        <v>101432</v>
      </c>
      <c r="E6141" s="151" t="s">
        <v>13610</v>
      </c>
      <c r="F6141" s="152" t="s">
        <v>10625</v>
      </c>
      <c r="G6141" s="151" t="s">
        <v>7392</v>
      </c>
      <c r="H6141" s="153">
        <v>2585.54</v>
      </c>
    </row>
    <row r="6142" spans="1:8" hidden="1">
      <c r="A6142" s="144" t="s">
        <v>13584</v>
      </c>
      <c r="B6142" s="149" t="s">
        <v>7358</v>
      </c>
      <c r="C6142" s="144" t="s">
        <v>7358</v>
      </c>
      <c r="D6142" s="150">
        <v>101433</v>
      </c>
      <c r="E6142" s="151" t="s">
        <v>8091</v>
      </c>
      <c r="F6142" s="152" t="s">
        <v>10625</v>
      </c>
      <c r="G6142" s="151" t="s">
        <v>7392</v>
      </c>
      <c r="H6142" s="153">
        <v>2491.54</v>
      </c>
    </row>
    <row r="6143" spans="1:8" hidden="1">
      <c r="A6143" s="144" t="s">
        <v>13584</v>
      </c>
      <c r="B6143" s="149" t="s">
        <v>7358</v>
      </c>
      <c r="C6143" s="144" t="s">
        <v>7358</v>
      </c>
      <c r="D6143" s="150">
        <v>101434</v>
      </c>
      <c r="E6143" s="151" t="s">
        <v>13611</v>
      </c>
      <c r="F6143" s="152" t="s">
        <v>10625</v>
      </c>
      <c r="G6143" s="151" t="s">
        <v>7392</v>
      </c>
      <c r="H6143" s="153">
        <v>3120.98</v>
      </c>
    </row>
    <row r="6144" spans="1:8" hidden="1">
      <c r="A6144" s="144" t="s">
        <v>13584</v>
      </c>
      <c r="B6144" s="149" t="s">
        <v>7358</v>
      </c>
      <c r="C6144" s="144" t="s">
        <v>7358</v>
      </c>
      <c r="D6144" s="150">
        <v>101435</v>
      </c>
      <c r="E6144" s="151" t="s">
        <v>13612</v>
      </c>
      <c r="F6144" s="152" t="s">
        <v>10625</v>
      </c>
      <c r="G6144" s="151" t="s">
        <v>7392</v>
      </c>
      <c r="H6144" s="153">
        <v>3126.14</v>
      </c>
    </row>
    <row r="6145" spans="1:8" hidden="1">
      <c r="A6145" s="144" t="s">
        <v>13584</v>
      </c>
      <c r="B6145" s="149" t="s">
        <v>7358</v>
      </c>
      <c r="C6145" s="144" t="s">
        <v>7358</v>
      </c>
      <c r="D6145" s="150">
        <v>101436</v>
      </c>
      <c r="E6145" s="151" t="s">
        <v>8093</v>
      </c>
      <c r="F6145" s="152" t="s">
        <v>10625</v>
      </c>
      <c r="G6145" s="151" t="s">
        <v>7392</v>
      </c>
      <c r="H6145" s="153">
        <v>2819.41</v>
      </c>
    </row>
    <row r="6146" spans="1:8" hidden="1">
      <c r="A6146" s="144" t="s">
        <v>13584</v>
      </c>
      <c r="B6146" s="149" t="s">
        <v>7358</v>
      </c>
      <c r="C6146" s="144" t="s">
        <v>7358</v>
      </c>
      <c r="D6146" s="150">
        <v>101437</v>
      </c>
      <c r="E6146" s="151" t="s">
        <v>13613</v>
      </c>
      <c r="F6146" s="152" t="s">
        <v>10625</v>
      </c>
      <c r="G6146" s="151" t="s">
        <v>7392</v>
      </c>
      <c r="H6146" s="153">
        <v>3209.64</v>
      </c>
    </row>
    <row r="6147" spans="1:8" hidden="1">
      <c r="A6147" s="144" t="s">
        <v>13584</v>
      </c>
      <c r="B6147" s="149" t="s">
        <v>7358</v>
      </c>
      <c r="C6147" s="144" t="s">
        <v>7358</v>
      </c>
      <c r="D6147" s="150">
        <v>101438</v>
      </c>
      <c r="E6147" s="151" t="s">
        <v>8095</v>
      </c>
      <c r="F6147" s="152" t="s">
        <v>10625</v>
      </c>
      <c r="G6147" s="151" t="s">
        <v>7392</v>
      </c>
      <c r="H6147" s="153">
        <v>3798.98</v>
      </c>
    </row>
    <row r="6148" spans="1:8" hidden="1">
      <c r="A6148" s="144" t="s">
        <v>13584</v>
      </c>
      <c r="B6148" s="149" t="s">
        <v>7358</v>
      </c>
      <c r="C6148" s="144" t="s">
        <v>7358</v>
      </c>
      <c r="D6148" s="150">
        <v>101439</v>
      </c>
      <c r="E6148" s="151" t="s">
        <v>8096</v>
      </c>
      <c r="F6148" s="152" t="s">
        <v>10625</v>
      </c>
      <c r="G6148" s="151" t="s">
        <v>7392</v>
      </c>
      <c r="H6148" s="153">
        <v>2948.12</v>
      </c>
    </row>
    <row r="6149" spans="1:8" hidden="1">
      <c r="A6149" s="144" t="s">
        <v>13584</v>
      </c>
      <c r="B6149" s="149" t="s">
        <v>7358</v>
      </c>
      <c r="C6149" s="144" t="s">
        <v>7358</v>
      </c>
      <c r="D6149" s="150">
        <v>101440</v>
      </c>
      <c r="E6149" s="151" t="s">
        <v>13614</v>
      </c>
      <c r="F6149" s="152" t="s">
        <v>10625</v>
      </c>
      <c r="G6149" s="151" t="s">
        <v>7392</v>
      </c>
      <c r="H6149" s="153">
        <v>3293.84</v>
      </c>
    </row>
    <row r="6150" spans="1:8" hidden="1">
      <c r="A6150" s="144" t="s">
        <v>13584</v>
      </c>
      <c r="B6150" s="149" t="s">
        <v>7358</v>
      </c>
      <c r="C6150" s="144" t="s">
        <v>7358</v>
      </c>
      <c r="D6150" s="150">
        <v>101441</v>
      </c>
      <c r="E6150" s="151" t="s">
        <v>8098</v>
      </c>
      <c r="F6150" s="152" t="s">
        <v>10625</v>
      </c>
      <c r="G6150" s="151" t="s">
        <v>7392</v>
      </c>
      <c r="H6150" s="153">
        <v>3536.7</v>
      </c>
    </row>
    <row r="6151" spans="1:8" hidden="1">
      <c r="A6151" s="144" t="s">
        <v>13584</v>
      </c>
      <c r="B6151" s="149" t="s">
        <v>7358</v>
      </c>
      <c r="C6151" s="144" t="s">
        <v>7358</v>
      </c>
      <c r="D6151" s="150">
        <v>101442</v>
      </c>
      <c r="E6151" s="151" t="s">
        <v>13615</v>
      </c>
      <c r="F6151" s="152" t="s">
        <v>10625</v>
      </c>
      <c r="G6151" s="151" t="s">
        <v>7392</v>
      </c>
      <c r="H6151" s="153">
        <v>3310.4</v>
      </c>
    </row>
    <row r="6152" spans="1:8" hidden="1">
      <c r="A6152" s="144" t="s">
        <v>13584</v>
      </c>
      <c r="B6152" s="149" t="s">
        <v>7358</v>
      </c>
      <c r="C6152" s="144" t="s">
        <v>7358</v>
      </c>
      <c r="D6152" s="150">
        <v>101443</v>
      </c>
      <c r="E6152" s="151" t="s">
        <v>8099</v>
      </c>
      <c r="F6152" s="152" t="s">
        <v>10625</v>
      </c>
      <c r="G6152" s="151" t="s">
        <v>7392</v>
      </c>
      <c r="H6152" s="153">
        <v>2914.98</v>
      </c>
    </row>
    <row r="6153" spans="1:8" hidden="1">
      <c r="A6153" s="144" t="s">
        <v>13584</v>
      </c>
      <c r="B6153" s="149" t="s">
        <v>7358</v>
      </c>
      <c r="C6153" s="144" t="s">
        <v>7358</v>
      </c>
      <c r="D6153" s="150">
        <v>101444</v>
      </c>
      <c r="E6153" s="151" t="s">
        <v>8102</v>
      </c>
      <c r="F6153" s="152" t="s">
        <v>10625</v>
      </c>
      <c r="G6153" s="151" t="s">
        <v>7392</v>
      </c>
      <c r="H6153" s="153">
        <v>3940.16</v>
      </c>
    </row>
    <row r="6154" spans="1:8" hidden="1">
      <c r="A6154" s="144" t="s">
        <v>13584</v>
      </c>
      <c r="B6154" s="149" t="s">
        <v>7358</v>
      </c>
      <c r="C6154" s="144" t="s">
        <v>7358</v>
      </c>
      <c r="D6154" s="150">
        <v>101445</v>
      </c>
      <c r="E6154" s="151" t="s">
        <v>1359</v>
      </c>
      <c r="F6154" s="152" t="s">
        <v>10625</v>
      </c>
      <c r="G6154" s="151" t="s">
        <v>7392</v>
      </c>
      <c r="H6154" s="153">
        <v>3254.87</v>
      </c>
    </row>
    <row r="6155" spans="1:8" hidden="1">
      <c r="A6155" s="144" t="s">
        <v>13584</v>
      </c>
      <c r="B6155" s="149" t="s">
        <v>7358</v>
      </c>
      <c r="C6155" s="144" t="s">
        <v>7358</v>
      </c>
      <c r="D6155" s="150">
        <v>101446</v>
      </c>
      <c r="E6155" s="151" t="s">
        <v>1360</v>
      </c>
      <c r="F6155" s="152" t="s">
        <v>10625</v>
      </c>
      <c r="G6155" s="151" t="s">
        <v>7392</v>
      </c>
      <c r="H6155" s="153">
        <v>3448.01</v>
      </c>
    </row>
    <row r="6156" spans="1:8" hidden="1">
      <c r="A6156" s="144" t="s">
        <v>13584</v>
      </c>
      <c r="B6156" s="149" t="s">
        <v>7358</v>
      </c>
      <c r="C6156" s="144" t="s">
        <v>7358</v>
      </c>
      <c r="D6156" s="150">
        <v>101447</v>
      </c>
      <c r="E6156" s="151" t="s">
        <v>8103</v>
      </c>
      <c r="F6156" s="152" t="s">
        <v>10625</v>
      </c>
      <c r="G6156" s="151" t="s">
        <v>7392</v>
      </c>
      <c r="H6156" s="153">
        <v>4105.26</v>
      </c>
    </row>
    <row r="6157" spans="1:8" hidden="1">
      <c r="A6157" s="144" t="s">
        <v>13584</v>
      </c>
      <c r="B6157" s="149" t="s">
        <v>7358</v>
      </c>
      <c r="C6157" s="144" t="s">
        <v>7358</v>
      </c>
      <c r="D6157" s="150">
        <v>101448</v>
      </c>
      <c r="E6157" s="151" t="s">
        <v>8104</v>
      </c>
      <c r="F6157" s="152" t="s">
        <v>10625</v>
      </c>
      <c r="G6157" s="151" t="s">
        <v>7392</v>
      </c>
      <c r="H6157" s="153">
        <v>3634.41</v>
      </c>
    </row>
    <row r="6158" spans="1:8" hidden="1">
      <c r="A6158" s="144" t="s">
        <v>13584</v>
      </c>
      <c r="B6158" s="149" t="s">
        <v>7358</v>
      </c>
      <c r="C6158" s="144" t="s">
        <v>7358</v>
      </c>
      <c r="D6158" s="150">
        <v>101449</v>
      </c>
      <c r="E6158" s="151" t="s">
        <v>13616</v>
      </c>
      <c r="F6158" s="152" t="s">
        <v>10625</v>
      </c>
      <c r="G6158" s="151" t="s">
        <v>7392</v>
      </c>
      <c r="H6158" s="153">
        <v>2723.02</v>
      </c>
    </row>
    <row r="6159" spans="1:8" hidden="1">
      <c r="A6159" s="144" t="s">
        <v>13617</v>
      </c>
      <c r="B6159" s="149" t="s">
        <v>7358</v>
      </c>
      <c r="C6159" s="144" t="s">
        <v>7358</v>
      </c>
      <c r="D6159" s="150">
        <v>101450</v>
      </c>
      <c r="E6159" s="151" t="s">
        <v>1763</v>
      </c>
      <c r="F6159" s="152" t="s">
        <v>10625</v>
      </c>
      <c r="G6159" s="151" t="s">
        <v>7392</v>
      </c>
      <c r="H6159" s="153">
        <v>2422.5500000000002</v>
      </c>
    </row>
    <row r="6160" spans="1:8" hidden="1">
      <c r="A6160" s="144" t="s">
        <v>13617</v>
      </c>
      <c r="B6160" s="149" t="s">
        <v>7358</v>
      </c>
      <c r="C6160" s="144" t="s">
        <v>7358</v>
      </c>
      <c r="D6160" s="150">
        <v>101451</v>
      </c>
      <c r="E6160" s="151" t="s">
        <v>1423</v>
      </c>
      <c r="F6160" s="152" t="s">
        <v>10625</v>
      </c>
      <c r="G6160" s="151" t="s">
        <v>7392</v>
      </c>
      <c r="H6160" s="153">
        <v>3241.9</v>
      </c>
    </row>
    <row r="6161" spans="1:8" hidden="1">
      <c r="A6161" s="144" t="s">
        <v>13617</v>
      </c>
      <c r="B6161" s="149" t="s">
        <v>7358</v>
      </c>
      <c r="C6161" s="144" t="s">
        <v>7358</v>
      </c>
      <c r="D6161" s="150">
        <v>101452</v>
      </c>
      <c r="E6161" s="151" t="s">
        <v>13618</v>
      </c>
      <c r="F6161" s="152" t="s">
        <v>10625</v>
      </c>
      <c r="G6161" s="151" t="s">
        <v>7392</v>
      </c>
      <c r="H6161" s="153">
        <v>2648.9</v>
      </c>
    </row>
    <row r="6162" spans="1:8" hidden="1">
      <c r="A6162" s="144" t="s">
        <v>13617</v>
      </c>
      <c r="B6162" s="149" t="s">
        <v>7358</v>
      </c>
      <c r="C6162" s="144" t="s">
        <v>7358</v>
      </c>
      <c r="D6162" s="150">
        <v>101453</v>
      </c>
      <c r="E6162" s="151" t="s">
        <v>8106</v>
      </c>
      <c r="F6162" s="152" t="s">
        <v>10625</v>
      </c>
      <c r="G6162" s="151" t="s">
        <v>7392</v>
      </c>
      <c r="H6162" s="153">
        <v>3710.78</v>
      </c>
    </row>
    <row r="6163" spans="1:8" hidden="1">
      <c r="A6163" s="144" t="s">
        <v>13617</v>
      </c>
      <c r="B6163" s="149" t="s">
        <v>7358</v>
      </c>
      <c r="C6163" s="144" t="s">
        <v>7358</v>
      </c>
      <c r="D6163" s="150">
        <v>101454</v>
      </c>
      <c r="E6163" s="151" t="s">
        <v>13619</v>
      </c>
      <c r="F6163" s="152" t="s">
        <v>10625</v>
      </c>
      <c r="G6163" s="151" t="s">
        <v>7392</v>
      </c>
      <c r="H6163" s="153">
        <v>4318.47</v>
      </c>
    </row>
    <row r="6164" spans="1:8" hidden="1">
      <c r="A6164" s="144" t="s">
        <v>13617</v>
      </c>
      <c r="B6164" s="149" t="s">
        <v>7358</v>
      </c>
      <c r="C6164" s="144" t="s">
        <v>7358</v>
      </c>
      <c r="D6164" s="150">
        <v>101455</v>
      </c>
      <c r="E6164" s="151" t="s">
        <v>8108</v>
      </c>
      <c r="F6164" s="152" t="s">
        <v>10625</v>
      </c>
      <c r="G6164" s="151" t="s">
        <v>7392</v>
      </c>
      <c r="H6164" s="153">
        <v>3780.89</v>
      </c>
    </row>
    <row r="6165" spans="1:8" hidden="1">
      <c r="A6165" s="144" t="s">
        <v>13617</v>
      </c>
      <c r="B6165" s="149" t="s">
        <v>7358</v>
      </c>
      <c r="C6165" s="144" t="s">
        <v>7358</v>
      </c>
      <c r="D6165" s="150">
        <v>101456</v>
      </c>
      <c r="E6165" s="151" t="s">
        <v>13620</v>
      </c>
      <c r="F6165" s="152" t="s">
        <v>10625</v>
      </c>
      <c r="G6165" s="151" t="s">
        <v>7392</v>
      </c>
      <c r="H6165" s="153">
        <v>4169.21</v>
      </c>
    </row>
    <row r="6166" spans="1:8" hidden="1">
      <c r="A6166" s="144" t="s">
        <v>13617</v>
      </c>
      <c r="B6166" s="149" t="s">
        <v>7358</v>
      </c>
      <c r="C6166" s="144" t="s">
        <v>7358</v>
      </c>
      <c r="D6166" s="150">
        <v>101457</v>
      </c>
      <c r="E6166" s="151" t="s">
        <v>13621</v>
      </c>
      <c r="F6166" s="152" t="s">
        <v>10625</v>
      </c>
      <c r="G6166" s="151" t="s">
        <v>7392</v>
      </c>
      <c r="H6166" s="153">
        <v>3458.91</v>
      </c>
    </row>
    <row r="6167" spans="1:8" hidden="1">
      <c r="A6167" s="144" t="s">
        <v>13617</v>
      </c>
      <c r="B6167" s="149" t="s">
        <v>7358</v>
      </c>
      <c r="C6167" s="144" t="s">
        <v>7358</v>
      </c>
      <c r="D6167" s="150">
        <v>101458</v>
      </c>
      <c r="E6167" s="151" t="s">
        <v>13622</v>
      </c>
      <c r="F6167" s="152" t="s">
        <v>10625</v>
      </c>
      <c r="G6167" s="151" t="s">
        <v>7392</v>
      </c>
      <c r="H6167" s="153">
        <v>3914.44</v>
      </c>
    </row>
    <row r="6168" spans="1:8" hidden="1">
      <c r="A6168" s="144" t="s">
        <v>13617</v>
      </c>
      <c r="B6168" s="149" t="s">
        <v>7358</v>
      </c>
      <c r="C6168" s="144" t="s">
        <v>7358</v>
      </c>
      <c r="D6168" s="150">
        <v>101459</v>
      </c>
      <c r="E6168" s="151" t="s">
        <v>8113</v>
      </c>
      <c r="F6168" s="152" t="s">
        <v>10625</v>
      </c>
      <c r="G6168" s="151" t="s">
        <v>7392</v>
      </c>
      <c r="H6168" s="153">
        <v>2797.32</v>
      </c>
    </row>
    <row r="6169" spans="1:8" hidden="1">
      <c r="A6169" s="144" t="s">
        <v>13617</v>
      </c>
      <c r="B6169" s="149" t="s">
        <v>7358</v>
      </c>
      <c r="C6169" s="144" t="s">
        <v>7358</v>
      </c>
      <c r="D6169" s="150">
        <v>101460</v>
      </c>
      <c r="E6169" s="151" t="s">
        <v>12827</v>
      </c>
      <c r="F6169" s="152" t="s">
        <v>10625</v>
      </c>
      <c r="G6169" s="151" t="s">
        <v>7392</v>
      </c>
      <c r="H6169" s="153">
        <v>2712.13</v>
      </c>
    </row>
    <row r="6170" spans="1:8">
      <c r="A6170" s="144" t="s">
        <v>13617</v>
      </c>
      <c r="B6170" s="149" t="s">
        <v>7358</v>
      </c>
      <c r="C6170" s="144" t="s">
        <v>7358</v>
      </c>
      <c r="D6170" s="150">
        <v>101463</v>
      </c>
      <c r="E6170" s="151" t="s">
        <v>13623</v>
      </c>
      <c r="F6170" s="152" t="s">
        <v>1650</v>
      </c>
      <c r="G6170" s="151" t="s">
        <v>7370</v>
      </c>
      <c r="H6170" s="153">
        <v>30.29</v>
      </c>
    </row>
    <row r="6171" spans="1:8">
      <c r="A6171" s="144" t="s">
        <v>13624</v>
      </c>
      <c r="B6171" s="149" t="s">
        <v>7358</v>
      </c>
      <c r="C6171" s="144" t="s">
        <v>7358</v>
      </c>
      <c r="D6171" s="150">
        <v>101464</v>
      </c>
      <c r="E6171" s="151" t="s">
        <v>13625</v>
      </c>
      <c r="F6171" s="152" t="s">
        <v>1650</v>
      </c>
      <c r="G6171" s="151" t="s">
        <v>7370</v>
      </c>
      <c r="H6171" s="153">
        <v>23.26</v>
      </c>
    </row>
    <row r="6172" spans="1:8">
      <c r="A6172" s="144" t="s">
        <v>13624</v>
      </c>
      <c r="B6172" s="149" t="s">
        <v>7358</v>
      </c>
      <c r="C6172" s="144" t="s">
        <v>7358</v>
      </c>
      <c r="D6172" s="150">
        <v>101465</v>
      </c>
      <c r="E6172" s="151" t="s">
        <v>13626</v>
      </c>
      <c r="F6172" s="152" t="s">
        <v>1650</v>
      </c>
      <c r="G6172" s="151" t="s">
        <v>7370</v>
      </c>
      <c r="H6172" s="153">
        <v>17.78</v>
      </c>
    </row>
    <row r="6173" spans="1:8">
      <c r="A6173" s="144" t="s">
        <v>13627</v>
      </c>
      <c r="B6173" s="149" t="s">
        <v>7358</v>
      </c>
      <c r="C6173" s="144" t="s">
        <v>7358</v>
      </c>
      <c r="D6173" s="150">
        <v>101466</v>
      </c>
      <c r="E6173" s="151" t="s">
        <v>13628</v>
      </c>
      <c r="F6173" s="152" t="s">
        <v>1650</v>
      </c>
      <c r="G6173" s="151" t="s">
        <v>7370</v>
      </c>
      <c r="H6173" s="153">
        <v>14.46</v>
      </c>
    </row>
    <row r="6174" spans="1:8">
      <c r="A6174" s="144" t="s">
        <v>13627</v>
      </c>
      <c r="B6174" s="149" t="s">
        <v>7358</v>
      </c>
      <c r="C6174" s="144" t="s">
        <v>7358</v>
      </c>
      <c r="D6174" s="150">
        <v>101467</v>
      </c>
      <c r="E6174" s="151" t="s">
        <v>13629</v>
      </c>
      <c r="F6174" s="152" t="s">
        <v>1650</v>
      </c>
      <c r="G6174" s="151" t="s">
        <v>7370</v>
      </c>
      <c r="H6174" s="153">
        <v>12.11</v>
      </c>
    </row>
    <row r="6175" spans="1:8">
      <c r="A6175" s="144" t="s">
        <v>13627</v>
      </c>
      <c r="B6175" s="149" t="s">
        <v>7358</v>
      </c>
      <c r="C6175" s="144" t="s">
        <v>7358</v>
      </c>
      <c r="D6175" s="150">
        <v>101468</v>
      </c>
      <c r="E6175" s="151" t="s">
        <v>13630</v>
      </c>
      <c r="F6175" s="152" t="s">
        <v>1650</v>
      </c>
      <c r="G6175" s="151" t="s">
        <v>7370</v>
      </c>
      <c r="H6175" s="153">
        <v>11.07</v>
      </c>
    </row>
    <row r="6176" spans="1:8">
      <c r="A6176" s="144" t="s">
        <v>13627</v>
      </c>
      <c r="B6176" s="149" t="s">
        <v>7358</v>
      </c>
      <c r="C6176" s="144" t="s">
        <v>7358</v>
      </c>
      <c r="D6176" s="150">
        <v>101469</v>
      </c>
      <c r="E6176" s="151" t="s">
        <v>13631</v>
      </c>
      <c r="F6176" s="152" t="s">
        <v>1650</v>
      </c>
      <c r="G6176" s="151" t="s">
        <v>7370</v>
      </c>
      <c r="H6176" s="153">
        <v>24.78</v>
      </c>
    </row>
    <row r="6177" spans="1:8">
      <c r="A6177" s="144" t="s">
        <v>13627</v>
      </c>
      <c r="B6177" s="149" t="s">
        <v>7358</v>
      </c>
      <c r="C6177" s="144" t="s">
        <v>7358</v>
      </c>
      <c r="D6177" s="150">
        <v>101470</v>
      </c>
      <c r="E6177" s="151" t="s">
        <v>13632</v>
      </c>
      <c r="F6177" s="152" t="s">
        <v>1650</v>
      </c>
      <c r="G6177" s="151" t="s">
        <v>7370</v>
      </c>
      <c r="H6177" s="153">
        <v>19.68</v>
      </c>
    </row>
    <row r="6178" spans="1:8">
      <c r="A6178" s="144" t="s">
        <v>13627</v>
      </c>
      <c r="B6178" s="149" t="s">
        <v>7358</v>
      </c>
      <c r="C6178" s="144" t="s">
        <v>7358</v>
      </c>
      <c r="D6178" s="150">
        <v>101471</v>
      </c>
      <c r="E6178" s="151" t="s">
        <v>13633</v>
      </c>
      <c r="F6178" s="152" t="s">
        <v>1650</v>
      </c>
      <c r="G6178" s="151" t="s">
        <v>7370</v>
      </c>
      <c r="H6178" s="153">
        <v>16.87</v>
      </c>
    </row>
    <row r="6179" spans="1:8">
      <c r="A6179" s="144" t="s">
        <v>13627</v>
      </c>
      <c r="B6179" s="149" t="s">
        <v>7358</v>
      </c>
      <c r="C6179" s="144" t="s">
        <v>7358</v>
      </c>
      <c r="D6179" s="150">
        <v>101472</v>
      </c>
      <c r="E6179" s="151" t="s">
        <v>13634</v>
      </c>
      <c r="F6179" s="152" t="s">
        <v>1650</v>
      </c>
      <c r="G6179" s="151" t="s">
        <v>7370</v>
      </c>
      <c r="H6179" s="153">
        <v>13.13</v>
      </c>
    </row>
    <row r="6180" spans="1:8">
      <c r="A6180" s="144" t="s">
        <v>13627</v>
      </c>
      <c r="B6180" s="149" t="s">
        <v>7358</v>
      </c>
      <c r="C6180" s="144" t="s">
        <v>7358</v>
      </c>
      <c r="D6180" s="150">
        <v>101473</v>
      </c>
      <c r="E6180" s="151" t="s">
        <v>13635</v>
      </c>
      <c r="F6180" s="152" t="s">
        <v>1650</v>
      </c>
      <c r="G6180" s="151" t="s">
        <v>7370</v>
      </c>
      <c r="H6180" s="153">
        <v>18.91</v>
      </c>
    </row>
    <row r="6181" spans="1:8">
      <c r="A6181" s="144" t="s">
        <v>13627</v>
      </c>
      <c r="B6181" s="149" t="s">
        <v>7358</v>
      </c>
      <c r="C6181" s="144" t="s">
        <v>7358</v>
      </c>
      <c r="D6181" s="150">
        <v>101474</v>
      </c>
      <c r="E6181" s="151" t="s">
        <v>13636</v>
      </c>
      <c r="F6181" s="152" t="s">
        <v>1650</v>
      </c>
      <c r="G6181" s="151" t="s">
        <v>7370</v>
      </c>
      <c r="H6181" s="153">
        <v>13.52</v>
      </c>
    </row>
    <row r="6182" spans="1:8">
      <c r="A6182" s="144" t="s">
        <v>13627</v>
      </c>
      <c r="B6182" s="149" t="s">
        <v>7358</v>
      </c>
      <c r="C6182" s="144" t="s">
        <v>7358</v>
      </c>
      <c r="D6182" s="150">
        <v>101475</v>
      </c>
      <c r="E6182" s="151" t="s">
        <v>13637</v>
      </c>
      <c r="F6182" s="152" t="s">
        <v>1650</v>
      </c>
      <c r="G6182" s="151" t="s">
        <v>7370</v>
      </c>
      <c r="H6182" s="153">
        <v>12</v>
      </c>
    </row>
    <row r="6183" spans="1:8">
      <c r="A6183" s="144" t="s">
        <v>13627</v>
      </c>
      <c r="B6183" s="149" t="s">
        <v>7358</v>
      </c>
      <c r="C6183" s="144" t="s">
        <v>7358</v>
      </c>
      <c r="D6183" s="150">
        <v>101476</v>
      </c>
      <c r="E6183" s="151" t="s">
        <v>13638</v>
      </c>
      <c r="F6183" s="152" t="s">
        <v>1650</v>
      </c>
      <c r="G6183" s="151" t="s">
        <v>7370</v>
      </c>
      <c r="H6183" s="153">
        <v>10.7</v>
      </c>
    </row>
    <row r="6184" spans="1:8">
      <c r="A6184" s="144" t="s">
        <v>13627</v>
      </c>
      <c r="B6184" s="149" t="s">
        <v>7358</v>
      </c>
      <c r="C6184" s="144" t="s">
        <v>7358</v>
      </c>
      <c r="D6184" s="150">
        <v>101477</v>
      </c>
      <c r="E6184" s="151" t="s">
        <v>13639</v>
      </c>
      <c r="F6184" s="152" t="s">
        <v>1650</v>
      </c>
      <c r="G6184" s="151" t="s">
        <v>7370</v>
      </c>
      <c r="H6184" s="153">
        <v>8.76</v>
      </c>
    </row>
    <row r="6185" spans="1:8">
      <c r="A6185" s="144" t="s">
        <v>13627</v>
      </c>
      <c r="B6185" s="149" t="s">
        <v>7358</v>
      </c>
      <c r="C6185" s="144" t="s">
        <v>7358</v>
      </c>
      <c r="D6185" s="150">
        <v>101478</v>
      </c>
      <c r="E6185" s="151" t="s">
        <v>13640</v>
      </c>
      <c r="F6185" s="152" t="s">
        <v>1650</v>
      </c>
      <c r="G6185" s="151" t="s">
        <v>7370</v>
      </c>
      <c r="H6185" s="153">
        <v>7.46</v>
      </c>
    </row>
    <row r="6186" spans="1:8">
      <c r="A6186" s="144" t="s">
        <v>13627</v>
      </c>
      <c r="B6186" s="149" t="s">
        <v>7358</v>
      </c>
      <c r="C6186" s="144" t="s">
        <v>7358</v>
      </c>
      <c r="D6186" s="150">
        <v>101479</v>
      </c>
      <c r="E6186" s="151" t="s">
        <v>13641</v>
      </c>
      <c r="F6186" s="152" t="s">
        <v>1650</v>
      </c>
      <c r="G6186" s="151" t="s">
        <v>7370</v>
      </c>
      <c r="H6186" s="153">
        <v>110.82</v>
      </c>
    </row>
    <row r="6187" spans="1:8">
      <c r="A6187" s="144" t="s">
        <v>13627</v>
      </c>
      <c r="B6187" s="149" t="s">
        <v>7358</v>
      </c>
      <c r="C6187" s="144" t="s">
        <v>7358</v>
      </c>
      <c r="D6187" s="150">
        <v>101480</v>
      </c>
      <c r="E6187" s="151" t="s">
        <v>13642</v>
      </c>
      <c r="F6187" s="152" t="s">
        <v>1650</v>
      </c>
      <c r="G6187" s="151" t="s">
        <v>7370</v>
      </c>
      <c r="H6187" s="153">
        <v>44.33</v>
      </c>
    </row>
    <row r="6188" spans="1:8">
      <c r="A6188" s="144" t="s">
        <v>13627</v>
      </c>
      <c r="B6188" s="149" t="s">
        <v>7358</v>
      </c>
      <c r="C6188" s="144" t="s">
        <v>7358</v>
      </c>
      <c r="D6188" s="150">
        <v>101481</v>
      </c>
      <c r="E6188" s="151" t="s">
        <v>13643</v>
      </c>
      <c r="F6188" s="152" t="s">
        <v>1650</v>
      </c>
      <c r="G6188" s="151" t="s">
        <v>7370</v>
      </c>
      <c r="H6188" s="153">
        <v>32.020000000000003</v>
      </c>
    </row>
    <row r="6189" spans="1:8">
      <c r="A6189" s="144" t="s">
        <v>13627</v>
      </c>
      <c r="B6189" s="149" t="s">
        <v>7358</v>
      </c>
      <c r="C6189" s="144" t="s">
        <v>7358</v>
      </c>
      <c r="D6189" s="150">
        <v>101482</v>
      </c>
      <c r="E6189" s="151" t="s">
        <v>13644</v>
      </c>
      <c r="F6189" s="152" t="s">
        <v>1650</v>
      </c>
      <c r="G6189" s="151" t="s">
        <v>7370</v>
      </c>
      <c r="H6189" s="153">
        <v>23.93</v>
      </c>
    </row>
    <row r="6190" spans="1:8">
      <c r="A6190" s="144" t="s">
        <v>13627</v>
      </c>
      <c r="B6190" s="149" t="s">
        <v>7358</v>
      </c>
      <c r="C6190" s="144" t="s">
        <v>7358</v>
      </c>
      <c r="D6190" s="150">
        <v>101483</v>
      </c>
      <c r="E6190" s="151" t="s">
        <v>13645</v>
      </c>
      <c r="F6190" s="152" t="s">
        <v>1650</v>
      </c>
      <c r="G6190" s="151" t="s">
        <v>7370</v>
      </c>
      <c r="H6190" s="153">
        <v>24.83</v>
      </c>
    </row>
    <row r="6191" spans="1:8">
      <c r="A6191" s="144" t="s">
        <v>13627</v>
      </c>
      <c r="B6191" s="149" t="s">
        <v>7358</v>
      </c>
      <c r="C6191" s="144" t="s">
        <v>7358</v>
      </c>
      <c r="D6191" s="150">
        <v>101484</v>
      </c>
      <c r="E6191" s="151" t="s">
        <v>13646</v>
      </c>
      <c r="F6191" s="152" t="s">
        <v>1650</v>
      </c>
      <c r="G6191" s="151" t="s">
        <v>7370</v>
      </c>
      <c r="H6191" s="153">
        <v>128.74</v>
      </c>
    </row>
    <row r="6192" spans="1:8">
      <c r="A6192" s="144" t="s">
        <v>13627</v>
      </c>
      <c r="B6192" s="149" t="s">
        <v>7358</v>
      </c>
      <c r="C6192" s="144" t="s">
        <v>7358</v>
      </c>
      <c r="D6192" s="150">
        <v>101485</v>
      </c>
      <c r="E6192" s="151" t="s">
        <v>13647</v>
      </c>
      <c r="F6192" s="152" t="s">
        <v>1650</v>
      </c>
      <c r="G6192" s="151" t="s">
        <v>7370</v>
      </c>
      <c r="H6192" s="153">
        <v>98.82</v>
      </c>
    </row>
    <row r="6193" spans="1:8">
      <c r="A6193" s="144" t="s">
        <v>13627</v>
      </c>
      <c r="B6193" s="149" t="s">
        <v>7358</v>
      </c>
      <c r="C6193" s="144" t="s">
        <v>7358</v>
      </c>
      <c r="D6193" s="150">
        <v>101486</v>
      </c>
      <c r="E6193" s="151" t="s">
        <v>13648</v>
      </c>
      <c r="F6193" s="152" t="s">
        <v>1650</v>
      </c>
      <c r="G6193" s="151" t="s">
        <v>7370</v>
      </c>
      <c r="H6193" s="153">
        <v>89.01</v>
      </c>
    </row>
    <row r="6194" spans="1:8">
      <c r="A6194" s="144" t="s">
        <v>13627</v>
      </c>
      <c r="B6194" s="149" t="s">
        <v>7358</v>
      </c>
      <c r="C6194" s="144" t="s">
        <v>7358</v>
      </c>
      <c r="D6194" s="150">
        <v>101487</v>
      </c>
      <c r="E6194" s="151" t="s">
        <v>13649</v>
      </c>
      <c r="F6194" s="152" t="s">
        <v>1650</v>
      </c>
      <c r="G6194" s="151" t="s">
        <v>7370</v>
      </c>
      <c r="H6194" s="153">
        <v>65.17</v>
      </c>
    </row>
    <row r="6195" spans="1:8">
      <c r="A6195" s="144" t="s">
        <v>13627</v>
      </c>
      <c r="B6195" s="149" t="s">
        <v>7358</v>
      </c>
      <c r="C6195" s="144" t="s">
        <v>7358</v>
      </c>
      <c r="D6195" s="150">
        <v>101488</v>
      </c>
      <c r="E6195" s="151" t="s">
        <v>13650</v>
      </c>
      <c r="F6195" s="152" t="s">
        <v>1650</v>
      </c>
      <c r="G6195" s="151" t="s">
        <v>7370</v>
      </c>
      <c r="H6195" s="153">
        <v>56.39</v>
      </c>
    </row>
    <row r="6196" spans="1:8" hidden="1">
      <c r="A6196" s="144" t="s">
        <v>13627</v>
      </c>
      <c r="B6196" s="149" t="s">
        <v>7358</v>
      </c>
      <c r="C6196" s="144" t="s">
        <v>7358</v>
      </c>
      <c r="D6196" s="150">
        <v>101489</v>
      </c>
      <c r="E6196" s="151" t="s">
        <v>13651</v>
      </c>
      <c r="F6196" s="152" t="s">
        <v>1372</v>
      </c>
      <c r="G6196" s="151" t="s">
        <v>7370</v>
      </c>
      <c r="H6196" s="153">
        <v>1293.57</v>
      </c>
    </row>
    <row r="6197" spans="1:8" hidden="1">
      <c r="A6197" s="144" t="s">
        <v>13627</v>
      </c>
      <c r="B6197" s="149" t="s">
        <v>7358</v>
      </c>
      <c r="C6197" s="144" t="s">
        <v>7358</v>
      </c>
      <c r="D6197" s="150">
        <v>101490</v>
      </c>
      <c r="E6197" s="151" t="s">
        <v>13652</v>
      </c>
      <c r="F6197" s="152" t="s">
        <v>1372</v>
      </c>
      <c r="G6197" s="151" t="s">
        <v>7370</v>
      </c>
      <c r="H6197" s="153">
        <v>1395.87</v>
      </c>
    </row>
    <row r="6198" spans="1:8" hidden="1">
      <c r="A6198" s="144" t="s">
        <v>13627</v>
      </c>
      <c r="B6198" s="149" t="s">
        <v>7358</v>
      </c>
      <c r="C6198" s="144" t="s">
        <v>7358</v>
      </c>
      <c r="D6198" s="150">
        <v>101491</v>
      </c>
      <c r="E6198" s="151" t="s">
        <v>13653</v>
      </c>
      <c r="F6198" s="152" t="s">
        <v>1372</v>
      </c>
      <c r="G6198" s="151" t="s">
        <v>7370</v>
      </c>
      <c r="H6198" s="153">
        <v>1447.79</v>
      </c>
    </row>
    <row r="6199" spans="1:8" hidden="1">
      <c r="A6199" s="144" t="s">
        <v>13627</v>
      </c>
      <c r="B6199" s="149" t="s">
        <v>7358</v>
      </c>
      <c r="C6199" s="144" t="s">
        <v>7358</v>
      </c>
      <c r="D6199" s="150">
        <v>101492</v>
      </c>
      <c r="E6199" s="151" t="s">
        <v>13654</v>
      </c>
      <c r="F6199" s="152" t="s">
        <v>1372</v>
      </c>
      <c r="G6199" s="151" t="s">
        <v>7370</v>
      </c>
      <c r="H6199" s="153">
        <v>1597.38</v>
      </c>
    </row>
    <row r="6200" spans="1:8" hidden="1">
      <c r="A6200" s="144" t="s">
        <v>13627</v>
      </c>
      <c r="B6200" s="149" t="s">
        <v>7358</v>
      </c>
      <c r="C6200" s="144" t="s">
        <v>7358</v>
      </c>
      <c r="D6200" s="150">
        <v>101493</v>
      </c>
      <c r="E6200" s="151" t="s">
        <v>13655</v>
      </c>
      <c r="F6200" s="152" t="s">
        <v>1372</v>
      </c>
      <c r="G6200" s="151" t="s">
        <v>7370</v>
      </c>
      <c r="H6200" s="153">
        <v>1281.1300000000001</v>
      </c>
    </row>
    <row r="6201" spans="1:8" hidden="1">
      <c r="A6201" s="144" t="s">
        <v>13627</v>
      </c>
      <c r="B6201" s="149" t="s">
        <v>7358</v>
      </c>
      <c r="C6201" s="144" t="s">
        <v>7358</v>
      </c>
      <c r="D6201" s="150">
        <v>101494</v>
      </c>
      <c r="E6201" s="151" t="s">
        <v>13656</v>
      </c>
      <c r="F6201" s="152" t="s">
        <v>1372</v>
      </c>
      <c r="G6201" s="151" t="s">
        <v>7370</v>
      </c>
      <c r="H6201" s="153">
        <v>1383.43</v>
      </c>
    </row>
    <row r="6202" spans="1:8" hidden="1">
      <c r="A6202" s="144" t="s">
        <v>13627</v>
      </c>
      <c r="B6202" s="149" t="s">
        <v>7358</v>
      </c>
      <c r="C6202" s="144" t="s">
        <v>7358</v>
      </c>
      <c r="D6202" s="150">
        <v>101495</v>
      </c>
      <c r="E6202" s="151" t="s">
        <v>13657</v>
      </c>
      <c r="F6202" s="152" t="s">
        <v>1372</v>
      </c>
      <c r="G6202" s="151" t="s">
        <v>7370</v>
      </c>
      <c r="H6202" s="153">
        <v>1435.35</v>
      </c>
    </row>
    <row r="6203" spans="1:8" hidden="1">
      <c r="A6203" s="144" t="s">
        <v>13627</v>
      </c>
      <c r="B6203" s="149" t="s">
        <v>7358</v>
      </c>
      <c r="C6203" s="144" t="s">
        <v>7358</v>
      </c>
      <c r="D6203" s="150">
        <v>101496</v>
      </c>
      <c r="E6203" s="151" t="s">
        <v>13658</v>
      </c>
      <c r="F6203" s="152" t="s">
        <v>1372</v>
      </c>
      <c r="G6203" s="151" t="s">
        <v>7370</v>
      </c>
      <c r="H6203" s="153">
        <v>1584.94</v>
      </c>
    </row>
    <row r="6204" spans="1:8" hidden="1">
      <c r="A6204" s="144" t="s">
        <v>13627</v>
      </c>
      <c r="B6204" s="149" t="s">
        <v>7358</v>
      </c>
      <c r="C6204" s="144" t="s">
        <v>7358</v>
      </c>
      <c r="D6204" s="150">
        <v>101497</v>
      </c>
      <c r="E6204" s="151" t="s">
        <v>13659</v>
      </c>
      <c r="F6204" s="152" t="s">
        <v>1372</v>
      </c>
      <c r="G6204" s="151" t="s">
        <v>7370</v>
      </c>
      <c r="H6204" s="153">
        <v>1521.06</v>
      </c>
    </row>
    <row r="6205" spans="1:8" hidden="1">
      <c r="A6205" s="144" t="s">
        <v>13627</v>
      </c>
      <c r="B6205" s="149" t="s">
        <v>7358</v>
      </c>
      <c r="C6205" s="144" t="s">
        <v>7358</v>
      </c>
      <c r="D6205" s="150">
        <v>101498</v>
      </c>
      <c r="E6205" s="151" t="s">
        <v>13660</v>
      </c>
      <c r="F6205" s="152" t="s">
        <v>1372</v>
      </c>
      <c r="G6205" s="151" t="s">
        <v>7370</v>
      </c>
      <c r="H6205" s="153">
        <v>1675.9</v>
      </c>
    </row>
    <row r="6206" spans="1:8" hidden="1">
      <c r="A6206" s="144" t="s">
        <v>13627</v>
      </c>
      <c r="B6206" s="149" t="s">
        <v>7358</v>
      </c>
      <c r="C6206" s="144" t="s">
        <v>7358</v>
      </c>
      <c r="D6206" s="150">
        <v>101499</v>
      </c>
      <c r="E6206" s="151" t="s">
        <v>13661</v>
      </c>
      <c r="F6206" s="152" t="s">
        <v>1372</v>
      </c>
      <c r="G6206" s="151" t="s">
        <v>7370</v>
      </c>
      <c r="H6206" s="153">
        <v>1754.49</v>
      </c>
    </row>
    <row r="6207" spans="1:8" hidden="1">
      <c r="A6207" s="144" t="s">
        <v>13627</v>
      </c>
      <c r="B6207" s="149" t="s">
        <v>7358</v>
      </c>
      <c r="C6207" s="144" t="s">
        <v>7358</v>
      </c>
      <c r="D6207" s="150">
        <v>101500</v>
      </c>
      <c r="E6207" s="151" t="s">
        <v>13662</v>
      </c>
      <c r="F6207" s="152" t="s">
        <v>1372</v>
      </c>
      <c r="G6207" s="151" t="s">
        <v>7370</v>
      </c>
      <c r="H6207" s="153">
        <v>1968.38</v>
      </c>
    </row>
    <row r="6208" spans="1:8" hidden="1">
      <c r="A6208" s="144" t="s">
        <v>13627</v>
      </c>
      <c r="B6208" s="149" t="s">
        <v>7358</v>
      </c>
      <c r="C6208" s="144" t="s">
        <v>7358</v>
      </c>
      <c r="D6208" s="150">
        <v>101501</v>
      </c>
      <c r="E6208" s="151" t="s">
        <v>13663</v>
      </c>
      <c r="F6208" s="152" t="s">
        <v>1372</v>
      </c>
      <c r="G6208" s="151" t="s">
        <v>7370</v>
      </c>
      <c r="H6208" s="153">
        <v>1514.78</v>
      </c>
    </row>
    <row r="6209" spans="1:8" hidden="1">
      <c r="A6209" s="144" t="s">
        <v>13627</v>
      </c>
      <c r="B6209" s="149" t="s">
        <v>7358</v>
      </c>
      <c r="C6209" s="144" t="s">
        <v>7358</v>
      </c>
      <c r="D6209" s="150">
        <v>101502</v>
      </c>
      <c r="E6209" s="151" t="s">
        <v>13664</v>
      </c>
      <c r="F6209" s="152" t="s">
        <v>1372</v>
      </c>
      <c r="G6209" s="151" t="s">
        <v>7370</v>
      </c>
      <c r="H6209" s="153">
        <v>1669.62</v>
      </c>
    </row>
    <row r="6210" spans="1:8" hidden="1">
      <c r="A6210" s="144" t="s">
        <v>13627</v>
      </c>
      <c r="B6210" s="149" t="s">
        <v>7358</v>
      </c>
      <c r="C6210" s="144" t="s">
        <v>7358</v>
      </c>
      <c r="D6210" s="150">
        <v>101503</v>
      </c>
      <c r="E6210" s="151" t="s">
        <v>13665</v>
      </c>
      <c r="F6210" s="152" t="s">
        <v>1372</v>
      </c>
      <c r="G6210" s="151" t="s">
        <v>7370</v>
      </c>
      <c r="H6210" s="153">
        <v>1748.21</v>
      </c>
    </row>
    <row r="6211" spans="1:8" hidden="1">
      <c r="A6211" s="144" t="s">
        <v>13627</v>
      </c>
      <c r="B6211" s="149" t="s">
        <v>7358</v>
      </c>
      <c r="C6211" s="144" t="s">
        <v>7358</v>
      </c>
      <c r="D6211" s="150">
        <v>101504</v>
      </c>
      <c r="E6211" s="151" t="s">
        <v>13666</v>
      </c>
      <c r="F6211" s="152" t="s">
        <v>1372</v>
      </c>
      <c r="G6211" s="151" t="s">
        <v>7370</v>
      </c>
      <c r="H6211" s="153">
        <v>1962.1</v>
      </c>
    </row>
    <row r="6212" spans="1:8" hidden="1">
      <c r="A6212" s="144" t="s">
        <v>13627</v>
      </c>
      <c r="B6212" s="149" t="s">
        <v>7358</v>
      </c>
      <c r="C6212" s="144" t="s">
        <v>7358</v>
      </c>
      <c r="D6212" s="150">
        <v>101505</v>
      </c>
      <c r="E6212" s="151" t="s">
        <v>13667</v>
      </c>
      <c r="F6212" s="152" t="s">
        <v>1372</v>
      </c>
      <c r="G6212" s="151" t="s">
        <v>7370</v>
      </c>
      <c r="H6212" s="153">
        <v>1641.24</v>
      </c>
    </row>
    <row r="6213" spans="1:8" hidden="1">
      <c r="A6213" s="144" t="s">
        <v>13627</v>
      </c>
      <c r="B6213" s="149" t="s">
        <v>7358</v>
      </c>
      <c r="C6213" s="144" t="s">
        <v>7358</v>
      </c>
      <c r="D6213" s="150">
        <v>101506</v>
      </c>
      <c r="E6213" s="151" t="s">
        <v>13668</v>
      </c>
      <c r="F6213" s="152" t="s">
        <v>1372</v>
      </c>
      <c r="G6213" s="151" t="s">
        <v>7370</v>
      </c>
      <c r="H6213" s="153">
        <v>1847.7</v>
      </c>
    </row>
    <row r="6214" spans="1:8" hidden="1">
      <c r="A6214" s="144" t="s">
        <v>13627</v>
      </c>
      <c r="B6214" s="149" t="s">
        <v>7358</v>
      </c>
      <c r="C6214" s="144" t="s">
        <v>7358</v>
      </c>
      <c r="D6214" s="150">
        <v>101507</v>
      </c>
      <c r="E6214" s="151" t="s">
        <v>13669</v>
      </c>
      <c r="F6214" s="152" t="s">
        <v>1372</v>
      </c>
      <c r="G6214" s="151" t="s">
        <v>7370</v>
      </c>
      <c r="H6214" s="153">
        <v>1952.48</v>
      </c>
    </row>
    <row r="6215" spans="1:8" hidden="1">
      <c r="A6215" s="144" t="s">
        <v>13627</v>
      </c>
      <c r="B6215" s="149" t="s">
        <v>7358</v>
      </c>
      <c r="C6215" s="144" t="s">
        <v>7358</v>
      </c>
      <c r="D6215" s="150">
        <v>101508</v>
      </c>
      <c r="E6215" s="151" t="s">
        <v>13670</v>
      </c>
      <c r="F6215" s="152" t="s">
        <v>1372</v>
      </c>
      <c r="G6215" s="151" t="s">
        <v>7370</v>
      </c>
      <c r="H6215" s="153">
        <v>2229.5300000000002</v>
      </c>
    </row>
    <row r="6216" spans="1:8" hidden="1">
      <c r="A6216" s="144" t="s">
        <v>13627</v>
      </c>
      <c r="B6216" s="149" t="s">
        <v>7358</v>
      </c>
      <c r="C6216" s="144" t="s">
        <v>7358</v>
      </c>
      <c r="D6216" s="150">
        <v>101509</v>
      </c>
      <c r="E6216" s="151" t="s">
        <v>13671</v>
      </c>
      <c r="F6216" s="152" t="s">
        <v>1372</v>
      </c>
      <c r="G6216" s="151" t="s">
        <v>7370</v>
      </c>
      <c r="H6216" s="153">
        <v>1856.26</v>
      </c>
    </row>
    <row r="6217" spans="1:8" hidden="1">
      <c r="A6217" s="144" t="s">
        <v>13627</v>
      </c>
      <c r="B6217" s="149" t="s">
        <v>7358</v>
      </c>
      <c r="C6217" s="144" t="s">
        <v>7358</v>
      </c>
      <c r="D6217" s="150">
        <v>101510</v>
      </c>
      <c r="E6217" s="151" t="s">
        <v>13672</v>
      </c>
      <c r="F6217" s="152" t="s">
        <v>1372</v>
      </c>
      <c r="G6217" s="151" t="s">
        <v>7370</v>
      </c>
      <c r="H6217" s="153">
        <v>2062.7199999999998</v>
      </c>
    </row>
    <row r="6218" spans="1:8" hidden="1">
      <c r="A6218" s="144" t="s">
        <v>13627</v>
      </c>
      <c r="B6218" s="149" t="s">
        <v>7358</v>
      </c>
      <c r="C6218" s="144" t="s">
        <v>7358</v>
      </c>
      <c r="D6218" s="150">
        <v>101511</v>
      </c>
      <c r="E6218" s="151" t="s">
        <v>13673</v>
      </c>
      <c r="F6218" s="152" t="s">
        <v>1372</v>
      </c>
      <c r="G6218" s="151" t="s">
        <v>7370</v>
      </c>
      <c r="H6218" s="153">
        <v>2167.5</v>
      </c>
    </row>
    <row r="6219" spans="1:8" hidden="1">
      <c r="A6219" s="144" t="s">
        <v>13627</v>
      </c>
      <c r="B6219" s="149" t="s">
        <v>7358</v>
      </c>
      <c r="C6219" s="144" t="s">
        <v>7358</v>
      </c>
      <c r="D6219" s="150">
        <v>101512</v>
      </c>
      <c r="E6219" s="151" t="s">
        <v>13674</v>
      </c>
      <c r="F6219" s="152" t="s">
        <v>1372</v>
      </c>
      <c r="G6219" s="151" t="s">
        <v>7370</v>
      </c>
      <c r="H6219" s="153">
        <v>2444.5500000000002</v>
      </c>
    </row>
    <row r="6220" spans="1:8" hidden="1">
      <c r="A6220" s="144" t="s">
        <v>13627</v>
      </c>
      <c r="B6220" s="149" t="s">
        <v>7358</v>
      </c>
      <c r="C6220" s="144" t="s">
        <v>7358</v>
      </c>
      <c r="D6220" s="150">
        <v>101513</v>
      </c>
      <c r="E6220" s="151" t="s">
        <v>13675</v>
      </c>
      <c r="F6220" s="152" t="s">
        <v>1372</v>
      </c>
      <c r="G6220" s="151" t="s">
        <v>7392</v>
      </c>
      <c r="H6220" s="153">
        <v>704.38</v>
      </c>
    </row>
    <row r="6221" spans="1:8" hidden="1">
      <c r="A6221" s="144" t="s">
        <v>13627</v>
      </c>
      <c r="B6221" s="149" t="s">
        <v>7358</v>
      </c>
      <c r="C6221" s="144" t="s">
        <v>7358</v>
      </c>
      <c r="D6221" s="150">
        <v>101514</v>
      </c>
      <c r="E6221" s="151" t="s">
        <v>13676</v>
      </c>
      <c r="F6221" s="152" t="s">
        <v>1372</v>
      </c>
      <c r="G6221" s="151" t="s">
        <v>7392</v>
      </c>
      <c r="H6221" s="153">
        <v>827.14</v>
      </c>
    </row>
    <row r="6222" spans="1:8" hidden="1">
      <c r="A6222" s="144" t="s">
        <v>13627</v>
      </c>
      <c r="B6222" s="149" t="s">
        <v>7358</v>
      </c>
      <c r="C6222" s="144" t="s">
        <v>7358</v>
      </c>
      <c r="D6222" s="150">
        <v>101515</v>
      </c>
      <c r="E6222" s="151" t="s">
        <v>13677</v>
      </c>
      <c r="F6222" s="152" t="s">
        <v>1372</v>
      </c>
      <c r="G6222" s="151" t="s">
        <v>7392</v>
      </c>
      <c r="H6222" s="153">
        <v>889.44</v>
      </c>
    </row>
    <row r="6223" spans="1:8" hidden="1">
      <c r="A6223" s="144" t="s">
        <v>13627</v>
      </c>
      <c r="B6223" s="149" t="s">
        <v>7358</v>
      </c>
      <c r="C6223" s="144" t="s">
        <v>7358</v>
      </c>
      <c r="D6223" s="150">
        <v>101516</v>
      </c>
      <c r="E6223" s="151" t="s">
        <v>13678</v>
      </c>
      <c r="F6223" s="152" t="s">
        <v>1372</v>
      </c>
      <c r="G6223" s="151" t="s">
        <v>7392</v>
      </c>
      <c r="H6223" s="153">
        <v>1039.6600000000001</v>
      </c>
    </row>
    <row r="6224" spans="1:8" hidden="1">
      <c r="A6224" s="144" t="s">
        <v>13627</v>
      </c>
      <c r="B6224" s="149" t="s">
        <v>7358</v>
      </c>
      <c r="C6224" s="144" t="s">
        <v>7358</v>
      </c>
      <c r="D6224" s="150">
        <v>101517</v>
      </c>
      <c r="E6224" s="151" t="s">
        <v>13679</v>
      </c>
      <c r="F6224" s="152" t="s">
        <v>1372</v>
      </c>
      <c r="G6224" s="151" t="s">
        <v>7392</v>
      </c>
      <c r="H6224" s="153">
        <v>691.93</v>
      </c>
    </row>
    <row r="6225" spans="1:8" hidden="1">
      <c r="A6225" s="144" t="s">
        <v>13627</v>
      </c>
      <c r="B6225" s="149" t="s">
        <v>7358</v>
      </c>
      <c r="C6225" s="144" t="s">
        <v>7358</v>
      </c>
      <c r="D6225" s="150">
        <v>101518</v>
      </c>
      <c r="E6225" s="151" t="s">
        <v>13680</v>
      </c>
      <c r="F6225" s="152" t="s">
        <v>1372</v>
      </c>
      <c r="G6225" s="151" t="s">
        <v>7392</v>
      </c>
      <c r="H6225" s="153">
        <v>814.69</v>
      </c>
    </row>
    <row r="6226" spans="1:8" hidden="1">
      <c r="A6226" s="144" t="s">
        <v>13627</v>
      </c>
      <c r="B6226" s="149" t="s">
        <v>7358</v>
      </c>
      <c r="C6226" s="144" t="s">
        <v>7358</v>
      </c>
      <c r="D6226" s="150">
        <v>101519</v>
      </c>
      <c r="E6226" s="151" t="s">
        <v>13681</v>
      </c>
      <c r="F6226" s="152" t="s">
        <v>1372</v>
      </c>
      <c r="G6226" s="151" t="s">
        <v>7392</v>
      </c>
      <c r="H6226" s="153">
        <v>876.99</v>
      </c>
    </row>
    <row r="6227" spans="1:8" hidden="1">
      <c r="A6227" s="144" t="s">
        <v>13627</v>
      </c>
      <c r="B6227" s="149" t="s">
        <v>7358</v>
      </c>
      <c r="C6227" s="144" t="s">
        <v>7358</v>
      </c>
      <c r="D6227" s="150">
        <v>101520</v>
      </c>
      <c r="E6227" s="151" t="s">
        <v>13682</v>
      </c>
      <c r="F6227" s="152" t="s">
        <v>1372</v>
      </c>
      <c r="G6227" s="151" t="s">
        <v>7392</v>
      </c>
      <c r="H6227" s="153">
        <v>1027.21</v>
      </c>
    </row>
    <row r="6228" spans="1:8" hidden="1">
      <c r="A6228" s="144" t="s">
        <v>13627</v>
      </c>
      <c r="B6228" s="149" t="s">
        <v>7358</v>
      </c>
      <c r="C6228" s="144" t="s">
        <v>7358</v>
      </c>
      <c r="D6228" s="150">
        <v>101521</v>
      </c>
      <c r="E6228" s="151" t="s">
        <v>13683</v>
      </c>
      <c r="F6228" s="152" t="s">
        <v>1372</v>
      </c>
      <c r="G6228" s="151" t="s">
        <v>7392</v>
      </c>
      <c r="H6228" s="153">
        <v>948.64</v>
      </c>
    </row>
    <row r="6229" spans="1:8" hidden="1">
      <c r="A6229" s="144" t="s">
        <v>13627</v>
      </c>
      <c r="B6229" s="149" t="s">
        <v>7358</v>
      </c>
      <c r="C6229" s="144" t="s">
        <v>7358</v>
      </c>
      <c r="D6229" s="150">
        <v>101522</v>
      </c>
      <c r="E6229" s="151" t="s">
        <v>13684</v>
      </c>
      <c r="F6229" s="152" t="s">
        <v>1372</v>
      </c>
      <c r="G6229" s="151" t="s">
        <v>7392</v>
      </c>
      <c r="H6229" s="153">
        <v>1132.78</v>
      </c>
    </row>
    <row r="6230" spans="1:8" hidden="1">
      <c r="A6230" s="144" t="s">
        <v>13627</v>
      </c>
      <c r="B6230" s="149" t="s">
        <v>7358</v>
      </c>
      <c r="C6230" s="144" t="s">
        <v>7358</v>
      </c>
      <c r="D6230" s="150">
        <v>101523</v>
      </c>
      <c r="E6230" s="151" t="s">
        <v>13685</v>
      </c>
      <c r="F6230" s="152" t="s">
        <v>1372</v>
      </c>
      <c r="G6230" s="151" t="s">
        <v>7392</v>
      </c>
      <c r="H6230" s="153">
        <v>1226.23</v>
      </c>
    </row>
    <row r="6231" spans="1:8" hidden="1">
      <c r="A6231" s="144" t="s">
        <v>13627</v>
      </c>
      <c r="B6231" s="149" t="s">
        <v>7358</v>
      </c>
      <c r="C6231" s="144" t="s">
        <v>7358</v>
      </c>
      <c r="D6231" s="150">
        <v>101524</v>
      </c>
      <c r="E6231" s="151" t="s">
        <v>13686</v>
      </c>
      <c r="F6231" s="152" t="s">
        <v>1372</v>
      </c>
      <c r="G6231" s="151" t="s">
        <v>7392</v>
      </c>
      <c r="H6231" s="153">
        <v>1451.56</v>
      </c>
    </row>
    <row r="6232" spans="1:8" hidden="1">
      <c r="A6232" s="144" t="s">
        <v>13627</v>
      </c>
      <c r="B6232" s="149" t="s">
        <v>7358</v>
      </c>
      <c r="C6232" s="144" t="s">
        <v>7358</v>
      </c>
      <c r="D6232" s="150">
        <v>101525</v>
      </c>
      <c r="E6232" s="151" t="s">
        <v>13687</v>
      </c>
      <c r="F6232" s="152" t="s">
        <v>1372</v>
      </c>
      <c r="G6232" s="151" t="s">
        <v>7392</v>
      </c>
      <c r="H6232" s="153">
        <v>942.36</v>
      </c>
    </row>
    <row r="6233" spans="1:8" hidden="1">
      <c r="A6233" s="144" t="s">
        <v>13627</v>
      </c>
      <c r="B6233" s="149" t="s">
        <v>7358</v>
      </c>
      <c r="C6233" s="144" t="s">
        <v>7358</v>
      </c>
      <c r="D6233" s="150">
        <v>101526</v>
      </c>
      <c r="E6233" s="151" t="s">
        <v>13688</v>
      </c>
      <c r="F6233" s="152" t="s">
        <v>1372</v>
      </c>
      <c r="G6233" s="151" t="s">
        <v>7392</v>
      </c>
      <c r="H6233" s="153">
        <v>1126.5</v>
      </c>
    </row>
    <row r="6234" spans="1:8" hidden="1">
      <c r="A6234" s="144" t="s">
        <v>13627</v>
      </c>
      <c r="B6234" s="149" t="s">
        <v>7358</v>
      </c>
      <c r="C6234" s="144" t="s">
        <v>7358</v>
      </c>
      <c r="D6234" s="150">
        <v>101527</v>
      </c>
      <c r="E6234" s="151" t="s">
        <v>13689</v>
      </c>
      <c r="F6234" s="152" t="s">
        <v>1372</v>
      </c>
      <c r="G6234" s="151" t="s">
        <v>7392</v>
      </c>
      <c r="H6234" s="153">
        <v>1219.95</v>
      </c>
    </row>
    <row r="6235" spans="1:8" hidden="1">
      <c r="A6235" s="144" t="s">
        <v>13627</v>
      </c>
      <c r="B6235" s="149" t="s">
        <v>7358</v>
      </c>
      <c r="C6235" s="144" t="s">
        <v>7358</v>
      </c>
      <c r="D6235" s="150">
        <v>101528</v>
      </c>
      <c r="E6235" s="151" t="s">
        <v>13690</v>
      </c>
      <c r="F6235" s="152" t="s">
        <v>1372</v>
      </c>
      <c r="G6235" s="151" t="s">
        <v>7392</v>
      </c>
      <c r="H6235" s="153">
        <v>1445.28</v>
      </c>
    </row>
    <row r="6236" spans="1:8" hidden="1">
      <c r="A6236" s="144" t="s">
        <v>13627</v>
      </c>
      <c r="B6236" s="149" t="s">
        <v>7358</v>
      </c>
      <c r="C6236" s="144" t="s">
        <v>7358</v>
      </c>
      <c r="D6236" s="150">
        <v>101529</v>
      </c>
      <c r="E6236" s="151" t="s">
        <v>13691</v>
      </c>
      <c r="F6236" s="152" t="s">
        <v>1372</v>
      </c>
      <c r="G6236" s="151" t="s">
        <v>7392</v>
      </c>
      <c r="H6236" s="153">
        <v>1087.3499999999999</v>
      </c>
    </row>
    <row r="6237" spans="1:8" hidden="1">
      <c r="A6237" s="144" t="s">
        <v>13627</v>
      </c>
      <c r="B6237" s="149" t="s">
        <v>7358</v>
      </c>
      <c r="C6237" s="144" t="s">
        <v>7358</v>
      </c>
      <c r="D6237" s="150">
        <v>101530</v>
      </c>
      <c r="E6237" s="151" t="s">
        <v>13692</v>
      </c>
      <c r="F6237" s="152" t="s">
        <v>1372</v>
      </c>
      <c r="G6237" s="151" t="s">
        <v>7392</v>
      </c>
      <c r="H6237" s="153">
        <v>1332.87</v>
      </c>
    </row>
    <row r="6238" spans="1:8" hidden="1">
      <c r="A6238" s="144" t="s">
        <v>13627</v>
      </c>
      <c r="B6238" s="149" t="s">
        <v>7358</v>
      </c>
      <c r="C6238" s="144" t="s">
        <v>7358</v>
      </c>
      <c r="D6238" s="150">
        <v>101531</v>
      </c>
      <c r="E6238" s="151" t="s">
        <v>13693</v>
      </c>
      <c r="F6238" s="152" t="s">
        <v>1372</v>
      </c>
      <c r="G6238" s="151" t="s">
        <v>7392</v>
      </c>
      <c r="H6238" s="153">
        <v>1457.47</v>
      </c>
    </row>
    <row r="6239" spans="1:8" hidden="1">
      <c r="A6239" s="144" t="s">
        <v>13694</v>
      </c>
      <c r="B6239" s="149" t="s">
        <v>7358</v>
      </c>
      <c r="C6239" s="144" t="s">
        <v>7358</v>
      </c>
      <c r="D6239" s="150">
        <v>101532</v>
      </c>
      <c r="E6239" s="151" t="s">
        <v>13695</v>
      </c>
      <c r="F6239" s="152" t="s">
        <v>1372</v>
      </c>
      <c r="G6239" s="151" t="s">
        <v>7392</v>
      </c>
      <c r="H6239" s="153">
        <v>1757.91</v>
      </c>
    </row>
    <row r="6240" spans="1:8" hidden="1">
      <c r="A6240" s="144" t="s">
        <v>13694</v>
      </c>
      <c r="B6240" s="149" t="s">
        <v>7358</v>
      </c>
      <c r="C6240" s="144" t="s">
        <v>7358</v>
      </c>
      <c r="D6240" s="150">
        <v>101533</v>
      </c>
      <c r="E6240" s="151" t="s">
        <v>13696</v>
      </c>
      <c r="F6240" s="152" t="s">
        <v>1372</v>
      </c>
      <c r="G6240" s="151" t="s">
        <v>7392</v>
      </c>
      <c r="H6240" s="153">
        <v>1302.3699999999999</v>
      </c>
    </row>
    <row r="6241" spans="1:8" hidden="1">
      <c r="A6241" s="144" t="s">
        <v>13694</v>
      </c>
      <c r="B6241" s="149" t="s">
        <v>7358</v>
      </c>
      <c r="C6241" s="144" t="s">
        <v>7358</v>
      </c>
      <c r="D6241" s="150">
        <v>101534</v>
      </c>
      <c r="E6241" s="151" t="s">
        <v>13697</v>
      </c>
      <c r="F6241" s="152" t="s">
        <v>1372</v>
      </c>
      <c r="G6241" s="151" t="s">
        <v>7392</v>
      </c>
      <c r="H6241" s="153">
        <v>1547.89</v>
      </c>
    </row>
    <row r="6242" spans="1:8" hidden="1">
      <c r="A6242" s="144" t="s">
        <v>13694</v>
      </c>
      <c r="B6242" s="149" t="s">
        <v>7358</v>
      </c>
      <c r="C6242" s="144" t="s">
        <v>7358</v>
      </c>
      <c r="D6242" s="150">
        <v>101535</v>
      </c>
      <c r="E6242" s="151" t="s">
        <v>13698</v>
      </c>
      <c r="F6242" s="152" t="s">
        <v>1372</v>
      </c>
      <c r="G6242" s="151" t="s">
        <v>7392</v>
      </c>
      <c r="H6242" s="153">
        <v>1672.49</v>
      </c>
    </row>
    <row r="6243" spans="1:8" hidden="1">
      <c r="A6243" s="144" t="s">
        <v>13694</v>
      </c>
      <c r="B6243" s="149" t="s">
        <v>7358</v>
      </c>
      <c r="C6243" s="144" t="s">
        <v>7358</v>
      </c>
      <c r="D6243" s="150">
        <v>101536</v>
      </c>
      <c r="E6243" s="151" t="s">
        <v>13699</v>
      </c>
      <c r="F6243" s="152" t="s">
        <v>1372</v>
      </c>
      <c r="G6243" s="151" t="s">
        <v>7392</v>
      </c>
      <c r="H6243" s="153">
        <v>1972.93</v>
      </c>
    </row>
    <row r="6244" spans="1:8" hidden="1">
      <c r="A6244" s="144" t="s">
        <v>13694</v>
      </c>
      <c r="B6244" s="149" t="s">
        <v>7358</v>
      </c>
      <c r="C6244" s="144" t="s">
        <v>7358</v>
      </c>
      <c r="D6244" s="150">
        <v>101537</v>
      </c>
      <c r="E6244" s="151" t="s">
        <v>13700</v>
      </c>
      <c r="F6244" s="152" t="s">
        <v>1372</v>
      </c>
      <c r="G6244" s="151" t="s">
        <v>7392</v>
      </c>
      <c r="H6244" s="153">
        <v>142.1</v>
      </c>
    </row>
    <row r="6245" spans="1:8" hidden="1">
      <c r="A6245" s="144" t="s">
        <v>13694</v>
      </c>
      <c r="B6245" s="149" t="s">
        <v>7358</v>
      </c>
      <c r="C6245" s="144" t="s">
        <v>7358</v>
      </c>
      <c r="D6245" s="150">
        <v>101538</v>
      </c>
      <c r="E6245" s="151" t="s">
        <v>13701</v>
      </c>
      <c r="F6245" s="152" t="s">
        <v>1372</v>
      </c>
      <c r="G6245" s="151" t="s">
        <v>7370</v>
      </c>
      <c r="H6245" s="153">
        <v>41.6</v>
      </c>
    </row>
    <row r="6246" spans="1:8" hidden="1">
      <c r="A6246" s="144" t="s">
        <v>13694</v>
      </c>
      <c r="B6246" s="149" t="s">
        <v>7358</v>
      </c>
      <c r="C6246" s="144" t="s">
        <v>7358</v>
      </c>
      <c r="D6246" s="150">
        <v>101539</v>
      </c>
      <c r="E6246" s="151" t="s">
        <v>13702</v>
      </c>
      <c r="F6246" s="152" t="s">
        <v>1372</v>
      </c>
      <c r="G6246" s="151" t="s">
        <v>7370</v>
      </c>
      <c r="H6246" s="153">
        <v>67.89</v>
      </c>
    </row>
    <row r="6247" spans="1:8" hidden="1">
      <c r="A6247" s="144" t="s">
        <v>13694</v>
      </c>
      <c r="B6247" s="149" t="s">
        <v>7358</v>
      </c>
      <c r="C6247" s="144" t="s">
        <v>7358</v>
      </c>
      <c r="D6247" s="150">
        <v>101540</v>
      </c>
      <c r="E6247" s="151" t="s">
        <v>13703</v>
      </c>
      <c r="F6247" s="152" t="s">
        <v>1372</v>
      </c>
      <c r="G6247" s="151" t="s">
        <v>7370</v>
      </c>
      <c r="H6247" s="153">
        <v>115.48</v>
      </c>
    </row>
    <row r="6248" spans="1:8" hidden="1">
      <c r="A6248" s="144" t="s">
        <v>13694</v>
      </c>
      <c r="B6248" s="149" t="s">
        <v>7358</v>
      </c>
      <c r="C6248" s="144" t="s">
        <v>7358</v>
      </c>
      <c r="D6248" s="150">
        <v>101541</v>
      </c>
      <c r="E6248" s="151" t="s">
        <v>13704</v>
      </c>
      <c r="F6248" s="152" t="s">
        <v>1372</v>
      </c>
      <c r="G6248" s="151" t="s">
        <v>7370</v>
      </c>
      <c r="H6248" s="153">
        <v>150.37</v>
      </c>
    </row>
    <row r="6249" spans="1:8" hidden="1">
      <c r="A6249" s="144" t="s">
        <v>13694</v>
      </c>
      <c r="B6249" s="149" t="s">
        <v>7358</v>
      </c>
      <c r="C6249" s="144" t="s">
        <v>7358</v>
      </c>
      <c r="D6249" s="150">
        <v>101542</v>
      </c>
      <c r="E6249" s="151" t="s">
        <v>13705</v>
      </c>
      <c r="F6249" s="152" t="s">
        <v>1372</v>
      </c>
      <c r="G6249" s="151" t="s">
        <v>7370</v>
      </c>
      <c r="H6249" s="153">
        <v>31.14</v>
      </c>
    </row>
    <row r="6250" spans="1:8" hidden="1">
      <c r="A6250" s="144" t="s">
        <v>13694</v>
      </c>
      <c r="B6250" s="149" t="s">
        <v>7358</v>
      </c>
      <c r="C6250" s="144" t="s">
        <v>7358</v>
      </c>
      <c r="D6250" s="150">
        <v>101543</v>
      </c>
      <c r="E6250" s="151" t="s">
        <v>13706</v>
      </c>
      <c r="F6250" s="152" t="s">
        <v>1372</v>
      </c>
      <c r="G6250" s="151" t="s">
        <v>7370</v>
      </c>
      <c r="H6250" s="153">
        <v>54.86</v>
      </c>
    </row>
    <row r="6251" spans="1:8" hidden="1">
      <c r="A6251" s="144" t="s">
        <v>13694</v>
      </c>
      <c r="B6251" s="149" t="s">
        <v>7358</v>
      </c>
      <c r="C6251" s="144" t="s">
        <v>7358</v>
      </c>
      <c r="D6251" s="150">
        <v>101544</v>
      </c>
      <c r="E6251" s="151" t="s">
        <v>13707</v>
      </c>
      <c r="F6251" s="152" t="s">
        <v>1372</v>
      </c>
      <c r="G6251" s="151" t="s">
        <v>7370</v>
      </c>
      <c r="H6251" s="153">
        <v>88.21</v>
      </c>
    </row>
    <row r="6252" spans="1:8" hidden="1">
      <c r="A6252" s="144" t="s">
        <v>13694</v>
      </c>
      <c r="B6252" s="149" t="s">
        <v>7358</v>
      </c>
      <c r="C6252" s="144" t="s">
        <v>7358</v>
      </c>
      <c r="D6252" s="150">
        <v>101545</v>
      </c>
      <c r="E6252" s="151" t="s">
        <v>13708</v>
      </c>
      <c r="F6252" s="152" t="s">
        <v>1372</v>
      </c>
      <c r="G6252" s="151" t="s">
        <v>7370</v>
      </c>
      <c r="H6252" s="153">
        <v>128.79</v>
      </c>
    </row>
    <row r="6253" spans="1:8" hidden="1">
      <c r="A6253" s="144" t="s">
        <v>13694</v>
      </c>
      <c r="B6253" s="149" t="s">
        <v>7358</v>
      </c>
      <c r="C6253" s="144" t="s">
        <v>7358</v>
      </c>
      <c r="D6253" s="150">
        <v>101546</v>
      </c>
      <c r="E6253" s="151" t="s">
        <v>13709</v>
      </c>
      <c r="F6253" s="152" t="s">
        <v>1372</v>
      </c>
      <c r="G6253" s="151" t="s">
        <v>7392</v>
      </c>
      <c r="H6253" s="153">
        <v>18.28</v>
      </c>
    </row>
    <row r="6254" spans="1:8" hidden="1">
      <c r="A6254" s="144" t="s">
        <v>13694</v>
      </c>
      <c r="B6254" s="149" t="s">
        <v>7358</v>
      </c>
      <c r="C6254" s="144" t="s">
        <v>7358</v>
      </c>
      <c r="D6254" s="150">
        <v>101547</v>
      </c>
      <c r="E6254" s="151" t="s">
        <v>13710</v>
      </c>
      <c r="F6254" s="152" t="s">
        <v>1372</v>
      </c>
      <c r="G6254" s="151" t="s">
        <v>7392</v>
      </c>
      <c r="H6254" s="153">
        <v>56.36</v>
      </c>
    </row>
    <row r="6255" spans="1:8" hidden="1">
      <c r="A6255" s="144" t="s">
        <v>13711</v>
      </c>
      <c r="B6255" s="149">
        <v>74244</v>
      </c>
      <c r="C6255" s="144" t="s">
        <v>13712</v>
      </c>
      <c r="D6255" s="151">
        <v>101548</v>
      </c>
      <c r="E6255" s="151" t="s">
        <v>13713</v>
      </c>
      <c r="F6255" s="152" t="s">
        <v>1372</v>
      </c>
      <c r="G6255" s="151" t="s">
        <v>7392</v>
      </c>
      <c r="H6255" s="153">
        <v>4.8499999999999996</v>
      </c>
    </row>
    <row r="6256" spans="1:8" hidden="1">
      <c r="A6256" s="144" t="s">
        <v>13714</v>
      </c>
      <c r="B6256" s="149" t="s">
        <v>7358</v>
      </c>
      <c r="C6256" s="144" t="s">
        <v>7358</v>
      </c>
      <c r="D6256" s="150">
        <v>101549</v>
      </c>
      <c r="E6256" s="151" t="s">
        <v>13715</v>
      </c>
      <c r="F6256" s="152" t="s">
        <v>1372</v>
      </c>
      <c r="G6256" s="151" t="s">
        <v>7392</v>
      </c>
      <c r="H6256" s="153">
        <v>12.82</v>
      </c>
    </row>
    <row r="6257" spans="1:8" hidden="1">
      <c r="A6257" s="144" t="s">
        <v>13714</v>
      </c>
      <c r="B6257" s="149" t="s">
        <v>7358</v>
      </c>
      <c r="C6257" s="144" t="s">
        <v>7358</v>
      </c>
      <c r="D6257" s="150">
        <v>101553</v>
      </c>
      <c r="E6257" s="151" t="s">
        <v>13716</v>
      </c>
      <c r="F6257" s="152" t="s">
        <v>1372</v>
      </c>
      <c r="G6257" s="151" t="s">
        <v>7370</v>
      </c>
      <c r="H6257" s="153">
        <v>14.74</v>
      </c>
    </row>
    <row r="6258" spans="1:8" hidden="1">
      <c r="A6258" s="144" t="s">
        <v>13714</v>
      </c>
      <c r="B6258" s="149" t="s">
        <v>7358</v>
      </c>
      <c r="C6258" s="144" t="s">
        <v>7358</v>
      </c>
      <c r="D6258" s="150">
        <v>101554</v>
      </c>
      <c r="E6258" s="151" t="s">
        <v>13717</v>
      </c>
      <c r="F6258" s="152" t="s">
        <v>1372</v>
      </c>
      <c r="G6258" s="151" t="s">
        <v>7370</v>
      </c>
      <c r="H6258" s="153">
        <v>10.4</v>
      </c>
    </row>
    <row r="6259" spans="1:8" hidden="1">
      <c r="A6259" s="144" t="s">
        <v>13714</v>
      </c>
      <c r="B6259" s="149" t="s">
        <v>7358</v>
      </c>
      <c r="C6259" s="144" t="s">
        <v>7358</v>
      </c>
      <c r="D6259" s="150">
        <v>101555</v>
      </c>
      <c r="E6259" s="151" t="s">
        <v>13718</v>
      </c>
      <c r="F6259" s="152" t="s">
        <v>1372</v>
      </c>
      <c r="G6259" s="151" t="s">
        <v>7370</v>
      </c>
      <c r="H6259" s="153">
        <v>6.43</v>
      </c>
    </row>
    <row r="6260" spans="1:8" hidden="1">
      <c r="A6260" s="144" t="s">
        <v>13714</v>
      </c>
      <c r="B6260" s="149" t="s">
        <v>7358</v>
      </c>
      <c r="C6260" s="144" t="s">
        <v>7358</v>
      </c>
      <c r="D6260" s="150">
        <v>101556</v>
      </c>
      <c r="E6260" s="151" t="s">
        <v>13719</v>
      </c>
      <c r="F6260" s="152" t="s">
        <v>1372</v>
      </c>
      <c r="G6260" s="151" t="s">
        <v>7370</v>
      </c>
      <c r="H6260" s="153">
        <v>5.8</v>
      </c>
    </row>
    <row r="6261" spans="1:8" hidden="1">
      <c r="A6261" s="144" t="s">
        <v>13714</v>
      </c>
      <c r="B6261" s="149" t="s">
        <v>7358</v>
      </c>
      <c r="C6261" s="144" t="s">
        <v>7358</v>
      </c>
      <c r="D6261" s="150">
        <v>101560</v>
      </c>
      <c r="E6261" s="151" t="s">
        <v>13720</v>
      </c>
      <c r="F6261" s="152" t="s">
        <v>421</v>
      </c>
      <c r="G6261" s="151" t="s">
        <v>7392</v>
      </c>
      <c r="H6261" s="153">
        <v>12.85</v>
      </c>
    </row>
    <row r="6262" spans="1:8" hidden="1">
      <c r="A6262" s="144" t="s">
        <v>13714</v>
      </c>
      <c r="B6262" s="149" t="s">
        <v>7358</v>
      </c>
      <c r="C6262" s="144" t="s">
        <v>7358</v>
      </c>
      <c r="D6262" s="150">
        <v>101561</v>
      </c>
      <c r="E6262" s="151" t="s">
        <v>13721</v>
      </c>
      <c r="F6262" s="152" t="s">
        <v>421</v>
      </c>
      <c r="G6262" s="151" t="s">
        <v>7392</v>
      </c>
      <c r="H6262" s="153">
        <v>19.68</v>
      </c>
    </row>
    <row r="6263" spans="1:8" hidden="1">
      <c r="A6263" s="144" t="s">
        <v>13714</v>
      </c>
      <c r="B6263" s="149" t="s">
        <v>7358</v>
      </c>
      <c r="C6263" s="144" t="s">
        <v>7358</v>
      </c>
      <c r="D6263" s="150">
        <v>101562</v>
      </c>
      <c r="E6263" s="151" t="s">
        <v>13722</v>
      </c>
      <c r="F6263" s="152" t="s">
        <v>421</v>
      </c>
      <c r="G6263" s="151" t="s">
        <v>7392</v>
      </c>
      <c r="H6263" s="153">
        <v>29.94</v>
      </c>
    </row>
    <row r="6264" spans="1:8" hidden="1">
      <c r="A6264" s="144" t="s">
        <v>13714</v>
      </c>
      <c r="B6264" s="149" t="s">
        <v>7358</v>
      </c>
      <c r="C6264" s="144" t="s">
        <v>7358</v>
      </c>
      <c r="D6264" s="150">
        <v>101563</v>
      </c>
      <c r="E6264" s="151" t="s">
        <v>13723</v>
      </c>
      <c r="F6264" s="152" t="s">
        <v>421</v>
      </c>
      <c r="G6264" s="151" t="s">
        <v>7392</v>
      </c>
      <c r="H6264" s="153">
        <v>41.24</v>
      </c>
    </row>
    <row r="6265" spans="1:8" hidden="1">
      <c r="A6265" s="144" t="s">
        <v>13724</v>
      </c>
      <c r="B6265" s="149" t="s">
        <v>7358</v>
      </c>
      <c r="C6265" s="144" t="s">
        <v>7358</v>
      </c>
      <c r="D6265" s="150">
        <v>101564</v>
      </c>
      <c r="E6265" s="151" t="s">
        <v>13725</v>
      </c>
      <c r="F6265" s="152" t="s">
        <v>421</v>
      </c>
      <c r="G6265" s="151" t="s">
        <v>7392</v>
      </c>
      <c r="H6265" s="153">
        <v>58.77</v>
      </c>
    </row>
    <row r="6266" spans="1:8" hidden="1">
      <c r="A6266" s="144" t="s">
        <v>13724</v>
      </c>
      <c r="B6266" s="149" t="s">
        <v>7358</v>
      </c>
      <c r="C6266" s="144" t="s">
        <v>7358</v>
      </c>
      <c r="D6266" s="150">
        <v>101565</v>
      </c>
      <c r="E6266" s="151" t="s">
        <v>13726</v>
      </c>
      <c r="F6266" s="152" t="s">
        <v>421</v>
      </c>
      <c r="G6266" s="151" t="s">
        <v>7392</v>
      </c>
      <c r="H6266" s="153">
        <v>81.38</v>
      </c>
    </row>
    <row r="6267" spans="1:8" hidden="1">
      <c r="A6267" s="144" t="s">
        <v>13724</v>
      </c>
      <c r="B6267" s="149" t="s">
        <v>7358</v>
      </c>
      <c r="C6267" s="144" t="s">
        <v>7358</v>
      </c>
      <c r="D6267" s="150">
        <v>101567</v>
      </c>
      <c r="E6267" s="151" t="s">
        <v>13727</v>
      </c>
      <c r="F6267" s="152" t="s">
        <v>421</v>
      </c>
      <c r="G6267" s="151" t="s">
        <v>7392</v>
      </c>
      <c r="H6267" s="153">
        <v>108.1</v>
      </c>
    </row>
    <row r="6268" spans="1:8" hidden="1">
      <c r="A6268" s="144" t="s">
        <v>13728</v>
      </c>
      <c r="B6268" s="149" t="s">
        <v>7358</v>
      </c>
      <c r="C6268" s="144" t="s">
        <v>7358</v>
      </c>
      <c r="D6268" s="150">
        <v>101568</v>
      </c>
      <c r="E6268" s="151" t="s">
        <v>13729</v>
      </c>
      <c r="F6268" s="152" t="s">
        <v>421</v>
      </c>
      <c r="G6268" s="151" t="s">
        <v>7392</v>
      </c>
      <c r="H6268" s="153">
        <v>140.69999999999999</v>
      </c>
    </row>
    <row r="6269" spans="1:8" hidden="1">
      <c r="A6269" s="144" t="s">
        <v>13728</v>
      </c>
      <c r="B6269" s="149" t="s">
        <v>7358</v>
      </c>
      <c r="C6269" s="144" t="s">
        <v>7358</v>
      </c>
      <c r="D6269" s="150">
        <v>101570</v>
      </c>
      <c r="E6269" s="151" t="s">
        <v>13730</v>
      </c>
      <c r="F6269" s="152" t="s">
        <v>1344</v>
      </c>
      <c r="G6269" s="151" t="s">
        <v>7370</v>
      </c>
      <c r="H6269" s="153">
        <v>16.29</v>
      </c>
    </row>
    <row r="6270" spans="1:8" hidden="1">
      <c r="A6270" s="144" t="s">
        <v>13728</v>
      </c>
      <c r="B6270" s="149" t="s">
        <v>7358</v>
      </c>
      <c r="C6270" s="144" t="s">
        <v>7358</v>
      </c>
      <c r="D6270" s="150">
        <v>101571</v>
      </c>
      <c r="E6270" s="151" t="s">
        <v>13731</v>
      </c>
      <c r="F6270" s="152" t="s">
        <v>1344</v>
      </c>
      <c r="G6270" s="151" t="s">
        <v>7370</v>
      </c>
      <c r="H6270" s="153">
        <v>22.08</v>
      </c>
    </row>
    <row r="6271" spans="1:8" hidden="1">
      <c r="A6271" s="144" t="s">
        <v>13728</v>
      </c>
      <c r="B6271" s="149" t="s">
        <v>7358</v>
      </c>
      <c r="C6271" s="144" t="s">
        <v>7358</v>
      </c>
      <c r="D6271" s="150">
        <v>101572</v>
      </c>
      <c r="E6271" s="151" t="s">
        <v>13732</v>
      </c>
      <c r="F6271" s="152" t="s">
        <v>1344</v>
      </c>
      <c r="G6271" s="151" t="s">
        <v>7370</v>
      </c>
      <c r="H6271" s="153">
        <v>12.83</v>
      </c>
    </row>
    <row r="6272" spans="1:8" hidden="1">
      <c r="A6272" s="144" t="s">
        <v>13728</v>
      </c>
      <c r="B6272" s="149" t="s">
        <v>7358</v>
      </c>
      <c r="C6272" s="144" t="s">
        <v>7358</v>
      </c>
      <c r="D6272" s="150">
        <v>101573</v>
      </c>
      <c r="E6272" s="151" t="s">
        <v>13733</v>
      </c>
      <c r="F6272" s="152" t="s">
        <v>1344</v>
      </c>
      <c r="G6272" s="151" t="s">
        <v>7370</v>
      </c>
      <c r="H6272" s="153">
        <v>18.62</v>
      </c>
    </row>
    <row r="6273" spans="1:8" hidden="1">
      <c r="A6273" s="144" t="s">
        <v>13728</v>
      </c>
      <c r="B6273" s="149" t="s">
        <v>7358</v>
      </c>
      <c r="C6273" s="144" t="s">
        <v>7358</v>
      </c>
      <c r="D6273" s="150">
        <v>101574</v>
      </c>
      <c r="E6273" s="151" t="s">
        <v>13734</v>
      </c>
      <c r="F6273" s="152" t="s">
        <v>1344</v>
      </c>
      <c r="G6273" s="151" t="s">
        <v>7370</v>
      </c>
      <c r="H6273" s="153">
        <v>9.9700000000000006</v>
      </c>
    </row>
    <row r="6274" spans="1:8" hidden="1">
      <c r="A6274" s="144" t="s">
        <v>13728</v>
      </c>
      <c r="B6274" s="149" t="s">
        <v>7358</v>
      </c>
      <c r="C6274" s="144" t="s">
        <v>7358</v>
      </c>
      <c r="D6274" s="150">
        <v>101575</v>
      </c>
      <c r="E6274" s="151" t="s">
        <v>13735</v>
      </c>
      <c r="F6274" s="152" t="s">
        <v>1344</v>
      </c>
      <c r="G6274" s="151" t="s">
        <v>7370</v>
      </c>
      <c r="H6274" s="153">
        <v>15.88</v>
      </c>
    </row>
    <row r="6275" spans="1:8" hidden="1">
      <c r="A6275" s="144" t="s">
        <v>13728</v>
      </c>
      <c r="B6275" s="149" t="s">
        <v>7358</v>
      </c>
      <c r="C6275" s="144" t="s">
        <v>7358</v>
      </c>
      <c r="D6275" s="150">
        <v>101576</v>
      </c>
      <c r="E6275" s="151" t="s">
        <v>13736</v>
      </c>
      <c r="F6275" s="152" t="s">
        <v>1344</v>
      </c>
      <c r="G6275" s="151" t="s">
        <v>7370</v>
      </c>
      <c r="H6275" s="153">
        <v>29.47</v>
      </c>
    </row>
    <row r="6276" spans="1:8" hidden="1">
      <c r="A6276" s="144" t="s">
        <v>13728</v>
      </c>
      <c r="B6276" s="149" t="s">
        <v>7358</v>
      </c>
      <c r="C6276" s="144" t="s">
        <v>7358</v>
      </c>
      <c r="D6276" s="150">
        <v>101577</v>
      </c>
      <c r="E6276" s="151" t="s">
        <v>13737</v>
      </c>
      <c r="F6276" s="152" t="s">
        <v>1344</v>
      </c>
      <c r="G6276" s="151" t="s">
        <v>7370</v>
      </c>
      <c r="H6276" s="153">
        <v>36.86</v>
      </c>
    </row>
    <row r="6277" spans="1:8" hidden="1">
      <c r="A6277" s="144" t="s">
        <v>13728</v>
      </c>
      <c r="B6277" s="149" t="s">
        <v>7358</v>
      </c>
      <c r="C6277" s="144" t="s">
        <v>7358</v>
      </c>
      <c r="D6277" s="150">
        <v>101578</v>
      </c>
      <c r="E6277" s="151" t="s">
        <v>13738</v>
      </c>
      <c r="F6277" s="152" t="s">
        <v>1344</v>
      </c>
      <c r="G6277" s="151" t="s">
        <v>7370</v>
      </c>
      <c r="H6277" s="153">
        <v>24.47</v>
      </c>
    </row>
    <row r="6278" spans="1:8" hidden="1">
      <c r="A6278" s="144" t="s">
        <v>13728</v>
      </c>
      <c r="B6278" s="149" t="s">
        <v>7358</v>
      </c>
      <c r="C6278" s="144" t="s">
        <v>7358</v>
      </c>
      <c r="D6278" s="150">
        <v>101579</v>
      </c>
      <c r="E6278" s="151" t="s">
        <v>13739</v>
      </c>
      <c r="F6278" s="152" t="s">
        <v>1344</v>
      </c>
      <c r="G6278" s="151" t="s">
        <v>7370</v>
      </c>
      <c r="H6278" s="153">
        <v>31.85</v>
      </c>
    </row>
    <row r="6279" spans="1:8" hidden="1">
      <c r="A6279" s="144" t="s">
        <v>13506</v>
      </c>
      <c r="B6279" s="149" t="s">
        <v>7358</v>
      </c>
      <c r="C6279" s="144" t="s">
        <v>7358</v>
      </c>
      <c r="D6279" s="150">
        <v>101580</v>
      </c>
      <c r="E6279" s="151" t="s">
        <v>13740</v>
      </c>
      <c r="F6279" s="152" t="s">
        <v>1344</v>
      </c>
      <c r="G6279" s="151" t="s">
        <v>7370</v>
      </c>
      <c r="H6279" s="153">
        <v>21.91</v>
      </c>
    </row>
    <row r="6280" spans="1:8" hidden="1">
      <c r="A6280" s="144" t="s">
        <v>13506</v>
      </c>
      <c r="B6280" s="149" t="s">
        <v>7358</v>
      </c>
      <c r="C6280" s="144" t="s">
        <v>7358</v>
      </c>
      <c r="D6280" s="150">
        <v>101581</v>
      </c>
      <c r="E6280" s="151" t="s">
        <v>13741</v>
      </c>
      <c r="F6280" s="152" t="s">
        <v>1344</v>
      </c>
      <c r="G6280" s="151" t="s">
        <v>7370</v>
      </c>
      <c r="H6280" s="153">
        <v>29.43</v>
      </c>
    </row>
    <row r="6281" spans="1:8" hidden="1">
      <c r="A6281" s="144" t="s">
        <v>13506</v>
      </c>
      <c r="B6281" s="149" t="s">
        <v>7358</v>
      </c>
      <c r="C6281" s="144" t="s">
        <v>7358</v>
      </c>
      <c r="D6281" s="150">
        <v>101582</v>
      </c>
      <c r="E6281" s="151" t="s">
        <v>13742</v>
      </c>
      <c r="F6281" s="152" t="s">
        <v>1344</v>
      </c>
      <c r="G6281" s="151" t="s">
        <v>7370</v>
      </c>
      <c r="H6281" s="153">
        <v>48.42</v>
      </c>
    </row>
    <row r="6282" spans="1:8" hidden="1">
      <c r="A6282" s="144" t="s">
        <v>13506</v>
      </c>
      <c r="B6282" s="149" t="s">
        <v>7358</v>
      </c>
      <c r="C6282" s="144" t="s">
        <v>7358</v>
      </c>
      <c r="D6282" s="150">
        <v>101583</v>
      </c>
      <c r="E6282" s="151" t="s">
        <v>13743</v>
      </c>
      <c r="F6282" s="152" t="s">
        <v>1344</v>
      </c>
      <c r="G6282" s="151" t="s">
        <v>7370</v>
      </c>
      <c r="H6282" s="153">
        <v>59.88</v>
      </c>
    </row>
    <row r="6283" spans="1:8" hidden="1">
      <c r="A6283" s="144" t="s">
        <v>13506</v>
      </c>
      <c r="B6283" s="149" t="s">
        <v>7358</v>
      </c>
      <c r="C6283" s="144" t="s">
        <v>7358</v>
      </c>
      <c r="D6283" s="150">
        <v>101584</v>
      </c>
      <c r="E6283" s="151" t="s">
        <v>13744</v>
      </c>
      <c r="F6283" s="152" t="s">
        <v>1344</v>
      </c>
      <c r="G6283" s="151" t="s">
        <v>7370</v>
      </c>
      <c r="H6283" s="153">
        <v>39.97</v>
      </c>
    </row>
    <row r="6284" spans="1:8" hidden="1">
      <c r="A6284" s="144" t="s">
        <v>13506</v>
      </c>
      <c r="B6284" s="149" t="s">
        <v>7358</v>
      </c>
      <c r="C6284" s="144" t="s">
        <v>7358</v>
      </c>
      <c r="D6284" s="150">
        <v>101585</v>
      </c>
      <c r="E6284" s="151" t="s">
        <v>13745</v>
      </c>
      <c r="F6284" s="152" t="s">
        <v>1344</v>
      </c>
      <c r="G6284" s="151" t="s">
        <v>7370</v>
      </c>
      <c r="H6284" s="153">
        <v>51.43</v>
      </c>
    </row>
    <row r="6285" spans="1:8" hidden="1">
      <c r="A6285" s="144" t="s">
        <v>13506</v>
      </c>
      <c r="B6285" s="149" t="s">
        <v>7358</v>
      </c>
      <c r="C6285" s="144" t="s">
        <v>7358</v>
      </c>
      <c r="D6285" s="150">
        <v>101586</v>
      </c>
      <c r="E6285" s="151" t="s">
        <v>13746</v>
      </c>
      <c r="F6285" s="152" t="s">
        <v>1344</v>
      </c>
      <c r="G6285" s="151" t="s">
        <v>7370</v>
      </c>
      <c r="H6285" s="153">
        <v>34.93</v>
      </c>
    </row>
    <row r="6286" spans="1:8" hidden="1">
      <c r="A6286" s="144" t="s">
        <v>13506</v>
      </c>
      <c r="B6286" s="149" t="s">
        <v>7358</v>
      </c>
      <c r="C6286" s="144" t="s">
        <v>7358</v>
      </c>
      <c r="D6286" s="150">
        <v>101587</v>
      </c>
      <c r="E6286" s="151" t="s">
        <v>13747</v>
      </c>
      <c r="F6286" s="152" t="s">
        <v>1344</v>
      </c>
      <c r="G6286" s="151" t="s">
        <v>7370</v>
      </c>
      <c r="H6286" s="153">
        <v>46.52</v>
      </c>
    </row>
    <row r="6287" spans="1:8" hidden="1">
      <c r="A6287" s="144" t="s">
        <v>13506</v>
      </c>
      <c r="B6287" s="149" t="s">
        <v>7358</v>
      </c>
      <c r="C6287" s="144" t="s">
        <v>7358</v>
      </c>
      <c r="D6287" s="150">
        <v>101588</v>
      </c>
      <c r="E6287" s="151" t="s">
        <v>13748</v>
      </c>
      <c r="F6287" s="152" t="s">
        <v>1344</v>
      </c>
      <c r="G6287" s="151" t="s">
        <v>7370</v>
      </c>
      <c r="H6287" s="153">
        <v>64.209999999999994</v>
      </c>
    </row>
    <row r="6288" spans="1:8" hidden="1">
      <c r="A6288" s="144" t="s">
        <v>13506</v>
      </c>
      <c r="B6288" s="149" t="s">
        <v>7358</v>
      </c>
      <c r="C6288" s="144" t="s">
        <v>7358</v>
      </c>
      <c r="D6288" s="150">
        <v>101589</v>
      </c>
      <c r="E6288" s="151" t="s">
        <v>13749</v>
      </c>
      <c r="F6288" s="152" t="s">
        <v>1344</v>
      </c>
      <c r="G6288" s="151" t="s">
        <v>7370</v>
      </c>
      <c r="H6288" s="153">
        <v>93.34</v>
      </c>
    </row>
    <row r="6289" spans="1:8" hidden="1">
      <c r="A6289" s="144" t="s">
        <v>13506</v>
      </c>
      <c r="B6289" s="149" t="s">
        <v>7358</v>
      </c>
      <c r="C6289" s="144" t="s">
        <v>7358</v>
      </c>
      <c r="D6289" s="150">
        <v>101590</v>
      </c>
      <c r="E6289" s="151" t="s">
        <v>13750</v>
      </c>
      <c r="F6289" s="152" t="s">
        <v>1344</v>
      </c>
      <c r="G6289" s="151" t="s">
        <v>7370</v>
      </c>
      <c r="H6289" s="153">
        <v>48.71</v>
      </c>
    </row>
    <row r="6290" spans="1:8" hidden="1">
      <c r="A6290" s="144" t="s">
        <v>13506</v>
      </c>
      <c r="B6290" s="149" t="s">
        <v>7358</v>
      </c>
      <c r="C6290" s="144" t="s">
        <v>7358</v>
      </c>
      <c r="D6290" s="150">
        <v>101591</v>
      </c>
      <c r="E6290" s="151" t="s">
        <v>13751</v>
      </c>
      <c r="F6290" s="152" t="s">
        <v>1344</v>
      </c>
      <c r="G6290" s="151" t="s">
        <v>7370</v>
      </c>
      <c r="H6290" s="153">
        <v>77.86</v>
      </c>
    </row>
    <row r="6291" spans="1:8" hidden="1">
      <c r="A6291" s="144" t="s">
        <v>13506</v>
      </c>
      <c r="B6291" s="149" t="s">
        <v>7358</v>
      </c>
      <c r="C6291" s="144" t="s">
        <v>7358</v>
      </c>
      <c r="D6291" s="150">
        <v>101592</v>
      </c>
      <c r="E6291" s="151" t="s">
        <v>13752</v>
      </c>
      <c r="F6291" s="152" t="s">
        <v>1344</v>
      </c>
      <c r="G6291" s="151" t="s">
        <v>7370</v>
      </c>
      <c r="H6291" s="153">
        <v>34.5</v>
      </c>
    </row>
    <row r="6292" spans="1:8" hidden="1">
      <c r="A6292" s="144" t="s">
        <v>13506</v>
      </c>
      <c r="B6292" s="149" t="s">
        <v>7358</v>
      </c>
      <c r="C6292" s="144" t="s">
        <v>7358</v>
      </c>
      <c r="D6292" s="150">
        <v>101593</v>
      </c>
      <c r="E6292" s="151" t="s">
        <v>13753</v>
      </c>
      <c r="F6292" s="152" t="s">
        <v>1344</v>
      </c>
      <c r="G6292" s="151" t="s">
        <v>7370</v>
      </c>
      <c r="H6292" s="153">
        <v>63.76</v>
      </c>
    </row>
    <row r="6293" spans="1:8" hidden="1">
      <c r="A6293" s="144" t="s">
        <v>13506</v>
      </c>
      <c r="B6293" s="149" t="s">
        <v>7358</v>
      </c>
      <c r="C6293" s="144" t="s">
        <v>7358</v>
      </c>
      <c r="D6293" s="150">
        <v>101600</v>
      </c>
      <c r="E6293" s="151" t="s">
        <v>13754</v>
      </c>
      <c r="F6293" s="152" t="s">
        <v>1344</v>
      </c>
      <c r="G6293" s="151" t="s">
        <v>7370</v>
      </c>
      <c r="H6293" s="153">
        <v>11.92</v>
      </c>
    </row>
    <row r="6294" spans="1:8" hidden="1">
      <c r="A6294" s="144" t="s">
        <v>13506</v>
      </c>
      <c r="B6294" s="149" t="s">
        <v>7358</v>
      </c>
      <c r="C6294" s="144" t="s">
        <v>7358</v>
      </c>
      <c r="D6294" s="150">
        <v>101601</v>
      </c>
      <c r="E6294" s="151" t="s">
        <v>13755</v>
      </c>
      <c r="F6294" s="152" t="s">
        <v>1344</v>
      </c>
      <c r="G6294" s="151" t="s">
        <v>7370</v>
      </c>
      <c r="H6294" s="153">
        <v>17.64</v>
      </c>
    </row>
    <row r="6295" spans="1:8" hidden="1">
      <c r="A6295" s="144" t="s">
        <v>13506</v>
      </c>
      <c r="B6295" s="149" t="s">
        <v>7358</v>
      </c>
      <c r="C6295" s="144" t="s">
        <v>7358</v>
      </c>
      <c r="D6295" s="150">
        <v>101602</v>
      </c>
      <c r="E6295" s="151" t="s">
        <v>13756</v>
      </c>
      <c r="F6295" s="152" t="s">
        <v>1344</v>
      </c>
      <c r="G6295" s="151" t="s">
        <v>7370</v>
      </c>
      <c r="H6295" s="153">
        <v>8.83</v>
      </c>
    </row>
    <row r="6296" spans="1:8" hidden="1">
      <c r="A6296" s="144" t="s">
        <v>13506</v>
      </c>
      <c r="B6296" s="149" t="s">
        <v>7358</v>
      </c>
      <c r="C6296" s="144" t="s">
        <v>7358</v>
      </c>
      <c r="D6296" s="150">
        <v>101603</v>
      </c>
      <c r="E6296" s="151" t="s">
        <v>13757</v>
      </c>
      <c r="F6296" s="152" t="s">
        <v>1344</v>
      </c>
      <c r="G6296" s="151" t="s">
        <v>7370</v>
      </c>
      <c r="H6296" s="153">
        <v>14.56</v>
      </c>
    </row>
    <row r="6297" spans="1:8" hidden="1">
      <c r="A6297" s="144" t="s">
        <v>13506</v>
      </c>
      <c r="B6297" s="149" t="s">
        <v>7358</v>
      </c>
      <c r="C6297" s="144" t="s">
        <v>7358</v>
      </c>
      <c r="D6297" s="150">
        <v>101604</v>
      </c>
      <c r="E6297" s="151" t="s">
        <v>13758</v>
      </c>
      <c r="F6297" s="152" t="s">
        <v>1344</v>
      </c>
      <c r="G6297" s="151" t="s">
        <v>7370</v>
      </c>
      <c r="H6297" s="153">
        <v>5.77</v>
      </c>
    </row>
    <row r="6298" spans="1:8" hidden="1">
      <c r="A6298" s="144" t="s">
        <v>13506</v>
      </c>
      <c r="B6298" s="149" t="s">
        <v>7358</v>
      </c>
      <c r="C6298" s="144" t="s">
        <v>7358</v>
      </c>
      <c r="D6298" s="150">
        <v>101605</v>
      </c>
      <c r="E6298" s="151" t="s">
        <v>13759</v>
      </c>
      <c r="F6298" s="152" t="s">
        <v>1344</v>
      </c>
      <c r="G6298" s="151" t="s">
        <v>7370</v>
      </c>
      <c r="H6298" s="153">
        <v>11.49</v>
      </c>
    </row>
    <row r="6299" spans="1:8" hidden="1">
      <c r="A6299" s="144" t="s">
        <v>13506</v>
      </c>
      <c r="B6299" s="149" t="s">
        <v>7358</v>
      </c>
      <c r="C6299" s="144" t="s">
        <v>7358</v>
      </c>
      <c r="D6299" s="150">
        <v>101616</v>
      </c>
      <c r="E6299" s="151" t="s">
        <v>13760</v>
      </c>
      <c r="F6299" s="152" t="s">
        <v>1344</v>
      </c>
      <c r="G6299" s="151" t="s">
        <v>7370</v>
      </c>
      <c r="H6299" s="153">
        <v>4.28</v>
      </c>
    </row>
    <row r="6300" spans="1:8" hidden="1">
      <c r="A6300" s="144" t="s">
        <v>13506</v>
      </c>
      <c r="B6300" s="149" t="s">
        <v>7358</v>
      </c>
      <c r="C6300" s="144" t="s">
        <v>7358</v>
      </c>
      <c r="D6300" s="150">
        <v>101617</v>
      </c>
      <c r="E6300" s="151" t="s">
        <v>13761</v>
      </c>
      <c r="F6300" s="152" t="s">
        <v>1344</v>
      </c>
      <c r="G6300" s="151" t="s">
        <v>7370</v>
      </c>
      <c r="H6300" s="153">
        <v>2.1</v>
      </c>
    </row>
    <row r="6301" spans="1:8" hidden="1">
      <c r="A6301" s="144" t="s">
        <v>13506</v>
      </c>
      <c r="B6301" s="149" t="s">
        <v>7358</v>
      </c>
      <c r="C6301" s="144" t="s">
        <v>7358</v>
      </c>
      <c r="D6301" s="150">
        <v>101618</v>
      </c>
      <c r="E6301" s="151" t="s">
        <v>13762</v>
      </c>
      <c r="F6301" s="152" t="s">
        <v>1346</v>
      </c>
      <c r="G6301" s="151" t="s">
        <v>7370</v>
      </c>
      <c r="H6301" s="153">
        <v>173.06</v>
      </c>
    </row>
    <row r="6302" spans="1:8" hidden="1">
      <c r="A6302" s="144" t="s">
        <v>13506</v>
      </c>
      <c r="B6302" s="149" t="s">
        <v>7358</v>
      </c>
      <c r="C6302" s="144" t="s">
        <v>7358</v>
      </c>
      <c r="D6302" s="150">
        <v>101619</v>
      </c>
      <c r="E6302" s="151" t="s">
        <v>13763</v>
      </c>
      <c r="F6302" s="152" t="s">
        <v>1346</v>
      </c>
      <c r="G6302" s="151" t="s">
        <v>7370</v>
      </c>
      <c r="H6302" s="153">
        <v>194.63</v>
      </c>
    </row>
    <row r="6303" spans="1:8" hidden="1">
      <c r="A6303" s="144" t="s">
        <v>13506</v>
      </c>
      <c r="B6303" s="149" t="s">
        <v>7358</v>
      </c>
      <c r="C6303" s="144" t="s">
        <v>7358</v>
      </c>
      <c r="D6303" s="150">
        <v>101620</v>
      </c>
      <c r="E6303" s="151" t="s">
        <v>13764</v>
      </c>
      <c r="F6303" s="152" t="s">
        <v>1346</v>
      </c>
      <c r="G6303" s="151" t="s">
        <v>7370</v>
      </c>
      <c r="H6303" s="153">
        <v>155.78</v>
      </c>
    </row>
    <row r="6304" spans="1:8" hidden="1">
      <c r="A6304" s="144" t="s">
        <v>13506</v>
      </c>
      <c r="B6304" s="149" t="s">
        <v>7358</v>
      </c>
      <c r="C6304" s="144" t="s">
        <v>7358</v>
      </c>
      <c r="D6304" s="150">
        <v>101621</v>
      </c>
      <c r="E6304" s="151" t="s">
        <v>13765</v>
      </c>
      <c r="F6304" s="152" t="s">
        <v>1346</v>
      </c>
      <c r="G6304" s="151" t="s">
        <v>7370</v>
      </c>
      <c r="H6304" s="153">
        <v>177.34</v>
      </c>
    </row>
    <row r="6305" spans="1:8" hidden="1">
      <c r="A6305" s="144" t="s">
        <v>13506</v>
      </c>
      <c r="B6305" s="149" t="s">
        <v>7358</v>
      </c>
      <c r="C6305" s="144" t="s">
        <v>7358</v>
      </c>
      <c r="D6305" s="150">
        <v>101622</v>
      </c>
      <c r="E6305" s="151" t="s">
        <v>13766</v>
      </c>
      <c r="F6305" s="152" t="s">
        <v>1346</v>
      </c>
      <c r="G6305" s="151" t="s">
        <v>7370</v>
      </c>
      <c r="H6305" s="153">
        <v>152.33000000000001</v>
      </c>
    </row>
    <row r="6306" spans="1:8" hidden="1">
      <c r="A6306" s="144" t="s">
        <v>13506</v>
      </c>
      <c r="B6306" s="149" t="s">
        <v>7358</v>
      </c>
      <c r="C6306" s="144" t="s">
        <v>7358</v>
      </c>
      <c r="D6306" s="150">
        <v>101623</v>
      </c>
      <c r="E6306" s="151" t="s">
        <v>13767</v>
      </c>
      <c r="F6306" s="152" t="s">
        <v>1346</v>
      </c>
      <c r="G6306" s="151" t="s">
        <v>7370</v>
      </c>
      <c r="H6306" s="153">
        <v>169.06</v>
      </c>
    </row>
    <row r="6307" spans="1:8" hidden="1">
      <c r="A6307" s="144" t="s">
        <v>13506</v>
      </c>
      <c r="B6307" s="149" t="s">
        <v>7358</v>
      </c>
      <c r="C6307" s="144" t="s">
        <v>7358</v>
      </c>
      <c r="D6307" s="150">
        <v>101624</v>
      </c>
      <c r="E6307" s="151" t="s">
        <v>13768</v>
      </c>
      <c r="F6307" s="152" t="s">
        <v>1346</v>
      </c>
      <c r="G6307" s="151" t="s">
        <v>7370</v>
      </c>
      <c r="H6307" s="153">
        <v>138.72</v>
      </c>
    </row>
    <row r="6308" spans="1:8" hidden="1">
      <c r="A6308" s="144" t="s">
        <v>13506</v>
      </c>
      <c r="B6308" s="149" t="s">
        <v>7358</v>
      </c>
      <c r="C6308" s="144" t="s">
        <v>7358</v>
      </c>
      <c r="D6308" s="150">
        <v>101625</v>
      </c>
      <c r="E6308" s="151" t="s">
        <v>13769</v>
      </c>
      <c r="F6308" s="152" t="s">
        <v>1346</v>
      </c>
      <c r="G6308" s="151" t="s">
        <v>7370</v>
      </c>
      <c r="H6308" s="153">
        <v>125.8</v>
      </c>
    </row>
    <row r="6309" spans="1:8" hidden="1">
      <c r="A6309" s="144" t="s">
        <v>13506</v>
      </c>
      <c r="B6309" s="149" t="s">
        <v>7358</v>
      </c>
      <c r="C6309" s="144" t="s">
        <v>7358</v>
      </c>
      <c r="D6309" s="150">
        <v>101626</v>
      </c>
      <c r="E6309" s="151" t="s">
        <v>13770</v>
      </c>
      <c r="F6309" s="152" t="s">
        <v>1372</v>
      </c>
      <c r="G6309" s="151" t="s">
        <v>7370</v>
      </c>
      <c r="H6309" s="153">
        <v>154.61000000000001</v>
      </c>
    </row>
    <row r="6310" spans="1:8" hidden="1">
      <c r="A6310" s="144" t="s">
        <v>13506</v>
      </c>
      <c r="B6310" s="149" t="s">
        <v>7358</v>
      </c>
      <c r="C6310" s="144" t="s">
        <v>7358</v>
      </c>
      <c r="D6310" s="150">
        <v>101627</v>
      </c>
      <c r="E6310" s="151" t="s">
        <v>13771</v>
      </c>
      <c r="F6310" s="152" t="s">
        <v>1372</v>
      </c>
      <c r="G6310" s="151" t="s">
        <v>7370</v>
      </c>
      <c r="H6310" s="153">
        <v>241.05</v>
      </c>
    </row>
    <row r="6311" spans="1:8" hidden="1">
      <c r="A6311" s="144" t="s">
        <v>13506</v>
      </c>
      <c r="B6311" s="149" t="s">
        <v>7358</v>
      </c>
      <c r="C6311" s="144" t="s">
        <v>7358</v>
      </c>
      <c r="D6311" s="150">
        <v>101628</v>
      </c>
      <c r="E6311" s="151" t="s">
        <v>13772</v>
      </c>
      <c r="F6311" s="152" t="s">
        <v>1372</v>
      </c>
      <c r="G6311" s="151" t="s">
        <v>7370</v>
      </c>
      <c r="H6311" s="153">
        <v>114.63</v>
      </c>
    </row>
    <row r="6312" spans="1:8" hidden="1">
      <c r="A6312" s="144" t="s">
        <v>13506</v>
      </c>
      <c r="B6312" s="149" t="s">
        <v>7358</v>
      </c>
      <c r="C6312" s="144" t="s">
        <v>7358</v>
      </c>
      <c r="D6312" s="150">
        <v>101629</v>
      </c>
      <c r="E6312" s="151" t="s">
        <v>13773</v>
      </c>
      <c r="F6312" s="152" t="s">
        <v>1372</v>
      </c>
      <c r="G6312" s="151" t="s">
        <v>7370</v>
      </c>
      <c r="H6312" s="153">
        <v>135.22</v>
      </c>
    </row>
    <row r="6313" spans="1:8" hidden="1">
      <c r="A6313" s="144" t="s">
        <v>13506</v>
      </c>
      <c r="B6313" s="149" t="s">
        <v>7358</v>
      </c>
      <c r="C6313" s="144" t="s">
        <v>7358</v>
      </c>
      <c r="D6313" s="150">
        <v>101630</v>
      </c>
      <c r="E6313" s="151" t="s">
        <v>13774</v>
      </c>
      <c r="F6313" s="152" t="s">
        <v>1372</v>
      </c>
      <c r="G6313" s="151" t="s">
        <v>7370</v>
      </c>
      <c r="H6313" s="153">
        <v>55.94</v>
      </c>
    </row>
    <row r="6314" spans="1:8" hidden="1">
      <c r="A6314" s="144" t="s">
        <v>13506</v>
      </c>
      <c r="B6314" s="149" t="s">
        <v>7358</v>
      </c>
      <c r="C6314" s="144" t="s">
        <v>7358</v>
      </c>
      <c r="D6314" s="150">
        <v>101631</v>
      </c>
      <c r="E6314" s="151" t="s">
        <v>13775</v>
      </c>
      <c r="F6314" s="152" t="s">
        <v>1372</v>
      </c>
      <c r="G6314" s="151" t="s">
        <v>7370</v>
      </c>
      <c r="H6314" s="153">
        <v>20.399999999999999</v>
      </c>
    </row>
    <row r="6315" spans="1:8" hidden="1">
      <c r="A6315" s="144" t="s">
        <v>13506</v>
      </c>
      <c r="B6315" s="149" t="s">
        <v>7358</v>
      </c>
      <c r="C6315" s="144" t="s">
        <v>7358</v>
      </c>
      <c r="D6315" s="150">
        <v>101632</v>
      </c>
      <c r="E6315" s="151" t="s">
        <v>13776</v>
      </c>
      <c r="F6315" s="152" t="s">
        <v>1372</v>
      </c>
      <c r="G6315" s="151" t="s">
        <v>7370</v>
      </c>
      <c r="H6315" s="153">
        <v>34.520000000000003</v>
      </c>
    </row>
    <row r="6316" spans="1:8" hidden="1">
      <c r="A6316" s="144" t="s">
        <v>13506</v>
      </c>
      <c r="B6316" s="149" t="s">
        <v>7358</v>
      </c>
      <c r="C6316" s="144" t="s">
        <v>7358</v>
      </c>
      <c r="D6316" s="150">
        <v>101633</v>
      </c>
      <c r="E6316" s="151" t="s">
        <v>13777</v>
      </c>
      <c r="F6316" s="152" t="s">
        <v>1372</v>
      </c>
      <c r="G6316" s="151" t="s">
        <v>7370</v>
      </c>
      <c r="H6316" s="153">
        <v>80.27</v>
      </c>
    </row>
    <row r="6317" spans="1:8" hidden="1">
      <c r="A6317" s="144" t="s">
        <v>13506</v>
      </c>
      <c r="B6317" s="149" t="s">
        <v>7358</v>
      </c>
      <c r="C6317" s="144" t="s">
        <v>7358</v>
      </c>
      <c r="D6317" s="150">
        <v>101636</v>
      </c>
      <c r="E6317" s="151" t="s">
        <v>13778</v>
      </c>
      <c r="F6317" s="152" t="s">
        <v>1372</v>
      </c>
      <c r="G6317" s="151" t="s">
        <v>7370</v>
      </c>
      <c r="H6317" s="153">
        <v>128.16999999999999</v>
      </c>
    </row>
    <row r="6318" spans="1:8" hidden="1">
      <c r="A6318" s="144" t="s">
        <v>13506</v>
      </c>
      <c r="B6318" s="149" t="s">
        <v>7358</v>
      </c>
      <c r="C6318" s="144" t="s">
        <v>7358</v>
      </c>
      <c r="D6318" s="150">
        <v>101637</v>
      </c>
      <c r="E6318" s="151" t="s">
        <v>13779</v>
      </c>
      <c r="F6318" s="152" t="s">
        <v>1372</v>
      </c>
      <c r="G6318" s="151" t="s">
        <v>7370</v>
      </c>
      <c r="H6318" s="153">
        <v>120.33</v>
      </c>
    </row>
    <row r="6319" spans="1:8" hidden="1">
      <c r="A6319" s="144" t="s">
        <v>13506</v>
      </c>
      <c r="B6319" s="149" t="s">
        <v>7358</v>
      </c>
      <c r="C6319" s="144" t="s">
        <v>7358</v>
      </c>
      <c r="D6319" s="150">
        <v>101640</v>
      </c>
      <c r="E6319" s="151" t="s">
        <v>13780</v>
      </c>
      <c r="F6319" s="152" t="s">
        <v>1372</v>
      </c>
      <c r="G6319" s="151" t="s">
        <v>7392</v>
      </c>
      <c r="H6319" s="153">
        <v>105.83</v>
      </c>
    </row>
    <row r="6320" spans="1:8" hidden="1">
      <c r="A6320" s="144" t="s">
        <v>13506</v>
      </c>
      <c r="B6320" s="149" t="s">
        <v>7358</v>
      </c>
      <c r="C6320" s="144" t="s">
        <v>7358</v>
      </c>
      <c r="D6320" s="150">
        <v>101641</v>
      </c>
      <c r="E6320" s="151" t="s">
        <v>13781</v>
      </c>
      <c r="F6320" s="152" t="s">
        <v>1372</v>
      </c>
      <c r="G6320" s="151" t="s">
        <v>7392</v>
      </c>
      <c r="H6320" s="153">
        <v>54.6</v>
      </c>
    </row>
    <row r="6321" spans="1:8" hidden="1">
      <c r="A6321" s="144" t="s">
        <v>13506</v>
      </c>
      <c r="B6321" s="149" t="s">
        <v>7358</v>
      </c>
      <c r="C6321" s="144" t="s">
        <v>7358</v>
      </c>
      <c r="D6321" s="150">
        <v>101642</v>
      </c>
      <c r="E6321" s="151" t="s">
        <v>13782</v>
      </c>
      <c r="F6321" s="152" t="s">
        <v>1372</v>
      </c>
      <c r="G6321" s="151" t="s">
        <v>7392</v>
      </c>
      <c r="H6321" s="153">
        <v>27.17</v>
      </c>
    </row>
    <row r="6322" spans="1:8" hidden="1">
      <c r="A6322" s="144" t="s">
        <v>13506</v>
      </c>
      <c r="B6322" s="149" t="s">
        <v>7358</v>
      </c>
      <c r="C6322" s="144" t="s">
        <v>7358</v>
      </c>
      <c r="D6322" s="150">
        <v>101643</v>
      </c>
      <c r="E6322" s="151" t="s">
        <v>13783</v>
      </c>
      <c r="F6322" s="152" t="s">
        <v>1372</v>
      </c>
      <c r="G6322" s="151" t="s">
        <v>7392</v>
      </c>
      <c r="H6322" s="153">
        <v>47.6</v>
      </c>
    </row>
    <row r="6323" spans="1:8" hidden="1">
      <c r="A6323" s="144" t="s">
        <v>13506</v>
      </c>
      <c r="B6323" s="149" t="s">
        <v>7358</v>
      </c>
      <c r="C6323" s="144" t="s">
        <v>7358</v>
      </c>
      <c r="D6323" s="150">
        <v>101644</v>
      </c>
      <c r="E6323" s="151" t="s">
        <v>13784</v>
      </c>
      <c r="F6323" s="152" t="s">
        <v>1372</v>
      </c>
      <c r="G6323" s="151" t="s">
        <v>7392</v>
      </c>
      <c r="H6323" s="153">
        <v>64.569999999999993</v>
      </c>
    </row>
    <row r="6324" spans="1:8" hidden="1">
      <c r="A6324" s="144" t="s">
        <v>13506</v>
      </c>
      <c r="B6324" s="149" t="s">
        <v>7358</v>
      </c>
      <c r="C6324" s="144" t="s">
        <v>7358</v>
      </c>
      <c r="D6324" s="150">
        <v>101645</v>
      </c>
      <c r="E6324" s="151" t="s">
        <v>13785</v>
      </c>
      <c r="F6324" s="152" t="s">
        <v>1372</v>
      </c>
      <c r="G6324" s="151" t="s">
        <v>7392</v>
      </c>
      <c r="H6324" s="153">
        <v>30.34</v>
      </c>
    </row>
    <row r="6325" spans="1:8" hidden="1">
      <c r="A6325" s="144" t="s">
        <v>13506</v>
      </c>
      <c r="B6325" s="149" t="s">
        <v>7358</v>
      </c>
      <c r="C6325" s="144" t="s">
        <v>7358</v>
      </c>
      <c r="D6325" s="150">
        <v>101646</v>
      </c>
      <c r="E6325" s="151" t="s">
        <v>13786</v>
      </c>
      <c r="F6325" s="152" t="s">
        <v>1372</v>
      </c>
      <c r="G6325" s="151" t="s">
        <v>7392</v>
      </c>
      <c r="H6325" s="153">
        <v>40.43</v>
      </c>
    </row>
    <row r="6326" spans="1:8" hidden="1">
      <c r="A6326" s="144" t="s">
        <v>13506</v>
      </c>
      <c r="B6326" s="149" t="s">
        <v>7358</v>
      </c>
      <c r="C6326" s="144" t="s">
        <v>7358</v>
      </c>
      <c r="D6326" s="150">
        <v>101647</v>
      </c>
      <c r="E6326" s="151" t="s">
        <v>13787</v>
      </c>
      <c r="F6326" s="152" t="s">
        <v>1372</v>
      </c>
      <c r="G6326" s="151" t="s">
        <v>7392</v>
      </c>
      <c r="H6326" s="153">
        <v>74.63</v>
      </c>
    </row>
    <row r="6327" spans="1:8" hidden="1">
      <c r="A6327" s="144" t="s">
        <v>13506</v>
      </c>
      <c r="B6327" s="149" t="s">
        <v>7358</v>
      </c>
      <c r="C6327" s="144" t="s">
        <v>7358</v>
      </c>
      <c r="D6327" s="150">
        <v>101648</v>
      </c>
      <c r="E6327" s="151" t="s">
        <v>13788</v>
      </c>
      <c r="F6327" s="152" t="s">
        <v>1372</v>
      </c>
      <c r="G6327" s="151" t="s">
        <v>7392</v>
      </c>
      <c r="H6327" s="153">
        <v>57.62</v>
      </c>
    </row>
    <row r="6328" spans="1:8" hidden="1">
      <c r="A6328" s="144" t="s">
        <v>13506</v>
      </c>
      <c r="B6328" s="149" t="s">
        <v>7358</v>
      </c>
      <c r="C6328" s="144" t="s">
        <v>7358</v>
      </c>
      <c r="D6328" s="150">
        <v>101649</v>
      </c>
      <c r="E6328" s="151" t="s">
        <v>13789</v>
      </c>
      <c r="F6328" s="152" t="s">
        <v>1372</v>
      </c>
      <c r="G6328" s="151" t="s">
        <v>7392</v>
      </c>
      <c r="H6328" s="153">
        <v>66.459999999999994</v>
      </c>
    </row>
    <row r="6329" spans="1:8" hidden="1">
      <c r="A6329" s="144" t="s">
        <v>13506</v>
      </c>
      <c r="B6329" s="149" t="s">
        <v>7358</v>
      </c>
      <c r="C6329" s="144" t="s">
        <v>7358</v>
      </c>
      <c r="D6329" s="150">
        <v>101650</v>
      </c>
      <c r="E6329" s="151" t="s">
        <v>13790</v>
      </c>
      <c r="F6329" s="152" t="s">
        <v>1372</v>
      </c>
      <c r="G6329" s="151" t="s">
        <v>7392</v>
      </c>
      <c r="H6329" s="153">
        <v>77.319999999999993</v>
      </c>
    </row>
    <row r="6330" spans="1:8" hidden="1">
      <c r="A6330" s="144" t="s">
        <v>13506</v>
      </c>
      <c r="B6330" s="149" t="s">
        <v>7358</v>
      </c>
      <c r="C6330" s="144" t="s">
        <v>7358</v>
      </c>
      <c r="D6330" s="150">
        <v>101651</v>
      </c>
      <c r="E6330" s="151" t="s">
        <v>13791</v>
      </c>
      <c r="F6330" s="152" t="s">
        <v>1372</v>
      </c>
      <c r="G6330" s="151" t="s">
        <v>7370</v>
      </c>
      <c r="H6330" s="153">
        <v>47.37</v>
      </c>
    </row>
    <row r="6331" spans="1:8" hidden="1">
      <c r="A6331" s="144" t="s">
        <v>13506</v>
      </c>
      <c r="B6331" s="149" t="s">
        <v>7358</v>
      </c>
      <c r="C6331" s="144" t="s">
        <v>7358</v>
      </c>
      <c r="D6331" s="150">
        <v>101652</v>
      </c>
      <c r="E6331" s="151" t="s">
        <v>13792</v>
      </c>
      <c r="F6331" s="152" t="s">
        <v>1372</v>
      </c>
      <c r="G6331" s="151" t="s">
        <v>7370</v>
      </c>
      <c r="H6331" s="153">
        <v>448.6</v>
      </c>
    </row>
    <row r="6332" spans="1:8" hidden="1">
      <c r="A6332" s="144" t="s">
        <v>13506</v>
      </c>
      <c r="B6332" s="149" t="s">
        <v>7358</v>
      </c>
      <c r="C6332" s="144" t="s">
        <v>7358</v>
      </c>
      <c r="D6332" s="150">
        <v>101653</v>
      </c>
      <c r="E6332" s="151" t="s">
        <v>13793</v>
      </c>
      <c r="F6332" s="152" t="s">
        <v>1372</v>
      </c>
      <c r="G6332" s="151" t="s">
        <v>7370</v>
      </c>
      <c r="H6332" s="153">
        <v>239.56</v>
      </c>
    </row>
    <row r="6333" spans="1:8" hidden="1">
      <c r="A6333" s="144" t="s">
        <v>13506</v>
      </c>
      <c r="B6333" s="149" t="s">
        <v>7358</v>
      </c>
      <c r="C6333" s="144" t="s">
        <v>7358</v>
      </c>
      <c r="D6333" s="150">
        <v>101654</v>
      </c>
      <c r="E6333" s="151" t="s">
        <v>13794</v>
      </c>
      <c r="F6333" s="152" t="s">
        <v>1372</v>
      </c>
      <c r="G6333" s="151" t="s">
        <v>7370</v>
      </c>
      <c r="H6333" s="153">
        <v>310.83</v>
      </c>
    </row>
    <row r="6334" spans="1:8" hidden="1">
      <c r="A6334" s="144" t="s">
        <v>13506</v>
      </c>
      <c r="B6334" s="149" t="s">
        <v>7358</v>
      </c>
      <c r="C6334" s="144" t="s">
        <v>7358</v>
      </c>
      <c r="D6334" s="150">
        <v>101655</v>
      </c>
      <c r="E6334" s="151" t="s">
        <v>13795</v>
      </c>
      <c r="F6334" s="152" t="s">
        <v>1372</v>
      </c>
      <c r="G6334" s="151" t="s">
        <v>7370</v>
      </c>
      <c r="H6334" s="153">
        <v>527.57000000000005</v>
      </c>
    </row>
    <row r="6335" spans="1:8" hidden="1">
      <c r="A6335" s="144" t="s">
        <v>13506</v>
      </c>
      <c r="B6335" s="149" t="s">
        <v>7358</v>
      </c>
      <c r="C6335" s="144" t="s">
        <v>7358</v>
      </c>
      <c r="D6335" s="150">
        <v>101656</v>
      </c>
      <c r="E6335" s="151" t="s">
        <v>13796</v>
      </c>
      <c r="F6335" s="152" t="s">
        <v>1372</v>
      </c>
      <c r="G6335" s="151" t="s">
        <v>7370</v>
      </c>
      <c r="H6335" s="153">
        <v>578.17999999999995</v>
      </c>
    </row>
    <row r="6336" spans="1:8" hidden="1">
      <c r="A6336" s="144" t="s">
        <v>13506</v>
      </c>
      <c r="B6336" s="149" t="s">
        <v>7358</v>
      </c>
      <c r="C6336" s="144" t="s">
        <v>7358</v>
      </c>
      <c r="D6336" s="150">
        <v>101657</v>
      </c>
      <c r="E6336" s="151" t="s">
        <v>13797</v>
      </c>
      <c r="F6336" s="152" t="s">
        <v>1372</v>
      </c>
      <c r="G6336" s="151" t="s">
        <v>7370</v>
      </c>
      <c r="H6336" s="153">
        <v>685.97</v>
      </c>
    </row>
    <row r="6337" spans="1:8" hidden="1">
      <c r="A6337" s="144" t="s">
        <v>13506</v>
      </c>
      <c r="B6337" s="149" t="s">
        <v>7358</v>
      </c>
      <c r="C6337" s="144" t="s">
        <v>7358</v>
      </c>
      <c r="D6337" s="150">
        <v>101658</v>
      </c>
      <c r="E6337" s="151" t="s">
        <v>13798</v>
      </c>
      <c r="F6337" s="152" t="s">
        <v>1372</v>
      </c>
      <c r="G6337" s="151" t="s">
        <v>7370</v>
      </c>
      <c r="H6337" s="153">
        <v>907.63</v>
      </c>
    </row>
    <row r="6338" spans="1:8" hidden="1">
      <c r="A6338" s="144" t="s">
        <v>13506</v>
      </c>
      <c r="B6338" s="149" t="s">
        <v>7358</v>
      </c>
      <c r="C6338" s="144" t="s">
        <v>7358</v>
      </c>
      <c r="D6338" s="150">
        <v>101659</v>
      </c>
      <c r="E6338" s="151" t="s">
        <v>13799</v>
      </c>
      <c r="F6338" s="152" t="s">
        <v>1372</v>
      </c>
      <c r="G6338" s="151" t="s">
        <v>7370</v>
      </c>
      <c r="H6338" s="153">
        <v>1045.48</v>
      </c>
    </row>
    <row r="6339" spans="1:8" hidden="1">
      <c r="A6339" s="144" t="s">
        <v>13506</v>
      </c>
      <c r="B6339" s="149" t="s">
        <v>7358</v>
      </c>
      <c r="C6339" s="144" t="s">
        <v>7358</v>
      </c>
      <c r="D6339" s="150">
        <v>101660</v>
      </c>
      <c r="E6339" s="151" t="s">
        <v>13800</v>
      </c>
      <c r="F6339" s="152" t="s">
        <v>1372</v>
      </c>
      <c r="G6339" s="151" t="s">
        <v>7370</v>
      </c>
      <c r="H6339" s="153">
        <v>1696.26</v>
      </c>
    </row>
    <row r="6340" spans="1:8" hidden="1">
      <c r="A6340" s="144" t="s">
        <v>13506</v>
      </c>
      <c r="B6340" s="149" t="s">
        <v>7358</v>
      </c>
      <c r="C6340" s="144" t="s">
        <v>7358</v>
      </c>
      <c r="D6340" s="150">
        <v>101661</v>
      </c>
      <c r="E6340" s="151" t="s">
        <v>13801</v>
      </c>
      <c r="F6340" s="152" t="s">
        <v>1372</v>
      </c>
      <c r="G6340" s="151" t="s">
        <v>7370</v>
      </c>
      <c r="H6340" s="153">
        <v>86.07</v>
      </c>
    </row>
    <row r="6341" spans="1:8" hidden="1">
      <c r="A6341" s="144" t="s">
        <v>13506</v>
      </c>
      <c r="B6341" s="149" t="s">
        <v>7358</v>
      </c>
      <c r="C6341" s="144" t="s">
        <v>7358</v>
      </c>
      <c r="D6341" s="150">
        <v>101662</v>
      </c>
      <c r="E6341" s="151" t="s">
        <v>13802</v>
      </c>
      <c r="F6341" s="152" t="s">
        <v>1372</v>
      </c>
      <c r="G6341" s="151" t="s">
        <v>7370</v>
      </c>
      <c r="H6341" s="153">
        <v>631.45000000000005</v>
      </c>
    </row>
    <row r="6342" spans="1:8" hidden="1">
      <c r="A6342" s="144" t="s">
        <v>13506</v>
      </c>
      <c r="B6342" s="149" t="s">
        <v>7358</v>
      </c>
      <c r="C6342" s="144" t="s">
        <v>7358</v>
      </c>
      <c r="D6342" s="150">
        <v>101663</v>
      </c>
      <c r="E6342" s="151" t="s">
        <v>13803</v>
      </c>
      <c r="F6342" s="152" t="s">
        <v>1372</v>
      </c>
      <c r="G6342" s="151" t="s">
        <v>7392</v>
      </c>
      <c r="H6342" s="153">
        <v>18.809999999999999</v>
      </c>
    </row>
    <row r="6343" spans="1:8" hidden="1">
      <c r="A6343" s="144" t="s">
        <v>13506</v>
      </c>
      <c r="B6343" s="149" t="s">
        <v>7358</v>
      </c>
      <c r="C6343" s="144" t="s">
        <v>7358</v>
      </c>
      <c r="D6343" s="150">
        <v>101664</v>
      </c>
      <c r="E6343" s="151" t="s">
        <v>13804</v>
      </c>
      <c r="F6343" s="152" t="s">
        <v>1372</v>
      </c>
      <c r="G6343" s="151" t="s">
        <v>7392</v>
      </c>
      <c r="H6343" s="153">
        <v>19.47</v>
      </c>
    </row>
    <row r="6344" spans="1:8" hidden="1">
      <c r="A6344" s="144" t="s">
        <v>13506</v>
      </c>
      <c r="B6344" s="149" t="s">
        <v>7358</v>
      </c>
      <c r="C6344" s="144" t="s">
        <v>7358</v>
      </c>
      <c r="D6344" s="150">
        <v>101665</v>
      </c>
      <c r="E6344" s="151" t="s">
        <v>13805</v>
      </c>
      <c r="F6344" s="152" t="s">
        <v>1372</v>
      </c>
      <c r="G6344" s="151" t="s">
        <v>7392</v>
      </c>
      <c r="H6344" s="153">
        <v>22.27</v>
      </c>
    </row>
    <row r="6345" spans="1:8" hidden="1">
      <c r="A6345" s="144" t="s">
        <v>13506</v>
      </c>
      <c r="B6345" s="149" t="s">
        <v>7358</v>
      </c>
      <c r="C6345" s="144" t="s">
        <v>7358</v>
      </c>
      <c r="D6345" s="150">
        <v>101666</v>
      </c>
      <c r="E6345" s="151" t="s">
        <v>13806</v>
      </c>
      <c r="F6345" s="152" t="s">
        <v>1372</v>
      </c>
      <c r="G6345" s="151" t="s">
        <v>7370</v>
      </c>
      <c r="H6345" s="153">
        <v>377.79</v>
      </c>
    </row>
    <row r="6346" spans="1:8" hidden="1">
      <c r="A6346" s="144" t="s">
        <v>13506</v>
      </c>
      <c r="B6346" s="149" t="s">
        <v>7358</v>
      </c>
      <c r="C6346" s="144" t="s">
        <v>7358</v>
      </c>
      <c r="D6346" s="150">
        <v>101725</v>
      </c>
      <c r="E6346" s="151" t="s">
        <v>13807</v>
      </c>
      <c r="F6346" s="152" t="s">
        <v>1344</v>
      </c>
      <c r="G6346" s="151" t="s">
        <v>7370</v>
      </c>
      <c r="H6346" s="153">
        <v>211.99</v>
      </c>
    </row>
    <row r="6347" spans="1:8" hidden="1">
      <c r="A6347" s="144" t="s">
        <v>13506</v>
      </c>
      <c r="B6347" s="149" t="s">
        <v>7358</v>
      </c>
      <c r="C6347" s="144" t="s">
        <v>7358</v>
      </c>
      <c r="D6347" s="150">
        <v>101726</v>
      </c>
      <c r="E6347" s="151" t="s">
        <v>13808</v>
      </c>
      <c r="F6347" s="152" t="s">
        <v>1344</v>
      </c>
      <c r="G6347" s="151" t="s">
        <v>7370</v>
      </c>
      <c r="H6347" s="153">
        <v>141.03</v>
      </c>
    </row>
    <row r="6348" spans="1:8" hidden="1">
      <c r="A6348" s="144" t="s">
        <v>13506</v>
      </c>
      <c r="B6348" s="149" t="s">
        <v>7358</v>
      </c>
      <c r="C6348" s="144" t="s">
        <v>7358</v>
      </c>
      <c r="D6348" s="150">
        <v>101727</v>
      </c>
      <c r="E6348" s="151" t="s">
        <v>13809</v>
      </c>
      <c r="F6348" s="152" t="s">
        <v>1344</v>
      </c>
      <c r="G6348" s="151" t="s">
        <v>7392</v>
      </c>
      <c r="H6348" s="153">
        <v>148.32</v>
      </c>
    </row>
    <row r="6349" spans="1:8" hidden="1">
      <c r="A6349" s="144" t="s">
        <v>13506</v>
      </c>
      <c r="B6349" s="149" t="s">
        <v>7358</v>
      </c>
      <c r="C6349" s="144" t="s">
        <v>7358</v>
      </c>
      <c r="D6349" s="150">
        <v>101729</v>
      </c>
      <c r="E6349" s="151" t="s">
        <v>13810</v>
      </c>
      <c r="F6349" s="152" t="s">
        <v>1344</v>
      </c>
      <c r="G6349" s="151" t="s">
        <v>7370</v>
      </c>
      <c r="H6349" s="153">
        <v>170.67</v>
      </c>
    </row>
    <row r="6350" spans="1:8" hidden="1">
      <c r="A6350" s="144" t="s">
        <v>13506</v>
      </c>
      <c r="B6350" s="149" t="s">
        <v>7358</v>
      </c>
      <c r="C6350" s="144" t="s">
        <v>7358</v>
      </c>
      <c r="D6350" s="150">
        <v>101731</v>
      </c>
      <c r="E6350" s="151" t="s">
        <v>13811</v>
      </c>
      <c r="F6350" s="152" t="s">
        <v>1344</v>
      </c>
      <c r="G6350" s="151" t="s">
        <v>7392</v>
      </c>
      <c r="H6350" s="153">
        <v>238.28</v>
      </c>
    </row>
    <row r="6351" spans="1:8" hidden="1">
      <c r="A6351" s="144" t="s">
        <v>13506</v>
      </c>
      <c r="B6351" s="149" t="s">
        <v>7358</v>
      </c>
      <c r="C6351" s="144" t="s">
        <v>7358</v>
      </c>
      <c r="D6351" s="150">
        <v>101732</v>
      </c>
      <c r="E6351" s="151" t="s">
        <v>13812</v>
      </c>
      <c r="F6351" s="152" t="s">
        <v>1344</v>
      </c>
      <c r="G6351" s="151" t="s">
        <v>7392</v>
      </c>
      <c r="H6351" s="153">
        <v>71.989999999999995</v>
      </c>
    </row>
    <row r="6352" spans="1:8" hidden="1">
      <c r="A6352" s="144" t="s">
        <v>13506</v>
      </c>
      <c r="B6352" s="149" t="s">
        <v>7358</v>
      </c>
      <c r="C6352" s="144" t="s">
        <v>7358</v>
      </c>
      <c r="D6352" s="150">
        <v>101733</v>
      </c>
      <c r="E6352" s="151" t="s">
        <v>13813</v>
      </c>
      <c r="F6352" s="152" t="s">
        <v>1344</v>
      </c>
      <c r="G6352" s="151" t="s">
        <v>7392</v>
      </c>
      <c r="H6352" s="153">
        <v>200.24</v>
      </c>
    </row>
    <row r="6353" spans="1:8" hidden="1">
      <c r="A6353" s="144" t="s">
        <v>13506</v>
      </c>
      <c r="B6353" s="149" t="s">
        <v>7358</v>
      </c>
      <c r="C6353" s="144" t="s">
        <v>7358</v>
      </c>
      <c r="D6353" s="150">
        <v>101734</v>
      </c>
      <c r="E6353" s="151" t="s">
        <v>13814</v>
      </c>
      <c r="F6353" s="152" t="s">
        <v>1344</v>
      </c>
      <c r="G6353" s="151" t="s">
        <v>7392</v>
      </c>
      <c r="H6353" s="153">
        <v>306.10000000000002</v>
      </c>
    </row>
    <row r="6354" spans="1:8" hidden="1">
      <c r="A6354" s="144" t="s">
        <v>13506</v>
      </c>
      <c r="B6354" s="149" t="s">
        <v>7358</v>
      </c>
      <c r="C6354" s="144" t="s">
        <v>7358</v>
      </c>
      <c r="D6354" s="150">
        <v>101735</v>
      </c>
      <c r="E6354" s="151" t="s">
        <v>13815</v>
      </c>
      <c r="F6354" s="152" t="s">
        <v>1344</v>
      </c>
      <c r="G6354" s="151" t="s">
        <v>7392</v>
      </c>
      <c r="H6354" s="153">
        <v>313.77</v>
      </c>
    </row>
    <row r="6355" spans="1:8" hidden="1">
      <c r="A6355" s="144" t="s">
        <v>13506</v>
      </c>
      <c r="B6355" s="149" t="s">
        <v>7358</v>
      </c>
      <c r="C6355" s="144" t="s">
        <v>7358</v>
      </c>
      <c r="D6355" s="150">
        <v>101736</v>
      </c>
      <c r="E6355" s="151" t="s">
        <v>13816</v>
      </c>
      <c r="F6355" s="152" t="s">
        <v>1344</v>
      </c>
      <c r="G6355" s="151" t="s">
        <v>7392</v>
      </c>
      <c r="H6355" s="153">
        <v>70.73</v>
      </c>
    </row>
    <row r="6356" spans="1:8" hidden="1">
      <c r="A6356" s="144" t="s">
        <v>13506</v>
      </c>
      <c r="B6356" s="149" t="s">
        <v>7358</v>
      </c>
      <c r="C6356" s="144" t="s">
        <v>7358</v>
      </c>
      <c r="D6356" s="150">
        <v>101737</v>
      </c>
      <c r="E6356" s="151" t="s">
        <v>13817</v>
      </c>
      <c r="F6356" s="152" t="s">
        <v>1344</v>
      </c>
      <c r="G6356" s="151" t="s">
        <v>7392</v>
      </c>
      <c r="H6356" s="153">
        <v>85.92</v>
      </c>
    </row>
    <row r="6357" spans="1:8" hidden="1">
      <c r="A6357" s="144" t="s">
        <v>13506</v>
      </c>
      <c r="B6357" s="149" t="s">
        <v>7358</v>
      </c>
      <c r="C6357" s="144" t="s">
        <v>7358</v>
      </c>
      <c r="D6357" s="150">
        <v>101738</v>
      </c>
      <c r="E6357" s="151" t="s">
        <v>13818</v>
      </c>
      <c r="F6357" s="152" t="s">
        <v>421</v>
      </c>
      <c r="G6357" s="151" t="s">
        <v>7370</v>
      </c>
      <c r="H6357" s="153">
        <v>24.86</v>
      </c>
    </row>
    <row r="6358" spans="1:8" hidden="1">
      <c r="A6358" s="144" t="s">
        <v>13506</v>
      </c>
      <c r="B6358" s="149" t="s">
        <v>7358</v>
      </c>
      <c r="C6358" s="144" t="s">
        <v>7358</v>
      </c>
      <c r="D6358" s="150">
        <v>101739</v>
      </c>
      <c r="E6358" s="151" t="s">
        <v>13819</v>
      </c>
      <c r="F6358" s="152" t="s">
        <v>421</v>
      </c>
      <c r="G6358" s="151" t="s">
        <v>7370</v>
      </c>
      <c r="H6358" s="153">
        <v>27.21</v>
      </c>
    </row>
    <row r="6359" spans="1:8" hidden="1">
      <c r="A6359" s="144" t="s">
        <v>13506</v>
      </c>
      <c r="B6359" s="149" t="s">
        <v>7358</v>
      </c>
      <c r="C6359" s="144" t="s">
        <v>7358</v>
      </c>
      <c r="D6359" s="150">
        <v>101740</v>
      </c>
      <c r="E6359" s="151" t="s">
        <v>13820</v>
      </c>
      <c r="F6359" s="152" t="s">
        <v>421</v>
      </c>
      <c r="G6359" s="151" t="s">
        <v>7392</v>
      </c>
      <c r="H6359" s="153">
        <v>34.49</v>
      </c>
    </row>
    <row r="6360" spans="1:8" hidden="1">
      <c r="A6360" s="144" t="s">
        <v>13506</v>
      </c>
      <c r="B6360" s="149" t="s">
        <v>7358</v>
      </c>
      <c r="C6360" s="144" t="s">
        <v>7358</v>
      </c>
      <c r="D6360" s="150">
        <v>101741</v>
      </c>
      <c r="E6360" s="151" t="s">
        <v>13821</v>
      </c>
      <c r="F6360" s="152" t="s">
        <v>421</v>
      </c>
      <c r="G6360" s="151" t="s">
        <v>7392</v>
      </c>
      <c r="H6360" s="153">
        <v>16.23</v>
      </c>
    </row>
    <row r="6361" spans="1:8" hidden="1">
      <c r="A6361" s="144" t="s">
        <v>13506</v>
      </c>
      <c r="B6361" s="149" t="s">
        <v>7358</v>
      </c>
      <c r="C6361" s="144" t="s">
        <v>7358</v>
      </c>
      <c r="D6361" s="150">
        <v>101742</v>
      </c>
      <c r="E6361" s="151" t="s">
        <v>13822</v>
      </c>
      <c r="F6361" s="152" t="s">
        <v>421</v>
      </c>
      <c r="G6361" s="151" t="s">
        <v>7392</v>
      </c>
      <c r="H6361" s="153">
        <v>43.19</v>
      </c>
    </row>
    <row r="6362" spans="1:8" hidden="1">
      <c r="A6362" s="144" t="s">
        <v>13506</v>
      </c>
      <c r="B6362" s="149" t="s">
        <v>7358</v>
      </c>
      <c r="C6362" s="144" t="s">
        <v>7358</v>
      </c>
      <c r="D6362" s="150">
        <v>101743</v>
      </c>
      <c r="E6362" s="151" t="s">
        <v>13823</v>
      </c>
      <c r="F6362" s="152" t="s">
        <v>1344</v>
      </c>
      <c r="G6362" s="151" t="s">
        <v>7370</v>
      </c>
      <c r="H6362" s="153">
        <v>158.69999999999999</v>
      </c>
    </row>
    <row r="6363" spans="1:8" hidden="1">
      <c r="A6363" s="144" t="s">
        <v>13506</v>
      </c>
      <c r="B6363" s="149" t="s">
        <v>7358</v>
      </c>
      <c r="C6363" s="144" t="s">
        <v>7358</v>
      </c>
      <c r="D6363" s="150">
        <v>101744</v>
      </c>
      <c r="E6363" s="151" t="s">
        <v>13824</v>
      </c>
      <c r="F6363" s="152" t="s">
        <v>1344</v>
      </c>
      <c r="G6363" s="151" t="s">
        <v>7370</v>
      </c>
      <c r="H6363" s="153">
        <v>126.5</v>
      </c>
    </row>
    <row r="6364" spans="1:8" hidden="1">
      <c r="A6364" s="144" t="s">
        <v>13506</v>
      </c>
      <c r="B6364" s="149" t="s">
        <v>7358</v>
      </c>
      <c r="C6364" s="144" t="s">
        <v>7358</v>
      </c>
      <c r="D6364" s="150">
        <v>101745</v>
      </c>
      <c r="E6364" s="151" t="s">
        <v>13825</v>
      </c>
      <c r="F6364" s="152" t="s">
        <v>1344</v>
      </c>
      <c r="G6364" s="151" t="s">
        <v>7370</v>
      </c>
      <c r="H6364" s="153">
        <v>155.41</v>
      </c>
    </row>
    <row r="6365" spans="1:8" hidden="1">
      <c r="A6365" s="144" t="s">
        <v>13506</v>
      </c>
      <c r="B6365" s="149" t="s">
        <v>7358</v>
      </c>
      <c r="C6365" s="144" t="s">
        <v>7358</v>
      </c>
      <c r="D6365" s="150">
        <v>101746</v>
      </c>
      <c r="E6365" s="151" t="s">
        <v>13826</v>
      </c>
      <c r="F6365" s="152" t="s">
        <v>1344</v>
      </c>
      <c r="G6365" s="151" t="s">
        <v>7370</v>
      </c>
      <c r="H6365" s="153">
        <v>269.48</v>
      </c>
    </row>
    <row r="6366" spans="1:8" hidden="1">
      <c r="A6366" s="144" t="s">
        <v>13506</v>
      </c>
      <c r="B6366" s="149" t="s">
        <v>7358</v>
      </c>
      <c r="C6366" s="144" t="s">
        <v>7358</v>
      </c>
      <c r="D6366" s="150">
        <v>101747</v>
      </c>
      <c r="E6366" s="151" t="s">
        <v>13827</v>
      </c>
      <c r="F6366" s="152" t="s">
        <v>1344</v>
      </c>
      <c r="G6366" s="151" t="s">
        <v>7370</v>
      </c>
      <c r="H6366" s="153">
        <v>61.03</v>
      </c>
    </row>
    <row r="6367" spans="1:8" hidden="1">
      <c r="A6367" s="144" t="s">
        <v>13506</v>
      </c>
      <c r="B6367" s="149" t="s">
        <v>7358</v>
      </c>
      <c r="C6367" s="144" t="s">
        <v>7358</v>
      </c>
      <c r="D6367" s="150">
        <v>101748</v>
      </c>
      <c r="E6367" s="151" t="s">
        <v>13828</v>
      </c>
      <c r="F6367" s="152" t="s">
        <v>1344</v>
      </c>
      <c r="G6367" s="151" t="s">
        <v>7370</v>
      </c>
      <c r="H6367" s="153">
        <v>2.4500000000000002</v>
      </c>
    </row>
    <row r="6368" spans="1:8" hidden="1">
      <c r="A6368" s="144" t="s">
        <v>13506</v>
      </c>
      <c r="B6368" s="149" t="s">
        <v>7358</v>
      </c>
      <c r="C6368" s="144" t="s">
        <v>7358</v>
      </c>
      <c r="D6368" s="150">
        <v>101749</v>
      </c>
      <c r="E6368" s="151" t="s">
        <v>13829</v>
      </c>
      <c r="F6368" s="152" t="s">
        <v>1344</v>
      </c>
      <c r="G6368" s="151" t="s">
        <v>7370</v>
      </c>
      <c r="H6368" s="153">
        <v>41.07</v>
      </c>
    </row>
    <row r="6369" spans="1:8" hidden="1">
      <c r="A6369" s="144" t="s">
        <v>13506</v>
      </c>
      <c r="B6369" s="149" t="s">
        <v>7358</v>
      </c>
      <c r="C6369" s="144" t="s">
        <v>7358</v>
      </c>
      <c r="D6369" s="150">
        <v>101750</v>
      </c>
      <c r="E6369" s="151" t="s">
        <v>13830</v>
      </c>
      <c r="F6369" s="152" t="s">
        <v>1344</v>
      </c>
      <c r="G6369" s="151" t="s">
        <v>7370</v>
      </c>
      <c r="H6369" s="153">
        <v>39.299999999999997</v>
      </c>
    </row>
    <row r="6370" spans="1:8" hidden="1">
      <c r="A6370" s="144" t="s">
        <v>13506</v>
      </c>
      <c r="B6370" s="149" t="s">
        <v>7358</v>
      </c>
      <c r="C6370" s="144" t="s">
        <v>7358</v>
      </c>
      <c r="D6370" s="150">
        <v>101751</v>
      </c>
      <c r="E6370" s="151" t="s">
        <v>13831</v>
      </c>
      <c r="F6370" s="152" t="s">
        <v>1344</v>
      </c>
      <c r="G6370" s="151" t="s">
        <v>7370</v>
      </c>
      <c r="H6370" s="153">
        <v>175.59</v>
      </c>
    </row>
    <row r="6371" spans="1:8" hidden="1">
      <c r="A6371" s="144" t="s">
        <v>13506</v>
      </c>
      <c r="B6371" s="149" t="s">
        <v>7358</v>
      </c>
      <c r="C6371" s="144" t="s">
        <v>7358</v>
      </c>
      <c r="D6371" s="150">
        <v>101767</v>
      </c>
      <c r="E6371" s="151" t="s">
        <v>13832</v>
      </c>
      <c r="F6371" s="152" t="s">
        <v>1346</v>
      </c>
      <c r="G6371" s="151" t="s">
        <v>7370</v>
      </c>
      <c r="H6371" s="153">
        <v>19.16</v>
      </c>
    </row>
    <row r="6372" spans="1:8" hidden="1">
      <c r="A6372" s="144" t="s">
        <v>13506</v>
      </c>
      <c r="B6372" s="149" t="s">
        <v>7358</v>
      </c>
      <c r="C6372" s="144" t="s">
        <v>7358</v>
      </c>
      <c r="D6372" s="150">
        <v>101768</v>
      </c>
      <c r="E6372" s="151" t="s">
        <v>13833</v>
      </c>
      <c r="F6372" s="152" t="s">
        <v>1346</v>
      </c>
      <c r="G6372" s="151" t="s">
        <v>7370</v>
      </c>
      <c r="H6372" s="153">
        <v>30.78</v>
      </c>
    </row>
    <row r="6373" spans="1:8" hidden="1">
      <c r="A6373" s="144" t="s">
        <v>13506</v>
      </c>
      <c r="B6373" s="149" t="s">
        <v>7358</v>
      </c>
      <c r="C6373" s="144" t="s">
        <v>7358</v>
      </c>
      <c r="D6373" s="150">
        <v>101791</v>
      </c>
      <c r="E6373" s="151" t="s">
        <v>13834</v>
      </c>
      <c r="F6373" s="152" t="s">
        <v>421</v>
      </c>
      <c r="G6373" s="151" t="s">
        <v>7392</v>
      </c>
      <c r="H6373" s="153">
        <v>36.630000000000003</v>
      </c>
    </row>
    <row r="6374" spans="1:8" hidden="1">
      <c r="A6374" s="144" t="s">
        <v>13506</v>
      </c>
      <c r="B6374" s="149" t="s">
        <v>7358</v>
      </c>
      <c r="C6374" s="144" t="s">
        <v>7358</v>
      </c>
      <c r="D6374" s="150">
        <v>101792</v>
      </c>
      <c r="E6374" s="151" t="s">
        <v>13835</v>
      </c>
      <c r="F6374" s="152" t="s">
        <v>1346</v>
      </c>
      <c r="G6374" s="151" t="s">
        <v>7392</v>
      </c>
      <c r="H6374" s="153">
        <v>16.37</v>
      </c>
    </row>
    <row r="6375" spans="1:8" hidden="1">
      <c r="A6375" s="144" t="s">
        <v>13506</v>
      </c>
      <c r="B6375" s="149" t="s">
        <v>7358</v>
      </c>
      <c r="C6375" s="144" t="s">
        <v>7358</v>
      </c>
      <c r="D6375" s="150">
        <v>101793</v>
      </c>
      <c r="E6375" s="151" t="s">
        <v>13836</v>
      </c>
      <c r="F6375" s="152" t="s">
        <v>1346</v>
      </c>
      <c r="G6375" s="151" t="s">
        <v>7392</v>
      </c>
      <c r="H6375" s="153">
        <v>27.82</v>
      </c>
    </row>
    <row r="6376" spans="1:8" hidden="1">
      <c r="A6376" s="144" t="s">
        <v>13506</v>
      </c>
      <c r="B6376" s="149" t="s">
        <v>7358</v>
      </c>
      <c r="C6376" s="144" t="s">
        <v>7358</v>
      </c>
      <c r="D6376" s="150">
        <v>101795</v>
      </c>
      <c r="E6376" s="151" t="s">
        <v>13837</v>
      </c>
      <c r="F6376" s="152" t="s">
        <v>1372</v>
      </c>
      <c r="G6376" s="151" t="s">
        <v>7370</v>
      </c>
      <c r="H6376" s="153">
        <v>421.04</v>
      </c>
    </row>
    <row r="6377" spans="1:8" hidden="1">
      <c r="A6377" s="144" t="s">
        <v>13506</v>
      </c>
      <c r="B6377" s="149" t="s">
        <v>7358</v>
      </c>
      <c r="C6377" s="144" t="s">
        <v>7358</v>
      </c>
      <c r="D6377" s="150">
        <v>101798</v>
      </c>
      <c r="E6377" s="151" t="s">
        <v>13838</v>
      </c>
      <c r="F6377" s="152" t="s">
        <v>1372</v>
      </c>
      <c r="G6377" s="151" t="s">
        <v>7370</v>
      </c>
      <c r="H6377" s="153">
        <v>369.87</v>
      </c>
    </row>
    <row r="6378" spans="1:8" hidden="1">
      <c r="A6378" s="144" t="s">
        <v>13506</v>
      </c>
      <c r="B6378" s="149" t="s">
        <v>7358</v>
      </c>
      <c r="C6378" s="144" t="s">
        <v>7358</v>
      </c>
      <c r="D6378" s="150">
        <v>101799</v>
      </c>
      <c r="E6378" s="151" t="s">
        <v>13839</v>
      </c>
      <c r="F6378" s="152" t="s">
        <v>1372</v>
      </c>
      <c r="G6378" s="151" t="s">
        <v>7370</v>
      </c>
      <c r="H6378" s="154">
        <v>909.85</v>
      </c>
    </row>
    <row r="6379" spans="1:8" hidden="1">
      <c r="A6379" s="144" t="s">
        <v>13506</v>
      </c>
      <c r="B6379" s="149" t="s">
        <v>7358</v>
      </c>
      <c r="C6379" s="144" t="s">
        <v>7358</v>
      </c>
      <c r="D6379" s="150">
        <v>101800</v>
      </c>
      <c r="E6379" s="151" t="s">
        <v>13840</v>
      </c>
      <c r="F6379" s="152" t="s">
        <v>1372</v>
      </c>
      <c r="G6379" s="151" t="s">
        <v>7370</v>
      </c>
      <c r="H6379" s="154">
        <v>1248.76</v>
      </c>
    </row>
    <row r="6380" spans="1:8" hidden="1">
      <c r="A6380" s="144" t="s">
        <v>13506</v>
      </c>
      <c r="B6380" s="149" t="s">
        <v>7358</v>
      </c>
      <c r="C6380" s="144" t="s">
        <v>7358</v>
      </c>
      <c r="D6380" s="150">
        <v>101801</v>
      </c>
      <c r="E6380" s="151" t="s">
        <v>13841</v>
      </c>
      <c r="F6380" s="152" t="s">
        <v>1372</v>
      </c>
      <c r="G6380" s="151" t="s">
        <v>7370</v>
      </c>
      <c r="H6380" s="154">
        <v>938.61</v>
      </c>
    </row>
    <row r="6381" spans="1:8" hidden="1">
      <c r="A6381" s="144" t="s">
        <v>13506</v>
      </c>
      <c r="B6381" s="149" t="s">
        <v>7358</v>
      </c>
      <c r="C6381" s="144" t="s">
        <v>7358</v>
      </c>
      <c r="D6381" s="150">
        <v>101802</v>
      </c>
      <c r="E6381" s="151" t="s">
        <v>13842</v>
      </c>
      <c r="F6381" s="152" t="s">
        <v>1372</v>
      </c>
      <c r="G6381" s="151" t="s">
        <v>7370</v>
      </c>
      <c r="H6381" s="154">
        <v>1215.58</v>
      </c>
    </row>
    <row r="6382" spans="1:8" hidden="1">
      <c r="A6382" s="144" t="s">
        <v>13506</v>
      </c>
      <c r="B6382" s="149" t="s">
        <v>7358</v>
      </c>
      <c r="C6382" s="144" t="s">
        <v>7358</v>
      </c>
      <c r="D6382" s="150">
        <v>101803</v>
      </c>
      <c r="E6382" s="151" t="s">
        <v>13843</v>
      </c>
      <c r="F6382" s="152" t="s">
        <v>1372</v>
      </c>
      <c r="G6382" s="151" t="s">
        <v>7370</v>
      </c>
      <c r="H6382" s="154">
        <v>743.35</v>
      </c>
    </row>
    <row r="6383" spans="1:8" hidden="1">
      <c r="A6383" s="144" t="s">
        <v>13506</v>
      </c>
      <c r="B6383" s="149" t="s">
        <v>7358</v>
      </c>
      <c r="C6383" s="144" t="s">
        <v>7358</v>
      </c>
      <c r="D6383" s="150">
        <v>101804</v>
      </c>
      <c r="E6383" s="151" t="s">
        <v>13844</v>
      </c>
      <c r="F6383" s="152" t="s">
        <v>1372</v>
      </c>
      <c r="G6383" s="151" t="s">
        <v>7370</v>
      </c>
      <c r="H6383" s="154">
        <v>946.9</v>
      </c>
    </row>
    <row r="6384" spans="1:8" hidden="1">
      <c r="A6384" s="144" t="s">
        <v>13506</v>
      </c>
      <c r="B6384" s="149" t="s">
        <v>7358</v>
      </c>
      <c r="C6384" s="144" t="s">
        <v>7358</v>
      </c>
      <c r="D6384" s="150">
        <v>101805</v>
      </c>
      <c r="E6384" s="151" t="s">
        <v>13845</v>
      </c>
      <c r="F6384" s="152" t="s">
        <v>1372</v>
      </c>
      <c r="G6384" s="151" t="s">
        <v>7370</v>
      </c>
      <c r="H6384" s="154">
        <v>1213.73</v>
      </c>
    </row>
    <row r="6385" spans="1:8" hidden="1">
      <c r="A6385" s="144" t="s">
        <v>13506</v>
      </c>
      <c r="B6385" s="149" t="s">
        <v>7358</v>
      </c>
      <c r="C6385" s="144" t="s">
        <v>7358</v>
      </c>
      <c r="D6385" s="150">
        <v>101806</v>
      </c>
      <c r="E6385" s="151" t="s">
        <v>13846</v>
      </c>
      <c r="F6385" s="152" t="s">
        <v>1372</v>
      </c>
      <c r="G6385" s="151" t="s">
        <v>7370</v>
      </c>
      <c r="H6385" s="154">
        <v>410.76</v>
      </c>
    </row>
    <row r="6386" spans="1:8" hidden="1">
      <c r="A6386" s="144" t="s">
        <v>13506</v>
      </c>
      <c r="B6386" s="149" t="s">
        <v>7358</v>
      </c>
      <c r="C6386" s="144" t="s">
        <v>7358</v>
      </c>
      <c r="D6386" s="150">
        <v>101807</v>
      </c>
      <c r="E6386" s="151" t="s">
        <v>13847</v>
      </c>
      <c r="F6386" s="152" t="s">
        <v>1372</v>
      </c>
      <c r="G6386" s="151" t="s">
        <v>7370</v>
      </c>
      <c r="H6386" s="154">
        <v>351.73</v>
      </c>
    </row>
    <row r="6387" spans="1:8" hidden="1">
      <c r="A6387" s="144" t="s">
        <v>13506</v>
      </c>
      <c r="B6387" s="149" t="s">
        <v>7358</v>
      </c>
      <c r="C6387" s="144" t="s">
        <v>7358</v>
      </c>
      <c r="D6387" s="150">
        <v>101808</v>
      </c>
      <c r="E6387" s="151" t="s">
        <v>13848</v>
      </c>
      <c r="F6387" s="152" t="s">
        <v>1372</v>
      </c>
      <c r="G6387" s="151" t="s">
        <v>7370</v>
      </c>
      <c r="H6387" s="154">
        <v>317.98</v>
      </c>
    </row>
    <row r="6388" spans="1:8" hidden="1">
      <c r="A6388" s="144" t="s">
        <v>13506</v>
      </c>
      <c r="B6388" s="149" t="s">
        <v>7358</v>
      </c>
      <c r="C6388" s="144" t="s">
        <v>7358</v>
      </c>
      <c r="D6388" s="150">
        <v>101809</v>
      </c>
      <c r="E6388" s="151" t="s">
        <v>13849</v>
      </c>
      <c r="F6388" s="152" t="s">
        <v>1372</v>
      </c>
      <c r="G6388" s="151" t="s">
        <v>7370</v>
      </c>
      <c r="H6388" s="154">
        <v>2429.61</v>
      </c>
    </row>
    <row r="6389" spans="1:8" hidden="1">
      <c r="A6389" s="144" t="s">
        <v>13506</v>
      </c>
      <c r="B6389" s="149" t="s">
        <v>7358</v>
      </c>
      <c r="C6389" s="144" t="s">
        <v>7358</v>
      </c>
      <c r="D6389" s="150">
        <v>101810</v>
      </c>
      <c r="E6389" s="151" t="s">
        <v>13850</v>
      </c>
      <c r="F6389" s="152" t="s">
        <v>1346</v>
      </c>
      <c r="G6389" s="151" t="s">
        <v>7370</v>
      </c>
      <c r="H6389" s="154">
        <v>1292.78</v>
      </c>
    </row>
    <row r="6390" spans="1:8" hidden="1">
      <c r="A6390" s="144" t="s">
        <v>13506</v>
      </c>
      <c r="B6390" s="149" t="s">
        <v>7358</v>
      </c>
      <c r="C6390" s="144" t="s">
        <v>7358</v>
      </c>
      <c r="D6390" s="150">
        <v>101811</v>
      </c>
      <c r="E6390" s="151" t="s">
        <v>13851</v>
      </c>
      <c r="F6390" s="152" t="s">
        <v>1346</v>
      </c>
      <c r="G6390" s="151" t="s">
        <v>7370</v>
      </c>
      <c r="H6390" s="154">
        <v>1120.3900000000001</v>
      </c>
    </row>
    <row r="6391" spans="1:8" hidden="1">
      <c r="A6391" s="144" t="s">
        <v>13506</v>
      </c>
      <c r="B6391" s="149" t="s">
        <v>7358</v>
      </c>
      <c r="C6391" s="144" t="s">
        <v>7358</v>
      </c>
      <c r="D6391" s="150">
        <v>101812</v>
      </c>
      <c r="E6391" s="151" t="s">
        <v>13852</v>
      </c>
      <c r="F6391" s="152" t="s">
        <v>1346</v>
      </c>
      <c r="G6391" s="151" t="s">
        <v>7370</v>
      </c>
      <c r="H6391" s="154">
        <v>1379.6</v>
      </c>
    </row>
    <row r="6392" spans="1:8" hidden="1">
      <c r="A6392" s="144" t="s">
        <v>13506</v>
      </c>
      <c r="B6392" s="149" t="s">
        <v>7358</v>
      </c>
      <c r="C6392" s="144" t="s">
        <v>7358</v>
      </c>
      <c r="D6392" s="150">
        <v>101813</v>
      </c>
      <c r="E6392" s="151" t="s">
        <v>13853</v>
      </c>
      <c r="F6392" s="152" t="s">
        <v>1346</v>
      </c>
      <c r="G6392" s="151" t="s">
        <v>7370</v>
      </c>
      <c r="H6392" s="154">
        <v>1207.21</v>
      </c>
    </row>
    <row r="6393" spans="1:8" hidden="1">
      <c r="A6393" s="144" t="s">
        <v>13506</v>
      </c>
      <c r="B6393" s="149" t="s">
        <v>7358</v>
      </c>
      <c r="C6393" s="144" t="s">
        <v>7358</v>
      </c>
      <c r="D6393" s="150">
        <v>101814</v>
      </c>
      <c r="E6393" s="151" t="s">
        <v>13854</v>
      </c>
      <c r="F6393" s="152" t="s">
        <v>1344</v>
      </c>
      <c r="G6393" s="151" t="s">
        <v>7370</v>
      </c>
      <c r="H6393" s="154">
        <v>33.04</v>
      </c>
    </row>
    <row r="6394" spans="1:8" hidden="1">
      <c r="A6394" s="144" t="s">
        <v>13506</v>
      </c>
      <c r="B6394" s="149" t="s">
        <v>7358</v>
      </c>
      <c r="C6394" s="144" t="s">
        <v>7358</v>
      </c>
      <c r="D6394" s="150">
        <v>101815</v>
      </c>
      <c r="E6394" s="151" t="s">
        <v>13855</v>
      </c>
      <c r="F6394" s="152" t="s">
        <v>1344</v>
      </c>
      <c r="G6394" s="151" t="s">
        <v>7370</v>
      </c>
      <c r="H6394" s="154">
        <v>64.16</v>
      </c>
    </row>
    <row r="6395" spans="1:8" hidden="1">
      <c r="A6395" s="144" t="s">
        <v>13506</v>
      </c>
      <c r="B6395" s="149" t="s">
        <v>7358</v>
      </c>
      <c r="C6395" s="144" t="s">
        <v>7358</v>
      </c>
      <c r="D6395" s="150">
        <v>101816</v>
      </c>
      <c r="E6395" s="151" t="s">
        <v>13856</v>
      </c>
      <c r="F6395" s="152" t="s">
        <v>1344</v>
      </c>
      <c r="G6395" s="151" t="s">
        <v>7370</v>
      </c>
      <c r="H6395" s="153">
        <v>52.84</v>
      </c>
    </row>
    <row r="6396" spans="1:8" hidden="1">
      <c r="A6396" s="144" t="s">
        <v>13506</v>
      </c>
      <c r="B6396" s="149" t="s">
        <v>7358</v>
      </c>
      <c r="C6396" s="144" t="s">
        <v>7358</v>
      </c>
      <c r="D6396" s="150">
        <v>101817</v>
      </c>
      <c r="E6396" s="151" t="s">
        <v>13857</v>
      </c>
      <c r="F6396" s="152" t="s">
        <v>1344</v>
      </c>
      <c r="G6396" s="151" t="s">
        <v>7370</v>
      </c>
      <c r="H6396" s="153">
        <v>35.99</v>
      </c>
    </row>
    <row r="6397" spans="1:8" hidden="1">
      <c r="A6397" s="144" t="s">
        <v>13506</v>
      </c>
      <c r="B6397" s="149" t="s">
        <v>7358</v>
      </c>
      <c r="C6397" s="144" t="s">
        <v>7358</v>
      </c>
      <c r="D6397" s="150">
        <v>101818</v>
      </c>
      <c r="E6397" s="151" t="s">
        <v>13858</v>
      </c>
      <c r="F6397" s="152" t="s">
        <v>1344</v>
      </c>
      <c r="G6397" s="151" t="s">
        <v>7370</v>
      </c>
      <c r="H6397" s="153">
        <v>51.45</v>
      </c>
    </row>
    <row r="6398" spans="1:8" hidden="1">
      <c r="A6398" s="144" t="s">
        <v>13506</v>
      </c>
      <c r="B6398" s="149" t="s">
        <v>7358</v>
      </c>
      <c r="C6398" s="144" t="s">
        <v>7358</v>
      </c>
      <c r="D6398" s="150">
        <v>101819</v>
      </c>
      <c r="E6398" s="151" t="s">
        <v>13859</v>
      </c>
      <c r="F6398" s="152" t="s">
        <v>1344</v>
      </c>
      <c r="G6398" s="151" t="s">
        <v>7370</v>
      </c>
      <c r="H6398" s="153">
        <v>46.8</v>
      </c>
    </row>
    <row r="6399" spans="1:8" hidden="1">
      <c r="A6399" s="144" t="s">
        <v>13506</v>
      </c>
      <c r="B6399" s="149" t="s">
        <v>7358</v>
      </c>
      <c r="C6399" s="144" t="s">
        <v>7358</v>
      </c>
      <c r="D6399" s="150">
        <v>101820</v>
      </c>
      <c r="E6399" s="151" t="s">
        <v>13860</v>
      </c>
      <c r="F6399" s="152" t="s">
        <v>1344</v>
      </c>
      <c r="G6399" s="151" t="s">
        <v>7370</v>
      </c>
      <c r="H6399" s="153">
        <v>29.51</v>
      </c>
    </row>
    <row r="6400" spans="1:8" hidden="1">
      <c r="A6400" s="144" t="s">
        <v>13506</v>
      </c>
      <c r="B6400" s="149" t="s">
        <v>7358</v>
      </c>
      <c r="C6400" s="144" t="s">
        <v>7358</v>
      </c>
      <c r="D6400" s="150">
        <v>101821</v>
      </c>
      <c r="E6400" s="151" t="s">
        <v>13861</v>
      </c>
      <c r="F6400" s="152" t="s">
        <v>1346</v>
      </c>
      <c r="G6400" s="151" t="s">
        <v>7370</v>
      </c>
      <c r="H6400" s="153">
        <v>39.07</v>
      </c>
    </row>
    <row r="6401" spans="1:8" hidden="1">
      <c r="A6401" s="144" t="s">
        <v>13506</v>
      </c>
      <c r="B6401" s="149" t="s">
        <v>7358</v>
      </c>
      <c r="C6401" s="144" t="s">
        <v>7358</v>
      </c>
      <c r="D6401" s="150">
        <v>101822</v>
      </c>
      <c r="E6401" s="151" t="s">
        <v>13862</v>
      </c>
      <c r="F6401" s="152" t="s">
        <v>1346</v>
      </c>
      <c r="G6401" s="151" t="s">
        <v>7370</v>
      </c>
      <c r="H6401" s="153">
        <v>83.06</v>
      </c>
    </row>
    <row r="6402" spans="1:8" hidden="1">
      <c r="A6402" s="144" t="s">
        <v>13506</v>
      </c>
      <c r="B6402" s="149" t="s">
        <v>7358</v>
      </c>
      <c r="C6402" s="144" t="s">
        <v>7358</v>
      </c>
      <c r="D6402" s="150">
        <v>101823</v>
      </c>
      <c r="E6402" s="151" t="s">
        <v>13863</v>
      </c>
      <c r="F6402" s="152" t="s">
        <v>1346</v>
      </c>
      <c r="G6402" s="151" t="s">
        <v>7370</v>
      </c>
      <c r="H6402" s="153">
        <v>113.89</v>
      </c>
    </row>
    <row r="6403" spans="1:8" hidden="1">
      <c r="A6403" s="144" t="s">
        <v>13506</v>
      </c>
      <c r="B6403" s="149" t="s">
        <v>7358</v>
      </c>
      <c r="C6403" s="144" t="s">
        <v>7358</v>
      </c>
      <c r="D6403" s="150">
        <v>101824</v>
      </c>
      <c r="E6403" s="151" t="s">
        <v>13864</v>
      </c>
      <c r="F6403" s="152" t="s">
        <v>1346</v>
      </c>
      <c r="G6403" s="151" t="s">
        <v>7370</v>
      </c>
      <c r="H6403" s="153">
        <v>142.59</v>
      </c>
    </row>
    <row r="6404" spans="1:8" hidden="1">
      <c r="A6404" s="144" t="s">
        <v>13506</v>
      </c>
      <c r="B6404" s="149" t="s">
        <v>7358</v>
      </c>
      <c r="C6404" s="144" t="s">
        <v>7358</v>
      </c>
      <c r="D6404" s="150">
        <v>101825</v>
      </c>
      <c r="E6404" s="151" t="s">
        <v>13865</v>
      </c>
      <c r="F6404" s="152" t="s">
        <v>1346</v>
      </c>
      <c r="G6404" s="151" t="s">
        <v>7370</v>
      </c>
      <c r="H6404" s="153">
        <v>170.52</v>
      </c>
    </row>
    <row r="6405" spans="1:8" hidden="1">
      <c r="A6405" s="144" t="s">
        <v>13506</v>
      </c>
      <c r="B6405" s="149" t="s">
        <v>7358</v>
      </c>
      <c r="C6405" s="144" t="s">
        <v>7358</v>
      </c>
      <c r="D6405" s="150">
        <v>101826</v>
      </c>
      <c r="E6405" s="151" t="s">
        <v>13866</v>
      </c>
      <c r="F6405" s="152" t="s">
        <v>1346</v>
      </c>
      <c r="G6405" s="151" t="s">
        <v>7370</v>
      </c>
      <c r="H6405" s="153">
        <v>198.08</v>
      </c>
    </row>
    <row r="6406" spans="1:8" hidden="1">
      <c r="A6406" s="144" t="s">
        <v>13506</v>
      </c>
      <c r="B6406" s="149" t="s">
        <v>7358</v>
      </c>
      <c r="C6406" s="144" t="s">
        <v>7358</v>
      </c>
      <c r="D6406" s="150">
        <v>101827</v>
      </c>
      <c r="E6406" s="151" t="s">
        <v>13867</v>
      </c>
      <c r="F6406" s="152" t="s">
        <v>1346</v>
      </c>
      <c r="G6406" s="151" t="s">
        <v>7370</v>
      </c>
      <c r="H6406" s="153">
        <v>141.81</v>
      </c>
    </row>
    <row r="6407" spans="1:8" hidden="1">
      <c r="A6407" s="144" t="s">
        <v>13506</v>
      </c>
      <c r="B6407" s="149" t="s">
        <v>7358</v>
      </c>
      <c r="C6407" s="144" t="s">
        <v>7358</v>
      </c>
      <c r="D6407" s="150">
        <v>101828</v>
      </c>
      <c r="E6407" s="151" t="s">
        <v>13868</v>
      </c>
      <c r="F6407" s="152" t="s">
        <v>1346</v>
      </c>
      <c r="G6407" s="151" t="s">
        <v>7370</v>
      </c>
      <c r="H6407" s="153">
        <v>132.02000000000001</v>
      </c>
    </row>
    <row r="6408" spans="1:8" hidden="1">
      <c r="A6408" s="144" t="s">
        <v>13506</v>
      </c>
      <c r="B6408" s="149" t="s">
        <v>7358</v>
      </c>
      <c r="C6408" s="144" t="s">
        <v>7358</v>
      </c>
      <c r="D6408" s="150">
        <v>101829</v>
      </c>
      <c r="E6408" s="151" t="s">
        <v>13869</v>
      </c>
      <c r="F6408" s="152" t="s">
        <v>1346</v>
      </c>
      <c r="G6408" s="151" t="s">
        <v>7370</v>
      </c>
      <c r="H6408" s="153">
        <v>198.99</v>
      </c>
    </row>
    <row r="6409" spans="1:8" hidden="1">
      <c r="A6409" s="144" t="s">
        <v>13506</v>
      </c>
      <c r="B6409" s="149" t="s">
        <v>7358</v>
      </c>
      <c r="C6409" s="144" t="s">
        <v>7358</v>
      </c>
      <c r="D6409" s="150">
        <v>101830</v>
      </c>
      <c r="E6409" s="151" t="s">
        <v>13870</v>
      </c>
      <c r="F6409" s="152" t="s">
        <v>1346</v>
      </c>
      <c r="G6409" s="151" t="s">
        <v>7370</v>
      </c>
      <c r="H6409" s="153">
        <v>225.74</v>
      </c>
    </row>
    <row r="6410" spans="1:8" hidden="1">
      <c r="A6410" s="144" t="s">
        <v>13506</v>
      </c>
      <c r="B6410" s="149" t="s">
        <v>7358</v>
      </c>
      <c r="C6410" s="144" t="s">
        <v>7358</v>
      </c>
      <c r="D6410" s="150">
        <v>101831</v>
      </c>
      <c r="E6410" s="151" t="s">
        <v>13871</v>
      </c>
      <c r="F6410" s="152" t="s">
        <v>1346</v>
      </c>
      <c r="G6410" s="151" t="s">
        <v>7370</v>
      </c>
      <c r="H6410" s="153">
        <v>252.13</v>
      </c>
    </row>
    <row r="6411" spans="1:8" hidden="1">
      <c r="A6411" s="144" t="s">
        <v>13506</v>
      </c>
      <c r="B6411" s="149" t="s">
        <v>7358</v>
      </c>
      <c r="C6411" s="144" t="s">
        <v>7358</v>
      </c>
      <c r="D6411" s="150">
        <v>101832</v>
      </c>
      <c r="E6411" s="151" t="s">
        <v>13872</v>
      </c>
      <c r="F6411" s="152" t="s">
        <v>1346</v>
      </c>
      <c r="G6411" s="151" t="s">
        <v>7370</v>
      </c>
      <c r="H6411" s="153">
        <v>189.59</v>
      </c>
    </row>
    <row r="6412" spans="1:8" hidden="1">
      <c r="A6412" s="144" t="s">
        <v>13506</v>
      </c>
      <c r="B6412" s="149" t="s">
        <v>7358</v>
      </c>
      <c r="C6412" s="144" t="s">
        <v>7358</v>
      </c>
      <c r="D6412" s="150">
        <v>101833</v>
      </c>
      <c r="E6412" s="151" t="s">
        <v>13873</v>
      </c>
      <c r="F6412" s="152" t="s">
        <v>1346</v>
      </c>
      <c r="G6412" s="151" t="s">
        <v>7370</v>
      </c>
      <c r="H6412" s="153">
        <v>216.54</v>
      </c>
    </row>
    <row r="6413" spans="1:8" hidden="1">
      <c r="A6413" s="144" t="s">
        <v>13506</v>
      </c>
      <c r="B6413" s="149" t="s">
        <v>7358</v>
      </c>
      <c r="C6413" s="144" t="s">
        <v>7358</v>
      </c>
      <c r="D6413" s="150">
        <v>101834</v>
      </c>
      <c r="E6413" s="151" t="s">
        <v>13874</v>
      </c>
      <c r="F6413" s="152" t="s">
        <v>1346</v>
      </c>
      <c r="G6413" s="151" t="s">
        <v>7370</v>
      </c>
      <c r="H6413" s="153">
        <v>243.12</v>
      </c>
    </row>
    <row r="6414" spans="1:8" hidden="1">
      <c r="A6414" s="144" t="s">
        <v>13506</v>
      </c>
      <c r="B6414" s="149" t="s">
        <v>7358</v>
      </c>
      <c r="C6414" s="144" t="s">
        <v>7358</v>
      </c>
      <c r="D6414" s="150">
        <v>101835</v>
      </c>
      <c r="E6414" s="151" t="s">
        <v>13875</v>
      </c>
      <c r="F6414" s="152" t="s">
        <v>1346</v>
      </c>
      <c r="G6414" s="151" t="s">
        <v>7370</v>
      </c>
      <c r="H6414" s="153">
        <v>196.33</v>
      </c>
    </row>
    <row r="6415" spans="1:8" hidden="1">
      <c r="A6415" s="144" t="s">
        <v>13506</v>
      </c>
      <c r="B6415" s="149" t="s">
        <v>7358</v>
      </c>
      <c r="C6415" s="144" t="s">
        <v>7358</v>
      </c>
      <c r="D6415" s="150">
        <v>101836</v>
      </c>
      <c r="E6415" s="151" t="s">
        <v>13876</v>
      </c>
      <c r="F6415" s="152" t="s">
        <v>1346</v>
      </c>
      <c r="G6415" s="151" t="s">
        <v>7370</v>
      </c>
      <c r="H6415" s="153">
        <v>17.829999999999998</v>
      </c>
    </row>
    <row r="6416" spans="1:8" hidden="1">
      <c r="A6416" s="144" t="s">
        <v>13506</v>
      </c>
      <c r="B6416" s="149" t="s">
        <v>7358</v>
      </c>
      <c r="C6416" s="144" t="s">
        <v>7358</v>
      </c>
      <c r="D6416" s="150">
        <v>101837</v>
      </c>
      <c r="E6416" s="151" t="s">
        <v>13877</v>
      </c>
      <c r="F6416" s="152" t="s">
        <v>1346</v>
      </c>
      <c r="G6416" s="151" t="s">
        <v>7370</v>
      </c>
      <c r="H6416" s="153">
        <v>48.66</v>
      </c>
    </row>
    <row r="6417" spans="1:8" hidden="1">
      <c r="A6417" s="144" t="s">
        <v>13506</v>
      </c>
      <c r="B6417" s="149" t="s">
        <v>7358</v>
      </c>
      <c r="C6417" s="144" t="s">
        <v>7358</v>
      </c>
      <c r="D6417" s="150">
        <v>101838</v>
      </c>
      <c r="E6417" s="151" t="s">
        <v>13878</v>
      </c>
      <c r="F6417" s="152" t="s">
        <v>1346</v>
      </c>
      <c r="G6417" s="151" t="s">
        <v>7370</v>
      </c>
      <c r="H6417" s="153">
        <v>77.36</v>
      </c>
    </row>
    <row r="6418" spans="1:8" hidden="1">
      <c r="A6418" s="144" t="s">
        <v>13506</v>
      </c>
      <c r="B6418" s="149" t="s">
        <v>7358</v>
      </c>
      <c r="C6418" s="144" t="s">
        <v>7358</v>
      </c>
      <c r="D6418" s="150">
        <v>101839</v>
      </c>
      <c r="E6418" s="151" t="s">
        <v>13879</v>
      </c>
      <c r="F6418" s="152" t="s">
        <v>1346</v>
      </c>
      <c r="G6418" s="151" t="s">
        <v>7370</v>
      </c>
      <c r="H6418" s="153">
        <v>105.29</v>
      </c>
    </row>
    <row r="6419" spans="1:8" hidden="1">
      <c r="A6419" s="144" t="s">
        <v>13506</v>
      </c>
      <c r="B6419" s="149" t="s">
        <v>7358</v>
      </c>
      <c r="C6419" s="144" t="s">
        <v>7358</v>
      </c>
      <c r="D6419" s="150">
        <v>101840</v>
      </c>
      <c r="E6419" s="151" t="s">
        <v>13880</v>
      </c>
      <c r="F6419" s="152" t="s">
        <v>1346</v>
      </c>
      <c r="G6419" s="151" t="s">
        <v>7370</v>
      </c>
      <c r="H6419" s="153">
        <v>162.72999999999999</v>
      </c>
    </row>
    <row r="6420" spans="1:8" hidden="1">
      <c r="A6420" s="144" t="s">
        <v>13506</v>
      </c>
      <c r="B6420" s="149" t="s">
        <v>7358</v>
      </c>
      <c r="C6420" s="144" t="s">
        <v>7358</v>
      </c>
      <c r="D6420" s="150">
        <v>101841</v>
      </c>
      <c r="E6420" s="151" t="s">
        <v>13881</v>
      </c>
      <c r="F6420" s="152" t="s">
        <v>1346</v>
      </c>
      <c r="G6420" s="151" t="s">
        <v>7370</v>
      </c>
      <c r="H6420" s="153">
        <v>76.58</v>
      </c>
    </row>
    <row r="6421" spans="1:8" hidden="1">
      <c r="A6421" s="144" t="s">
        <v>13506</v>
      </c>
      <c r="B6421" s="149" t="s">
        <v>7358</v>
      </c>
      <c r="C6421" s="144" t="s">
        <v>7358</v>
      </c>
      <c r="D6421" s="150">
        <v>101842</v>
      </c>
      <c r="E6421" s="151" t="s">
        <v>13882</v>
      </c>
      <c r="F6421" s="152" t="s">
        <v>1346</v>
      </c>
      <c r="G6421" s="151" t="s">
        <v>7370</v>
      </c>
      <c r="H6421" s="153">
        <v>66.790000000000006</v>
      </c>
    </row>
    <row r="6422" spans="1:8" hidden="1">
      <c r="A6422" s="144" t="s">
        <v>13506</v>
      </c>
      <c r="B6422" s="149" t="s">
        <v>7358</v>
      </c>
      <c r="C6422" s="144" t="s">
        <v>7358</v>
      </c>
      <c r="D6422" s="150">
        <v>101843</v>
      </c>
      <c r="E6422" s="151" t="s">
        <v>13883</v>
      </c>
      <c r="F6422" s="152" t="s">
        <v>1346</v>
      </c>
      <c r="G6422" s="151" t="s">
        <v>7370</v>
      </c>
      <c r="H6422" s="153">
        <v>133.76</v>
      </c>
    </row>
    <row r="6423" spans="1:8" hidden="1">
      <c r="A6423" s="144" t="s">
        <v>13506</v>
      </c>
      <c r="B6423" s="149" t="s">
        <v>7358</v>
      </c>
      <c r="C6423" s="144" t="s">
        <v>7358</v>
      </c>
      <c r="D6423" s="150">
        <v>101844</v>
      </c>
      <c r="E6423" s="151" t="s">
        <v>13884</v>
      </c>
      <c r="F6423" s="152" t="s">
        <v>1346</v>
      </c>
      <c r="G6423" s="151" t="s">
        <v>7370</v>
      </c>
      <c r="H6423" s="153">
        <v>160.51</v>
      </c>
    </row>
    <row r="6424" spans="1:8" hidden="1">
      <c r="A6424" s="144" t="s">
        <v>13506</v>
      </c>
      <c r="B6424" s="149" t="s">
        <v>7358</v>
      </c>
      <c r="C6424" s="144" t="s">
        <v>7358</v>
      </c>
      <c r="D6424" s="150">
        <v>101845</v>
      </c>
      <c r="E6424" s="151" t="s">
        <v>13885</v>
      </c>
      <c r="F6424" s="152" t="s">
        <v>1346</v>
      </c>
      <c r="G6424" s="151" t="s">
        <v>7370</v>
      </c>
      <c r="H6424" s="153">
        <v>186.9</v>
      </c>
    </row>
    <row r="6425" spans="1:8" hidden="1">
      <c r="A6425" s="144" t="s">
        <v>13506</v>
      </c>
      <c r="B6425" s="149" t="s">
        <v>7358</v>
      </c>
      <c r="C6425" s="144" t="s">
        <v>7358</v>
      </c>
      <c r="D6425" s="150">
        <v>101846</v>
      </c>
      <c r="E6425" s="151" t="s">
        <v>13886</v>
      </c>
      <c r="F6425" s="152" t="s">
        <v>1346</v>
      </c>
      <c r="G6425" s="151" t="s">
        <v>7370</v>
      </c>
      <c r="H6425" s="153">
        <v>124.36</v>
      </c>
    </row>
    <row r="6426" spans="1:8" hidden="1">
      <c r="A6426" s="144" t="s">
        <v>13506</v>
      </c>
      <c r="B6426" s="149" t="s">
        <v>7358</v>
      </c>
      <c r="C6426" s="144" t="s">
        <v>7358</v>
      </c>
      <c r="D6426" s="150">
        <v>101847</v>
      </c>
      <c r="E6426" s="151" t="s">
        <v>13887</v>
      </c>
      <c r="F6426" s="152" t="s">
        <v>1346</v>
      </c>
      <c r="G6426" s="151" t="s">
        <v>7370</v>
      </c>
      <c r="H6426" s="153">
        <v>151.31</v>
      </c>
    </row>
    <row r="6427" spans="1:8" hidden="1">
      <c r="A6427" s="144" t="s">
        <v>13506</v>
      </c>
      <c r="B6427" s="149" t="s">
        <v>7358</v>
      </c>
      <c r="C6427" s="144" t="s">
        <v>7358</v>
      </c>
      <c r="D6427" s="150">
        <v>101848</v>
      </c>
      <c r="E6427" s="151" t="s">
        <v>13888</v>
      </c>
      <c r="F6427" s="152" t="s">
        <v>1346</v>
      </c>
      <c r="G6427" s="151" t="s">
        <v>7370</v>
      </c>
      <c r="H6427" s="153">
        <v>177.89</v>
      </c>
    </row>
    <row r="6428" spans="1:8" hidden="1">
      <c r="A6428" s="144" t="s">
        <v>13506</v>
      </c>
      <c r="B6428" s="149" t="s">
        <v>7358</v>
      </c>
      <c r="C6428" s="144" t="s">
        <v>7358</v>
      </c>
      <c r="D6428" s="150">
        <v>101849</v>
      </c>
      <c r="E6428" s="151" t="s">
        <v>13889</v>
      </c>
      <c r="F6428" s="152" t="s">
        <v>1346</v>
      </c>
      <c r="G6428" s="151" t="s">
        <v>7370</v>
      </c>
      <c r="H6428" s="153">
        <v>131.1</v>
      </c>
    </row>
    <row r="6429" spans="1:8" hidden="1">
      <c r="A6429" s="144" t="s">
        <v>13506</v>
      </c>
      <c r="B6429" s="149" t="s">
        <v>7358</v>
      </c>
      <c r="C6429" s="144" t="s">
        <v>7358</v>
      </c>
      <c r="D6429" s="150">
        <v>101850</v>
      </c>
      <c r="E6429" s="151" t="s">
        <v>13890</v>
      </c>
      <c r="F6429" s="152" t="s">
        <v>1344</v>
      </c>
      <c r="G6429" s="151" t="s">
        <v>7370</v>
      </c>
      <c r="H6429" s="153">
        <v>43.1</v>
      </c>
    </row>
    <row r="6430" spans="1:8" hidden="1">
      <c r="A6430" s="144" t="s">
        <v>13506</v>
      </c>
      <c r="B6430" s="149" t="s">
        <v>7358</v>
      </c>
      <c r="C6430" s="144" t="s">
        <v>7358</v>
      </c>
      <c r="D6430" s="150">
        <v>101851</v>
      </c>
      <c r="E6430" s="151" t="s">
        <v>13891</v>
      </c>
      <c r="F6430" s="152" t="s">
        <v>1344</v>
      </c>
      <c r="G6430" s="151" t="s">
        <v>7370</v>
      </c>
      <c r="H6430" s="153">
        <v>104.08</v>
      </c>
    </row>
    <row r="6431" spans="1:8" hidden="1">
      <c r="A6431" s="144" t="s">
        <v>13506</v>
      </c>
      <c r="B6431" s="149" t="s">
        <v>7358</v>
      </c>
      <c r="C6431" s="144" t="s">
        <v>7358</v>
      </c>
      <c r="D6431" s="150">
        <v>101852</v>
      </c>
      <c r="E6431" s="151" t="s">
        <v>13892</v>
      </c>
      <c r="F6431" s="152" t="s">
        <v>1344</v>
      </c>
      <c r="G6431" s="151" t="s">
        <v>7370</v>
      </c>
      <c r="H6431" s="153">
        <v>54.27</v>
      </c>
    </row>
    <row r="6432" spans="1:8" hidden="1">
      <c r="A6432" s="144" t="s">
        <v>13506</v>
      </c>
      <c r="B6432" s="149" t="s">
        <v>7358</v>
      </c>
      <c r="C6432" s="144" t="s">
        <v>7358</v>
      </c>
      <c r="D6432" s="150">
        <v>101853</v>
      </c>
      <c r="E6432" s="151" t="s">
        <v>13893</v>
      </c>
      <c r="F6432" s="152" t="s">
        <v>1344</v>
      </c>
      <c r="G6432" s="151" t="s">
        <v>7370</v>
      </c>
      <c r="H6432" s="153">
        <v>38.700000000000003</v>
      </c>
    </row>
    <row r="6433" spans="1:8" hidden="1">
      <c r="A6433" s="144" t="s">
        <v>13506</v>
      </c>
      <c r="B6433" s="149" t="s">
        <v>7358</v>
      </c>
      <c r="C6433" s="144" t="s">
        <v>7358</v>
      </c>
      <c r="D6433" s="150">
        <v>101854</v>
      </c>
      <c r="E6433" s="151" t="s">
        <v>13894</v>
      </c>
      <c r="F6433" s="152" t="s">
        <v>1344</v>
      </c>
      <c r="G6433" s="151" t="s">
        <v>7370</v>
      </c>
      <c r="H6433" s="153">
        <v>107.54</v>
      </c>
    </row>
    <row r="6434" spans="1:8" hidden="1">
      <c r="A6434" s="144" t="s">
        <v>13506</v>
      </c>
      <c r="B6434" s="149" t="s">
        <v>7358</v>
      </c>
      <c r="C6434" s="144" t="s">
        <v>7358</v>
      </c>
      <c r="D6434" s="150">
        <v>101855</v>
      </c>
      <c r="E6434" s="151" t="s">
        <v>13895</v>
      </c>
      <c r="F6434" s="152" t="s">
        <v>1344</v>
      </c>
      <c r="G6434" s="151" t="s">
        <v>7370</v>
      </c>
      <c r="H6434" s="153">
        <v>58.78</v>
      </c>
    </row>
    <row r="6435" spans="1:8" hidden="1">
      <c r="A6435" s="144" t="s">
        <v>13506</v>
      </c>
      <c r="B6435" s="149" t="s">
        <v>7358</v>
      </c>
      <c r="C6435" s="144" t="s">
        <v>7358</v>
      </c>
      <c r="D6435" s="150">
        <v>101856</v>
      </c>
      <c r="E6435" s="151" t="s">
        <v>13896</v>
      </c>
      <c r="F6435" s="152" t="s">
        <v>1344</v>
      </c>
      <c r="G6435" s="151" t="s">
        <v>7370</v>
      </c>
      <c r="H6435" s="153">
        <v>18.95</v>
      </c>
    </row>
    <row r="6436" spans="1:8" hidden="1">
      <c r="A6436" s="144" t="s">
        <v>13506</v>
      </c>
      <c r="B6436" s="149" t="s">
        <v>7358</v>
      </c>
      <c r="C6436" s="144" t="s">
        <v>7358</v>
      </c>
      <c r="D6436" s="150">
        <v>101857</v>
      </c>
      <c r="E6436" s="151" t="s">
        <v>13897</v>
      </c>
      <c r="F6436" s="152" t="s">
        <v>1344</v>
      </c>
      <c r="G6436" s="151" t="s">
        <v>7370</v>
      </c>
      <c r="H6436" s="153">
        <v>23.64</v>
      </c>
    </row>
    <row r="6437" spans="1:8" hidden="1">
      <c r="A6437" s="144" t="s">
        <v>13506</v>
      </c>
      <c r="B6437" s="149" t="s">
        <v>7358</v>
      </c>
      <c r="C6437" s="144" t="s">
        <v>7358</v>
      </c>
      <c r="D6437" s="150">
        <v>101858</v>
      </c>
      <c r="E6437" s="151" t="s">
        <v>13898</v>
      </c>
      <c r="F6437" s="152" t="s">
        <v>1344</v>
      </c>
      <c r="G6437" s="151" t="s">
        <v>7370</v>
      </c>
      <c r="H6437" s="153">
        <v>19.34</v>
      </c>
    </row>
    <row r="6438" spans="1:8" hidden="1">
      <c r="A6438" s="144" t="s">
        <v>13506</v>
      </c>
      <c r="B6438" s="149" t="s">
        <v>7358</v>
      </c>
      <c r="C6438" s="144" t="s">
        <v>7358</v>
      </c>
      <c r="D6438" s="150">
        <v>101859</v>
      </c>
      <c r="E6438" s="151" t="s">
        <v>13899</v>
      </c>
      <c r="F6438" s="152" t="s">
        <v>1344</v>
      </c>
      <c r="G6438" s="151" t="s">
        <v>7370</v>
      </c>
      <c r="H6438" s="153">
        <v>21.36</v>
      </c>
    </row>
    <row r="6439" spans="1:8" hidden="1">
      <c r="A6439" s="144" t="s">
        <v>13506</v>
      </c>
      <c r="B6439" s="149" t="s">
        <v>7358</v>
      </c>
      <c r="C6439" s="144" t="s">
        <v>7358</v>
      </c>
      <c r="D6439" s="150">
        <v>101860</v>
      </c>
      <c r="E6439" s="151" t="s">
        <v>13900</v>
      </c>
      <c r="F6439" s="152" t="s">
        <v>1344</v>
      </c>
      <c r="G6439" s="151" t="s">
        <v>7370</v>
      </c>
      <c r="H6439" s="153">
        <v>24.54</v>
      </c>
    </row>
    <row r="6440" spans="1:8" hidden="1">
      <c r="A6440" s="144" t="s">
        <v>13506</v>
      </c>
      <c r="B6440" s="149" t="s">
        <v>7358</v>
      </c>
      <c r="C6440" s="144" t="s">
        <v>7358</v>
      </c>
      <c r="D6440" s="150">
        <v>101861</v>
      </c>
      <c r="E6440" s="151" t="s">
        <v>13901</v>
      </c>
      <c r="F6440" s="152" t="s">
        <v>1344</v>
      </c>
      <c r="G6440" s="151" t="s">
        <v>7370</v>
      </c>
      <c r="H6440" s="153">
        <v>22.96</v>
      </c>
    </row>
    <row r="6441" spans="1:8" hidden="1">
      <c r="A6441" s="144" t="s">
        <v>13506</v>
      </c>
      <c r="B6441" s="149" t="s">
        <v>7358</v>
      </c>
      <c r="C6441" s="144" t="s">
        <v>7358</v>
      </c>
      <c r="D6441" s="150">
        <v>101862</v>
      </c>
      <c r="E6441" s="151" t="s">
        <v>13902</v>
      </c>
      <c r="F6441" s="152" t="s">
        <v>1344</v>
      </c>
      <c r="G6441" s="151" t="s">
        <v>7370</v>
      </c>
      <c r="H6441" s="153">
        <v>25.01</v>
      </c>
    </row>
    <row r="6442" spans="1:8" hidden="1">
      <c r="A6442" s="144" t="s">
        <v>13506</v>
      </c>
      <c r="B6442" s="149" t="s">
        <v>7358</v>
      </c>
      <c r="C6442" s="144" t="s">
        <v>7358</v>
      </c>
      <c r="D6442" s="150">
        <v>101863</v>
      </c>
      <c r="E6442" s="151" t="s">
        <v>13903</v>
      </c>
      <c r="F6442" s="152" t="s">
        <v>1344</v>
      </c>
      <c r="G6442" s="151" t="s">
        <v>7370</v>
      </c>
      <c r="H6442" s="153">
        <v>19.62</v>
      </c>
    </row>
    <row r="6443" spans="1:8" hidden="1">
      <c r="A6443" s="144" t="s">
        <v>13506</v>
      </c>
      <c r="B6443" s="149" t="s">
        <v>7358</v>
      </c>
      <c r="C6443" s="144" t="s">
        <v>7358</v>
      </c>
      <c r="D6443" s="150">
        <v>101864</v>
      </c>
      <c r="E6443" s="151" t="s">
        <v>13904</v>
      </c>
      <c r="F6443" s="152" t="s">
        <v>1344</v>
      </c>
      <c r="G6443" s="151" t="s">
        <v>7370</v>
      </c>
      <c r="H6443" s="153">
        <v>22.81</v>
      </c>
    </row>
    <row r="6444" spans="1:8" hidden="1">
      <c r="A6444" s="144" t="s">
        <v>13506</v>
      </c>
      <c r="B6444" s="149" t="s">
        <v>7358</v>
      </c>
      <c r="C6444" s="144" t="s">
        <v>7358</v>
      </c>
      <c r="D6444" s="150">
        <v>101865</v>
      </c>
      <c r="E6444" s="151" t="s">
        <v>13905</v>
      </c>
      <c r="F6444" s="152" t="s">
        <v>1344</v>
      </c>
      <c r="G6444" s="151" t="s">
        <v>7370</v>
      </c>
      <c r="H6444" s="153">
        <v>25.97</v>
      </c>
    </row>
    <row r="6445" spans="1:8" hidden="1">
      <c r="A6445" s="144" t="s">
        <v>13506</v>
      </c>
      <c r="B6445" s="149" t="s">
        <v>7358</v>
      </c>
      <c r="C6445" s="144" t="s">
        <v>7358</v>
      </c>
      <c r="D6445" s="150">
        <v>101866</v>
      </c>
      <c r="E6445" s="151" t="s">
        <v>13906</v>
      </c>
      <c r="F6445" s="152" t="s">
        <v>1344</v>
      </c>
      <c r="G6445" s="151" t="s">
        <v>7370</v>
      </c>
      <c r="H6445" s="153">
        <v>23.11</v>
      </c>
    </row>
    <row r="6446" spans="1:8" hidden="1">
      <c r="A6446" s="144" t="s">
        <v>13506</v>
      </c>
      <c r="B6446" s="149" t="s">
        <v>7358</v>
      </c>
      <c r="C6446" s="144" t="s">
        <v>7358</v>
      </c>
      <c r="D6446" s="150">
        <v>101867</v>
      </c>
      <c r="E6446" s="151" t="s">
        <v>13907</v>
      </c>
      <c r="F6446" s="152" t="s">
        <v>1344</v>
      </c>
      <c r="G6446" s="151" t="s">
        <v>7370</v>
      </c>
      <c r="H6446" s="153">
        <v>26.28</v>
      </c>
    </row>
    <row r="6447" spans="1:8" hidden="1">
      <c r="A6447" s="144" t="s">
        <v>13506</v>
      </c>
      <c r="B6447" s="149" t="s">
        <v>7358</v>
      </c>
      <c r="C6447" s="144" t="s">
        <v>7358</v>
      </c>
      <c r="D6447" s="150">
        <v>101868</v>
      </c>
      <c r="E6447" s="151" t="s">
        <v>13908</v>
      </c>
      <c r="F6447" s="152" t="s">
        <v>1344</v>
      </c>
      <c r="G6447" s="151" t="s">
        <v>7370</v>
      </c>
      <c r="H6447" s="153">
        <v>20.89</v>
      </c>
    </row>
    <row r="6448" spans="1:8" hidden="1">
      <c r="A6448" s="144" t="s">
        <v>13506</v>
      </c>
      <c r="B6448" s="149" t="s">
        <v>7358</v>
      </c>
      <c r="C6448" s="144" t="s">
        <v>7358</v>
      </c>
      <c r="D6448" s="150">
        <v>101869</v>
      </c>
      <c r="E6448" s="151" t="s">
        <v>13909</v>
      </c>
      <c r="F6448" s="152" t="s">
        <v>1344</v>
      </c>
      <c r="G6448" s="151" t="s">
        <v>7370</v>
      </c>
      <c r="H6448" s="153">
        <v>24.08</v>
      </c>
    </row>
    <row r="6449" spans="1:8" hidden="1">
      <c r="A6449" s="144" t="s">
        <v>13506</v>
      </c>
      <c r="B6449" s="149" t="s">
        <v>7358</v>
      </c>
      <c r="C6449" s="144" t="s">
        <v>7358</v>
      </c>
      <c r="D6449" s="150">
        <v>101870</v>
      </c>
      <c r="E6449" s="151" t="s">
        <v>13910</v>
      </c>
      <c r="F6449" s="152" t="s">
        <v>1344</v>
      </c>
      <c r="G6449" s="151" t="s">
        <v>7370</v>
      </c>
      <c r="H6449" s="153">
        <v>27.25</v>
      </c>
    </row>
    <row r="6450" spans="1:8" hidden="1">
      <c r="A6450" s="144" t="s">
        <v>13506</v>
      </c>
      <c r="B6450" s="149" t="s">
        <v>7358</v>
      </c>
      <c r="C6450" s="144" t="s">
        <v>7358</v>
      </c>
      <c r="D6450" s="150">
        <v>101875</v>
      </c>
      <c r="E6450" s="151" t="s">
        <v>13911</v>
      </c>
      <c r="F6450" s="152" t="s">
        <v>1372</v>
      </c>
      <c r="G6450" s="151" t="s">
        <v>7392</v>
      </c>
      <c r="H6450" s="153">
        <v>500.09</v>
      </c>
    </row>
    <row r="6451" spans="1:8" hidden="1">
      <c r="A6451" s="144" t="s">
        <v>13506</v>
      </c>
      <c r="B6451" s="149" t="s">
        <v>7358</v>
      </c>
      <c r="C6451" s="144" t="s">
        <v>7358</v>
      </c>
      <c r="D6451" s="150">
        <v>101876</v>
      </c>
      <c r="E6451" s="151" t="s">
        <v>13912</v>
      </c>
      <c r="F6451" s="152" t="s">
        <v>1372</v>
      </c>
      <c r="G6451" s="151" t="s">
        <v>7392</v>
      </c>
      <c r="H6451" s="153">
        <v>57.53</v>
      </c>
    </row>
    <row r="6452" spans="1:8" hidden="1">
      <c r="A6452" s="144" t="s">
        <v>13506</v>
      </c>
      <c r="B6452" s="149" t="s">
        <v>7358</v>
      </c>
      <c r="C6452" s="144" t="s">
        <v>7358</v>
      </c>
      <c r="D6452" s="150">
        <v>101877</v>
      </c>
      <c r="E6452" s="151" t="s">
        <v>13913</v>
      </c>
      <c r="F6452" s="152" t="s">
        <v>1372</v>
      </c>
      <c r="G6452" s="151" t="s">
        <v>7392</v>
      </c>
      <c r="H6452" s="153">
        <v>40.06</v>
      </c>
    </row>
    <row r="6453" spans="1:8" hidden="1">
      <c r="A6453" s="144" t="s">
        <v>13506</v>
      </c>
      <c r="B6453" s="149" t="s">
        <v>7358</v>
      </c>
      <c r="C6453" s="144" t="s">
        <v>7358</v>
      </c>
      <c r="D6453" s="150">
        <v>101878</v>
      </c>
      <c r="E6453" s="151" t="s">
        <v>13914</v>
      </c>
      <c r="F6453" s="152" t="s">
        <v>1372</v>
      </c>
      <c r="G6453" s="151" t="s">
        <v>7392</v>
      </c>
      <c r="H6453" s="153">
        <v>675.61</v>
      </c>
    </row>
    <row r="6454" spans="1:8" hidden="1">
      <c r="A6454" s="144" t="s">
        <v>13506</v>
      </c>
      <c r="B6454" s="149" t="s">
        <v>7358</v>
      </c>
      <c r="C6454" s="144" t="s">
        <v>7358</v>
      </c>
      <c r="D6454" s="150">
        <v>101879</v>
      </c>
      <c r="E6454" s="151" t="s">
        <v>13915</v>
      </c>
      <c r="F6454" s="152" t="s">
        <v>1372</v>
      </c>
      <c r="G6454" s="151" t="s">
        <v>7392</v>
      </c>
      <c r="H6454" s="153">
        <v>728.17</v>
      </c>
    </row>
    <row r="6455" spans="1:8" hidden="1">
      <c r="A6455" s="144" t="s">
        <v>13506</v>
      </c>
      <c r="B6455" s="149" t="s">
        <v>7358</v>
      </c>
      <c r="C6455" s="144" t="s">
        <v>7358</v>
      </c>
      <c r="D6455" s="150">
        <v>101880</v>
      </c>
      <c r="E6455" s="151" t="s">
        <v>13916</v>
      </c>
      <c r="F6455" s="152" t="s">
        <v>1372</v>
      </c>
      <c r="G6455" s="151" t="s">
        <v>7392</v>
      </c>
      <c r="H6455" s="153">
        <v>837.32</v>
      </c>
    </row>
    <row r="6456" spans="1:8" hidden="1">
      <c r="A6456" s="144" t="s">
        <v>13506</v>
      </c>
      <c r="B6456" s="149" t="s">
        <v>7358</v>
      </c>
      <c r="C6456" s="144" t="s">
        <v>7358</v>
      </c>
      <c r="D6456" s="150">
        <v>101881</v>
      </c>
      <c r="E6456" s="151" t="s">
        <v>13917</v>
      </c>
      <c r="F6456" s="152" t="s">
        <v>1372</v>
      </c>
      <c r="G6456" s="151" t="s">
        <v>7392</v>
      </c>
      <c r="H6456" s="153">
        <v>1212.28</v>
      </c>
    </row>
    <row r="6457" spans="1:8" hidden="1">
      <c r="A6457" s="144" t="s">
        <v>13506</v>
      </c>
      <c r="B6457" s="149" t="s">
        <v>7358</v>
      </c>
      <c r="C6457" s="144" t="s">
        <v>7358</v>
      </c>
      <c r="D6457" s="150">
        <v>101882</v>
      </c>
      <c r="E6457" s="151" t="s">
        <v>13918</v>
      </c>
      <c r="F6457" s="152" t="s">
        <v>1372</v>
      </c>
      <c r="G6457" s="151" t="s">
        <v>7392</v>
      </c>
      <c r="H6457" s="153">
        <v>1729.02</v>
      </c>
    </row>
    <row r="6458" spans="1:8" hidden="1">
      <c r="A6458" s="144" t="s">
        <v>13506</v>
      </c>
      <c r="B6458" s="149" t="s">
        <v>7358</v>
      </c>
      <c r="C6458" s="144" t="s">
        <v>7358</v>
      </c>
      <c r="D6458" s="150">
        <v>101883</v>
      </c>
      <c r="E6458" s="151" t="s">
        <v>13919</v>
      </c>
      <c r="F6458" s="152" t="s">
        <v>1372</v>
      </c>
      <c r="G6458" s="151" t="s">
        <v>7392</v>
      </c>
      <c r="H6458" s="153">
        <v>693.7</v>
      </c>
    </row>
    <row r="6459" spans="1:8" hidden="1">
      <c r="A6459" s="144" t="s">
        <v>13506</v>
      </c>
      <c r="B6459" s="149" t="s">
        <v>7358</v>
      </c>
      <c r="C6459" s="144" t="s">
        <v>7358</v>
      </c>
      <c r="D6459" s="150">
        <v>101884</v>
      </c>
      <c r="E6459" s="151" t="s">
        <v>13920</v>
      </c>
      <c r="F6459" s="152" t="s">
        <v>421</v>
      </c>
      <c r="G6459" s="151" t="s">
        <v>7392</v>
      </c>
      <c r="H6459" s="153">
        <v>11.76</v>
      </c>
    </row>
    <row r="6460" spans="1:8" hidden="1">
      <c r="A6460" s="144" t="s">
        <v>13506</v>
      </c>
      <c r="B6460" s="149" t="s">
        <v>7358</v>
      </c>
      <c r="C6460" s="144" t="s">
        <v>7358</v>
      </c>
      <c r="D6460" s="150">
        <v>101885</v>
      </c>
      <c r="E6460" s="151" t="s">
        <v>13921</v>
      </c>
      <c r="F6460" s="152" t="s">
        <v>421</v>
      </c>
      <c r="G6460" s="151" t="s">
        <v>7392</v>
      </c>
      <c r="H6460" s="153">
        <v>12.8</v>
      </c>
    </row>
    <row r="6461" spans="1:8" hidden="1">
      <c r="A6461" s="144" t="s">
        <v>13506</v>
      </c>
      <c r="B6461" s="149" t="s">
        <v>7358</v>
      </c>
      <c r="C6461" s="144" t="s">
        <v>7358</v>
      </c>
      <c r="D6461" s="150">
        <v>101886</v>
      </c>
      <c r="E6461" s="151" t="s">
        <v>13922</v>
      </c>
      <c r="F6461" s="152" t="s">
        <v>421</v>
      </c>
      <c r="G6461" s="151" t="s">
        <v>7392</v>
      </c>
      <c r="H6461" s="153">
        <v>18.14</v>
      </c>
    </row>
    <row r="6462" spans="1:8" hidden="1">
      <c r="A6462" s="144" t="s">
        <v>13506</v>
      </c>
      <c r="B6462" s="149" t="s">
        <v>7358</v>
      </c>
      <c r="C6462" s="144" t="s">
        <v>7358</v>
      </c>
      <c r="D6462" s="150">
        <v>101887</v>
      </c>
      <c r="E6462" s="151" t="s">
        <v>13923</v>
      </c>
      <c r="F6462" s="152" t="s">
        <v>421</v>
      </c>
      <c r="G6462" s="151" t="s">
        <v>7392</v>
      </c>
      <c r="H6462" s="153">
        <v>19.66</v>
      </c>
    </row>
    <row r="6463" spans="1:8" hidden="1">
      <c r="A6463" s="144" t="s">
        <v>13506</v>
      </c>
      <c r="B6463" s="149" t="s">
        <v>7358</v>
      </c>
      <c r="C6463" s="144" t="s">
        <v>7358</v>
      </c>
      <c r="D6463" s="150">
        <v>101888</v>
      </c>
      <c r="E6463" s="151" t="s">
        <v>13924</v>
      </c>
      <c r="F6463" s="152" t="s">
        <v>421</v>
      </c>
      <c r="G6463" s="151" t="s">
        <v>7392</v>
      </c>
      <c r="H6463" s="153">
        <v>29.14</v>
      </c>
    </row>
    <row r="6464" spans="1:8" hidden="1">
      <c r="A6464" s="144" t="s">
        <v>13506</v>
      </c>
      <c r="B6464" s="149" t="s">
        <v>7358</v>
      </c>
      <c r="C6464" s="144" t="s">
        <v>7358</v>
      </c>
      <c r="D6464" s="150">
        <v>101889</v>
      </c>
      <c r="E6464" s="151" t="s">
        <v>13925</v>
      </c>
      <c r="F6464" s="152" t="s">
        <v>421</v>
      </c>
      <c r="G6464" s="151" t="s">
        <v>7392</v>
      </c>
      <c r="H6464" s="153">
        <v>29.99</v>
      </c>
    </row>
    <row r="6465" spans="1:8" hidden="1">
      <c r="A6465" s="144" t="s">
        <v>13506</v>
      </c>
      <c r="B6465" s="149" t="s">
        <v>7358</v>
      </c>
      <c r="C6465" s="144" t="s">
        <v>7358</v>
      </c>
      <c r="D6465" s="150">
        <v>101890</v>
      </c>
      <c r="E6465" s="151" t="s">
        <v>13926</v>
      </c>
      <c r="F6465" s="152" t="s">
        <v>1372</v>
      </c>
      <c r="G6465" s="151" t="s">
        <v>7392</v>
      </c>
      <c r="H6465" s="153">
        <v>16.11</v>
      </c>
    </row>
    <row r="6466" spans="1:8" hidden="1">
      <c r="A6466" s="144" t="s">
        <v>13506</v>
      </c>
      <c r="B6466" s="149" t="s">
        <v>7358</v>
      </c>
      <c r="C6466" s="144" t="s">
        <v>7358</v>
      </c>
      <c r="D6466" s="150">
        <v>101891</v>
      </c>
      <c r="E6466" s="151" t="s">
        <v>13927</v>
      </c>
      <c r="F6466" s="152" t="s">
        <v>1372</v>
      </c>
      <c r="G6466" s="151" t="s">
        <v>7392</v>
      </c>
      <c r="H6466" s="153">
        <v>27.6</v>
      </c>
    </row>
    <row r="6467" spans="1:8" hidden="1">
      <c r="A6467" s="144" t="s">
        <v>13506</v>
      </c>
      <c r="B6467" s="149" t="s">
        <v>7358</v>
      </c>
      <c r="C6467" s="144" t="s">
        <v>7358</v>
      </c>
      <c r="D6467" s="150">
        <v>101892</v>
      </c>
      <c r="E6467" s="151" t="s">
        <v>13928</v>
      </c>
      <c r="F6467" s="152" t="s">
        <v>1372</v>
      </c>
      <c r="G6467" s="151" t="s">
        <v>7392</v>
      </c>
      <c r="H6467" s="153">
        <v>74.84</v>
      </c>
    </row>
    <row r="6468" spans="1:8" hidden="1">
      <c r="A6468" s="144" t="s">
        <v>13506</v>
      </c>
      <c r="B6468" s="149" t="s">
        <v>7358</v>
      </c>
      <c r="C6468" s="144" t="s">
        <v>7358</v>
      </c>
      <c r="D6468" s="150">
        <v>101893</v>
      </c>
      <c r="E6468" s="151" t="s">
        <v>13929</v>
      </c>
      <c r="F6468" s="152" t="s">
        <v>1372</v>
      </c>
      <c r="G6468" s="151" t="s">
        <v>7392</v>
      </c>
      <c r="H6468" s="153">
        <v>95.12</v>
      </c>
    </row>
    <row r="6469" spans="1:8" hidden="1">
      <c r="A6469" s="144" t="s">
        <v>13506</v>
      </c>
      <c r="B6469" s="149" t="s">
        <v>7358</v>
      </c>
      <c r="C6469" s="144" t="s">
        <v>7358</v>
      </c>
      <c r="D6469" s="150">
        <v>101894</v>
      </c>
      <c r="E6469" s="151" t="s">
        <v>13930</v>
      </c>
      <c r="F6469" s="152" t="s">
        <v>1372</v>
      </c>
      <c r="G6469" s="151" t="s">
        <v>7392</v>
      </c>
      <c r="H6469" s="153">
        <v>155.66</v>
      </c>
    </row>
    <row r="6470" spans="1:8" hidden="1">
      <c r="A6470" s="144" t="s">
        <v>13506</v>
      </c>
      <c r="B6470" s="149" t="s">
        <v>7358</v>
      </c>
      <c r="C6470" s="144" t="s">
        <v>7358</v>
      </c>
      <c r="D6470" s="150">
        <v>101895</v>
      </c>
      <c r="E6470" s="151" t="s">
        <v>13931</v>
      </c>
      <c r="F6470" s="152" t="s">
        <v>1372</v>
      </c>
      <c r="G6470" s="151" t="s">
        <v>7392</v>
      </c>
      <c r="H6470" s="153">
        <v>435.92</v>
      </c>
    </row>
    <row r="6471" spans="1:8" hidden="1">
      <c r="A6471" s="144" t="s">
        <v>13506</v>
      </c>
      <c r="B6471" s="149" t="s">
        <v>7358</v>
      </c>
      <c r="C6471" s="144" t="s">
        <v>7358</v>
      </c>
      <c r="D6471" s="150">
        <v>101896</v>
      </c>
      <c r="E6471" s="151" t="s">
        <v>13932</v>
      </c>
      <c r="F6471" s="152" t="s">
        <v>1372</v>
      </c>
      <c r="G6471" s="151" t="s">
        <v>7392</v>
      </c>
      <c r="H6471" s="153">
        <v>662.76</v>
      </c>
    </row>
    <row r="6472" spans="1:8" hidden="1">
      <c r="A6472" s="144" t="s">
        <v>13506</v>
      </c>
      <c r="B6472" s="149" t="s">
        <v>7358</v>
      </c>
      <c r="C6472" s="144" t="s">
        <v>7358</v>
      </c>
      <c r="D6472" s="150">
        <v>101897</v>
      </c>
      <c r="E6472" s="151" t="s">
        <v>13933</v>
      </c>
      <c r="F6472" s="152" t="s">
        <v>1372</v>
      </c>
      <c r="G6472" s="151" t="s">
        <v>7392</v>
      </c>
      <c r="H6472" s="153">
        <v>1070.28</v>
      </c>
    </row>
    <row r="6473" spans="1:8" hidden="1">
      <c r="A6473" s="144" t="s">
        <v>13506</v>
      </c>
      <c r="B6473" s="149" t="s">
        <v>7358</v>
      </c>
      <c r="C6473" s="144" t="s">
        <v>7358</v>
      </c>
      <c r="D6473" s="150">
        <v>101898</v>
      </c>
      <c r="E6473" s="151" t="s">
        <v>13934</v>
      </c>
      <c r="F6473" s="152" t="s">
        <v>1372</v>
      </c>
      <c r="G6473" s="151" t="s">
        <v>7392</v>
      </c>
      <c r="H6473" s="153">
        <v>1441.54</v>
      </c>
    </row>
    <row r="6474" spans="1:8" hidden="1">
      <c r="A6474" s="144" t="s">
        <v>13506</v>
      </c>
      <c r="B6474" s="149" t="s">
        <v>7358</v>
      </c>
      <c r="C6474" s="144" t="s">
        <v>7358</v>
      </c>
      <c r="D6474" s="150">
        <v>101899</v>
      </c>
      <c r="E6474" s="151" t="s">
        <v>13935</v>
      </c>
      <c r="F6474" s="152" t="s">
        <v>1372</v>
      </c>
      <c r="G6474" s="151" t="s">
        <v>7392</v>
      </c>
      <c r="H6474" s="153">
        <v>2324.61</v>
      </c>
    </row>
    <row r="6475" spans="1:8" hidden="1">
      <c r="A6475" s="144" t="s">
        <v>13506</v>
      </c>
      <c r="B6475" s="149" t="s">
        <v>7358</v>
      </c>
      <c r="C6475" s="144" t="s">
        <v>7358</v>
      </c>
      <c r="D6475" s="150">
        <v>101900</v>
      </c>
      <c r="E6475" s="151" t="s">
        <v>13936</v>
      </c>
      <c r="F6475" s="152" t="s">
        <v>1372</v>
      </c>
      <c r="G6475" s="151" t="s">
        <v>7392</v>
      </c>
      <c r="H6475" s="153">
        <v>4882.3900000000003</v>
      </c>
    </row>
    <row r="6476" spans="1:8" hidden="1">
      <c r="A6476" s="144" t="s">
        <v>13506</v>
      </c>
      <c r="B6476" s="149" t="s">
        <v>7358</v>
      </c>
      <c r="C6476" s="144" t="s">
        <v>7358</v>
      </c>
      <c r="D6476" s="150">
        <v>101901</v>
      </c>
      <c r="E6476" s="151" t="s">
        <v>13937</v>
      </c>
      <c r="F6476" s="152" t="s">
        <v>1372</v>
      </c>
      <c r="G6476" s="151" t="s">
        <v>7370</v>
      </c>
      <c r="H6476" s="153">
        <v>132.44999999999999</v>
      </c>
    </row>
    <row r="6477" spans="1:8" hidden="1">
      <c r="A6477" s="144" t="s">
        <v>13506</v>
      </c>
      <c r="B6477" s="149" t="s">
        <v>7358</v>
      </c>
      <c r="C6477" s="144" t="s">
        <v>7358</v>
      </c>
      <c r="D6477" s="150">
        <v>101902</v>
      </c>
      <c r="E6477" s="151" t="s">
        <v>13938</v>
      </c>
      <c r="F6477" s="152" t="s">
        <v>1372</v>
      </c>
      <c r="G6477" s="151" t="s">
        <v>7370</v>
      </c>
      <c r="H6477" s="153">
        <v>163.5</v>
      </c>
    </row>
    <row r="6478" spans="1:8" hidden="1">
      <c r="A6478" s="144" t="s">
        <v>13506</v>
      </c>
      <c r="B6478" s="149" t="s">
        <v>7358</v>
      </c>
      <c r="C6478" s="144" t="s">
        <v>7358</v>
      </c>
      <c r="D6478" s="150">
        <v>101903</v>
      </c>
      <c r="E6478" s="151" t="s">
        <v>13939</v>
      </c>
      <c r="F6478" s="152" t="s">
        <v>1372</v>
      </c>
      <c r="G6478" s="151" t="s">
        <v>7370</v>
      </c>
      <c r="H6478" s="153">
        <v>341.67</v>
      </c>
    </row>
    <row r="6479" spans="1:8" hidden="1">
      <c r="A6479" s="144" t="s">
        <v>13506</v>
      </c>
      <c r="B6479" s="149" t="s">
        <v>7358</v>
      </c>
      <c r="C6479" s="144" t="s">
        <v>7358</v>
      </c>
      <c r="D6479" s="150">
        <v>101904</v>
      </c>
      <c r="E6479" s="151" t="s">
        <v>13940</v>
      </c>
      <c r="F6479" s="152" t="s">
        <v>1372</v>
      </c>
      <c r="G6479" s="151" t="s">
        <v>7370</v>
      </c>
      <c r="H6479" s="153">
        <v>1262.18</v>
      </c>
    </row>
    <row r="6480" spans="1:8" hidden="1">
      <c r="A6480" s="144" t="s">
        <v>13506</v>
      </c>
      <c r="B6480" s="149" t="s">
        <v>7358</v>
      </c>
      <c r="C6480" s="144" t="s">
        <v>7358</v>
      </c>
      <c r="D6480" s="150">
        <v>101905</v>
      </c>
      <c r="E6480" s="151" t="s">
        <v>13941</v>
      </c>
      <c r="F6480" s="152" t="s">
        <v>1372</v>
      </c>
      <c r="G6480" s="151" t="s">
        <v>7392</v>
      </c>
      <c r="H6480" s="153">
        <v>201.79</v>
      </c>
    </row>
    <row r="6481" spans="1:8" hidden="1">
      <c r="A6481" s="144" t="s">
        <v>13506</v>
      </c>
      <c r="B6481" s="149" t="s">
        <v>7358</v>
      </c>
      <c r="C6481" s="144" t="s">
        <v>7358</v>
      </c>
      <c r="D6481" s="150">
        <v>101906</v>
      </c>
      <c r="E6481" s="151" t="s">
        <v>13942</v>
      </c>
      <c r="F6481" s="152" t="s">
        <v>1372</v>
      </c>
      <c r="G6481" s="151" t="s">
        <v>7392</v>
      </c>
      <c r="H6481" s="153">
        <v>599.57000000000005</v>
      </c>
    </row>
    <row r="6482" spans="1:8" hidden="1">
      <c r="A6482" s="144" t="s">
        <v>13506</v>
      </c>
      <c r="B6482" s="149" t="s">
        <v>7358</v>
      </c>
      <c r="C6482" s="144" t="s">
        <v>7358</v>
      </c>
      <c r="D6482" s="150">
        <v>101907</v>
      </c>
      <c r="E6482" s="151" t="s">
        <v>13943</v>
      </c>
      <c r="F6482" s="152" t="s">
        <v>1372</v>
      </c>
      <c r="G6482" s="151" t="s">
        <v>7392</v>
      </c>
      <c r="H6482" s="153">
        <v>648.04</v>
      </c>
    </row>
    <row r="6483" spans="1:8" hidden="1">
      <c r="A6483" s="144" t="s">
        <v>13506</v>
      </c>
      <c r="B6483" s="149" t="s">
        <v>7358</v>
      </c>
      <c r="C6483" s="144" t="s">
        <v>7358</v>
      </c>
      <c r="D6483" s="150">
        <v>101908</v>
      </c>
      <c r="E6483" s="151" t="s">
        <v>13944</v>
      </c>
      <c r="F6483" s="152" t="s">
        <v>1372</v>
      </c>
      <c r="G6483" s="151" t="s">
        <v>7392</v>
      </c>
      <c r="H6483" s="153">
        <v>195.73</v>
      </c>
    </row>
    <row r="6484" spans="1:8" hidden="1">
      <c r="A6484" s="144" t="s">
        <v>13506</v>
      </c>
      <c r="B6484" s="149" t="s">
        <v>7358</v>
      </c>
      <c r="C6484" s="144" t="s">
        <v>7358</v>
      </c>
      <c r="D6484" s="150">
        <v>101909</v>
      </c>
      <c r="E6484" s="151" t="s">
        <v>13945</v>
      </c>
      <c r="F6484" s="152" t="s">
        <v>1372</v>
      </c>
      <c r="G6484" s="151" t="s">
        <v>7392</v>
      </c>
      <c r="H6484" s="153">
        <v>228.04</v>
      </c>
    </row>
    <row r="6485" spans="1:8" hidden="1">
      <c r="A6485" s="144" t="s">
        <v>13506</v>
      </c>
      <c r="B6485" s="149" t="s">
        <v>7358</v>
      </c>
      <c r="C6485" s="144" t="s">
        <v>7358</v>
      </c>
      <c r="D6485" s="150">
        <v>101910</v>
      </c>
      <c r="E6485" s="151" t="s">
        <v>13946</v>
      </c>
      <c r="F6485" s="152" t="s">
        <v>1372</v>
      </c>
      <c r="G6485" s="151" t="s">
        <v>7392</v>
      </c>
      <c r="H6485" s="153">
        <v>268.42</v>
      </c>
    </row>
    <row r="6486" spans="1:8" hidden="1">
      <c r="A6486" s="144" t="s">
        <v>13506</v>
      </c>
      <c r="B6486" s="149" t="s">
        <v>7358</v>
      </c>
      <c r="C6486" s="144" t="s">
        <v>7358</v>
      </c>
      <c r="D6486" s="150">
        <v>101911</v>
      </c>
      <c r="E6486" s="151" t="s">
        <v>13947</v>
      </c>
      <c r="F6486" s="152" t="s">
        <v>1372</v>
      </c>
      <c r="G6486" s="151" t="s">
        <v>7392</v>
      </c>
      <c r="H6486" s="153">
        <v>308.8</v>
      </c>
    </row>
    <row r="6487" spans="1:8" hidden="1">
      <c r="A6487" s="144" t="s">
        <v>13506</v>
      </c>
      <c r="B6487" s="149" t="s">
        <v>7358</v>
      </c>
      <c r="C6487" s="144" t="s">
        <v>7358</v>
      </c>
      <c r="D6487" s="150">
        <v>101912</v>
      </c>
      <c r="E6487" s="151" t="s">
        <v>13948</v>
      </c>
      <c r="F6487" s="152" t="s">
        <v>1372</v>
      </c>
      <c r="G6487" s="151" t="s">
        <v>7392</v>
      </c>
      <c r="H6487" s="153">
        <v>1371.74</v>
      </c>
    </row>
    <row r="6488" spans="1:8" hidden="1">
      <c r="A6488" s="144" t="s">
        <v>13506</v>
      </c>
      <c r="B6488" s="149" t="s">
        <v>7358</v>
      </c>
      <c r="C6488" s="144" t="s">
        <v>7358</v>
      </c>
      <c r="D6488" s="150">
        <v>101913</v>
      </c>
      <c r="E6488" s="151" t="s">
        <v>13949</v>
      </c>
      <c r="F6488" s="152" t="s">
        <v>1372</v>
      </c>
      <c r="G6488" s="151" t="s">
        <v>7392</v>
      </c>
      <c r="H6488" s="153">
        <v>413.53</v>
      </c>
    </row>
    <row r="6489" spans="1:8" hidden="1">
      <c r="A6489" s="144" t="s">
        <v>13506</v>
      </c>
      <c r="B6489" s="149" t="s">
        <v>7358</v>
      </c>
      <c r="C6489" s="144" t="s">
        <v>7358</v>
      </c>
      <c r="D6489" s="150">
        <v>101914</v>
      </c>
      <c r="E6489" s="151" t="s">
        <v>13950</v>
      </c>
      <c r="F6489" s="152" t="s">
        <v>1372</v>
      </c>
      <c r="G6489" s="151" t="s">
        <v>7392</v>
      </c>
      <c r="H6489" s="153">
        <v>345.39</v>
      </c>
    </row>
    <row r="6490" spans="1:8" hidden="1">
      <c r="A6490" s="144" t="s">
        <v>13506</v>
      </c>
      <c r="B6490" s="149" t="s">
        <v>7358</v>
      </c>
      <c r="C6490" s="144" t="s">
        <v>7358</v>
      </c>
      <c r="D6490" s="150">
        <v>101915</v>
      </c>
      <c r="E6490" s="151" t="s">
        <v>13951</v>
      </c>
      <c r="F6490" s="152" t="s">
        <v>1372</v>
      </c>
      <c r="G6490" s="151" t="s">
        <v>7392</v>
      </c>
      <c r="H6490" s="153">
        <v>305.36</v>
      </c>
    </row>
    <row r="6491" spans="1:8" hidden="1">
      <c r="A6491" s="144" t="s">
        <v>13506</v>
      </c>
      <c r="B6491" s="149" t="s">
        <v>7358</v>
      </c>
      <c r="C6491" s="144" t="s">
        <v>7358</v>
      </c>
      <c r="D6491" s="150">
        <v>101916</v>
      </c>
      <c r="E6491" s="151" t="s">
        <v>13952</v>
      </c>
      <c r="F6491" s="152" t="s">
        <v>1372</v>
      </c>
      <c r="G6491" s="151" t="s">
        <v>7370</v>
      </c>
      <c r="H6491" s="153">
        <v>2775.53</v>
      </c>
    </row>
    <row r="6492" spans="1:8" hidden="1">
      <c r="A6492" s="144" t="s">
        <v>13506</v>
      </c>
      <c r="B6492" s="149" t="s">
        <v>7358</v>
      </c>
      <c r="C6492" s="144" t="s">
        <v>7358</v>
      </c>
      <c r="D6492" s="150">
        <v>101917</v>
      </c>
      <c r="E6492" s="151" t="s">
        <v>13953</v>
      </c>
      <c r="F6492" s="152" t="s">
        <v>1372</v>
      </c>
      <c r="G6492" s="151" t="s">
        <v>7370</v>
      </c>
      <c r="H6492" s="153">
        <v>122.1</v>
      </c>
    </row>
    <row r="6493" spans="1:8" hidden="1">
      <c r="A6493" s="144" t="s">
        <v>13506</v>
      </c>
      <c r="B6493" s="149" t="s">
        <v>7358</v>
      </c>
      <c r="C6493" s="144" t="s">
        <v>7358</v>
      </c>
      <c r="D6493" s="150">
        <v>101918</v>
      </c>
      <c r="E6493" s="151" t="s">
        <v>13954</v>
      </c>
      <c r="F6493" s="152" t="s">
        <v>421</v>
      </c>
      <c r="G6493" s="151" t="s">
        <v>7370</v>
      </c>
      <c r="H6493" s="153">
        <v>283.83</v>
      </c>
    </row>
    <row r="6494" spans="1:8" hidden="1">
      <c r="A6494" s="144" t="s">
        <v>13506</v>
      </c>
      <c r="B6494" s="149" t="s">
        <v>7358</v>
      </c>
      <c r="C6494" s="144" t="s">
        <v>7358</v>
      </c>
      <c r="D6494" s="150">
        <v>101919</v>
      </c>
      <c r="E6494" s="151" t="s">
        <v>13955</v>
      </c>
      <c r="F6494" s="152" t="s">
        <v>1372</v>
      </c>
      <c r="G6494" s="151" t="s">
        <v>7370</v>
      </c>
      <c r="H6494" s="153">
        <v>386.7</v>
      </c>
    </row>
    <row r="6495" spans="1:8" hidden="1">
      <c r="A6495" s="144" t="s">
        <v>13506</v>
      </c>
      <c r="B6495" s="149" t="s">
        <v>7358</v>
      </c>
      <c r="C6495" s="144" t="s">
        <v>7358</v>
      </c>
      <c r="D6495" s="150">
        <v>101920</v>
      </c>
      <c r="E6495" s="151" t="s">
        <v>13956</v>
      </c>
      <c r="F6495" s="152" t="s">
        <v>1372</v>
      </c>
      <c r="G6495" s="151" t="s">
        <v>7370</v>
      </c>
      <c r="H6495" s="153">
        <v>179.82</v>
      </c>
    </row>
    <row r="6496" spans="1:8" hidden="1">
      <c r="A6496" s="144" t="s">
        <v>13506</v>
      </c>
      <c r="B6496" s="149" t="s">
        <v>7358</v>
      </c>
      <c r="C6496" s="144" t="s">
        <v>7358</v>
      </c>
      <c r="D6496" s="150">
        <v>101921</v>
      </c>
      <c r="E6496" s="151" t="s">
        <v>13957</v>
      </c>
      <c r="F6496" s="152" t="s">
        <v>1372</v>
      </c>
      <c r="G6496" s="151" t="s">
        <v>7370</v>
      </c>
      <c r="H6496" s="153">
        <v>206.46</v>
      </c>
    </row>
    <row r="6497" spans="1:8" hidden="1">
      <c r="A6497" s="144" t="s">
        <v>13506</v>
      </c>
      <c r="B6497" s="149" t="s">
        <v>7358</v>
      </c>
      <c r="C6497" s="144" t="s">
        <v>7358</v>
      </c>
      <c r="D6497" s="150">
        <v>101922</v>
      </c>
      <c r="E6497" s="151" t="s">
        <v>13958</v>
      </c>
      <c r="F6497" s="152" t="s">
        <v>1372</v>
      </c>
      <c r="G6497" s="151" t="s">
        <v>7370</v>
      </c>
      <c r="H6497" s="153">
        <v>206.46</v>
      </c>
    </row>
    <row r="6498" spans="1:8" hidden="1">
      <c r="A6498" s="144" t="s">
        <v>13506</v>
      </c>
      <c r="B6498" s="149" t="s">
        <v>7358</v>
      </c>
      <c r="C6498" s="144" t="s">
        <v>7358</v>
      </c>
      <c r="D6498" s="150">
        <v>101923</v>
      </c>
      <c r="E6498" s="151" t="s">
        <v>13959</v>
      </c>
      <c r="F6498" s="152" t="s">
        <v>1372</v>
      </c>
      <c r="G6498" s="151" t="s">
        <v>7370</v>
      </c>
      <c r="H6498" s="153">
        <v>206.46</v>
      </c>
    </row>
    <row r="6499" spans="1:8" hidden="1">
      <c r="A6499" s="144" t="s">
        <v>13506</v>
      </c>
      <c r="B6499" s="149" t="s">
        <v>7358</v>
      </c>
      <c r="C6499" s="144" t="s">
        <v>7358</v>
      </c>
      <c r="D6499" s="150">
        <v>101924</v>
      </c>
      <c r="E6499" s="151" t="s">
        <v>13960</v>
      </c>
      <c r="F6499" s="152" t="s">
        <v>1372</v>
      </c>
      <c r="G6499" s="151" t="s">
        <v>7370</v>
      </c>
      <c r="H6499" s="153">
        <v>168.67</v>
      </c>
    </row>
    <row r="6500" spans="1:8" hidden="1">
      <c r="A6500" s="144" t="s">
        <v>13506</v>
      </c>
      <c r="B6500" s="149" t="s">
        <v>7358</v>
      </c>
      <c r="C6500" s="144" t="s">
        <v>7358</v>
      </c>
      <c r="D6500" s="150">
        <v>101925</v>
      </c>
      <c r="E6500" s="151" t="s">
        <v>13961</v>
      </c>
      <c r="F6500" s="152" t="s">
        <v>1372</v>
      </c>
      <c r="G6500" s="151" t="s">
        <v>7370</v>
      </c>
      <c r="H6500" s="153">
        <v>283.77999999999997</v>
      </c>
    </row>
    <row r="6501" spans="1:8" hidden="1">
      <c r="A6501" s="144" t="s">
        <v>13506</v>
      </c>
      <c r="B6501" s="149" t="s">
        <v>7358</v>
      </c>
      <c r="C6501" s="144" t="s">
        <v>7358</v>
      </c>
      <c r="D6501" s="150">
        <v>101926</v>
      </c>
      <c r="E6501" s="151" t="s">
        <v>13962</v>
      </c>
      <c r="F6501" s="152" t="s">
        <v>1372</v>
      </c>
      <c r="G6501" s="151" t="s">
        <v>7370</v>
      </c>
      <c r="H6501" s="153">
        <v>365.24</v>
      </c>
    </row>
    <row r="6502" spans="1:8" hidden="1">
      <c r="A6502" s="144" t="s">
        <v>13506</v>
      </c>
      <c r="B6502" s="149" t="s">
        <v>7358</v>
      </c>
      <c r="C6502" s="144" t="s">
        <v>7358</v>
      </c>
      <c r="D6502" s="150">
        <v>101927</v>
      </c>
      <c r="E6502" s="151" t="s">
        <v>13963</v>
      </c>
      <c r="F6502" s="152" t="s">
        <v>421</v>
      </c>
      <c r="G6502" s="151" t="s">
        <v>7370</v>
      </c>
      <c r="H6502" s="153">
        <v>272.36</v>
      </c>
    </row>
    <row r="6503" spans="1:8" hidden="1">
      <c r="A6503" s="144" t="s">
        <v>13506</v>
      </c>
      <c r="B6503" s="149" t="s">
        <v>7358</v>
      </c>
      <c r="C6503" s="144" t="s">
        <v>7358</v>
      </c>
      <c r="D6503" s="150">
        <v>101928</v>
      </c>
      <c r="E6503" s="151" t="s">
        <v>13964</v>
      </c>
      <c r="F6503" s="152" t="s">
        <v>1372</v>
      </c>
      <c r="G6503" s="151" t="s">
        <v>7370</v>
      </c>
      <c r="H6503" s="153">
        <v>391.08</v>
      </c>
    </row>
    <row r="6504" spans="1:8" hidden="1">
      <c r="A6504" s="144" t="s">
        <v>13506</v>
      </c>
      <c r="B6504" s="149" t="s">
        <v>7358</v>
      </c>
      <c r="C6504" s="144" t="s">
        <v>7358</v>
      </c>
      <c r="D6504" s="150">
        <v>101929</v>
      </c>
      <c r="E6504" s="151" t="s">
        <v>13965</v>
      </c>
      <c r="F6504" s="152" t="s">
        <v>1372</v>
      </c>
      <c r="G6504" s="151" t="s">
        <v>7370</v>
      </c>
      <c r="H6504" s="153">
        <v>184.2</v>
      </c>
    </row>
    <row r="6505" spans="1:8" hidden="1">
      <c r="A6505" s="144" t="s">
        <v>13506</v>
      </c>
      <c r="B6505" s="149" t="s">
        <v>7358</v>
      </c>
      <c r="C6505" s="144" t="s">
        <v>7358</v>
      </c>
      <c r="D6505" s="150">
        <v>101930</v>
      </c>
      <c r="E6505" s="151" t="s">
        <v>13966</v>
      </c>
      <c r="F6505" s="152" t="s">
        <v>1372</v>
      </c>
      <c r="G6505" s="151" t="s">
        <v>7370</v>
      </c>
      <c r="H6505" s="153">
        <v>210.84</v>
      </c>
    </row>
    <row r="6506" spans="1:8" hidden="1">
      <c r="A6506" s="144" t="s">
        <v>13506</v>
      </c>
      <c r="B6506" s="149" t="s">
        <v>7358</v>
      </c>
      <c r="C6506" s="144" t="s">
        <v>7358</v>
      </c>
      <c r="D6506" s="150">
        <v>101931</v>
      </c>
      <c r="E6506" s="151" t="s">
        <v>13967</v>
      </c>
      <c r="F6506" s="152" t="s">
        <v>1372</v>
      </c>
      <c r="G6506" s="151" t="s">
        <v>7370</v>
      </c>
      <c r="H6506" s="153">
        <v>210.84</v>
      </c>
    </row>
    <row r="6507" spans="1:8" hidden="1">
      <c r="A6507" s="144" t="s">
        <v>13506</v>
      </c>
      <c r="B6507" s="149" t="s">
        <v>7358</v>
      </c>
      <c r="C6507" s="144" t="s">
        <v>7358</v>
      </c>
      <c r="D6507" s="150">
        <v>101932</v>
      </c>
      <c r="E6507" s="151" t="s">
        <v>13968</v>
      </c>
      <c r="F6507" s="152" t="s">
        <v>1372</v>
      </c>
      <c r="G6507" s="151" t="s">
        <v>7370</v>
      </c>
      <c r="H6507" s="153">
        <v>210.84</v>
      </c>
    </row>
    <row r="6508" spans="1:8" hidden="1">
      <c r="A6508" s="144" t="s">
        <v>13506</v>
      </c>
      <c r="B6508" s="149" t="s">
        <v>7358</v>
      </c>
      <c r="C6508" s="144" t="s">
        <v>7358</v>
      </c>
      <c r="D6508" s="150">
        <v>101933</v>
      </c>
      <c r="E6508" s="151" t="s">
        <v>13969</v>
      </c>
      <c r="F6508" s="152" t="s">
        <v>1372</v>
      </c>
      <c r="G6508" s="151" t="s">
        <v>7370</v>
      </c>
      <c r="H6508" s="153">
        <v>173.05</v>
      </c>
    </row>
    <row r="6509" spans="1:8" hidden="1">
      <c r="A6509" s="144" t="s">
        <v>13506</v>
      </c>
      <c r="B6509" s="149" t="s">
        <v>7358</v>
      </c>
      <c r="C6509" s="144" t="s">
        <v>7358</v>
      </c>
      <c r="D6509" s="150">
        <v>101934</v>
      </c>
      <c r="E6509" s="151" t="s">
        <v>13970</v>
      </c>
      <c r="F6509" s="152" t="s">
        <v>1372</v>
      </c>
      <c r="G6509" s="151" t="s">
        <v>7370</v>
      </c>
      <c r="H6509" s="153">
        <v>290.37</v>
      </c>
    </row>
    <row r="6510" spans="1:8" hidden="1">
      <c r="A6510" s="144" t="s">
        <v>13506</v>
      </c>
      <c r="B6510" s="149" t="s">
        <v>7358</v>
      </c>
      <c r="C6510" s="144" t="s">
        <v>7358</v>
      </c>
      <c r="D6510" s="150">
        <v>101935</v>
      </c>
      <c r="E6510" s="151" t="s">
        <v>13971</v>
      </c>
      <c r="F6510" s="152" t="s">
        <v>1372</v>
      </c>
      <c r="G6510" s="151" t="s">
        <v>7370</v>
      </c>
      <c r="H6510" s="153">
        <v>374.02</v>
      </c>
    </row>
    <row r="6511" spans="1:8" hidden="1">
      <c r="A6511" s="144" t="s">
        <v>13506</v>
      </c>
      <c r="B6511" s="149" t="s">
        <v>7358</v>
      </c>
      <c r="C6511" s="144" t="s">
        <v>7358</v>
      </c>
      <c r="D6511" s="150">
        <v>101936</v>
      </c>
      <c r="E6511" s="151" t="s">
        <v>13972</v>
      </c>
      <c r="F6511" s="152" t="s">
        <v>1372</v>
      </c>
      <c r="G6511" s="151" t="s">
        <v>7370</v>
      </c>
      <c r="H6511" s="153">
        <v>6893.59</v>
      </c>
    </row>
    <row r="6512" spans="1:8" hidden="1">
      <c r="A6512" s="144" t="s">
        <v>13506</v>
      </c>
      <c r="B6512" s="149" t="s">
        <v>7358</v>
      </c>
      <c r="C6512" s="144" t="s">
        <v>7358</v>
      </c>
      <c r="D6512" s="150">
        <v>101937</v>
      </c>
      <c r="E6512" s="151" t="s">
        <v>13973</v>
      </c>
      <c r="F6512" s="152" t="s">
        <v>1372</v>
      </c>
      <c r="G6512" s="151" t="s">
        <v>7370</v>
      </c>
      <c r="H6512" s="153">
        <v>12286.25</v>
      </c>
    </row>
    <row r="6513" spans="1:8" hidden="1">
      <c r="A6513" s="144" t="s">
        <v>13506</v>
      </c>
      <c r="B6513" s="149" t="s">
        <v>7358</v>
      </c>
      <c r="C6513" s="144" t="s">
        <v>7358</v>
      </c>
      <c r="D6513" s="150">
        <v>101938</v>
      </c>
      <c r="E6513" s="151" t="s">
        <v>13974</v>
      </c>
      <c r="F6513" s="152" t="s">
        <v>1372</v>
      </c>
      <c r="G6513" s="151" t="s">
        <v>7392</v>
      </c>
      <c r="H6513" s="153">
        <v>77.22</v>
      </c>
    </row>
    <row r="6514" spans="1:8" hidden="1">
      <c r="A6514" s="144" t="s">
        <v>13506</v>
      </c>
      <c r="B6514" s="149" t="s">
        <v>7358</v>
      </c>
      <c r="C6514" s="144" t="s">
        <v>7358</v>
      </c>
      <c r="D6514" s="150">
        <v>101946</v>
      </c>
      <c r="E6514" s="151" t="s">
        <v>13975</v>
      </c>
      <c r="F6514" s="152" t="s">
        <v>1372</v>
      </c>
      <c r="G6514" s="151" t="s">
        <v>7392</v>
      </c>
      <c r="H6514" s="153">
        <v>117.5</v>
      </c>
    </row>
    <row r="6515" spans="1:8" hidden="1">
      <c r="A6515" s="144" t="s">
        <v>13506</v>
      </c>
      <c r="B6515" s="149" t="s">
        <v>7358</v>
      </c>
      <c r="C6515" s="144" t="s">
        <v>7358</v>
      </c>
      <c r="D6515" s="150">
        <v>101963</v>
      </c>
      <c r="E6515" s="151" t="s">
        <v>13976</v>
      </c>
      <c r="F6515" s="152" t="s">
        <v>1344</v>
      </c>
      <c r="G6515" s="151" t="s">
        <v>7370</v>
      </c>
      <c r="H6515" s="153">
        <v>168.45</v>
      </c>
    </row>
    <row r="6516" spans="1:8" hidden="1">
      <c r="A6516" s="144" t="s">
        <v>13506</v>
      </c>
      <c r="B6516" s="149" t="s">
        <v>7358</v>
      </c>
      <c r="C6516" s="144" t="s">
        <v>7358</v>
      </c>
      <c r="D6516" s="150">
        <v>101964</v>
      </c>
      <c r="E6516" s="151" t="s">
        <v>13977</v>
      </c>
      <c r="F6516" s="152" t="s">
        <v>1344</v>
      </c>
      <c r="G6516" s="151" t="s">
        <v>7370</v>
      </c>
      <c r="H6516" s="153">
        <v>157.74</v>
      </c>
    </row>
    <row r="6517" spans="1:8" hidden="1">
      <c r="A6517" s="144" t="s">
        <v>13506</v>
      </c>
      <c r="B6517" s="149" t="s">
        <v>7358</v>
      </c>
      <c r="C6517" s="144" t="s">
        <v>7358</v>
      </c>
      <c r="D6517" s="150">
        <v>101965</v>
      </c>
      <c r="E6517" s="151" t="s">
        <v>13978</v>
      </c>
      <c r="F6517" s="152" t="s">
        <v>421</v>
      </c>
      <c r="G6517" s="151" t="s">
        <v>7392</v>
      </c>
      <c r="H6517" s="153">
        <v>100.07</v>
      </c>
    </row>
    <row r="6518" spans="1:8" hidden="1">
      <c r="A6518" s="144" t="s">
        <v>13506</v>
      </c>
      <c r="B6518" s="149" t="s">
        <v>7358</v>
      </c>
      <c r="C6518" s="144" t="s">
        <v>7358</v>
      </c>
      <c r="D6518" s="150">
        <v>101966</v>
      </c>
      <c r="E6518" s="151" t="s">
        <v>13979</v>
      </c>
      <c r="F6518" s="152" t="s">
        <v>421</v>
      </c>
      <c r="G6518" s="151" t="s">
        <v>7392</v>
      </c>
      <c r="H6518" s="153">
        <v>127.77</v>
      </c>
    </row>
    <row r="6519" spans="1:8" hidden="1">
      <c r="A6519" s="144" t="s">
        <v>13506</v>
      </c>
      <c r="B6519" s="149" t="s">
        <v>7358</v>
      </c>
      <c r="C6519" s="144" t="s">
        <v>7358</v>
      </c>
      <c r="D6519" s="150">
        <v>101969</v>
      </c>
      <c r="E6519" s="151" t="s">
        <v>13980</v>
      </c>
      <c r="F6519" s="152" t="s">
        <v>1344</v>
      </c>
      <c r="G6519" s="151" t="s">
        <v>7392</v>
      </c>
      <c r="H6519" s="153">
        <v>181.3</v>
      </c>
    </row>
    <row r="6520" spans="1:8" hidden="1">
      <c r="A6520" s="144" t="s">
        <v>13506</v>
      </c>
      <c r="B6520" s="149" t="s">
        <v>7358</v>
      </c>
      <c r="C6520" s="144" t="s">
        <v>7358</v>
      </c>
      <c r="D6520" s="150">
        <v>101971</v>
      </c>
      <c r="E6520" s="151" t="s">
        <v>13981</v>
      </c>
      <c r="F6520" s="152" t="s">
        <v>1344</v>
      </c>
      <c r="G6520" s="151" t="s">
        <v>7392</v>
      </c>
      <c r="H6520" s="153">
        <v>163.63999999999999</v>
      </c>
    </row>
    <row r="6521" spans="1:8" hidden="1">
      <c r="A6521" s="144" t="s">
        <v>13506</v>
      </c>
      <c r="B6521" s="149" t="s">
        <v>7358</v>
      </c>
      <c r="C6521" s="144" t="s">
        <v>7358</v>
      </c>
      <c r="D6521" s="150">
        <v>101973</v>
      </c>
      <c r="E6521" s="151" t="s">
        <v>13982</v>
      </c>
      <c r="F6521" s="152" t="s">
        <v>1344</v>
      </c>
      <c r="G6521" s="151" t="s">
        <v>7392</v>
      </c>
      <c r="H6521" s="153">
        <v>168.03</v>
      </c>
    </row>
    <row r="6522" spans="1:8" hidden="1">
      <c r="A6522" s="144" t="s">
        <v>13506</v>
      </c>
      <c r="B6522" s="149" t="s">
        <v>7358</v>
      </c>
      <c r="C6522" s="144" t="s">
        <v>7358</v>
      </c>
      <c r="D6522" s="150">
        <v>101974</v>
      </c>
      <c r="E6522" s="151" t="s">
        <v>13983</v>
      </c>
      <c r="F6522" s="152" t="s">
        <v>1344</v>
      </c>
      <c r="G6522" s="151" t="s">
        <v>7392</v>
      </c>
      <c r="H6522" s="153">
        <v>395.55</v>
      </c>
    </row>
    <row r="6523" spans="1:8" hidden="1">
      <c r="A6523" s="144" t="s">
        <v>13506</v>
      </c>
      <c r="B6523" s="149" t="s">
        <v>7358</v>
      </c>
      <c r="C6523" s="144" t="s">
        <v>7358</v>
      </c>
      <c r="D6523" s="150">
        <v>101975</v>
      </c>
      <c r="E6523" s="151" t="s">
        <v>13984</v>
      </c>
      <c r="F6523" s="152" t="s">
        <v>1344</v>
      </c>
      <c r="G6523" s="151" t="s">
        <v>7392</v>
      </c>
      <c r="H6523" s="153">
        <v>340.36</v>
      </c>
    </row>
    <row r="6524" spans="1:8" hidden="1">
      <c r="A6524" s="144" t="s">
        <v>13506</v>
      </c>
      <c r="B6524" s="149" t="s">
        <v>7358</v>
      </c>
      <c r="C6524" s="144" t="s">
        <v>7358</v>
      </c>
      <c r="D6524" s="150">
        <v>101977</v>
      </c>
      <c r="E6524" s="151" t="s">
        <v>13985</v>
      </c>
      <c r="F6524" s="152" t="s">
        <v>1344</v>
      </c>
      <c r="G6524" s="151" t="s">
        <v>7392</v>
      </c>
      <c r="H6524" s="153">
        <v>253.04</v>
      </c>
    </row>
    <row r="6525" spans="1:8" hidden="1">
      <c r="A6525" s="144" t="s">
        <v>13506</v>
      </c>
      <c r="B6525" s="149" t="s">
        <v>7358</v>
      </c>
      <c r="C6525" s="144" t="s">
        <v>7358</v>
      </c>
      <c r="D6525" s="150">
        <v>101979</v>
      </c>
      <c r="E6525" s="151" t="s">
        <v>13986</v>
      </c>
      <c r="F6525" s="152" t="s">
        <v>421</v>
      </c>
      <c r="G6525" s="151" t="s">
        <v>7392</v>
      </c>
      <c r="H6525" s="153">
        <v>51.71</v>
      </c>
    </row>
    <row r="6526" spans="1:8" hidden="1">
      <c r="A6526" s="144" t="s">
        <v>13506</v>
      </c>
      <c r="B6526" s="149" t="s">
        <v>7358</v>
      </c>
      <c r="C6526" s="144" t="s">
        <v>7358</v>
      </c>
      <c r="D6526" s="150">
        <v>101980</v>
      </c>
      <c r="E6526" s="151" t="s">
        <v>13987</v>
      </c>
      <c r="F6526" s="152" t="s">
        <v>1344</v>
      </c>
      <c r="G6526" s="151" t="s">
        <v>7392</v>
      </c>
      <c r="H6526" s="153">
        <v>233.22</v>
      </c>
    </row>
    <row r="6527" spans="1:8" hidden="1">
      <c r="A6527" s="144" t="s">
        <v>13506</v>
      </c>
      <c r="B6527" s="149" t="s">
        <v>7358</v>
      </c>
      <c r="C6527" s="144" t="s">
        <v>7358</v>
      </c>
      <c r="D6527" s="150">
        <v>101981</v>
      </c>
      <c r="E6527" s="151" t="s">
        <v>13988</v>
      </c>
      <c r="F6527" s="152" t="s">
        <v>1344</v>
      </c>
      <c r="G6527" s="151" t="s">
        <v>7392</v>
      </c>
      <c r="H6527" s="153">
        <v>180.18</v>
      </c>
    </row>
    <row r="6528" spans="1:8" hidden="1">
      <c r="A6528" s="144" t="s">
        <v>13506</v>
      </c>
      <c r="B6528" s="149" t="s">
        <v>7358</v>
      </c>
      <c r="C6528" s="144" t="s">
        <v>7358</v>
      </c>
      <c r="D6528" s="150">
        <v>101982</v>
      </c>
      <c r="E6528" s="151" t="s">
        <v>13989</v>
      </c>
      <c r="F6528" s="152" t="s">
        <v>1344</v>
      </c>
      <c r="G6528" s="151" t="s">
        <v>7392</v>
      </c>
      <c r="H6528" s="153">
        <v>156.62</v>
      </c>
    </row>
    <row r="6529" spans="1:8" hidden="1">
      <c r="A6529" s="144" t="s">
        <v>13506</v>
      </c>
      <c r="B6529" s="149" t="s">
        <v>7358</v>
      </c>
      <c r="C6529" s="144" t="s">
        <v>7358</v>
      </c>
      <c r="D6529" s="150">
        <v>101983</v>
      </c>
      <c r="E6529" s="151" t="s">
        <v>13990</v>
      </c>
      <c r="F6529" s="152" t="s">
        <v>1344</v>
      </c>
      <c r="G6529" s="151" t="s">
        <v>7392</v>
      </c>
      <c r="H6529" s="153">
        <v>141.75</v>
      </c>
    </row>
    <row r="6530" spans="1:8" hidden="1">
      <c r="A6530" s="144" t="s">
        <v>13506</v>
      </c>
      <c r="B6530" s="149" t="s">
        <v>7358</v>
      </c>
      <c r="C6530" s="144" t="s">
        <v>7358</v>
      </c>
      <c r="D6530" s="150">
        <v>101985</v>
      </c>
      <c r="E6530" s="151" t="s">
        <v>13991</v>
      </c>
      <c r="F6530" s="152" t="s">
        <v>1344</v>
      </c>
      <c r="G6530" s="151" t="s">
        <v>7392</v>
      </c>
      <c r="H6530" s="153">
        <v>169.16</v>
      </c>
    </row>
    <row r="6531" spans="1:8" hidden="1">
      <c r="A6531" s="144" t="s">
        <v>13506</v>
      </c>
      <c r="B6531" s="149" t="s">
        <v>7358</v>
      </c>
      <c r="C6531" s="144" t="s">
        <v>7358</v>
      </c>
      <c r="D6531" s="150">
        <v>101986</v>
      </c>
      <c r="E6531" s="151" t="s">
        <v>13992</v>
      </c>
      <c r="F6531" s="152" t="s">
        <v>1344</v>
      </c>
      <c r="G6531" s="151" t="s">
        <v>7392</v>
      </c>
      <c r="H6531" s="153">
        <v>146.71</v>
      </c>
    </row>
    <row r="6532" spans="1:8" hidden="1">
      <c r="A6532" s="144" t="s">
        <v>13506</v>
      </c>
      <c r="B6532" s="149" t="s">
        <v>7358</v>
      </c>
      <c r="C6532" s="144" t="s">
        <v>7358</v>
      </c>
      <c r="D6532" s="150">
        <v>101987</v>
      </c>
      <c r="E6532" s="151" t="s">
        <v>13993</v>
      </c>
      <c r="F6532" s="152" t="s">
        <v>1344</v>
      </c>
      <c r="G6532" s="151" t="s">
        <v>7392</v>
      </c>
      <c r="H6532" s="153">
        <v>190.33</v>
      </c>
    </row>
    <row r="6533" spans="1:8" hidden="1">
      <c r="A6533" s="144" t="s">
        <v>13506</v>
      </c>
      <c r="B6533" s="149" t="s">
        <v>7358</v>
      </c>
      <c r="C6533" s="144" t="s">
        <v>7358</v>
      </c>
      <c r="D6533" s="150">
        <v>101988</v>
      </c>
      <c r="E6533" s="151" t="s">
        <v>13994</v>
      </c>
      <c r="F6533" s="152" t="s">
        <v>1344</v>
      </c>
      <c r="G6533" s="151" t="s">
        <v>7392</v>
      </c>
      <c r="H6533" s="153">
        <v>188.57</v>
      </c>
    </row>
    <row r="6534" spans="1:8" hidden="1">
      <c r="A6534" s="144" t="s">
        <v>13506</v>
      </c>
      <c r="B6534" s="149" t="s">
        <v>7358</v>
      </c>
      <c r="C6534" s="144" t="s">
        <v>7358</v>
      </c>
      <c r="D6534" s="150">
        <v>101989</v>
      </c>
      <c r="E6534" s="151" t="s">
        <v>13995</v>
      </c>
      <c r="F6534" s="152" t="s">
        <v>1344</v>
      </c>
      <c r="G6534" s="151" t="s">
        <v>7392</v>
      </c>
      <c r="H6534" s="153">
        <v>171.14</v>
      </c>
    </row>
    <row r="6535" spans="1:8" hidden="1">
      <c r="A6535" s="144" t="s">
        <v>13506</v>
      </c>
      <c r="B6535" s="149" t="s">
        <v>7358</v>
      </c>
      <c r="C6535" s="144" t="s">
        <v>7358</v>
      </c>
      <c r="D6535" s="150">
        <v>101990</v>
      </c>
      <c r="E6535" s="151" t="s">
        <v>13996</v>
      </c>
      <c r="F6535" s="152" t="s">
        <v>1344</v>
      </c>
      <c r="G6535" s="151" t="s">
        <v>7392</v>
      </c>
      <c r="H6535" s="153">
        <v>180.32</v>
      </c>
    </row>
    <row r="6536" spans="1:8" hidden="1">
      <c r="A6536" s="144" t="s">
        <v>13506</v>
      </c>
      <c r="B6536" s="149" t="s">
        <v>7358</v>
      </c>
      <c r="C6536" s="144" t="s">
        <v>7358</v>
      </c>
      <c r="D6536" s="150">
        <v>101991</v>
      </c>
      <c r="E6536" s="151" t="s">
        <v>13997</v>
      </c>
      <c r="F6536" s="152" t="s">
        <v>1344</v>
      </c>
      <c r="G6536" s="151" t="s">
        <v>7392</v>
      </c>
      <c r="H6536" s="153">
        <v>169.88</v>
      </c>
    </row>
    <row r="6537" spans="1:8" hidden="1">
      <c r="A6537" s="144" t="s">
        <v>13506</v>
      </c>
      <c r="B6537" s="149" t="s">
        <v>7358</v>
      </c>
      <c r="C6537" s="144" t="s">
        <v>7358</v>
      </c>
      <c r="D6537" s="150">
        <v>101992</v>
      </c>
      <c r="E6537" s="151" t="s">
        <v>13998</v>
      </c>
      <c r="F6537" s="152" t="s">
        <v>1344</v>
      </c>
      <c r="G6537" s="151" t="s">
        <v>7392</v>
      </c>
      <c r="H6537" s="153">
        <v>148.41999999999999</v>
      </c>
    </row>
    <row r="6538" spans="1:8" hidden="1">
      <c r="A6538" s="144" t="s">
        <v>13506</v>
      </c>
      <c r="B6538" s="149" t="s">
        <v>7358</v>
      </c>
      <c r="C6538" s="144" t="s">
        <v>7358</v>
      </c>
      <c r="D6538" s="150">
        <v>101993</v>
      </c>
      <c r="E6538" s="151" t="s">
        <v>13999</v>
      </c>
      <c r="F6538" s="152" t="s">
        <v>1344</v>
      </c>
      <c r="G6538" s="151" t="s">
        <v>7392</v>
      </c>
      <c r="H6538" s="154">
        <v>221.59</v>
      </c>
    </row>
    <row r="6539" spans="1:8" hidden="1">
      <c r="A6539" s="144" t="s">
        <v>13506</v>
      </c>
      <c r="B6539" s="149" t="s">
        <v>7358</v>
      </c>
      <c r="C6539" s="144" t="s">
        <v>7358</v>
      </c>
      <c r="D6539" s="150">
        <v>101994</v>
      </c>
      <c r="E6539" s="151" t="s">
        <v>14000</v>
      </c>
      <c r="F6539" s="152" t="s">
        <v>1344</v>
      </c>
      <c r="G6539" s="151" t="s">
        <v>7392</v>
      </c>
      <c r="H6539" s="154">
        <v>198.98</v>
      </c>
    </row>
    <row r="6540" spans="1:8" hidden="1">
      <c r="A6540" s="144" t="s">
        <v>13506</v>
      </c>
      <c r="B6540" s="149" t="s">
        <v>7358</v>
      </c>
      <c r="C6540" s="144" t="s">
        <v>7358</v>
      </c>
      <c r="D6540" s="150">
        <v>101995</v>
      </c>
      <c r="E6540" s="151" t="s">
        <v>14001</v>
      </c>
      <c r="F6540" s="152" t="s">
        <v>1344</v>
      </c>
      <c r="G6540" s="151" t="s">
        <v>7392</v>
      </c>
      <c r="H6540" s="154">
        <v>179.4</v>
      </c>
    </row>
    <row r="6541" spans="1:8" hidden="1">
      <c r="A6541" s="144" t="s">
        <v>13506</v>
      </c>
      <c r="B6541" s="149" t="s">
        <v>7358</v>
      </c>
      <c r="C6541" s="144" t="s">
        <v>7358</v>
      </c>
      <c r="D6541" s="150">
        <v>101996</v>
      </c>
      <c r="E6541" s="151" t="s">
        <v>14002</v>
      </c>
      <c r="F6541" s="152" t="s">
        <v>1344</v>
      </c>
      <c r="G6541" s="151" t="s">
        <v>7392</v>
      </c>
      <c r="H6541" s="154">
        <v>193.2</v>
      </c>
    </row>
    <row r="6542" spans="1:8" hidden="1">
      <c r="A6542" s="144" t="s">
        <v>13506</v>
      </c>
      <c r="B6542" s="149" t="s">
        <v>7358</v>
      </c>
      <c r="C6542" s="144" t="s">
        <v>7358</v>
      </c>
      <c r="D6542" s="150">
        <v>101997</v>
      </c>
      <c r="E6542" s="151" t="s">
        <v>14003</v>
      </c>
      <c r="F6542" s="152" t="s">
        <v>1344</v>
      </c>
      <c r="G6542" s="151" t="s">
        <v>7392</v>
      </c>
      <c r="H6542" s="154">
        <v>167.66</v>
      </c>
    </row>
    <row r="6543" spans="1:8" hidden="1">
      <c r="A6543" s="144" t="s">
        <v>13506</v>
      </c>
      <c r="B6543" s="149" t="s">
        <v>7358</v>
      </c>
      <c r="C6543" s="144" t="s">
        <v>7358</v>
      </c>
      <c r="D6543" s="150">
        <v>101998</v>
      </c>
      <c r="E6543" s="151" t="s">
        <v>14004</v>
      </c>
      <c r="F6543" s="152" t="s">
        <v>1344</v>
      </c>
      <c r="G6543" s="151" t="s">
        <v>7392</v>
      </c>
      <c r="H6543" s="154">
        <v>145.71</v>
      </c>
    </row>
    <row r="6544" spans="1:8" hidden="1">
      <c r="A6544" s="144" t="s">
        <v>13506</v>
      </c>
      <c r="B6544" s="149" t="s">
        <v>7358</v>
      </c>
      <c r="C6544" s="144" t="s">
        <v>7358</v>
      </c>
      <c r="D6544" s="150">
        <v>101999</v>
      </c>
      <c r="E6544" s="151" t="s">
        <v>14005</v>
      </c>
      <c r="F6544" s="152" t="s">
        <v>1344</v>
      </c>
      <c r="G6544" s="151" t="s">
        <v>7392</v>
      </c>
      <c r="H6544" s="153">
        <v>236.63</v>
      </c>
    </row>
    <row r="6545" spans="1:8" hidden="1">
      <c r="A6545" s="144" t="s">
        <v>13506</v>
      </c>
      <c r="B6545" s="149" t="s">
        <v>7358</v>
      </c>
      <c r="C6545" s="144" t="s">
        <v>7358</v>
      </c>
      <c r="D6545" s="150">
        <v>102000</v>
      </c>
      <c r="E6545" s="151" t="s">
        <v>14006</v>
      </c>
      <c r="F6545" s="152" t="s">
        <v>1344</v>
      </c>
      <c r="G6545" s="151" t="s">
        <v>7392</v>
      </c>
      <c r="H6545" s="154">
        <v>381.85</v>
      </c>
    </row>
    <row r="6546" spans="1:8" hidden="1">
      <c r="A6546" s="144" t="s">
        <v>13506</v>
      </c>
      <c r="B6546" s="149" t="s">
        <v>7358</v>
      </c>
      <c r="C6546" s="144" t="s">
        <v>7358</v>
      </c>
      <c r="D6546" s="150">
        <v>102001</v>
      </c>
      <c r="E6546" s="151" t="s">
        <v>14007</v>
      </c>
      <c r="F6546" s="152" t="s">
        <v>1344</v>
      </c>
      <c r="G6546" s="151" t="s">
        <v>7392</v>
      </c>
      <c r="H6546" s="153">
        <v>331.6</v>
      </c>
    </row>
    <row r="6547" spans="1:8" hidden="1">
      <c r="A6547" s="144" t="s">
        <v>13506</v>
      </c>
      <c r="B6547" s="149" t="s">
        <v>7358</v>
      </c>
      <c r="C6547" s="144" t="s">
        <v>7358</v>
      </c>
      <c r="D6547" s="150">
        <v>102002</v>
      </c>
      <c r="E6547" s="151" t="s">
        <v>14008</v>
      </c>
      <c r="F6547" s="152" t="s">
        <v>1344</v>
      </c>
      <c r="G6547" s="151" t="s">
        <v>7392</v>
      </c>
      <c r="H6547" s="153">
        <v>238.07</v>
      </c>
    </row>
    <row r="6548" spans="1:8" hidden="1">
      <c r="A6548" s="144" t="s">
        <v>13506</v>
      </c>
      <c r="B6548" s="149" t="s">
        <v>7358</v>
      </c>
      <c r="C6548" s="144" t="s">
        <v>7358</v>
      </c>
      <c r="D6548" s="150">
        <v>102003</v>
      </c>
      <c r="E6548" s="151" t="s">
        <v>14009</v>
      </c>
      <c r="F6548" s="152" t="s">
        <v>1344</v>
      </c>
      <c r="G6548" s="151" t="s">
        <v>7392</v>
      </c>
      <c r="H6548" s="153">
        <v>220.14</v>
      </c>
    </row>
    <row r="6549" spans="1:8" hidden="1">
      <c r="A6549" s="144" t="s">
        <v>13506</v>
      </c>
      <c r="B6549" s="149" t="s">
        <v>7358</v>
      </c>
      <c r="C6549" s="144" t="s">
        <v>7358</v>
      </c>
      <c r="D6549" s="150">
        <v>102004</v>
      </c>
      <c r="E6549" s="151" t="s">
        <v>14010</v>
      </c>
      <c r="F6549" s="152" t="s">
        <v>1344</v>
      </c>
      <c r="G6549" s="151" t="s">
        <v>7392</v>
      </c>
      <c r="H6549" s="153">
        <v>173.06</v>
      </c>
    </row>
    <row r="6550" spans="1:8" hidden="1">
      <c r="A6550" s="144" t="s">
        <v>13506</v>
      </c>
      <c r="B6550" s="149" t="s">
        <v>7358</v>
      </c>
      <c r="C6550" s="144" t="s">
        <v>7358</v>
      </c>
      <c r="D6550" s="150">
        <v>102005</v>
      </c>
      <c r="E6550" s="151" t="s">
        <v>14011</v>
      </c>
      <c r="F6550" s="152" t="s">
        <v>1344</v>
      </c>
      <c r="G6550" s="151" t="s">
        <v>7392</v>
      </c>
      <c r="H6550" s="153">
        <v>150.83000000000001</v>
      </c>
    </row>
    <row r="6551" spans="1:8" hidden="1">
      <c r="A6551" s="144" t="s">
        <v>13506</v>
      </c>
      <c r="B6551" s="149" t="s">
        <v>7358</v>
      </c>
      <c r="C6551" s="144" t="s">
        <v>7358</v>
      </c>
      <c r="D6551" s="150">
        <v>102006</v>
      </c>
      <c r="E6551" s="151" t="s">
        <v>14012</v>
      </c>
      <c r="F6551" s="152" t="s">
        <v>1344</v>
      </c>
      <c r="G6551" s="151" t="s">
        <v>7392</v>
      </c>
      <c r="H6551" s="153">
        <v>136.81</v>
      </c>
    </row>
    <row r="6552" spans="1:8" hidden="1">
      <c r="A6552" s="144" t="s">
        <v>13506</v>
      </c>
      <c r="B6552" s="149" t="s">
        <v>7358</v>
      </c>
      <c r="C6552" s="144" t="s">
        <v>7358</v>
      </c>
      <c r="D6552" s="150">
        <v>102007</v>
      </c>
      <c r="E6552" s="151" t="s">
        <v>14013</v>
      </c>
      <c r="F6552" s="152" t="s">
        <v>1344</v>
      </c>
      <c r="G6552" s="151" t="s">
        <v>7392</v>
      </c>
      <c r="H6552" s="153">
        <v>386.43</v>
      </c>
    </row>
    <row r="6553" spans="1:8" hidden="1">
      <c r="A6553" s="144" t="s">
        <v>13506</v>
      </c>
      <c r="B6553" s="149" t="s">
        <v>7358</v>
      </c>
      <c r="C6553" s="144" t="s">
        <v>7358</v>
      </c>
      <c r="D6553" s="150">
        <v>102008</v>
      </c>
      <c r="E6553" s="151" t="s">
        <v>14014</v>
      </c>
      <c r="F6553" s="152" t="s">
        <v>1344</v>
      </c>
      <c r="G6553" s="151" t="s">
        <v>7392</v>
      </c>
      <c r="H6553" s="153">
        <v>326.61</v>
      </c>
    </row>
    <row r="6554" spans="1:8" hidden="1">
      <c r="A6554" s="144" t="s">
        <v>13506</v>
      </c>
      <c r="B6554" s="149" t="s">
        <v>7358</v>
      </c>
      <c r="C6554" s="144" t="s">
        <v>7358</v>
      </c>
      <c r="D6554" s="150">
        <v>102009</v>
      </c>
      <c r="E6554" s="151" t="s">
        <v>14015</v>
      </c>
      <c r="F6554" s="152" t="s">
        <v>1344</v>
      </c>
      <c r="G6554" s="151" t="s">
        <v>7392</v>
      </c>
      <c r="H6554" s="153">
        <v>255.87</v>
      </c>
    </row>
    <row r="6555" spans="1:8" hidden="1">
      <c r="A6555" s="144" t="s">
        <v>13506</v>
      </c>
      <c r="B6555" s="149" t="s">
        <v>7358</v>
      </c>
      <c r="C6555" s="144" t="s">
        <v>7358</v>
      </c>
      <c r="D6555" s="150">
        <v>102010</v>
      </c>
      <c r="E6555" s="151" t="s">
        <v>14016</v>
      </c>
      <c r="F6555" s="152" t="s">
        <v>1344</v>
      </c>
      <c r="G6555" s="151" t="s">
        <v>7392</v>
      </c>
      <c r="H6555" s="153">
        <v>233.9</v>
      </c>
    </row>
    <row r="6556" spans="1:8" hidden="1">
      <c r="A6556" s="144" t="s">
        <v>13506</v>
      </c>
      <c r="B6556" s="149" t="s">
        <v>7358</v>
      </c>
      <c r="C6556" s="144" t="s">
        <v>7358</v>
      </c>
      <c r="D6556" s="150">
        <v>102011</v>
      </c>
      <c r="E6556" s="151" t="s">
        <v>14017</v>
      </c>
      <c r="F6556" s="152" t="s">
        <v>1344</v>
      </c>
      <c r="G6556" s="151" t="s">
        <v>7392</v>
      </c>
      <c r="H6556" s="153">
        <v>179.54</v>
      </c>
    </row>
    <row r="6557" spans="1:8" hidden="1">
      <c r="A6557" s="144" t="s">
        <v>13506</v>
      </c>
      <c r="B6557" s="149" t="s">
        <v>7358</v>
      </c>
      <c r="C6557" s="144" t="s">
        <v>7358</v>
      </c>
      <c r="D6557" s="150">
        <v>102012</v>
      </c>
      <c r="E6557" s="151" t="s">
        <v>14018</v>
      </c>
      <c r="F6557" s="152" t="s">
        <v>1344</v>
      </c>
      <c r="G6557" s="151" t="s">
        <v>7392</v>
      </c>
      <c r="H6557" s="153">
        <v>155.18</v>
      </c>
    </row>
    <row r="6558" spans="1:8" hidden="1">
      <c r="A6558" s="144" t="s">
        <v>13506</v>
      </c>
      <c r="B6558" s="149" t="s">
        <v>7358</v>
      </c>
      <c r="C6558" s="144" t="s">
        <v>7358</v>
      </c>
      <c r="D6558" s="150">
        <v>102013</v>
      </c>
      <c r="E6558" s="151" t="s">
        <v>14019</v>
      </c>
      <c r="F6558" s="152" t="s">
        <v>1344</v>
      </c>
      <c r="G6558" s="151" t="s">
        <v>7392</v>
      </c>
      <c r="H6558" s="153">
        <v>141.69</v>
      </c>
    </row>
    <row r="6559" spans="1:8" hidden="1">
      <c r="A6559" s="144" t="s">
        <v>13506</v>
      </c>
      <c r="B6559" s="149" t="s">
        <v>7358</v>
      </c>
      <c r="C6559" s="144" t="s">
        <v>7358</v>
      </c>
      <c r="D6559" s="150">
        <v>102014</v>
      </c>
      <c r="E6559" s="151" t="s">
        <v>14020</v>
      </c>
      <c r="F6559" s="152" t="s">
        <v>1344</v>
      </c>
      <c r="G6559" s="151" t="s">
        <v>7392</v>
      </c>
      <c r="H6559" s="153">
        <v>412.44</v>
      </c>
    </row>
    <row r="6560" spans="1:8" hidden="1">
      <c r="A6560" s="144" t="s">
        <v>13506</v>
      </c>
      <c r="B6560" s="149" t="s">
        <v>7358</v>
      </c>
      <c r="C6560" s="144" t="s">
        <v>7358</v>
      </c>
      <c r="D6560" s="150">
        <v>102015</v>
      </c>
      <c r="E6560" s="151" t="s">
        <v>14021</v>
      </c>
      <c r="F6560" s="152" t="s">
        <v>1344</v>
      </c>
      <c r="G6560" s="151" t="s">
        <v>7392</v>
      </c>
      <c r="H6560" s="153">
        <v>348.52</v>
      </c>
    </row>
    <row r="6561" spans="1:8" hidden="1">
      <c r="A6561" s="144" t="s">
        <v>13506</v>
      </c>
      <c r="B6561" s="149" t="s">
        <v>7358</v>
      </c>
      <c r="C6561" s="144" t="s">
        <v>7358</v>
      </c>
      <c r="D6561" s="150">
        <v>102016</v>
      </c>
      <c r="E6561" s="151" t="s">
        <v>14022</v>
      </c>
      <c r="F6561" s="152" t="s">
        <v>1344</v>
      </c>
      <c r="G6561" s="151" t="s">
        <v>7392</v>
      </c>
      <c r="H6561" s="153">
        <v>236.51</v>
      </c>
    </row>
    <row r="6562" spans="1:8" hidden="1">
      <c r="A6562" s="144" t="s">
        <v>13506</v>
      </c>
      <c r="B6562" s="149" t="s">
        <v>7358</v>
      </c>
      <c r="C6562" s="144" t="s">
        <v>7358</v>
      </c>
      <c r="D6562" s="150">
        <v>102017</v>
      </c>
      <c r="E6562" s="151" t="s">
        <v>14023</v>
      </c>
      <c r="F6562" s="152" t="s">
        <v>1344</v>
      </c>
      <c r="G6562" s="151" t="s">
        <v>7392</v>
      </c>
      <c r="H6562" s="153">
        <v>216.91</v>
      </c>
    </row>
    <row r="6563" spans="1:8" hidden="1">
      <c r="A6563" s="144" t="s">
        <v>13506</v>
      </c>
      <c r="B6563" s="149" t="s">
        <v>7358</v>
      </c>
      <c r="C6563" s="144" t="s">
        <v>7358</v>
      </c>
      <c r="D6563" s="150">
        <v>102036</v>
      </c>
      <c r="E6563" s="151" t="s">
        <v>14024</v>
      </c>
      <c r="F6563" s="152" t="s">
        <v>1344</v>
      </c>
      <c r="G6563" s="151" t="s">
        <v>7392</v>
      </c>
      <c r="H6563" s="153">
        <v>169.69</v>
      </c>
    </row>
    <row r="6564" spans="1:8" hidden="1">
      <c r="A6564" s="144" t="s">
        <v>13506</v>
      </c>
      <c r="B6564" s="149" t="s">
        <v>7358</v>
      </c>
      <c r="C6564" s="144" t="s">
        <v>7358</v>
      </c>
      <c r="D6564" s="150">
        <v>102037</v>
      </c>
      <c r="E6564" s="151" t="s">
        <v>14025</v>
      </c>
      <c r="F6564" s="152" t="s">
        <v>1344</v>
      </c>
      <c r="G6564" s="151" t="s">
        <v>7392</v>
      </c>
      <c r="H6564" s="153">
        <v>147.38</v>
      </c>
    </row>
    <row r="6565" spans="1:8" hidden="1">
      <c r="A6565" s="144" t="s">
        <v>13506</v>
      </c>
      <c r="B6565" s="149" t="s">
        <v>7358</v>
      </c>
      <c r="C6565" s="144" t="s">
        <v>7358</v>
      </c>
      <c r="D6565" s="150">
        <v>102038</v>
      </c>
      <c r="E6565" s="151" t="s">
        <v>14026</v>
      </c>
      <c r="F6565" s="152" t="s">
        <v>1344</v>
      </c>
      <c r="G6565" s="151" t="s">
        <v>7392</v>
      </c>
      <c r="H6565" s="153">
        <v>135.01</v>
      </c>
    </row>
    <row r="6566" spans="1:8" hidden="1">
      <c r="A6566" s="144" t="s">
        <v>13506</v>
      </c>
      <c r="B6566" s="149" t="s">
        <v>7358</v>
      </c>
      <c r="C6566" s="144" t="s">
        <v>7358</v>
      </c>
      <c r="D6566" s="150">
        <v>102039</v>
      </c>
      <c r="E6566" s="151" t="s">
        <v>14027</v>
      </c>
      <c r="F6566" s="152" t="s">
        <v>1344</v>
      </c>
      <c r="G6566" s="151" t="s">
        <v>7392</v>
      </c>
      <c r="H6566" s="153">
        <v>400.43</v>
      </c>
    </row>
    <row r="6567" spans="1:8" hidden="1">
      <c r="A6567" s="144" t="s">
        <v>13506</v>
      </c>
      <c r="B6567" s="149" t="s">
        <v>7358</v>
      </c>
      <c r="C6567" s="144" t="s">
        <v>7358</v>
      </c>
      <c r="D6567" s="150">
        <v>102040</v>
      </c>
      <c r="E6567" s="151" t="s">
        <v>14028</v>
      </c>
      <c r="F6567" s="152" t="s">
        <v>1344</v>
      </c>
      <c r="G6567" s="151" t="s">
        <v>7392</v>
      </c>
      <c r="H6567" s="153">
        <v>337.16</v>
      </c>
    </row>
    <row r="6568" spans="1:8" hidden="1">
      <c r="A6568" s="144" t="s">
        <v>13506</v>
      </c>
      <c r="B6568" s="149" t="s">
        <v>7358</v>
      </c>
      <c r="C6568" s="144" t="s">
        <v>7358</v>
      </c>
      <c r="D6568" s="150">
        <v>102041</v>
      </c>
      <c r="E6568" s="151" t="s">
        <v>14029</v>
      </c>
      <c r="F6568" s="152" t="s">
        <v>1344</v>
      </c>
      <c r="G6568" s="151" t="s">
        <v>7392</v>
      </c>
      <c r="H6568" s="153">
        <v>259.07</v>
      </c>
    </row>
    <row r="6569" spans="1:8" hidden="1">
      <c r="A6569" s="144" t="s">
        <v>13506</v>
      </c>
      <c r="B6569" s="149" t="s">
        <v>7358</v>
      </c>
      <c r="C6569" s="144" t="s">
        <v>7358</v>
      </c>
      <c r="D6569" s="150">
        <v>102042</v>
      </c>
      <c r="E6569" s="151" t="s">
        <v>14030</v>
      </c>
      <c r="F6569" s="152" t="s">
        <v>1344</v>
      </c>
      <c r="G6569" s="151" t="s">
        <v>7392</v>
      </c>
      <c r="H6569" s="153">
        <v>234.78</v>
      </c>
    </row>
    <row r="6570" spans="1:8" hidden="1">
      <c r="A6570" s="144" t="s">
        <v>13506</v>
      </c>
      <c r="B6570" s="149" t="s">
        <v>7358</v>
      </c>
      <c r="C6570" s="144" t="s">
        <v>7358</v>
      </c>
      <c r="D6570" s="150">
        <v>102043</v>
      </c>
      <c r="E6570" s="151" t="s">
        <v>14031</v>
      </c>
      <c r="F6570" s="152" t="s">
        <v>1344</v>
      </c>
      <c r="G6570" s="151" t="s">
        <v>7392</v>
      </c>
      <c r="H6570" s="153">
        <v>180.26</v>
      </c>
    </row>
    <row r="6571" spans="1:8" hidden="1">
      <c r="A6571" s="144" t="s">
        <v>13506</v>
      </c>
      <c r="B6571" s="149" t="s">
        <v>7358</v>
      </c>
      <c r="C6571" s="144" t="s">
        <v>7358</v>
      </c>
      <c r="D6571" s="150">
        <v>102044</v>
      </c>
      <c r="E6571" s="151" t="s">
        <v>14032</v>
      </c>
      <c r="F6571" s="152" t="s">
        <v>1344</v>
      </c>
      <c r="G6571" s="151" t="s">
        <v>7392</v>
      </c>
      <c r="H6571" s="153">
        <v>156.75</v>
      </c>
    </row>
    <row r="6572" spans="1:8" hidden="1">
      <c r="A6572" s="144" t="s">
        <v>13506</v>
      </c>
      <c r="B6572" s="149" t="s">
        <v>7358</v>
      </c>
      <c r="C6572" s="144" t="s">
        <v>7358</v>
      </c>
      <c r="D6572" s="150">
        <v>102045</v>
      </c>
      <c r="E6572" s="151" t="s">
        <v>14033</v>
      </c>
      <c r="F6572" s="152" t="s">
        <v>1344</v>
      </c>
      <c r="G6572" s="151" t="s">
        <v>7392</v>
      </c>
      <c r="H6572" s="153">
        <v>142.63</v>
      </c>
    </row>
    <row r="6573" spans="1:8" hidden="1">
      <c r="A6573" s="144" t="s">
        <v>13506</v>
      </c>
      <c r="B6573" s="149" t="s">
        <v>7358</v>
      </c>
      <c r="C6573" s="144" t="s">
        <v>7358</v>
      </c>
      <c r="D6573" s="150">
        <v>102046</v>
      </c>
      <c r="E6573" s="151" t="s">
        <v>14034</v>
      </c>
      <c r="F6573" s="152" t="s">
        <v>1344</v>
      </c>
      <c r="G6573" s="151" t="s">
        <v>7392</v>
      </c>
      <c r="H6573" s="153">
        <v>414.61</v>
      </c>
    </row>
    <row r="6574" spans="1:8" hidden="1">
      <c r="A6574" s="144" t="s">
        <v>13506</v>
      </c>
      <c r="B6574" s="149" t="s">
        <v>7358</v>
      </c>
      <c r="C6574" s="144" t="s">
        <v>7358</v>
      </c>
      <c r="D6574" s="150">
        <v>102047</v>
      </c>
      <c r="E6574" s="151" t="s">
        <v>14035</v>
      </c>
      <c r="F6574" s="152" t="s">
        <v>1344</v>
      </c>
      <c r="G6574" s="151" t="s">
        <v>7392</v>
      </c>
      <c r="H6574" s="153">
        <v>356.14</v>
      </c>
    </row>
    <row r="6575" spans="1:8" hidden="1">
      <c r="A6575" s="144" t="s">
        <v>13506</v>
      </c>
      <c r="B6575" s="149" t="s">
        <v>7358</v>
      </c>
      <c r="C6575" s="144" t="s">
        <v>7358</v>
      </c>
      <c r="D6575" s="150">
        <v>102048</v>
      </c>
      <c r="E6575" s="151" t="s">
        <v>14036</v>
      </c>
      <c r="F6575" s="152" t="s">
        <v>1344</v>
      </c>
      <c r="G6575" s="151" t="s">
        <v>7392</v>
      </c>
      <c r="H6575" s="153">
        <v>231.25</v>
      </c>
    </row>
    <row r="6576" spans="1:8" hidden="1">
      <c r="A6576" s="144" t="s">
        <v>13506</v>
      </c>
      <c r="B6576" s="149" t="s">
        <v>7358</v>
      </c>
      <c r="C6576" s="144" t="s">
        <v>7358</v>
      </c>
      <c r="D6576" s="150">
        <v>102049</v>
      </c>
      <c r="E6576" s="151" t="s">
        <v>14037</v>
      </c>
      <c r="F6576" s="152" t="s">
        <v>1344</v>
      </c>
      <c r="G6576" s="151" t="s">
        <v>7392</v>
      </c>
      <c r="H6576" s="153">
        <v>209.51</v>
      </c>
    </row>
    <row r="6577" spans="1:8" hidden="1">
      <c r="A6577" s="144" t="s">
        <v>13506</v>
      </c>
      <c r="B6577" s="149" t="s">
        <v>7358</v>
      </c>
      <c r="C6577" s="144" t="s">
        <v>7358</v>
      </c>
      <c r="D6577" s="150">
        <v>102050</v>
      </c>
      <c r="E6577" s="151" t="s">
        <v>14038</v>
      </c>
      <c r="F6577" s="152" t="s">
        <v>1344</v>
      </c>
      <c r="G6577" s="151" t="s">
        <v>7392</v>
      </c>
      <c r="H6577" s="153">
        <v>164.75</v>
      </c>
    </row>
    <row r="6578" spans="1:8" hidden="1">
      <c r="A6578" s="144" t="s">
        <v>13506</v>
      </c>
      <c r="B6578" s="149" t="s">
        <v>7358</v>
      </c>
      <c r="C6578" s="144" t="s">
        <v>7358</v>
      </c>
      <c r="D6578" s="150">
        <v>102051</v>
      </c>
      <c r="E6578" s="151" t="s">
        <v>14039</v>
      </c>
      <c r="F6578" s="152" t="s">
        <v>1344</v>
      </c>
      <c r="G6578" s="151" t="s">
        <v>7392</v>
      </c>
      <c r="H6578" s="153">
        <v>142.69</v>
      </c>
    </row>
    <row r="6579" spans="1:8" hidden="1">
      <c r="A6579" s="144" t="s">
        <v>13506</v>
      </c>
      <c r="B6579" s="149" t="s">
        <v>7358</v>
      </c>
      <c r="C6579" s="144" t="s">
        <v>7358</v>
      </c>
      <c r="D6579" s="150">
        <v>102052</v>
      </c>
      <c r="E6579" s="151" t="s">
        <v>14040</v>
      </c>
      <c r="F6579" s="152" t="s">
        <v>1344</v>
      </c>
      <c r="G6579" s="151" t="s">
        <v>7392</v>
      </c>
      <c r="H6579" s="153">
        <v>130.44999999999999</v>
      </c>
    </row>
    <row r="6580" spans="1:8" hidden="1">
      <c r="A6580" s="144" t="s">
        <v>13506</v>
      </c>
      <c r="B6580" s="149" t="s">
        <v>7358</v>
      </c>
      <c r="C6580" s="144" t="s">
        <v>7358</v>
      </c>
      <c r="D6580" s="150">
        <v>102059</v>
      </c>
      <c r="E6580" s="151" t="s">
        <v>14041</v>
      </c>
      <c r="F6580" s="152" t="s">
        <v>1344</v>
      </c>
      <c r="G6580" s="151" t="s">
        <v>7392</v>
      </c>
      <c r="H6580" s="153">
        <v>381.18</v>
      </c>
    </row>
    <row r="6581" spans="1:8" hidden="1">
      <c r="A6581" s="144" t="s">
        <v>13506</v>
      </c>
      <c r="B6581" s="149" t="s">
        <v>7358</v>
      </c>
      <c r="C6581" s="144" t="s">
        <v>7358</v>
      </c>
      <c r="D6581" s="150">
        <v>102060</v>
      </c>
      <c r="E6581" s="151" t="s">
        <v>14042</v>
      </c>
      <c r="F6581" s="152" t="s">
        <v>1344</v>
      </c>
      <c r="G6581" s="151" t="s">
        <v>7392</v>
      </c>
      <c r="H6581" s="153">
        <v>323.97000000000003</v>
      </c>
    </row>
    <row r="6582" spans="1:8" hidden="1">
      <c r="A6582" s="144" t="s">
        <v>13506</v>
      </c>
      <c r="B6582" s="149" t="s">
        <v>7358</v>
      </c>
      <c r="C6582" s="144" t="s">
        <v>7358</v>
      </c>
      <c r="D6582" s="150">
        <v>102061</v>
      </c>
      <c r="E6582" s="151" t="s">
        <v>14043</v>
      </c>
      <c r="F6582" s="152" t="s">
        <v>1344</v>
      </c>
      <c r="G6582" s="151" t="s">
        <v>7392</v>
      </c>
      <c r="H6582" s="153">
        <v>242.66</v>
      </c>
    </row>
    <row r="6583" spans="1:8" hidden="1">
      <c r="A6583" s="144" t="s">
        <v>13506</v>
      </c>
      <c r="B6583" s="149" t="s">
        <v>7358</v>
      </c>
      <c r="C6583" s="144" t="s">
        <v>7358</v>
      </c>
      <c r="D6583" s="150">
        <v>102062</v>
      </c>
      <c r="E6583" s="151" t="s">
        <v>14044</v>
      </c>
      <c r="F6583" s="152" t="s">
        <v>1344</v>
      </c>
      <c r="G6583" s="151" t="s">
        <v>7392</v>
      </c>
      <c r="H6583" s="153">
        <v>224.18</v>
      </c>
    </row>
    <row r="6584" spans="1:8" hidden="1">
      <c r="A6584" s="144" t="s">
        <v>13506</v>
      </c>
      <c r="B6584" s="149" t="s">
        <v>7358</v>
      </c>
      <c r="C6584" s="144" t="s">
        <v>7358</v>
      </c>
      <c r="D6584" s="150">
        <v>102063</v>
      </c>
      <c r="E6584" s="151" t="s">
        <v>14045</v>
      </c>
      <c r="F6584" s="152" t="s">
        <v>1344</v>
      </c>
      <c r="G6584" s="151" t="s">
        <v>7392</v>
      </c>
      <c r="H6584" s="153">
        <v>170.75</v>
      </c>
    </row>
    <row r="6585" spans="1:8" hidden="1">
      <c r="A6585" s="144" t="s">
        <v>13506</v>
      </c>
      <c r="B6585" s="149" t="s">
        <v>7358</v>
      </c>
      <c r="C6585" s="144" t="s">
        <v>7358</v>
      </c>
      <c r="D6585" s="150">
        <v>102064</v>
      </c>
      <c r="E6585" s="151" t="s">
        <v>14046</v>
      </c>
      <c r="F6585" s="152" t="s">
        <v>1344</v>
      </c>
      <c r="G6585" s="151" t="s">
        <v>7392</v>
      </c>
      <c r="H6585" s="153">
        <v>146.63</v>
      </c>
    </row>
    <row r="6586" spans="1:8" hidden="1">
      <c r="A6586" s="144" t="s">
        <v>13506</v>
      </c>
      <c r="B6586" s="149" t="s">
        <v>7358</v>
      </c>
      <c r="C6586" s="144" t="s">
        <v>7358</v>
      </c>
      <c r="D6586" s="150">
        <v>102065</v>
      </c>
      <c r="E6586" s="151" t="s">
        <v>14047</v>
      </c>
      <c r="F6586" s="152" t="s">
        <v>1344</v>
      </c>
      <c r="G6586" s="151" t="s">
        <v>7392</v>
      </c>
      <c r="H6586" s="153">
        <v>133.30000000000001</v>
      </c>
    </row>
    <row r="6587" spans="1:8" hidden="1">
      <c r="A6587" s="144" t="s">
        <v>13506</v>
      </c>
      <c r="B6587" s="149" t="s">
        <v>7358</v>
      </c>
      <c r="C6587" s="144" t="s">
        <v>7358</v>
      </c>
      <c r="D6587" s="150">
        <v>102066</v>
      </c>
      <c r="E6587" s="151" t="s">
        <v>14048</v>
      </c>
      <c r="F6587" s="152" t="s">
        <v>1344</v>
      </c>
      <c r="G6587" s="151" t="s">
        <v>7392</v>
      </c>
      <c r="H6587" s="153">
        <v>377.11</v>
      </c>
    </row>
    <row r="6588" spans="1:8" hidden="1">
      <c r="A6588" s="144" t="s">
        <v>13506</v>
      </c>
      <c r="B6588" s="149" t="s">
        <v>7358</v>
      </c>
      <c r="C6588" s="144" t="s">
        <v>7358</v>
      </c>
      <c r="D6588" s="150">
        <v>102067</v>
      </c>
      <c r="E6588" s="151" t="s">
        <v>14049</v>
      </c>
      <c r="F6588" s="152" t="s">
        <v>1344</v>
      </c>
      <c r="G6588" s="151" t="s">
        <v>7392</v>
      </c>
      <c r="H6588" s="153">
        <v>325.58</v>
      </c>
    </row>
    <row r="6589" spans="1:8" hidden="1">
      <c r="A6589" s="144" t="s">
        <v>13506</v>
      </c>
      <c r="B6589" s="149" t="s">
        <v>7358</v>
      </c>
      <c r="C6589" s="144" t="s">
        <v>7358</v>
      </c>
      <c r="D6589" s="150">
        <v>102068</v>
      </c>
      <c r="E6589" s="151" t="s">
        <v>14050</v>
      </c>
      <c r="F6589" s="152" t="s">
        <v>1344</v>
      </c>
      <c r="G6589" s="151" t="s">
        <v>7392</v>
      </c>
      <c r="H6589" s="153">
        <v>213.55</v>
      </c>
    </row>
    <row r="6590" spans="1:8" hidden="1">
      <c r="A6590" s="144" t="s">
        <v>13506</v>
      </c>
      <c r="B6590" s="149" t="s">
        <v>7358</v>
      </c>
      <c r="C6590" s="144" t="s">
        <v>7358</v>
      </c>
      <c r="D6590" s="150">
        <v>102069</v>
      </c>
      <c r="E6590" s="151" t="s">
        <v>14051</v>
      </c>
      <c r="F6590" s="152" t="s">
        <v>1344</v>
      </c>
      <c r="G6590" s="151" t="s">
        <v>7392</v>
      </c>
      <c r="H6590" s="153">
        <v>197.49</v>
      </c>
    </row>
    <row r="6591" spans="1:8" hidden="1">
      <c r="A6591" s="144" t="s">
        <v>13506</v>
      </c>
      <c r="B6591" s="149" t="s">
        <v>7358</v>
      </c>
      <c r="C6591" s="144" t="s">
        <v>7358</v>
      </c>
      <c r="D6591" s="150">
        <v>102070</v>
      </c>
      <c r="E6591" s="151" t="s">
        <v>14052</v>
      </c>
      <c r="F6591" s="152" t="s">
        <v>1344</v>
      </c>
      <c r="G6591" s="151" t="s">
        <v>7392</v>
      </c>
      <c r="H6591" s="153">
        <v>154.05000000000001</v>
      </c>
    </row>
    <row r="6592" spans="1:8" hidden="1">
      <c r="A6592" s="144" t="s">
        <v>13506</v>
      </c>
      <c r="B6592" s="149" t="s">
        <v>7358</v>
      </c>
      <c r="C6592" s="144" t="s">
        <v>7358</v>
      </c>
      <c r="D6592" s="150">
        <v>102071</v>
      </c>
      <c r="E6592" s="151" t="s">
        <v>14053</v>
      </c>
      <c r="F6592" s="152" t="s">
        <v>1344</v>
      </c>
      <c r="G6592" s="151" t="s">
        <v>7392</v>
      </c>
      <c r="H6592" s="153">
        <v>133.34</v>
      </c>
    </row>
    <row r="6593" spans="1:8" hidden="1">
      <c r="A6593" s="144" t="s">
        <v>13506</v>
      </c>
      <c r="B6593" s="149" t="s">
        <v>7358</v>
      </c>
      <c r="C6593" s="144" t="s">
        <v>7358</v>
      </c>
      <c r="D6593" s="150">
        <v>102072</v>
      </c>
      <c r="E6593" s="151" t="s">
        <v>14054</v>
      </c>
      <c r="F6593" s="152" t="s">
        <v>1344</v>
      </c>
      <c r="G6593" s="151" t="s">
        <v>7392</v>
      </c>
      <c r="H6593" s="153">
        <v>133.80000000000001</v>
      </c>
    </row>
    <row r="6594" spans="1:8" hidden="1">
      <c r="A6594" s="144" t="s">
        <v>13506</v>
      </c>
      <c r="B6594" s="149" t="s">
        <v>7358</v>
      </c>
      <c r="C6594" s="144" t="s">
        <v>7358</v>
      </c>
      <c r="D6594" s="150">
        <v>102073</v>
      </c>
      <c r="E6594" s="151" t="s">
        <v>14055</v>
      </c>
      <c r="F6594" s="152" t="s">
        <v>1346</v>
      </c>
      <c r="G6594" s="151" t="s">
        <v>7370</v>
      </c>
      <c r="H6594" s="153">
        <v>3281.43</v>
      </c>
    </row>
    <row r="6595" spans="1:8" hidden="1">
      <c r="A6595" s="144" t="s">
        <v>13506</v>
      </c>
      <c r="B6595" s="149" t="s">
        <v>7358</v>
      </c>
      <c r="C6595" s="144" t="s">
        <v>7358</v>
      </c>
      <c r="D6595" s="150">
        <v>102074</v>
      </c>
      <c r="E6595" s="151" t="s">
        <v>14056</v>
      </c>
      <c r="F6595" s="152" t="s">
        <v>1346</v>
      </c>
      <c r="G6595" s="151" t="s">
        <v>7370</v>
      </c>
      <c r="H6595" s="153">
        <v>4153.09</v>
      </c>
    </row>
    <row r="6596" spans="1:8" hidden="1">
      <c r="A6596" s="144" t="s">
        <v>13506</v>
      </c>
      <c r="B6596" s="149" t="s">
        <v>7358</v>
      </c>
      <c r="C6596" s="144" t="s">
        <v>7358</v>
      </c>
      <c r="D6596" s="150">
        <v>102075</v>
      </c>
      <c r="E6596" s="151" t="s">
        <v>14057</v>
      </c>
      <c r="F6596" s="152" t="s">
        <v>1346</v>
      </c>
      <c r="G6596" s="151" t="s">
        <v>7370</v>
      </c>
      <c r="H6596" s="153">
        <v>4428.78</v>
      </c>
    </row>
    <row r="6597" spans="1:8" hidden="1">
      <c r="A6597" s="144" t="s">
        <v>13506</v>
      </c>
      <c r="B6597" s="149" t="s">
        <v>7358</v>
      </c>
      <c r="C6597" s="144" t="s">
        <v>7358</v>
      </c>
      <c r="D6597" s="150">
        <v>102076</v>
      </c>
      <c r="E6597" s="151" t="s">
        <v>14058</v>
      </c>
      <c r="F6597" s="152" t="s">
        <v>1346</v>
      </c>
      <c r="G6597" s="151" t="s">
        <v>7370</v>
      </c>
      <c r="H6597" s="153">
        <v>4563.6899999999996</v>
      </c>
    </row>
    <row r="6598" spans="1:8" hidden="1">
      <c r="A6598" s="144" t="s">
        <v>13506</v>
      </c>
      <c r="B6598" s="149" t="s">
        <v>7358</v>
      </c>
      <c r="C6598" s="144" t="s">
        <v>7358</v>
      </c>
      <c r="D6598" s="150">
        <v>102077</v>
      </c>
      <c r="E6598" s="151" t="s">
        <v>14059</v>
      </c>
      <c r="F6598" s="152" t="s">
        <v>1346</v>
      </c>
      <c r="G6598" s="151" t="s">
        <v>7370</v>
      </c>
      <c r="H6598" s="153">
        <v>4784.46</v>
      </c>
    </row>
    <row r="6599" spans="1:8" hidden="1">
      <c r="A6599" s="144" t="s">
        <v>13506</v>
      </c>
      <c r="B6599" s="149" t="s">
        <v>7358</v>
      </c>
      <c r="C6599" s="144" t="s">
        <v>7358</v>
      </c>
      <c r="D6599" s="150">
        <v>102078</v>
      </c>
      <c r="E6599" s="151" t="s">
        <v>14060</v>
      </c>
      <c r="F6599" s="152" t="s">
        <v>1346</v>
      </c>
      <c r="G6599" s="151" t="s">
        <v>7370</v>
      </c>
      <c r="H6599" s="153">
        <v>4812.6400000000003</v>
      </c>
    </row>
    <row r="6600" spans="1:8" hidden="1">
      <c r="A6600" s="144" t="s">
        <v>13506</v>
      </c>
      <c r="B6600" s="149" t="s">
        <v>7358</v>
      </c>
      <c r="C6600" s="144" t="s">
        <v>7358</v>
      </c>
      <c r="D6600" s="150">
        <v>102079</v>
      </c>
      <c r="E6600" s="151" t="s">
        <v>14061</v>
      </c>
      <c r="F6600" s="152" t="s">
        <v>1346</v>
      </c>
      <c r="G6600" s="151" t="s">
        <v>7370</v>
      </c>
      <c r="H6600" s="153">
        <v>4710.6000000000004</v>
      </c>
    </row>
    <row r="6601" spans="1:8" hidden="1">
      <c r="A6601" s="144" t="s">
        <v>13506</v>
      </c>
      <c r="B6601" s="149" t="s">
        <v>7358</v>
      </c>
      <c r="C6601" s="144" t="s">
        <v>7358</v>
      </c>
      <c r="D6601" s="150">
        <v>102080</v>
      </c>
      <c r="E6601" s="151" t="s">
        <v>14062</v>
      </c>
      <c r="F6601" s="152" t="s">
        <v>1346</v>
      </c>
      <c r="G6601" s="151" t="s">
        <v>7370</v>
      </c>
      <c r="H6601" s="153">
        <v>4223.3</v>
      </c>
    </row>
    <row r="6602" spans="1:8" hidden="1">
      <c r="A6602" s="144" t="s">
        <v>13506</v>
      </c>
      <c r="B6602" s="149" t="s">
        <v>7358</v>
      </c>
      <c r="C6602" s="144" t="s">
        <v>7358</v>
      </c>
      <c r="D6602" s="150">
        <v>102085</v>
      </c>
      <c r="E6602" s="151" t="s">
        <v>14063</v>
      </c>
      <c r="F6602" s="152" t="s">
        <v>1372</v>
      </c>
      <c r="G6602" s="151" t="s">
        <v>7370</v>
      </c>
      <c r="H6602" s="153">
        <v>177.52</v>
      </c>
    </row>
    <row r="6603" spans="1:8" hidden="1">
      <c r="A6603" s="144" t="s">
        <v>13506</v>
      </c>
      <c r="B6603" s="149" t="s">
        <v>7358</v>
      </c>
      <c r="C6603" s="144" t="s">
        <v>7358</v>
      </c>
      <c r="D6603" s="150">
        <v>102086</v>
      </c>
      <c r="E6603" s="151" t="s">
        <v>14064</v>
      </c>
      <c r="F6603" s="152" t="s">
        <v>1344</v>
      </c>
      <c r="G6603" s="151" t="s">
        <v>7392</v>
      </c>
      <c r="H6603" s="153">
        <v>191.7</v>
      </c>
    </row>
    <row r="6604" spans="1:8" hidden="1">
      <c r="A6604" s="144" t="s">
        <v>13506</v>
      </c>
      <c r="B6604" s="149" t="s">
        <v>7358</v>
      </c>
      <c r="C6604" s="144" t="s">
        <v>7358</v>
      </c>
      <c r="D6604" s="150">
        <v>102087</v>
      </c>
      <c r="E6604" s="151" t="s">
        <v>14065</v>
      </c>
      <c r="F6604" s="152" t="s">
        <v>1344</v>
      </c>
      <c r="G6604" s="151" t="s">
        <v>7392</v>
      </c>
      <c r="H6604" s="153">
        <v>173.39</v>
      </c>
    </row>
    <row r="6605" spans="1:8" hidden="1">
      <c r="A6605" s="144" t="s">
        <v>13506</v>
      </c>
      <c r="B6605" s="149" t="s">
        <v>7358</v>
      </c>
      <c r="C6605" s="144" t="s">
        <v>7358</v>
      </c>
      <c r="D6605" s="150">
        <v>102088</v>
      </c>
      <c r="E6605" s="151" t="s">
        <v>14066</v>
      </c>
      <c r="F6605" s="152" t="s">
        <v>1344</v>
      </c>
      <c r="G6605" s="151" t="s">
        <v>7392</v>
      </c>
      <c r="H6605" s="153">
        <v>180.63</v>
      </c>
    </row>
    <row r="6606" spans="1:8" hidden="1">
      <c r="A6606" s="144" t="s">
        <v>13506</v>
      </c>
      <c r="B6606" s="149" t="s">
        <v>7358</v>
      </c>
      <c r="C6606" s="144" t="s">
        <v>7358</v>
      </c>
      <c r="D6606" s="150">
        <v>102089</v>
      </c>
      <c r="E6606" s="151" t="s">
        <v>14067</v>
      </c>
      <c r="F6606" s="152" t="s">
        <v>1344</v>
      </c>
      <c r="G6606" s="151" t="s">
        <v>7392</v>
      </c>
      <c r="H6606" s="153">
        <v>160.69</v>
      </c>
    </row>
    <row r="6607" spans="1:8" hidden="1">
      <c r="A6607" s="144" t="s">
        <v>13506</v>
      </c>
      <c r="B6607" s="149" t="s">
        <v>7358</v>
      </c>
      <c r="C6607" s="144" t="s">
        <v>7358</v>
      </c>
      <c r="D6607" s="150">
        <v>102090</v>
      </c>
      <c r="E6607" s="151" t="s">
        <v>14068</v>
      </c>
      <c r="F6607" s="152" t="s">
        <v>1344</v>
      </c>
      <c r="G6607" s="151" t="s">
        <v>7392</v>
      </c>
      <c r="H6607" s="153">
        <v>139.91999999999999</v>
      </c>
    </row>
    <row r="6608" spans="1:8" hidden="1">
      <c r="A6608" s="144" t="s">
        <v>13506</v>
      </c>
      <c r="B6608" s="149" t="s">
        <v>7358</v>
      </c>
      <c r="C6608" s="144" t="s">
        <v>7358</v>
      </c>
      <c r="D6608" s="150">
        <v>102091</v>
      </c>
      <c r="E6608" s="151" t="s">
        <v>14069</v>
      </c>
      <c r="F6608" s="152" t="s">
        <v>1344</v>
      </c>
      <c r="G6608" s="151" t="s">
        <v>7392</v>
      </c>
      <c r="H6608" s="153">
        <v>201.94</v>
      </c>
    </row>
    <row r="6609" spans="1:8" hidden="1">
      <c r="A6609" s="144" t="s">
        <v>13506</v>
      </c>
      <c r="B6609" s="149" t="s">
        <v>7358</v>
      </c>
      <c r="C6609" s="144" t="s">
        <v>7358</v>
      </c>
      <c r="D6609" s="150">
        <v>102096</v>
      </c>
      <c r="E6609" s="151" t="s">
        <v>14070</v>
      </c>
      <c r="F6609" s="152" t="s">
        <v>1346</v>
      </c>
      <c r="G6609" s="151" t="s">
        <v>7370</v>
      </c>
      <c r="H6609" s="153">
        <v>1315.73</v>
      </c>
    </row>
    <row r="6610" spans="1:8" hidden="1">
      <c r="A6610" s="144" t="s">
        <v>13506</v>
      </c>
      <c r="B6610" s="149" t="s">
        <v>7358</v>
      </c>
      <c r="C6610" s="144" t="s">
        <v>7358</v>
      </c>
      <c r="D6610" s="150">
        <v>102098</v>
      </c>
      <c r="E6610" s="151" t="s">
        <v>14071</v>
      </c>
      <c r="F6610" s="152" t="s">
        <v>1346</v>
      </c>
      <c r="G6610" s="151" t="s">
        <v>7370</v>
      </c>
      <c r="H6610" s="153">
        <v>1402.55</v>
      </c>
    </row>
    <row r="6611" spans="1:8" hidden="1">
      <c r="A6611" s="144" t="s">
        <v>13506</v>
      </c>
      <c r="B6611" s="149" t="s">
        <v>7358</v>
      </c>
      <c r="C6611" s="144" t="s">
        <v>7358</v>
      </c>
      <c r="D6611" s="150">
        <v>102101</v>
      </c>
      <c r="E6611" s="151" t="s">
        <v>14072</v>
      </c>
      <c r="F6611" s="152" t="s">
        <v>1344</v>
      </c>
      <c r="G6611" s="151" t="s">
        <v>7370</v>
      </c>
      <c r="H6611" s="153">
        <v>2.94</v>
      </c>
    </row>
    <row r="6612" spans="1:8" hidden="1">
      <c r="A6612" s="144" t="s">
        <v>13506</v>
      </c>
      <c r="B6612" s="149" t="s">
        <v>7358</v>
      </c>
      <c r="C6612" s="144" t="s">
        <v>7358</v>
      </c>
      <c r="D6612" s="150">
        <v>102102</v>
      </c>
      <c r="E6612" s="151" t="s">
        <v>14073</v>
      </c>
      <c r="F6612" s="152" t="s">
        <v>1372</v>
      </c>
      <c r="G6612" s="151" t="s">
        <v>7370</v>
      </c>
      <c r="H6612" s="153">
        <v>7372.43</v>
      </c>
    </row>
    <row r="6613" spans="1:8" hidden="1">
      <c r="A6613" s="144" t="s">
        <v>13506</v>
      </c>
      <c r="B6613" s="149" t="s">
        <v>7358</v>
      </c>
      <c r="C6613" s="144" t="s">
        <v>7358</v>
      </c>
      <c r="D6613" s="150">
        <v>102103</v>
      </c>
      <c r="E6613" s="151" t="s">
        <v>14074</v>
      </c>
      <c r="F6613" s="152" t="s">
        <v>1372</v>
      </c>
      <c r="G6613" s="151" t="s">
        <v>7370</v>
      </c>
      <c r="H6613" s="153">
        <v>8201.11</v>
      </c>
    </row>
    <row r="6614" spans="1:8" hidden="1">
      <c r="A6614" s="144" t="s">
        <v>13506</v>
      </c>
      <c r="B6614" s="149" t="s">
        <v>7358</v>
      </c>
      <c r="C6614" s="144" t="s">
        <v>7358</v>
      </c>
      <c r="D6614" s="150">
        <v>102104</v>
      </c>
      <c r="E6614" s="151" t="s">
        <v>14075</v>
      </c>
      <c r="F6614" s="152" t="s">
        <v>1372</v>
      </c>
      <c r="G6614" s="151" t="s">
        <v>7370</v>
      </c>
      <c r="H6614" s="153">
        <v>10510.92</v>
      </c>
    </row>
    <row r="6615" spans="1:8" hidden="1">
      <c r="A6615" s="144" t="s">
        <v>13506</v>
      </c>
      <c r="B6615" s="149" t="s">
        <v>7358</v>
      </c>
      <c r="C6615" s="144" t="s">
        <v>7358</v>
      </c>
      <c r="D6615" s="150">
        <v>102105</v>
      </c>
      <c r="E6615" s="151" t="s">
        <v>14076</v>
      </c>
      <c r="F6615" s="152" t="s">
        <v>1372</v>
      </c>
      <c r="G6615" s="151" t="s">
        <v>7370</v>
      </c>
      <c r="H6615" s="153">
        <v>12910.86</v>
      </c>
    </row>
    <row r="6616" spans="1:8" hidden="1">
      <c r="A6616" s="144" t="s">
        <v>13506</v>
      </c>
      <c r="B6616" s="149" t="s">
        <v>7358</v>
      </c>
      <c r="C6616" s="144" t="s">
        <v>7358</v>
      </c>
      <c r="D6616" s="150">
        <v>102106</v>
      </c>
      <c r="E6616" s="151" t="s">
        <v>14077</v>
      </c>
      <c r="F6616" s="152" t="s">
        <v>1372</v>
      </c>
      <c r="G6616" s="151" t="s">
        <v>7370</v>
      </c>
      <c r="H6616" s="153">
        <v>16185.57</v>
      </c>
    </row>
    <row r="6617" spans="1:8" hidden="1">
      <c r="A6617" s="144" t="s">
        <v>13506</v>
      </c>
      <c r="B6617" s="149" t="s">
        <v>7358</v>
      </c>
      <c r="C6617" s="144" t="s">
        <v>7358</v>
      </c>
      <c r="D6617" s="150">
        <v>102107</v>
      </c>
      <c r="E6617" s="151" t="s">
        <v>14078</v>
      </c>
      <c r="F6617" s="152" t="s">
        <v>1372</v>
      </c>
      <c r="G6617" s="151" t="s">
        <v>7370</v>
      </c>
      <c r="H6617" s="153">
        <v>22571.78</v>
      </c>
    </row>
    <row r="6618" spans="1:8" hidden="1">
      <c r="A6618" s="144" t="s">
        <v>13506</v>
      </c>
      <c r="B6618" s="149" t="s">
        <v>7358</v>
      </c>
      <c r="C6618" s="144" t="s">
        <v>7358</v>
      </c>
      <c r="D6618" s="150">
        <v>102108</v>
      </c>
      <c r="E6618" s="151" t="s">
        <v>14079</v>
      </c>
      <c r="F6618" s="152" t="s">
        <v>1372</v>
      </c>
      <c r="G6618" s="151" t="s">
        <v>7370</v>
      </c>
      <c r="H6618" s="153">
        <v>26279.48</v>
      </c>
    </row>
    <row r="6619" spans="1:8" hidden="1">
      <c r="A6619" s="144" t="s">
        <v>13506</v>
      </c>
      <c r="B6619" s="149" t="s">
        <v>7358</v>
      </c>
      <c r="C6619" s="144" t="s">
        <v>7358</v>
      </c>
      <c r="D6619" s="150">
        <v>102109</v>
      </c>
      <c r="E6619" s="151" t="s">
        <v>14080</v>
      </c>
      <c r="F6619" s="152" t="s">
        <v>1372</v>
      </c>
      <c r="G6619" s="151" t="s">
        <v>7370</v>
      </c>
      <c r="H6619" s="153">
        <v>54.43</v>
      </c>
    </row>
    <row r="6620" spans="1:8" hidden="1">
      <c r="A6620" s="144" t="s">
        <v>13506</v>
      </c>
      <c r="B6620" s="149" t="s">
        <v>7358</v>
      </c>
      <c r="C6620" s="144" t="s">
        <v>7358</v>
      </c>
      <c r="D6620" s="150">
        <v>102110</v>
      </c>
      <c r="E6620" s="151" t="s">
        <v>14081</v>
      </c>
      <c r="F6620" s="152" t="s">
        <v>1372</v>
      </c>
      <c r="G6620" s="151" t="s">
        <v>7370</v>
      </c>
      <c r="H6620" s="153">
        <v>179.12</v>
      </c>
    </row>
    <row r="6621" spans="1:8" hidden="1">
      <c r="A6621" s="144" t="s">
        <v>13506</v>
      </c>
      <c r="B6621" s="149" t="s">
        <v>7358</v>
      </c>
      <c r="C6621" s="144" t="s">
        <v>7358</v>
      </c>
      <c r="D6621" s="150">
        <v>102111</v>
      </c>
      <c r="E6621" s="151" t="s">
        <v>14082</v>
      </c>
      <c r="F6621" s="152" t="s">
        <v>1372</v>
      </c>
      <c r="G6621" s="151" t="s">
        <v>7370</v>
      </c>
      <c r="H6621" s="153">
        <v>709.96</v>
      </c>
    </row>
    <row r="6622" spans="1:8" hidden="1">
      <c r="A6622" s="144" t="s">
        <v>13506</v>
      </c>
      <c r="B6622" s="149" t="s">
        <v>7358</v>
      </c>
      <c r="C6622" s="144" t="s">
        <v>7358</v>
      </c>
      <c r="D6622" s="150">
        <v>102112</v>
      </c>
      <c r="E6622" s="151" t="s">
        <v>14083</v>
      </c>
      <c r="F6622" s="152" t="s">
        <v>1372</v>
      </c>
      <c r="G6622" s="151" t="s">
        <v>7370</v>
      </c>
      <c r="H6622" s="153">
        <v>107.1</v>
      </c>
    </row>
    <row r="6623" spans="1:8" hidden="1">
      <c r="A6623" s="144" t="s">
        <v>13506</v>
      </c>
      <c r="B6623" s="149" t="s">
        <v>7358</v>
      </c>
      <c r="C6623" s="144" t="s">
        <v>7358</v>
      </c>
      <c r="D6623" s="150">
        <v>102113</v>
      </c>
      <c r="E6623" s="151" t="s">
        <v>14084</v>
      </c>
      <c r="F6623" s="152" t="s">
        <v>1372</v>
      </c>
      <c r="G6623" s="151" t="s">
        <v>7370</v>
      </c>
      <c r="H6623" s="153">
        <v>1126.05</v>
      </c>
    </row>
    <row r="6624" spans="1:8" hidden="1">
      <c r="A6624" s="144" t="s">
        <v>13506</v>
      </c>
      <c r="B6624" s="149" t="s">
        <v>7358</v>
      </c>
      <c r="C6624" s="144" t="s">
        <v>7358</v>
      </c>
      <c r="D6624" s="150">
        <v>102114</v>
      </c>
      <c r="E6624" s="151" t="s">
        <v>14085</v>
      </c>
      <c r="F6624" s="152" t="s">
        <v>1372</v>
      </c>
      <c r="G6624" s="151" t="s">
        <v>7370</v>
      </c>
      <c r="H6624" s="153">
        <v>109.83</v>
      </c>
    </row>
    <row r="6625" spans="1:8" hidden="1">
      <c r="A6625" s="144" t="s">
        <v>13506</v>
      </c>
      <c r="B6625" s="149" t="s">
        <v>7358</v>
      </c>
      <c r="C6625" s="144" t="s">
        <v>7358</v>
      </c>
      <c r="D6625" s="150">
        <v>102115</v>
      </c>
      <c r="E6625" s="151" t="s">
        <v>14086</v>
      </c>
      <c r="F6625" s="152" t="s">
        <v>1372</v>
      </c>
      <c r="G6625" s="151" t="s">
        <v>7370</v>
      </c>
      <c r="H6625" s="153">
        <v>1962.12</v>
      </c>
    </row>
    <row r="6626" spans="1:8" hidden="1">
      <c r="A6626" s="144" t="s">
        <v>13506</v>
      </c>
      <c r="B6626" s="149" t="s">
        <v>7358</v>
      </c>
      <c r="C6626" s="144" t="s">
        <v>7358</v>
      </c>
      <c r="D6626" s="150">
        <v>102116</v>
      </c>
      <c r="E6626" s="151" t="s">
        <v>14087</v>
      </c>
      <c r="F6626" s="152" t="s">
        <v>1372</v>
      </c>
      <c r="G6626" s="151" t="s">
        <v>7370</v>
      </c>
      <c r="H6626" s="153">
        <v>1202.53</v>
      </c>
    </row>
    <row r="6627" spans="1:8" hidden="1">
      <c r="A6627" s="144" t="s">
        <v>13506</v>
      </c>
      <c r="B6627" s="149" t="s">
        <v>7358</v>
      </c>
      <c r="C6627" s="144" t="s">
        <v>7358</v>
      </c>
      <c r="D6627" s="150">
        <v>102117</v>
      </c>
      <c r="E6627" s="151" t="s">
        <v>14088</v>
      </c>
      <c r="F6627" s="152" t="s">
        <v>1372</v>
      </c>
      <c r="G6627" s="151" t="s">
        <v>7370</v>
      </c>
      <c r="H6627" s="153">
        <v>113.15</v>
      </c>
    </row>
    <row r="6628" spans="1:8" hidden="1">
      <c r="A6628" s="144" t="s">
        <v>13506</v>
      </c>
      <c r="B6628" s="149" t="s">
        <v>7358</v>
      </c>
      <c r="C6628" s="144" t="s">
        <v>7358</v>
      </c>
      <c r="D6628" s="150">
        <v>102118</v>
      </c>
      <c r="E6628" s="151" t="s">
        <v>14089</v>
      </c>
      <c r="F6628" s="152" t="s">
        <v>1372</v>
      </c>
      <c r="G6628" s="151" t="s">
        <v>7370</v>
      </c>
      <c r="H6628" s="153">
        <v>1636.03</v>
      </c>
    </row>
    <row r="6629" spans="1:8" hidden="1">
      <c r="A6629" s="144" t="s">
        <v>13506</v>
      </c>
      <c r="B6629" s="149" t="s">
        <v>7358</v>
      </c>
      <c r="C6629" s="144" t="s">
        <v>7358</v>
      </c>
      <c r="D6629" s="150">
        <v>102119</v>
      </c>
      <c r="E6629" s="151" t="s">
        <v>14090</v>
      </c>
      <c r="F6629" s="152" t="s">
        <v>1372</v>
      </c>
      <c r="G6629" s="151" t="s">
        <v>7370</v>
      </c>
      <c r="H6629" s="153">
        <v>116</v>
      </c>
    </row>
    <row r="6630" spans="1:8" hidden="1">
      <c r="A6630" s="144" t="s">
        <v>13506</v>
      </c>
      <c r="B6630" s="149" t="s">
        <v>7358</v>
      </c>
      <c r="C6630" s="144" t="s">
        <v>7358</v>
      </c>
      <c r="D6630" s="150">
        <v>102121</v>
      </c>
      <c r="E6630" s="151" t="s">
        <v>14091</v>
      </c>
      <c r="F6630" s="152" t="s">
        <v>1372</v>
      </c>
      <c r="G6630" s="151" t="s">
        <v>7370</v>
      </c>
      <c r="H6630" s="153">
        <v>145.82</v>
      </c>
    </row>
    <row r="6631" spans="1:8" hidden="1">
      <c r="A6631" s="144" t="s">
        <v>13506</v>
      </c>
      <c r="B6631" s="149" t="s">
        <v>7358</v>
      </c>
      <c r="C6631" s="144" t="s">
        <v>7358</v>
      </c>
      <c r="D6631" s="150">
        <v>102122</v>
      </c>
      <c r="E6631" s="151" t="s">
        <v>14092</v>
      </c>
      <c r="F6631" s="152" t="s">
        <v>1372</v>
      </c>
      <c r="G6631" s="151" t="s">
        <v>7370</v>
      </c>
      <c r="H6631" s="153">
        <v>5515.25</v>
      </c>
    </row>
    <row r="6632" spans="1:8" hidden="1">
      <c r="A6632" s="144" t="s">
        <v>13506</v>
      </c>
      <c r="B6632" s="149" t="s">
        <v>7358</v>
      </c>
      <c r="C6632" s="144" t="s">
        <v>7358</v>
      </c>
      <c r="D6632" s="150">
        <v>102123</v>
      </c>
      <c r="E6632" s="151" t="s">
        <v>14093</v>
      </c>
      <c r="F6632" s="152" t="s">
        <v>1372</v>
      </c>
      <c r="G6632" s="151" t="s">
        <v>7370</v>
      </c>
      <c r="H6632" s="153">
        <v>154.32</v>
      </c>
    </row>
    <row r="6633" spans="1:8" hidden="1">
      <c r="A6633" s="144" t="s">
        <v>13506</v>
      </c>
      <c r="B6633" s="149" t="s">
        <v>7358</v>
      </c>
      <c r="C6633" s="144" t="s">
        <v>7358</v>
      </c>
      <c r="D6633" s="150">
        <v>102136</v>
      </c>
      <c r="E6633" s="151" t="s">
        <v>14094</v>
      </c>
      <c r="F6633" s="152" t="s">
        <v>1372</v>
      </c>
      <c r="G6633" s="151" t="s">
        <v>7392</v>
      </c>
      <c r="H6633" s="153">
        <v>55.63</v>
      </c>
    </row>
    <row r="6634" spans="1:8" hidden="1">
      <c r="A6634" s="144" t="s">
        <v>13506</v>
      </c>
      <c r="B6634" s="149" t="s">
        <v>7358</v>
      </c>
      <c r="C6634" s="144" t="s">
        <v>7358</v>
      </c>
      <c r="D6634" s="150">
        <v>102137</v>
      </c>
      <c r="E6634" s="151" t="s">
        <v>14095</v>
      </c>
      <c r="F6634" s="152" t="s">
        <v>1372</v>
      </c>
      <c r="G6634" s="151" t="s">
        <v>7392</v>
      </c>
      <c r="H6634" s="153">
        <v>63.15</v>
      </c>
    </row>
    <row r="6635" spans="1:8" hidden="1">
      <c r="A6635" s="144" t="s">
        <v>13506</v>
      </c>
      <c r="B6635" s="149" t="s">
        <v>7358</v>
      </c>
      <c r="C6635" s="144" t="s">
        <v>7358</v>
      </c>
      <c r="D6635" s="150">
        <v>102138</v>
      </c>
      <c r="E6635" s="151" t="s">
        <v>14096</v>
      </c>
      <c r="F6635" s="152" t="s">
        <v>1372</v>
      </c>
      <c r="G6635" s="151" t="s">
        <v>7370</v>
      </c>
      <c r="H6635" s="153">
        <v>168.14</v>
      </c>
    </row>
    <row r="6636" spans="1:8" hidden="1">
      <c r="A6636" s="144" t="s">
        <v>13506</v>
      </c>
      <c r="B6636" s="149" t="s">
        <v>7358</v>
      </c>
      <c r="C6636" s="144" t="s">
        <v>7358</v>
      </c>
      <c r="D6636" s="150">
        <v>102139</v>
      </c>
      <c r="E6636" s="151" t="s">
        <v>14097</v>
      </c>
      <c r="F6636" s="152" t="s">
        <v>1372</v>
      </c>
      <c r="G6636" s="151" t="s">
        <v>7370</v>
      </c>
      <c r="H6636" s="153">
        <v>1227.01</v>
      </c>
    </row>
    <row r="6637" spans="1:8" hidden="1">
      <c r="A6637" s="144" t="s">
        <v>13506</v>
      </c>
      <c r="B6637" s="149" t="s">
        <v>7358</v>
      </c>
      <c r="C6637" s="144" t="s">
        <v>7358</v>
      </c>
      <c r="D6637" s="150">
        <v>102141</v>
      </c>
      <c r="E6637" s="151" t="s">
        <v>14098</v>
      </c>
      <c r="F6637" s="152" t="s">
        <v>1372</v>
      </c>
      <c r="G6637" s="151" t="s">
        <v>7370</v>
      </c>
      <c r="H6637" s="153">
        <v>1965.24</v>
      </c>
    </row>
    <row r="6638" spans="1:8" hidden="1">
      <c r="A6638" s="144" t="s">
        <v>13506</v>
      </c>
      <c r="B6638" s="149" t="s">
        <v>7358</v>
      </c>
      <c r="C6638" s="144" t="s">
        <v>7358</v>
      </c>
      <c r="D6638" s="150">
        <v>102142</v>
      </c>
      <c r="E6638" s="151" t="s">
        <v>14099</v>
      </c>
      <c r="F6638" s="152" t="s">
        <v>1372</v>
      </c>
      <c r="G6638" s="151" t="s">
        <v>7370</v>
      </c>
      <c r="H6638" s="154">
        <v>1930.58</v>
      </c>
    </row>
    <row r="6639" spans="1:8" hidden="1">
      <c r="A6639" s="144" t="s">
        <v>13506</v>
      </c>
      <c r="B6639" s="149" t="s">
        <v>7358</v>
      </c>
      <c r="C6639" s="144" t="s">
        <v>7358</v>
      </c>
      <c r="D6639" s="150">
        <v>102151</v>
      </c>
      <c r="E6639" s="151" t="s">
        <v>14100</v>
      </c>
      <c r="F6639" s="152" t="s">
        <v>1344</v>
      </c>
      <c r="G6639" s="151" t="s">
        <v>7392</v>
      </c>
      <c r="H6639" s="154">
        <v>132.01</v>
      </c>
    </row>
    <row r="6640" spans="1:8" hidden="1">
      <c r="A6640" s="144" t="s">
        <v>13506</v>
      </c>
      <c r="B6640" s="149" t="s">
        <v>7358</v>
      </c>
      <c r="C6640" s="144" t="s">
        <v>7358</v>
      </c>
      <c r="D6640" s="150">
        <v>102152</v>
      </c>
      <c r="E6640" s="151" t="s">
        <v>14101</v>
      </c>
      <c r="F6640" s="152" t="s">
        <v>1344</v>
      </c>
      <c r="G6640" s="151" t="s">
        <v>7392</v>
      </c>
      <c r="H6640" s="154">
        <v>165.34</v>
      </c>
    </row>
    <row r="6641" spans="1:8" hidden="1">
      <c r="A6641" s="144" t="s">
        <v>13506</v>
      </c>
      <c r="B6641" s="149" t="s">
        <v>7358</v>
      </c>
      <c r="C6641" s="144" t="s">
        <v>7358</v>
      </c>
      <c r="D6641" s="150">
        <v>102153</v>
      </c>
      <c r="E6641" s="151" t="s">
        <v>14102</v>
      </c>
      <c r="F6641" s="152" t="s">
        <v>1344</v>
      </c>
      <c r="G6641" s="151" t="s">
        <v>7392</v>
      </c>
      <c r="H6641" s="154">
        <v>209.78</v>
      </c>
    </row>
    <row r="6642" spans="1:8" hidden="1">
      <c r="A6642" s="144" t="s">
        <v>13506</v>
      </c>
      <c r="B6642" s="149" t="s">
        <v>7358</v>
      </c>
      <c r="C6642" s="144" t="s">
        <v>7358</v>
      </c>
      <c r="D6642" s="150">
        <v>102154</v>
      </c>
      <c r="E6642" s="151" t="s">
        <v>14103</v>
      </c>
      <c r="F6642" s="152" t="s">
        <v>1344</v>
      </c>
      <c r="G6642" s="151" t="s">
        <v>7392</v>
      </c>
      <c r="H6642" s="154">
        <v>181.34</v>
      </c>
    </row>
    <row r="6643" spans="1:8" hidden="1">
      <c r="A6643" s="144" t="s">
        <v>13506</v>
      </c>
      <c r="B6643" s="149" t="s">
        <v>7358</v>
      </c>
      <c r="C6643" s="144" t="s">
        <v>7358</v>
      </c>
      <c r="D6643" s="150">
        <v>102155</v>
      </c>
      <c r="E6643" s="151" t="s">
        <v>14104</v>
      </c>
      <c r="F6643" s="152" t="s">
        <v>1344</v>
      </c>
      <c r="G6643" s="151" t="s">
        <v>7392</v>
      </c>
      <c r="H6643" s="154">
        <v>217.69</v>
      </c>
    </row>
    <row r="6644" spans="1:8" hidden="1">
      <c r="A6644" s="144" t="s">
        <v>13506</v>
      </c>
      <c r="B6644" s="149" t="s">
        <v>7358</v>
      </c>
      <c r="C6644" s="144" t="s">
        <v>7358</v>
      </c>
      <c r="D6644" s="150">
        <v>102156</v>
      </c>
      <c r="E6644" s="151" t="s">
        <v>14105</v>
      </c>
      <c r="F6644" s="152" t="s">
        <v>1344</v>
      </c>
      <c r="G6644" s="151" t="s">
        <v>7392</v>
      </c>
      <c r="H6644" s="154">
        <v>208.68</v>
      </c>
    </row>
    <row r="6645" spans="1:8" hidden="1">
      <c r="A6645" s="144" t="s">
        <v>13506</v>
      </c>
      <c r="B6645" s="149" t="s">
        <v>7358</v>
      </c>
      <c r="C6645" s="144" t="s">
        <v>7358</v>
      </c>
      <c r="D6645" s="150">
        <v>102157</v>
      </c>
      <c r="E6645" s="151" t="s">
        <v>14106</v>
      </c>
      <c r="F6645" s="152" t="s">
        <v>1344</v>
      </c>
      <c r="G6645" s="151" t="s">
        <v>7392</v>
      </c>
      <c r="H6645" s="154">
        <v>286.45999999999998</v>
      </c>
    </row>
    <row r="6646" spans="1:8" hidden="1">
      <c r="A6646" s="144" t="s">
        <v>13506</v>
      </c>
      <c r="B6646" s="149" t="s">
        <v>7358</v>
      </c>
      <c r="C6646" s="144" t="s">
        <v>7358</v>
      </c>
      <c r="D6646" s="150">
        <v>102158</v>
      </c>
      <c r="E6646" s="151" t="s">
        <v>14107</v>
      </c>
      <c r="F6646" s="152" t="s">
        <v>1344</v>
      </c>
      <c r="G6646" s="151" t="s">
        <v>7392</v>
      </c>
      <c r="H6646" s="154">
        <v>290.24</v>
      </c>
    </row>
    <row r="6647" spans="1:8" hidden="1">
      <c r="A6647" s="144" t="s">
        <v>13506</v>
      </c>
      <c r="B6647" s="149" t="s">
        <v>7358</v>
      </c>
      <c r="C6647" s="144" t="s">
        <v>7358</v>
      </c>
      <c r="D6647" s="150">
        <v>102159</v>
      </c>
      <c r="E6647" s="151" t="s">
        <v>14108</v>
      </c>
      <c r="F6647" s="152" t="s">
        <v>1344</v>
      </c>
      <c r="G6647" s="151" t="s">
        <v>7392</v>
      </c>
      <c r="H6647" s="154">
        <v>346.19</v>
      </c>
    </row>
    <row r="6648" spans="1:8" hidden="1">
      <c r="A6648" s="144" t="s">
        <v>13506</v>
      </c>
      <c r="B6648" s="149" t="s">
        <v>7358</v>
      </c>
      <c r="C6648" s="144" t="s">
        <v>7358</v>
      </c>
      <c r="D6648" s="150">
        <v>102160</v>
      </c>
      <c r="E6648" s="151" t="s">
        <v>14109</v>
      </c>
      <c r="F6648" s="152" t="s">
        <v>1344</v>
      </c>
      <c r="G6648" s="151" t="s">
        <v>7392</v>
      </c>
      <c r="H6648" s="154">
        <v>143.12</v>
      </c>
    </row>
    <row r="6649" spans="1:8" hidden="1">
      <c r="A6649" s="144" t="s">
        <v>13506</v>
      </c>
      <c r="B6649" s="149" t="s">
        <v>7358</v>
      </c>
      <c r="C6649" s="144" t="s">
        <v>7358</v>
      </c>
      <c r="D6649" s="150">
        <v>102161</v>
      </c>
      <c r="E6649" s="151" t="s">
        <v>14110</v>
      </c>
      <c r="F6649" s="152" t="s">
        <v>1344</v>
      </c>
      <c r="G6649" s="151" t="s">
        <v>7370</v>
      </c>
      <c r="H6649" s="154">
        <v>203.29</v>
      </c>
    </row>
    <row r="6650" spans="1:8" hidden="1">
      <c r="A6650" s="144" t="s">
        <v>13506</v>
      </c>
      <c r="B6650" s="149" t="s">
        <v>7358</v>
      </c>
      <c r="C6650" s="144" t="s">
        <v>7358</v>
      </c>
      <c r="D6650" s="150">
        <v>102162</v>
      </c>
      <c r="E6650" s="151" t="s">
        <v>14111</v>
      </c>
      <c r="F6650" s="152" t="s">
        <v>1344</v>
      </c>
      <c r="G6650" s="151" t="s">
        <v>7370</v>
      </c>
      <c r="H6650" s="154">
        <v>236.62</v>
      </c>
    </row>
    <row r="6651" spans="1:8" hidden="1">
      <c r="A6651" s="144" t="s">
        <v>13506</v>
      </c>
      <c r="B6651" s="149" t="s">
        <v>7358</v>
      </c>
      <c r="C6651" s="144" t="s">
        <v>7358</v>
      </c>
      <c r="D6651" s="150">
        <v>102163</v>
      </c>
      <c r="E6651" s="151" t="s">
        <v>14112</v>
      </c>
      <c r="F6651" s="152" t="s">
        <v>1344</v>
      </c>
      <c r="G6651" s="151" t="s">
        <v>7370</v>
      </c>
      <c r="H6651" s="154">
        <v>281.06</v>
      </c>
    </row>
    <row r="6652" spans="1:8" hidden="1">
      <c r="A6652" s="144" t="s">
        <v>13506</v>
      </c>
      <c r="B6652" s="149" t="s">
        <v>7358</v>
      </c>
      <c r="C6652" s="144" t="s">
        <v>7358</v>
      </c>
      <c r="D6652" s="150">
        <v>102164</v>
      </c>
      <c r="E6652" s="151" t="s">
        <v>14113</v>
      </c>
      <c r="F6652" s="152" t="s">
        <v>1344</v>
      </c>
      <c r="G6652" s="151" t="s">
        <v>7370</v>
      </c>
      <c r="H6652" s="154">
        <v>239.51</v>
      </c>
    </row>
    <row r="6653" spans="1:8" hidden="1">
      <c r="A6653" s="144" t="s">
        <v>13506</v>
      </c>
      <c r="B6653" s="149" t="s">
        <v>7358</v>
      </c>
      <c r="C6653" s="144" t="s">
        <v>7358</v>
      </c>
      <c r="D6653" s="150">
        <v>102165</v>
      </c>
      <c r="E6653" s="151" t="s">
        <v>14114</v>
      </c>
      <c r="F6653" s="152" t="s">
        <v>1344</v>
      </c>
      <c r="G6653" s="151" t="s">
        <v>7370</v>
      </c>
      <c r="H6653" s="154">
        <v>275.86</v>
      </c>
    </row>
    <row r="6654" spans="1:8" hidden="1">
      <c r="A6654" s="144" t="s">
        <v>13506</v>
      </c>
      <c r="B6654" s="149" t="s">
        <v>7358</v>
      </c>
      <c r="C6654" s="144" t="s">
        <v>7358</v>
      </c>
      <c r="D6654" s="150">
        <v>102166</v>
      </c>
      <c r="E6654" s="151" t="s">
        <v>14115</v>
      </c>
      <c r="F6654" s="152" t="s">
        <v>1344</v>
      </c>
      <c r="G6654" s="151" t="s">
        <v>7370</v>
      </c>
      <c r="H6654" s="154">
        <v>253.72</v>
      </c>
    </row>
    <row r="6655" spans="1:8" hidden="1">
      <c r="A6655" s="144" t="s">
        <v>13506</v>
      </c>
      <c r="B6655" s="149" t="s">
        <v>7358</v>
      </c>
      <c r="C6655" s="144" t="s">
        <v>7358</v>
      </c>
      <c r="D6655" s="150">
        <v>102167</v>
      </c>
      <c r="E6655" s="151" t="s">
        <v>14116</v>
      </c>
      <c r="F6655" s="152" t="s">
        <v>1344</v>
      </c>
      <c r="G6655" s="151" t="s">
        <v>7370</v>
      </c>
      <c r="H6655" s="154">
        <v>331.5</v>
      </c>
    </row>
    <row r="6656" spans="1:8" hidden="1">
      <c r="A6656" s="144" t="s">
        <v>13506</v>
      </c>
      <c r="B6656" s="149" t="s">
        <v>7358</v>
      </c>
      <c r="C6656" s="144" t="s">
        <v>7358</v>
      </c>
      <c r="D6656" s="150">
        <v>102168</v>
      </c>
      <c r="E6656" s="151" t="s">
        <v>14117</v>
      </c>
      <c r="F6656" s="152" t="s">
        <v>1344</v>
      </c>
      <c r="G6656" s="151" t="s">
        <v>7370</v>
      </c>
      <c r="H6656" s="154">
        <v>323.63</v>
      </c>
    </row>
    <row r="6657" spans="1:8" hidden="1">
      <c r="A6657" s="144" t="s">
        <v>13506</v>
      </c>
      <c r="B6657" s="149" t="s">
        <v>7358</v>
      </c>
      <c r="C6657" s="144" t="s">
        <v>7358</v>
      </c>
      <c r="D6657" s="150">
        <v>102169</v>
      </c>
      <c r="E6657" s="151" t="s">
        <v>14118</v>
      </c>
      <c r="F6657" s="152" t="s">
        <v>1344</v>
      </c>
      <c r="G6657" s="151" t="s">
        <v>7370</v>
      </c>
      <c r="H6657" s="154">
        <v>375.25</v>
      </c>
    </row>
    <row r="6658" spans="1:8" hidden="1">
      <c r="A6658" s="144" t="s">
        <v>13506</v>
      </c>
      <c r="B6658" s="149" t="s">
        <v>7358</v>
      </c>
      <c r="C6658" s="144" t="s">
        <v>7358</v>
      </c>
      <c r="D6658" s="150">
        <v>102170</v>
      </c>
      <c r="E6658" s="151" t="s">
        <v>14119</v>
      </c>
      <c r="F6658" s="152" t="s">
        <v>1344</v>
      </c>
      <c r="G6658" s="151" t="s">
        <v>7370</v>
      </c>
      <c r="H6658" s="154">
        <v>214.4</v>
      </c>
    </row>
    <row r="6659" spans="1:8" hidden="1">
      <c r="A6659" s="144" t="s">
        <v>13506</v>
      </c>
      <c r="B6659" s="149" t="s">
        <v>7358</v>
      </c>
      <c r="C6659" s="144" t="s">
        <v>7358</v>
      </c>
      <c r="D6659" s="150">
        <v>102171</v>
      </c>
      <c r="E6659" s="151" t="s">
        <v>14120</v>
      </c>
      <c r="F6659" s="152" t="s">
        <v>1344</v>
      </c>
      <c r="G6659" s="151" t="s">
        <v>7370</v>
      </c>
      <c r="H6659" s="154">
        <v>417.29</v>
      </c>
    </row>
    <row r="6660" spans="1:8" hidden="1">
      <c r="A6660" s="144" t="s">
        <v>13506</v>
      </c>
      <c r="B6660" s="149" t="s">
        <v>7358</v>
      </c>
      <c r="C6660" s="144" t="s">
        <v>7358</v>
      </c>
      <c r="D6660" s="150">
        <v>102172</v>
      </c>
      <c r="E6660" s="151" t="s">
        <v>14121</v>
      </c>
      <c r="F6660" s="152" t="s">
        <v>1344</v>
      </c>
      <c r="G6660" s="151" t="s">
        <v>7370</v>
      </c>
      <c r="H6660" s="154">
        <v>409.28</v>
      </c>
    </row>
    <row r="6661" spans="1:8" hidden="1">
      <c r="A6661" s="144" t="s">
        <v>13506</v>
      </c>
      <c r="B6661" s="149" t="s">
        <v>7358</v>
      </c>
      <c r="C6661" s="144" t="s">
        <v>7358</v>
      </c>
      <c r="D6661" s="150">
        <v>102176</v>
      </c>
      <c r="E6661" s="151" t="s">
        <v>14122</v>
      </c>
      <c r="F6661" s="152" t="s">
        <v>1344</v>
      </c>
      <c r="G6661" s="151" t="s">
        <v>7370</v>
      </c>
      <c r="H6661" s="154">
        <v>765.01</v>
      </c>
    </row>
    <row r="6662" spans="1:8" hidden="1">
      <c r="A6662" s="144" t="s">
        <v>13506</v>
      </c>
      <c r="B6662" s="149" t="s">
        <v>7358</v>
      </c>
      <c r="C6662" s="144" t="s">
        <v>7358</v>
      </c>
      <c r="D6662" s="150">
        <v>102177</v>
      </c>
      <c r="E6662" s="151" t="s">
        <v>14123</v>
      </c>
      <c r="F6662" s="152" t="s">
        <v>1344</v>
      </c>
      <c r="G6662" s="151" t="s">
        <v>7370</v>
      </c>
      <c r="H6662" s="154">
        <v>1556.78</v>
      </c>
    </row>
    <row r="6663" spans="1:8" hidden="1">
      <c r="A6663" s="144" t="s">
        <v>13506</v>
      </c>
      <c r="B6663" s="149" t="s">
        <v>7358</v>
      </c>
      <c r="C6663" s="144" t="s">
        <v>7358</v>
      </c>
      <c r="D6663" s="150">
        <v>102178</v>
      </c>
      <c r="E6663" s="151" t="s">
        <v>14124</v>
      </c>
      <c r="F6663" s="152" t="s">
        <v>1344</v>
      </c>
      <c r="G6663" s="151" t="s">
        <v>7370</v>
      </c>
      <c r="H6663" s="154">
        <v>1790.15</v>
      </c>
    </row>
    <row r="6664" spans="1:8" hidden="1">
      <c r="A6664" s="144" t="s">
        <v>13506</v>
      </c>
      <c r="B6664" s="149" t="s">
        <v>7358</v>
      </c>
      <c r="C6664" s="144" t="s">
        <v>7358</v>
      </c>
      <c r="D6664" s="150">
        <v>102179</v>
      </c>
      <c r="E6664" s="151" t="s">
        <v>14125</v>
      </c>
      <c r="F6664" s="152" t="s">
        <v>1344</v>
      </c>
      <c r="G6664" s="151" t="s">
        <v>7370</v>
      </c>
      <c r="H6664" s="154">
        <v>293.48</v>
      </c>
    </row>
    <row r="6665" spans="1:8" hidden="1">
      <c r="A6665" s="144" t="s">
        <v>13506</v>
      </c>
      <c r="B6665" s="149" t="s">
        <v>7358</v>
      </c>
      <c r="C6665" s="144" t="s">
        <v>7358</v>
      </c>
      <c r="D6665" s="150">
        <v>102180</v>
      </c>
      <c r="E6665" s="151" t="s">
        <v>14126</v>
      </c>
      <c r="F6665" s="152" t="s">
        <v>1344</v>
      </c>
      <c r="G6665" s="151" t="s">
        <v>7370</v>
      </c>
      <c r="H6665" s="154">
        <v>343.14</v>
      </c>
    </row>
    <row r="6666" spans="1:8" hidden="1">
      <c r="A6666" s="144" t="s">
        <v>13506</v>
      </c>
      <c r="B6666" s="149" t="s">
        <v>7358</v>
      </c>
      <c r="C6666" s="144" t="s">
        <v>7358</v>
      </c>
      <c r="D6666" s="150">
        <v>102181</v>
      </c>
      <c r="E6666" s="151" t="s">
        <v>14127</v>
      </c>
      <c r="F6666" s="152" t="s">
        <v>1344</v>
      </c>
      <c r="G6666" s="151" t="s">
        <v>7370</v>
      </c>
      <c r="H6666" s="154">
        <v>410.29</v>
      </c>
    </row>
    <row r="6667" spans="1:8" hidden="1">
      <c r="A6667" s="144" t="s">
        <v>13506</v>
      </c>
      <c r="B6667" s="149" t="s">
        <v>7358</v>
      </c>
      <c r="C6667" s="144" t="s">
        <v>7358</v>
      </c>
      <c r="D6667" s="150">
        <v>102182</v>
      </c>
      <c r="E6667" s="151" t="s">
        <v>14128</v>
      </c>
      <c r="F6667" s="152" t="s">
        <v>1372</v>
      </c>
      <c r="G6667" s="151" t="s">
        <v>7392</v>
      </c>
      <c r="H6667" s="154">
        <v>855.13</v>
      </c>
    </row>
    <row r="6668" spans="1:8" hidden="1">
      <c r="A6668" s="144" t="s">
        <v>13506</v>
      </c>
      <c r="B6668" s="149" t="s">
        <v>7358</v>
      </c>
      <c r="C6668" s="144" t="s">
        <v>7358</v>
      </c>
      <c r="D6668" s="150">
        <v>102183</v>
      </c>
      <c r="E6668" s="151" t="s">
        <v>14129</v>
      </c>
      <c r="F6668" s="152" t="s">
        <v>1372</v>
      </c>
      <c r="G6668" s="151" t="s">
        <v>7392</v>
      </c>
      <c r="H6668" s="154">
        <v>1718.12</v>
      </c>
    </row>
    <row r="6669" spans="1:8" hidden="1">
      <c r="A6669" s="144" t="s">
        <v>13506</v>
      </c>
      <c r="B6669" s="149" t="s">
        <v>7358</v>
      </c>
      <c r="C6669" s="144" t="s">
        <v>7358</v>
      </c>
      <c r="D6669" s="150">
        <v>102184</v>
      </c>
      <c r="E6669" s="151" t="s">
        <v>14130</v>
      </c>
      <c r="F6669" s="152" t="s">
        <v>1372</v>
      </c>
      <c r="G6669" s="151" t="s">
        <v>7392</v>
      </c>
      <c r="H6669" s="154">
        <v>1597</v>
      </c>
    </row>
    <row r="6670" spans="1:8" hidden="1">
      <c r="A6670" s="144" t="s">
        <v>13506</v>
      </c>
      <c r="B6670" s="149" t="s">
        <v>7358</v>
      </c>
      <c r="C6670" s="144" t="s">
        <v>7358</v>
      </c>
      <c r="D6670" s="150">
        <v>102185</v>
      </c>
      <c r="E6670" s="151" t="s">
        <v>14131</v>
      </c>
      <c r="F6670" s="152" t="s">
        <v>1372</v>
      </c>
      <c r="G6670" s="151" t="s">
        <v>7392</v>
      </c>
      <c r="H6670" s="154">
        <v>3201.64</v>
      </c>
    </row>
    <row r="6671" spans="1:8" hidden="1">
      <c r="A6671" s="144" t="s">
        <v>13506</v>
      </c>
      <c r="B6671" s="149" t="s">
        <v>7358</v>
      </c>
      <c r="C6671" s="144" t="s">
        <v>7358</v>
      </c>
      <c r="D6671" s="150">
        <v>102188</v>
      </c>
      <c r="E6671" s="151" t="s">
        <v>14132</v>
      </c>
      <c r="F6671" s="152" t="s">
        <v>1372</v>
      </c>
      <c r="G6671" s="151" t="s">
        <v>7392</v>
      </c>
      <c r="H6671" s="154">
        <v>756.46</v>
      </c>
    </row>
    <row r="6672" spans="1:8" hidden="1">
      <c r="A6672" s="144" t="s">
        <v>13506</v>
      </c>
      <c r="B6672" s="149" t="s">
        <v>7358</v>
      </c>
      <c r="C6672" s="144" t="s">
        <v>7358</v>
      </c>
      <c r="D6672" s="150">
        <v>102189</v>
      </c>
      <c r="E6672" s="151" t="s">
        <v>14133</v>
      </c>
      <c r="F6672" s="152" t="s">
        <v>1372</v>
      </c>
      <c r="G6672" s="151" t="s">
        <v>7392</v>
      </c>
      <c r="H6672" s="154">
        <v>191.03</v>
      </c>
    </row>
    <row r="6673" spans="1:8" hidden="1">
      <c r="A6673" s="144" t="s">
        <v>13506</v>
      </c>
      <c r="B6673" s="149" t="s">
        <v>7358</v>
      </c>
      <c r="C6673" s="144" t="s">
        <v>7358</v>
      </c>
      <c r="D6673" s="150">
        <v>102190</v>
      </c>
      <c r="E6673" s="151" t="s">
        <v>14134</v>
      </c>
      <c r="F6673" s="152" t="s">
        <v>1344</v>
      </c>
      <c r="G6673" s="151" t="s">
        <v>7392</v>
      </c>
      <c r="H6673" s="154">
        <v>12.05</v>
      </c>
    </row>
    <row r="6674" spans="1:8" hidden="1">
      <c r="A6674" s="144" t="s">
        <v>13506</v>
      </c>
      <c r="B6674" s="149" t="s">
        <v>7358</v>
      </c>
      <c r="C6674" s="144" t="s">
        <v>7358</v>
      </c>
      <c r="D6674" s="150">
        <v>102191</v>
      </c>
      <c r="E6674" s="151" t="s">
        <v>14135</v>
      </c>
      <c r="F6674" s="152" t="s">
        <v>1344</v>
      </c>
      <c r="G6674" s="151" t="s">
        <v>7392</v>
      </c>
      <c r="H6674" s="154">
        <v>14.65</v>
      </c>
    </row>
    <row r="6675" spans="1:8" hidden="1">
      <c r="A6675" s="144" t="s">
        <v>13506</v>
      </c>
      <c r="B6675" s="149" t="s">
        <v>7358</v>
      </c>
      <c r="C6675" s="144" t="s">
        <v>7358</v>
      </c>
      <c r="D6675" s="150">
        <v>102192</v>
      </c>
      <c r="E6675" s="151" t="s">
        <v>14136</v>
      </c>
      <c r="F6675" s="152" t="s">
        <v>1344</v>
      </c>
      <c r="G6675" s="151" t="s">
        <v>7392</v>
      </c>
      <c r="H6675" s="154">
        <v>10.45</v>
      </c>
    </row>
    <row r="6676" spans="1:8" hidden="1">
      <c r="A6676" s="144" t="s">
        <v>13506</v>
      </c>
      <c r="B6676" s="149" t="s">
        <v>7358</v>
      </c>
      <c r="C6676" s="144" t="s">
        <v>7358</v>
      </c>
      <c r="D6676" s="150">
        <v>102193</v>
      </c>
      <c r="E6676" s="151" t="s">
        <v>14137</v>
      </c>
      <c r="F6676" s="152" t="s">
        <v>1344</v>
      </c>
      <c r="G6676" s="151" t="s">
        <v>7392</v>
      </c>
      <c r="H6676" s="154">
        <v>1.21</v>
      </c>
    </row>
    <row r="6677" spans="1:8" hidden="1">
      <c r="A6677" s="144" t="s">
        <v>13506</v>
      </c>
      <c r="B6677" s="149" t="s">
        <v>7358</v>
      </c>
      <c r="C6677" s="144" t="s">
        <v>7358</v>
      </c>
      <c r="D6677" s="150">
        <v>102194</v>
      </c>
      <c r="E6677" s="151" t="s">
        <v>14138</v>
      </c>
      <c r="F6677" s="152" t="s">
        <v>1344</v>
      </c>
      <c r="G6677" s="151" t="s">
        <v>7392</v>
      </c>
      <c r="H6677" s="154">
        <v>5.25</v>
      </c>
    </row>
    <row r="6678" spans="1:8" hidden="1">
      <c r="A6678" s="144" t="s">
        <v>13506</v>
      </c>
      <c r="B6678" s="149" t="s">
        <v>7358</v>
      </c>
      <c r="C6678" s="144" t="s">
        <v>7358</v>
      </c>
      <c r="D6678" s="150">
        <v>102197</v>
      </c>
      <c r="E6678" s="151" t="s">
        <v>14139</v>
      </c>
      <c r="F6678" s="152" t="s">
        <v>1344</v>
      </c>
      <c r="G6678" s="151" t="s">
        <v>7392</v>
      </c>
      <c r="H6678" s="154">
        <v>12.81</v>
      </c>
    </row>
    <row r="6679" spans="1:8" hidden="1">
      <c r="A6679" s="144" t="s">
        <v>13506</v>
      </c>
      <c r="B6679" s="149" t="s">
        <v>7358</v>
      </c>
      <c r="C6679" s="144" t="s">
        <v>7358</v>
      </c>
      <c r="D6679" s="150">
        <v>102200</v>
      </c>
      <c r="E6679" s="151" t="s">
        <v>14140</v>
      </c>
      <c r="F6679" s="152" t="s">
        <v>1344</v>
      </c>
      <c r="G6679" s="151" t="s">
        <v>7392</v>
      </c>
      <c r="H6679" s="154">
        <v>11.31</v>
      </c>
    </row>
    <row r="6680" spans="1:8" hidden="1">
      <c r="A6680" s="144" t="s">
        <v>13506</v>
      </c>
      <c r="B6680" s="149" t="s">
        <v>7358</v>
      </c>
      <c r="C6680" s="144" t="s">
        <v>7358</v>
      </c>
      <c r="D6680" s="150">
        <v>102202</v>
      </c>
      <c r="E6680" s="151" t="s">
        <v>14141</v>
      </c>
      <c r="F6680" s="152" t="s">
        <v>1344</v>
      </c>
      <c r="G6680" s="151" t="s">
        <v>7392</v>
      </c>
      <c r="H6680" s="154">
        <v>24.71</v>
      </c>
    </row>
    <row r="6681" spans="1:8" hidden="1">
      <c r="A6681" s="144" t="s">
        <v>13506</v>
      </c>
      <c r="B6681" s="149" t="s">
        <v>7358</v>
      </c>
      <c r="C6681" s="144" t="s">
        <v>7358</v>
      </c>
      <c r="D6681" s="150">
        <v>102203</v>
      </c>
      <c r="E6681" s="151" t="s">
        <v>14142</v>
      </c>
      <c r="F6681" s="152" t="s">
        <v>1344</v>
      </c>
      <c r="G6681" s="151" t="s">
        <v>7392</v>
      </c>
      <c r="H6681" s="154">
        <v>7.19</v>
      </c>
    </row>
    <row r="6682" spans="1:8" hidden="1">
      <c r="A6682" s="144" t="s">
        <v>13506</v>
      </c>
      <c r="B6682" s="149" t="s">
        <v>7358</v>
      </c>
      <c r="C6682" s="144" t="s">
        <v>7358</v>
      </c>
      <c r="D6682" s="150">
        <v>102204</v>
      </c>
      <c r="E6682" s="151" t="s">
        <v>14143</v>
      </c>
      <c r="F6682" s="152" t="s">
        <v>1344</v>
      </c>
      <c r="G6682" s="151" t="s">
        <v>7392</v>
      </c>
      <c r="H6682" s="154">
        <v>7.29</v>
      </c>
    </row>
    <row r="6683" spans="1:8" hidden="1">
      <c r="A6683" s="144" t="s">
        <v>13506</v>
      </c>
      <c r="B6683" s="149" t="s">
        <v>7358</v>
      </c>
      <c r="C6683" s="144" t="s">
        <v>7358</v>
      </c>
      <c r="D6683" s="150">
        <v>102205</v>
      </c>
      <c r="E6683" s="151" t="s">
        <v>14144</v>
      </c>
      <c r="F6683" s="152" t="s">
        <v>1344</v>
      </c>
      <c r="G6683" s="151" t="s">
        <v>7392</v>
      </c>
      <c r="H6683" s="154">
        <v>6.52</v>
      </c>
    </row>
    <row r="6684" spans="1:8" hidden="1">
      <c r="A6684" s="144" t="s">
        <v>13506</v>
      </c>
      <c r="B6684" s="149" t="s">
        <v>7358</v>
      </c>
      <c r="C6684" s="144" t="s">
        <v>7358</v>
      </c>
      <c r="D6684" s="150">
        <v>102207</v>
      </c>
      <c r="E6684" s="151" t="s">
        <v>14145</v>
      </c>
      <c r="F6684" s="152" t="s">
        <v>1344</v>
      </c>
      <c r="G6684" s="151" t="s">
        <v>7392</v>
      </c>
      <c r="H6684" s="154">
        <v>5.7</v>
      </c>
    </row>
    <row r="6685" spans="1:8" hidden="1">
      <c r="A6685" s="144" t="s">
        <v>13506</v>
      </c>
      <c r="B6685" s="149" t="s">
        <v>7358</v>
      </c>
      <c r="C6685" s="144" t="s">
        <v>7358</v>
      </c>
      <c r="D6685" s="150">
        <v>102208</v>
      </c>
      <c r="E6685" s="151" t="s">
        <v>14146</v>
      </c>
      <c r="F6685" s="152" t="s">
        <v>1344</v>
      </c>
      <c r="G6685" s="151" t="s">
        <v>7392</v>
      </c>
      <c r="H6685" s="154">
        <v>5.43</v>
      </c>
    </row>
    <row r="6686" spans="1:8" hidden="1">
      <c r="A6686" s="144" t="s">
        <v>13506</v>
      </c>
      <c r="B6686" s="149" t="s">
        <v>7358</v>
      </c>
      <c r="C6686" s="144" t="s">
        <v>7358</v>
      </c>
      <c r="D6686" s="150">
        <v>102209</v>
      </c>
      <c r="E6686" s="151" t="s">
        <v>14147</v>
      </c>
      <c r="F6686" s="152" t="s">
        <v>1344</v>
      </c>
      <c r="G6686" s="151" t="s">
        <v>7392</v>
      </c>
      <c r="H6686" s="154">
        <v>5.61</v>
      </c>
    </row>
    <row r="6687" spans="1:8" hidden="1">
      <c r="A6687" s="144" t="s">
        <v>13506</v>
      </c>
      <c r="B6687" s="149" t="s">
        <v>7358</v>
      </c>
      <c r="C6687" s="144" t="s">
        <v>7358</v>
      </c>
      <c r="D6687" s="150">
        <v>102210</v>
      </c>
      <c r="E6687" s="151" t="s">
        <v>14148</v>
      </c>
      <c r="F6687" s="152" t="s">
        <v>1344</v>
      </c>
      <c r="G6687" s="151" t="s">
        <v>7375</v>
      </c>
      <c r="H6687" s="154">
        <v>5.35</v>
      </c>
    </row>
    <row r="6688" spans="1:8" hidden="1">
      <c r="A6688" s="144" t="s">
        <v>13506</v>
      </c>
      <c r="B6688" s="149" t="s">
        <v>7358</v>
      </c>
      <c r="C6688" s="144" t="s">
        <v>7358</v>
      </c>
      <c r="D6688" s="150">
        <v>102213</v>
      </c>
      <c r="E6688" s="151" t="s">
        <v>14149</v>
      </c>
      <c r="F6688" s="152" t="s">
        <v>1344</v>
      </c>
      <c r="G6688" s="151" t="s">
        <v>7392</v>
      </c>
      <c r="H6688" s="154">
        <v>14.4</v>
      </c>
    </row>
    <row r="6689" spans="1:8" hidden="1">
      <c r="A6689" s="144" t="s">
        <v>13506</v>
      </c>
      <c r="B6689" s="149" t="s">
        <v>7358</v>
      </c>
      <c r="C6689" s="144" t="s">
        <v>7358</v>
      </c>
      <c r="D6689" s="150">
        <v>102214</v>
      </c>
      <c r="E6689" s="151" t="s">
        <v>14150</v>
      </c>
      <c r="F6689" s="152" t="s">
        <v>1344</v>
      </c>
      <c r="G6689" s="151" t="s">
        <v>7392</v>
      </c>
      <c r="H6689" s="154">
        <v>14.61</v>
      </c>
    </row>
    <row r="6690" spans="1:8" hidden="1">
      <c r="A6690" s="144" t="s">
        <v>13506</v>
      </c>
      <c r="B6690" s="149" t="s">
        <v>7358</v>
      </c>
      <c r="C6690" s="144" t="s">
        <v>7358</v>
      </c>
      <c r="D6690" s="150">
        <v>102215</v>
      </c>
      <c r="E6690" s="151" t="s">
        <v>14151</v>
      </c>
      <c r="F6690" s="152" t="s">
        <v>1344</v>
      </c>
      <c r="G6690" s="151" t="s">
        <v>7392</v>
      </c>
      <c r="H6690" s="154">
        <v>13.07</v>
      </c>
    </row>
    <row r="6691" spans="1:8" hidden="1">
      <c r="A6691" s="144" t="s">
        <v>13506</v>
      </c>
      <c r="B6691" s="149" t="s">
        <v>7358</v>
      </c>
      <c r="C6691" s="144" t="s">
        <v>7358</v>
      </c>
      <c r="D6691" s="150">
        <v>102217</v>
      </c>
      <c r="E6691" s="151" t="s">
        <v>14152</v>
      </c>
      <c r="F6691" s="152" t="s">
        <v>1344</v>
      </c>
      <c r="G6691" s="151" t="s">
        <v>7392</v>
      </c>
      <c r="H6691" s="154">
        <v>11.4</v>
      </c>
    </row>
    <row r="6692" spans="1:8" hidden="1">
      <c r="A6692" s="144" t="s">
        <v>13506</v>
      </c>
      <c r="B6692" s="149" t="s">
        <v>7358</v>
      </c>
      <c r="C6692" s="144" t="s">
        <v>7358</v>
      </c>
      <c r="D6692" s="150">
        <v>102218</v>
      </c>
      <c r="E6692" s="151" t="s">
        <v>14153</v>
      </c>
      <c r="F6692" s="152" t="s">
        <v>1344</v>
      </c>
      <c r="G6692" s="151" t="s">
        <v>7392</v>
      </c>
      <c r="H6692" s="154">
        <v>10.87</v>
      </c>
    </row>
    <row r="6693" spans="1:8" hidden="1">
      <c r="A6693" s="144" t="s">
        <v>13506</v>
      </c>
      <c r="B6693" s="149" t="s">
        <v>7358</v>
      </c>
      <c r="C6693" s="144" t="s">
        <v>7358</v>
      </c>
      <c r="D6693" s="150">
        <v>102219</v>
      </c>
      <c r="E6693" s="151" t="s">
        <v>14154</v>
      </c>
      <c r="F6693" s="152" t="s">
        <v>1344</v>
      </c>
      <c r="G6693" s="151" t="s">
        <v>7392</v>
      </c>
      <c r="H6693" s="154">
        <v>11.23</v>
      </c>
    </row>
    <row r="6694" spans="1:8" hidden="1">
      <c r="A6694" s="144" t="s">
        <v>13506</v>
      </c>
      <c r="B6694" s="149" t="s">
        <v>7358</v>
      </c>
      <c r="C6694" s="144" t="s">
        <v>7358</v>
      </c>
      <c r="D6694" s="150">
        <v>102220</v>
      </c>
      <c r="E6694" s="151" t="s">
        <v>14155</v>
      </c>
      <c r="F6694" s="152" t="s">
        <v>1344</v>
      </c>
      <c r="G6694" s="151" t="s">
        <v>7375</v>
      </c>
      <c r="H6694" s="154">
        <v>10.71</v>
      </c>
    </row>
    <row r="6695" spans="1:8" hidden="1">
      <c r="A6695" s="144" t="s">
        <v>13506</v>
      </c>
      <c r="B6695" s="149" t="s">
        <v>7358</v>
      </c>
      <c r="C6695" s="144" t="s">
        <v>7358</v>
      </c>
      <c r="D6695" s="150">
        <v>102223</v>
      </c>
      <c r="E6695" s="151" t="s">
        <v>14156</v>
      </c>
      <c r="F6695" s="152" t="s">
        <v>1344</v>
      </c>
      <c r="G6695" s="151" t="s">
        <v>7392</v>
      </c>
      <c r="H6695" s="154">
        <v>21.61</v>
      </c>
    </row>
    <row r="6696" spans="1:8" hidden="1">
      <c r="A6696" s="144" t="s">
        <v>13506</v>
      </c>
      <c r="B6696" s="149" t="s">
        <v>7358</v>
      </c>
      <c r="C6696" s="144" t="s">
        <v>7358</v>
      </c>
      <c r="D6696" s="150">
        <v>102224</v>
      </c>
      <c r="E6696" s="151" t="s">
        <v>14157</v>
      </c>
      <c r="F6696" s="152" t="s">
        <v>1344</v>
      </c>
      <c r="G6696" s="151" t="s">
        <v>7392</v>
      </c>
      <c r="H6696" s="154">
        <v>21.92</v>
      </c>
    </row>
    <row r="6697" spans="1:8" hidden="1">
      <c r="A6697" s="144" t="s">
        <v>13506</v>
      </c>
      <c r="B6697" s="149" t="s">
        <v>7358</v>
      </c>
      <c r="C6697" s="144" t="s">
        <v>7358</v>
      </c>
      <c r="D6697" s="150">
        <v>102225</v>
      </c>
      <c r="E6697" s="151" t="s">
        <v>14158</v>
      </c>
      <c r="F6697" s="152" t="s">
        <v>1344</v>
      </c>
      <c r="G6697" s="151" t="s">
        <v>7392</v>
      </c>
      <c r="H6697" s="154">
        <v>19.61</v>
      </c>
    </row>
    <row r="6698" spans="1:8" hidden="1">
      <c r="A6698" s="144" t="s">
        <v>13506</v>
      </c>
      <c r="B6698" s="149" t="s">
        <v>7358</v>
      </c>
      <c r="C6698" s="144" t="s">
        <v>7358</v>
      </c>
      <c r="D6698" s="150">
        <v>102227</v>
      </c>
      <c r="E6698" s="151" t="s">
        <v>14159</v>
      </c>
      <c r="F6698" s="152" t="s">
        <v>1344</v>
      </c>
      <c r="G6698" s="151" t="s">
        <v>7392</v>
      </c>
      <c r="H6698" s="154">
        <v>17.13</v>
      </c>
    </row>
    <row r="6699" spans="1:8" hidden="1">
      <c r="A6699" s="144" t="s">
        <v>13506</v>
      </c>
      <c r="B6699" s="149" t="s">
        <v>7358</v>
      </c>
      <c r="C6699" s="144" t="s">
        <v>7358</v>
      </c>
      <c r="D6699" s="150">
        <v>102228</v>
      </c>
      <c r="E6699" s="151" t="s">
        <v>14160</v>
      </c>
      <c r="F6699" s="152" t="s">
        <v>1344</v>
      </c>
      <c r="G6699" s="151" t="s">
        <v>7392</v>
      </c>
      <c r="H6699" s="154">
        <v>16.34</v>
      </c>
    </row>
    <row r="6700" spans="1:8" hidden="1">
      <c r="A6700" s="144" t="s">
        <v>13506</v>
      </c>
      <c r="B6700" s="149" t="s">
        <v>7358</v>
      </c>
      <c r="C6700" s="144" t="s">
        <v>7358</v>
      </c>
      <c r="D6700" s="150">
        <v>102229</v>
      </c>
      <c r="E6700" s="151" t="s">
        <v>14161</v>
      </c>
      <c r="F6700" s="152" t="s">
        <v>1344</v>
      </c>
      <c r="G6700" s="151" t="s">
        <v>7392</v>
      </c>
      <c r="H6700" s="154">
        <v>16.850000000000001</v>
      </c>
    </row>
    <row r="6701" spans="1:8" hidden="1">
      <c r="A6701" s="144" t="s">
        <v>13506</v>
      </c>
      <c r="B6701" s="149" t="s">
        <v>7358</v>
      </c>
      <c r="C6701" s="144" t="s">
        <v>7358</v>
      </c>
      <c r="D6701" s="150">
        <v>102230</v>
      </c>
      <c r="E6701" s="151" t="s">
        <v>14162</v>
      </c>
      <c r="F6701" s="152" t="s">
        <v>1344</v>
      </c>
      <c r="G6701" s="151" t="s">
        <v>7375</v>
      </c>
      <c r="H6701" s="154">
        <v>16.07</v>
      </c>
    </row>
    <row r="6702" spans="1:8" hidden="1">
      <c r="A6702" s="144" t="s">
        <v>13506</v>
      </c>
      <c r="B6702" s="149" t="s">
        <v>7358</v>
      </c>
      <c r="C6702" s="144" t="s">
        <v>7358</v>
      </c>
      <c r="D6702" s="150">
        <v>102233</v>
      </c>
      <c r="E6702" s="151" t="s">
        <v>14163</v>
      </c>
      <c r="F6702" s="152" t="s">
        <v>1344</v>
      </c>
      <c r="G6702" s="151" t="s">
        <v>7392</v>
      </c>
      <c r="H6702" s="154">
        <v>8.01</v>
      </c>
    </row>
    <row r="6703" spans="1:8" hidden="1">
      <c r="A6703" s="144" t="s">
        <v>13506</v>
      </c>
      <c r="B6703" s="149" t="s">
        <v>7358</v>
      </c>
      <c r="C6703" s="144" t="s">
        <v>7358</v>
      </c>
      <c r="D6703" s="150">
        <v>102234</v>
      </c>
      <c r="E6703" s="151" t="s">
        <v>14164</v>
      </c>
      <c r="F6703" s="152" t="s">
        <v>1344</v>
      </c>
      <c r="G6703" s="151" t="s">
        <v>7392</v>
      </c>
      <c r="H6703" s="154">
        <v>16.02</v>
      </c>
    </row>
    <row r="6704" spans="1:8" hidden="1">
      <c r="A6704" s="144" t="s">
        <v>13506</v>
      </c>
      <c r="B6704" s="149" t="s">
        <v>7358</v>
      </c>
      <c r="C6704" s="144" t="s">
        <v>7358</v>
      </c>
      <c r="D6704" s="150">
        <v>102235</v>
      </c>
      <c r="E6704" s="151" t="s">
        <v>14165</v>
      </c>
      <c r="F6704" s="152" t="s">
        <v>1344</v>
      </c>
      <c r="G6704" s="151" t="s">
        <v>7370</v>
      </c>
      <c r="H6704" s="154">
        <v>386.21</v>
      </c>
    </row>
    <row r="6705" spans="1:8" hidden="1">
      <c r="A6705" s="144" t="s">
        <v>13506</v>
      </c>
      <c r="B6705" s="149" t="s">
        <v>7358</v>
      </c>
      <c r="C6705" s="144" t="s">
        <v>7358</v>
      </c>
      <c r="D6705" s="150">
        <v>102253</v>
      </c>
      <c r="E6705" s="151" t="s">
        <v>14166</v>
      </c>
      <c r="F6705" s="152" t="s">
        <v>1344</v>
      </c>
      <c r="G6705" s="151" t="s">
        <v>7392</v>
      </c>
      <c r="H6705" s="154">
        <v>528.29</v>
      </c>
    </row>
    <row r="6706" spans="1:8" hidden="1">
      <c r="A6706" s="144" t="s">
        <v>13506</v>
      </c>
      <c r="B6706" s="149" t="s">
        <v>7358</v>
      </c>
      <c r="C6706" s="144" t="s">
        <v>7358</v>
      </c>
      <c r="D6706" s="150">
        <v>102254</v>
      </c>
      <c r="E6706" s="151" t="s">
        <v>14167</v>
      </c>
      <c r="F6706" s="152" t="s">
        <v>1344</v>
      </c>
      <c r="G6706" s="151" t="s">
        <v>7392</v>
      </c>
      <c r="H6706" s="154">
        <v>601.29999999999995</v>
      </c>
    </row>
    <row r="6707" spans="1:8" hidden="1">
      <c r="A6707" s="144" t="s">
        <v>13506</v>
      </c>
      <c r="B6707" s="149" t="s">
        <v>7358</v>
      </c>
      <c r="C6707" s="144" t="s">
        <v>7358</v>
      </c>
      <c r="D6707" s="150">
        <v>102255</v>
      </c>
      <c r="E6707" s="151" t="s">
        <v>14168</v>
      </c>
      <c r="F6707" s="152" t="s">
        <v>1344</v>
      </c>
      <c r="G6707" s="151" t="s">
        <v>7392</v>
      </c>
      <c r="H6707" s="154">
        <v>545.91</v>
      </c>
    </row>
    <row r="6708" spans="1:8" hidden="1">
      <c r="A6708" s="144" t="s">
        <v>13506</v>
      </c>
      <c r="B6708" s="149" t="s">
        <v>7358</v>
      </c>
      <c r="C6708" s="144" t="s">
        <v>7358</v>
      </c>
      <c r="D6708" s="150">
        <v>102256</v>
      </c>
      <c r="E6708" s="151" t="s">
        <v>14169</v>
      </c>
      <c r="F6708" s="152" t="s">
        <v>1344</v>
      </c>
      <c r="G6708" s="151" t="s">
        <v>7392</v>
      </c>
      <c r="H6708" s="154">
        <v>752.89</v>
      </c>
    </row>
    <row r="6709" spans="1:8" hidden="1">
      <c r="A6709" s="144" t="s">
        <v>13506</v>
      </c>
      <c r="B6709" s="149" t="s">
        <v>7358</v>
      </c>
      <c r="C6709" s="144" t="s">
        <v>7358</v>
      </c>
      <c r="D6709" s="150">
        <v>102257</v>
      </c>
      <c r="E6709" s="151" t="s">
        <v>14170</v>
      </c>
      <c r="F6709" s="152" t="s">
        <v>1344</v>
      </c>
      <c r="G6709" s="151" t="s">
        <v>7370</v>
      </c>
      <c r="H6709" s="154">
        <v>259.3</v>
      </c>
    </row>
    <row r="6710" spans="1:8" hidden="1">
      <c r="A6710" s="144" t="s">
        <v>13506</v>
      </c>
      <c r="B6710" s="149" t="s">
        <v>7358</v>
      </c>
      <c r="C6710" s="144" t="s">
        <v>7358</v>
      </c>
      <c r="D6710" s="150">
        <v>102258</v>
      </c>
      <c r="E6710" s="151" t="s">
        <v>14171</v>
      </c>
      <c r="F6710" s="152" t="s">
        <v>1344</v>
      </c>
      <c r="G6710" s="151" t="s">
        <v>7370</v>
      </c>
      <c r="H6710" s="154">
        <v>284.29000000000002</v>
      </c>
    </row>
    <row r="6711" spans="1:8" hidden="1">
      <c r="A6711" s="144" t="s">
        <v>13506</v>
      </c>
      <c r="B6711" s="149" t="s">
        <v>7358</v>
      </c>
      <c r="C6711" s="144" t="s">
        <v>7358</v>
      </c>
      <c r="D6711" s="150">
        <v>102264</v>
      </c>
      <c r="E6711" s="151" t="s">
        <v>14172</v>
      </c>
      <c r="F6711" s="152" t="s">
        <v>421</v>
      </c>
      <c r="G6711" s="151" t="s">
        <v>7392</v>
      </c>
      <c r="H6711" s="154">
        <v>19.7</v>
      </c>
    </row>
    <row r="6712" spans="1:8" hidden="1">
      <c r="A6712" s="144" t="s">
        <v>13506</v>
      </c>
      <c r="B6712" s="149" t="s">
        <v>7358</v>
      </c>
      <c r="C6712" s="144" t="s">
        <v>7358</v>
      </c>
      <c r="D6712" s="150">
        <v>102265</v>
      </c>
      <c r="E6712" s="151" t="s">
        <v>14173</v>
      </c>
      <c r="F6712" s="152" t="s">
        <v>1372</v>
      </c>
      <c r="G6712" s="151" t="s">
        <v>7392</v>
      </c>
      <c r="H6712" s="154">
        <v>71.209999999999994</v>
      </c>
    </row>
    <row r="6713" spans="1:8" hidden="1">
      <c r="A6713" s="144" t="s">
        <v>13506</v>
      </c>
      <c r="B6713" s="149" t="s">
        <v>7358</v>
      </c>
      <c r="C6713" s="144" t="s">
        <v>7358</v>
      </c>
      <c r="D6713" s="150">
        <v>102266</v>
      </c>
      <c r="E6713" s="151" t="s">
        <v>14174</v>
      </c>
      <c r="F6713" s="152" t="s">
        <v>1372</v>
      </c>
      <c r="G6713" s="151" t="s">
        <v>7392</v>
      </c>
      <c r="H6713" s="154">
        <v>78.989999999999995</v>
      </c>
    </row>
    <row r="6714" spans="1:8" hidden="1">
      <c r="A6714" s="144" t="s">
        <v>13506</v>
      </c>
      <c r="B6714" s="149" t="s">
        <v>7358</v>
      </c>
      <c r="C6714" s="144" t="s">
        <v>7358</v>
      </c>
      <c r="D6714" s="150">
        <v>102267</v>
      </c>
      <c r="E6714" s="151" t="s">
        <v>14175</v>
      </c>
      <c r="F6714" s="152" t="s">
        <v>1372</v>
      </c>
      <c r="G6714" s="151" t="s">
        <v>7392</v>
      </c>
      <c r="H6714" s="154">
        <v>90.7</v>
      </c>
    </row>
    <row r="6715" spans="1:8" hidden="1">
      <c r="A6715" s="144" t="s">
        <v>13506</v>
      </c>
      <c r="B6715" s="149" t="s">
        <v>7358</v>
      </c>
      <c r="C6715" s="144" t="s">
        <v>7358</v>
      </c>
      <c r="D6715" s="150">
        <v>102268</v>
      </c>
      <c r="E6715" s="151" t="s">
        <v>14176</v>
      </c>
      <c r="F6715" s="152" t="s">
        <v>1372</v>
      </c>
      <c r="G6715" s="151" t="s">
        <v>7392</v>
      </c>
      <c r="H6715" s="154">
        <v>102.36</v>
      </c>
    </row>
    <row r="6716" spans="1:8" hidden="1">
      <c r="A6716" s="144" t="s">
        <v>13506</v>
      </c>
      <c r="B6716" s="149" t="s">
        <v>7358</v>
      </c>
      <c r="C6716" s="144" t="s">
        <v>7358</v>
      </c>
      <c r="D6716" s="150">
        <v>102269</v>
      </c>
      <c r="E6716" s="151" t="s">
        <v>14177</v>
      </c>
      <c r="F6716" s="152" t="s">
        <v>1372</v>
      </c>
      <c r="G6716" s="151" t="s">
        <v>7392</v>
      </c>
      <c r="H6716" s="154">
        <v>125.68</v>
      </c>
    </row>
    <row r="6717" spans="1:8" hidden="1">
      <c r="A6717" s="144" t="s">
        <v>13506</v>
      </c>
      <c r="B6717" s="149" t="s">
        <v>7358</v>
      </c>
      <c r="C6717" s="144" t="s">
        <v>7358</v>
      </c>
      <c r="D6717" s="150">
        <v>102270</v>
      </c>
      <c r="E6717" s="151" t="s">
        <v>14178</v>
      </c>
      <c r="F6717" s="152" t="s">
        <v>1357</v>
      </c>
      <c r="G6717" s="151" t="s">
        <v>7375</v>
      </c>
      <c r="H6717" s="154">
        <v>0.7</v>
      </c>
    </row>
    <row r="6718" spans="1:8" hidden="1">
      <c r="A6718" s="144" t="s">
        <v>13506</v>
      </c>
      <c r="B6718" s="149" t="s">
        <v>7358</v>
      </c>
      <c r="C6718" s="144" t="s">
        <v>7358</v>
      </c>
      <c r="D6718" s="150">
        <v>102271</v>
      </c>
      <c r="E6718" s="151" t="s">
        <v>14179</v>
      </c>
      <c r="F6718" s="152" t="s">
        <v>1357</v>
      </c>
      <c r="G6718" s="151" t="s">
        <v>7375</v>
      </c>
      <c r="H6718" s="154">
        <v>0.2</v>
      </c>
    </row>
    <row r="6719" spans="1:8" hidden="1">
      <c r="A6719" s="144" t="s">
        <v>13506</v>
      </c>
      <c r="B6719" s="149" t="s">
        <v>7358</v>
      </c>
      <c r="C6719" s="144" t="s">
        <v>7358</v>
      </c>
      <c r="D6719" s="150">
        <v>102272</v>
      </c>
      <c r="E6719" s="151" t="s">
        <v>14180</v>
      </c>
      <c r="F6719" s="152" t="s">
        <v>1357</v>
      </c>
      <c r="G6719" s="151" t="s">
        <v>7375</v>
      </c>
      <c r="H6719" s="154">
        <v>0.46</v>
      </c>
    </row>
    <row r="6720" spans="1:8" hidden="1">
      <c r="A6720" s="144" t="s">
        <v>13506</v>
      </c>
      <c r="B6720" s="149" t="s">
        <v>7358</v>
      </c>
      <c r="C6720" s="144" t="s">
        <v>7358</v>
      </c>
      <c r="D6720" s="150">
        <v>102273</v>
      </c>
      <c r="E6720" s="151" t="s">
        <v>14181</v>
      </c>
      <c r="F6720" s="152" t="s">
        <v>1357</v>
      </c>
      <c r="G6720" s="151" t="s">
        <v>7392</v>
      </c>
      <c r="H6720" s="154">
        <v>1.7</v>
      </c>
    </row>
    <row r="6721" spans="1:8" hidden="1">
      <c r="A6721" s="144" t="s">
        <v>13506</v>
      </c>
      <c r="B6721" s="149" t="s">
        <v>7358</v>
      </c>
      <c r="C6721" s="144" t="s">
        <v>7358</v>
      </c>
      <c r="D6721" s="150">
        <v>102274</v>
      </c>
      <c r="E6721" s="151" t="s">
        <v>14182</v>
      </c>
      <c r="F6721" s="152" t="s">
        <v>1560</v>
      </c>
      <c r="G6721" s="151" t="s">
        <v>7392</v>
      </c>
      <c r="H6721" s="154">
        <v>16.75</v>
      </c>
    </row>
    <row r="6722" spans="1:8" hidden="1">
      <c r="A6722" s="144" t="s">
        <v>13506</v>
      </c>
      <c r="B6722" s="149" t="s">
        <v>7358</v>
      </c>
      <c r="C6722" s="144" t="s">
        <v>7358</v>
      </c>
      <c r="D6722" s="150">
        <v>102275</v>
      </c>
      <c r="E6722" s="151" t="s">
        <v>14183</v>
      </c>
      <c r="F6722" s="152" t="s">
        <v>1322</v>
      </c>
      <c r="G6722" s="151" t="s">
        <v>7392</v>
      </c>
      <c r="H6722" s="154">
        <v>18.91</v>
      </c>
    </row>
    <row r="6723" spans="1:8" hidden="1">
      <c r="A6723" s="144" t="s">
        <v>13506</v>
      </c>
      <c r="B6723" s="149" t="s">
        <v>7358</v>
      </c>
      <c r="C6723" s="144" t="s">
        <v>7358</v>
      </c>
      <c r="D6723" s="150">
        <v>102276</v>
      </c>
      <c r="E6723" s="151" t="s">
        <v>14184</v>
      </c>
      <c r="F6723" s="152" t="s">
        <v>1346</v>
      </c>
      <c r="G6723" s="151" t="s">
        <v>7370</v>
      </c>
      <c r="H6723" s="154">
        <v>8.6999999999999993</v>
      </c>
    </row>
    <row r="6724" spans="1:8" hidden="1">
      <c r="A6724" s="144" t="s">
        <v>13506</v>
      </c>
      <c r="B6724" s="149" t="s">
        <v>7358</v>
      </c>
      <c r="C6724" s="144" t="s">
        <v>7358</v>
      </c>
      <c r="D6724" s="150">
        <v>102277</v>
      </c>
      <c r="E6724" s="151" t="s">
        <v>14185</v>
      </c>
      <c r="F6724" s="152" t="s">
        <v>1346</v>
      </c>
      <c r="G6724" s="151" t="s">
        <v>7370</v>
      </c>
      <c r="H6724" s="154">
        <v>6.86</v>
      </c>
    </row>
    <row r="6725" spans="1:8" hidden="1">
      <c r="D6725" s="151">
        <v>102278</v>
      </c>
      <c r="E6725" s="156" t="s">
        <v>14186</v>
      </c>
      <c r="F6725" s="152" t="s">
        <v>1346</v>
      </c>
      <c r="G6725" s="156" t="s">
        <v>7370</v>
      </c>
      <c r="H6725" s="156">
        <v>6.79</v>
      </c>
    </row>
    <row r="6726" spans="1:8" hidden="1">
      <c r="D6726" s="151">
        <v>102279</v>
      </c>
      <c r="E6726" s="156" t="s">
        <v>14187</v>
      </c>
      <c r="F6726" s="152" t="s">
        <v>1346</v>
      </c>
      <c r="G6726" s="156" t="s">
        <v>7370</v>
      </c>
      <c r="H6726" s="156">
        <v>4.79</v>
      </c>
    </row>
    <row r="6727" spans="1:8" hidden="1">
      <c r="D6727" s="151">
        <v>102280</v>
      </c>
      <c r="E6727" s="156" t="s">
        <v>14188</v>
      </c>
      <c r="F6727" s="152" t="s">
        <v>1346</v>
      </c>
      <c r="G6727" s="156" t="s">
        <v>7370</v>
      </c>
      <c r="H6727" s="156">
        <v>3.79</v>
      </c>
    </row>
    <row r="6728" spans="1:8" hidden="1">
      <c r="D6728" s="151">
        <v>102281</v>
      </c>
      <c r="E6728" s="156" t="s">
        <v>14189</v>
      </c>
      <c r="F6728" s="152" t="s">
        <v>1346</v>
      </c>
      <c r="G6728" s="156" t="s">
        <v>7370</v>
      </c>
      <c r="H6728" s="156">
        <v>3.75</v>
      </c>
    </row>
    <row r="6729" spans="1:8" hidden="1">
      <c r="D6729" s="151">
        <v>102282</v>
      </c>
      <c r="E6729" s="156" t="s">
        <v>14190</v>
      </c>
      <c r="F6729" s="152" t="s">
        <v>1346</v>
      </c>
      <c r="G6729" s="156" t="s">
        <v>7370</v>
      </c>
      <c r="H6729" s="156">
        <v>9.66</v>
      </c>
    </row>
    <row r="6730" spans="1:8" hidden="1">
      <c r="D6730" s="151">
        <v>102283</v>
      </c>
      <c r="E6730" s="156" t="s">
        <v>14191</v>
      </c>
      <c r="F6730" s="152" t="s">
        <v>1346</v>
      </c>
      <c r="G6730" s="156" t="s">
        <v>7370</v>
      </c>
      <c r="H6730" s="156">
        <v>8.58</v>
      </c>
    </row>
    <row r="6731" spans="1:8" hidden="1">
      <c r="D6731" s="151">
        <v>102284</v>
      </c>
      <c r="E6731" s="156" t="s">
        <v>14192</v>
      </c>
      <c r="F6731" s="152" t="s">
        <v>1346</v>
      </c>
      <c r="G6731" s="156" t="s">
        <v>7370</v>
      </c>
      <c r="H6731" s="156">
        <v>8.31</v>
      </c>
    </row>
    <row r="6732" spans="1:8" hidden="1">
      <c r="D6732" s="151">
        <v>102285</v>
      </c>
      <c r="E6732" s="156" t="s">
        <v>14193</v>
      </c>
      <c r="F6732" s="152" t="s">
        <v>1346</v>
      </c>
      <c r="G6732" s="156" t="s">
        <v>7370</v>
      </c>
      <c r="H6732" s="156">
        <v>7.85</v>
      </c>
    </row>
    <row r="6733" spans="1:8" hidden="1">
      <c r="D6733" s="151">
        <v>102286</v>
      </c>
      <c r="E6733" s="156" t="s">
        <v>14194</v>
      </c>
      <c r="F6733" s="152" t="s">
        <v>1346</v>
      </c>
      <c r="G6733" s="156" t="s">
        <v>7370</v>
      </c>
      <c r="H6733" s="156">
        <v>7.64</v>
      </c>
    </row>
    <row r="6734" spans="1:8" hidden="1">
      <c r="D6734" s="151">
        <v>102287</v>
      </c>
      <c r="E6734" s="156" t="s">
        <v>14195</v>
      </c>
      <c r="F6734" s="152" t="s">
        <v>1346</v>
      </c>
      <c r="G6734" s="156" t="s">
        <v>7370</v>
      </c>
      <c r="H6734" s="156">
        <v>7.56</v>
      </c>
    </row>
    <row r="6735" spans="1:8" hidden="1">
      <c r="D6735" s="151">
        <v>102288</v>
      </c>
      <c r="E6735" s="156" t="s">
        <v>14196</v>
      </c>
      <c r="F6735" s="152" t="s">
        <v>1346</v>
      </c>
      <c r="G6735" s="156" t="s">
        <v>7370</v>
      </c>
      <c r="H6735" s="156">
        <v>7.25</v>
      </c>
    </row>
    <row r="6736" spans="1:8" hidden="1">
      <c r="D6736" s="151">
        <v>102289</v>
      </c>
      <c r="E6736" s="156" t="s">
        <v>14197</v>
      </c>
      <c r="F6736" s="152" t="s">
        <v>1346</v>
      </c>
      <c r="G6736" s="156" t="s">
        <v>7370</v>
      </c>
      <c r="H6736" s="156">
        <v>7.09</v>
      </c>
    </row>
    <row r="6737" spans="4:8" hidden="1">
      <c r="D6737" s="151">
        <v>102290</v>
      </c>
      <c r="E6737" s="156" t="s">
        <v>14198</v>
      </c>
      <c r="F6737" s="152" t="s">
        <v>1346</v>
      </c>
      <c r="G6737" s="156" t="s">
        <v>7370</v>
      </c>
      <c r="H6737" s="156">
        <v>5.32</v>
      </c>
    </row>
    <row r="6738" spans="4:8" hidden="1">
      <c r="D6738" s="151">
        <v>102291</v>
      </c>
      <c r="E6738" s="156" t="s">
        <v>14199</v>
      </c>
      <c r="F6738" s="152" t="s">
        <v>1346</v>
      </c>
      <c r="G6738" s="156" t="s">
        <v>7370</v>
      </c>
      <c r="H6738" s="156">
        <v>4.74</v>
      </c>
    </row>
    <row r="6739" spans="4:8" hidden="1">
      <c r="D6739" s="151">
        <v>102292</v>
      </c>
      <c r="E6739" s="156" t="s">
        <v>14200</v>
      </c>
      <c r="F6739" s="152" t="s">
        <v>1346</v>
      </c>
      <c r="G6739" s="156" t="s">
        <v>7370</v>
      </c>
      <c r="H6739" s="156">
        <v>4.59</v>
      </c>
    </row>
    <row r="6740" spans="4:8" hidden="1">
      <c r="D6740" s="151">
        <v>102293</v>
      </c>
      <c r="E6740" s="156" t="s">
        <v>14201</v>
      </c>
      <c r="F6740" s="152" t="s">
        <v>1346</v>
      </c>
      <c r="G6740" s="156" t="s">
        <v>7370</v>
      </c>
      <c r="H6740" s="156">
        <v>4.34</v>
      </c>
    </row>
    <row r="6741" spans="4:8" hidden="1">
      <c r="D6741" s="151">
        <v>102294</v>
      </c>
      <c r="E6741" s="156" t="s">
        <v>14202</v>
      </c>
      <c r="F6741" s="152" t="s">
        <v>1346</v>
      </c>
      <c r="G6741" s="156" t="s">
        <v>7370</v>
      </c>
      <c r="H6741" s="156">
        <v>4.22</v>
      </c>
    </row>
    <row r="6742" spans="4:8" hidden="1">
      <c r="D6742" s="151">
        <v>102295</v>
      </c>
      <c r="E6742" s="156" t="s">
        <v>14203</v>
      </c>
      <c r="F6742" s="152" t="s">
        <v>1346</v>
      </c>
      <c r="G6742" s="156" t="s">
        <v>7370</v>
      </c>
      <c r="H6742" s="156">
        <v>4.17</v>
      </c>
    </row>
    <row r="6743" spans="4:8" hidden="1">
      <c r="D6743" s="151">
        <v>102296</v>
      </c>
      <c r="E6743" s="156" t="s">
        <v>14204</v>
      </c>
      <c r="F6743" s="152" t="s">
        <v>1346</v>
      </c>
      <c r="G6743" s="156" t="s">
        <v>7370</v>
      </c>
      <c r="H6743" s="156">
        <v>4</v>
      </c>
    </row>
    <row r="6744" spans="4:8" hidden="1">
      <c r="D6744" s="151">
        <v>102297</v>
      </c>
      <c r="E6744" s="156" t="s">
        <v>14205</v>
      </c>
      <c r="F6744" s="152" t="s">
        <v>1346</v>
      </c>
      <c r="G6744" s="156" t="s">
        <v>7370</v>
      </c>
      <c r="H6744" s="156">
        <v>3.91</v>
      </c>
    </row>
    <row r="6745" spans="4:8" hidden="1">
      <c r="D6745" s="151">
        <v>102298</v>
      </c>
      <c r="E6745" s="156" t="s">
        <v>14206</v>
      </c>
      <c r="F6745" s="152" t="s">
        <v>1346</v>
      </c>
      <c r="G6745" s="156" t="s">
        <v>7370</v>
      </c>
      <c r="H6745" s="156">
        <v>12</v>
      </c>
    </row>
    <row r="6746" spans="4:8" hidden="1">
      <c r="D6746" s="151">
        <v>102299</v>
      </c>
      <c r="E6746" s="156" t="s">
        <v>14207</v>
      </c>
      <c r="F6746" s="152" t="s">
        <v>1346</v>
      </c>
      <c r="G6746" s="156" t="s">
        <v>7370</v>
      </c>
      <c r="H6746" s="156">
        <v>10.19</v>
      </c>
    </row>
    <row r="6747" spans="4:8" hidden="1">
      <c r="D6747" s="151">
        <v>102300</v>
      </c>
      <c r="E6747" s="156" t="s">
        <v>14208</v>
      </c>
      <c r="F6747" s="152" t="s">
        <v>1346</v>
      </c>
      <c r="G6747" s="156" t="s">
        <v>7370</v>
      </c>
      <c r="H6747" s="156">
        <v>10.07</v>
      </c>
    </row>
    <row r="6748" spans="4:8" hidden="1">
      <c r="D6748" s="151">
        <v>102301</v>
      </c>
      <c r="E6748" s="156" t="s">
        <v>14209</v>
      </c>
      <c r="F6748" s="152" t="s">
        <v>1346</v>
      </c>
      <c r="G6748" s="156" t="s">
        <v>7370</v>
      </c>
      <c r="H6748" s="156">
        <v>9.16</v>
      </c>
    </row>
    <row r="6749" spans="4:8" hidden="1">
      <c r="D6749" s="151">
        <v>102302</v>
      </c>
      <c r="E6749" s="156" t="s">
        <v>14210</v>
      </c>
      <c r="F6749" s="152" t="s">
        <v>1346</v>
      </c>
      <c r="G6749" s="156" t="s">
        <v>7370</v>
      </c>
      <c r="H6749" s="156">
        <v>6.62</v>
      </c>
    </row>
    <row r="6750" spans="4:8" hidden="1">
      <c r="D6750" s="151">
        <v>102303</v>
      </c>
      <c r="E6750" s="156" t="s">
        <v>14211</v>
      </c>
      <c r="F6750" s="152" t="s">
        <v>1346</v>
      </c>
      <c r="G6750" s="156" t="s">
        <v>7370</v>
      </c>
      <c r="H6750" s="156">
        <v>5.63</v>
      </c>
    </row>
    <row r="6751" spans="4:8" hidden="1">
      <c r="D6751" s="151">
        <v>102304</v>
      </c>
      <c r="E6751" s="156" t="s">
        <v>14212</v>
      </c>
      <c r="F6751" s="152" t="s">
        <v>1346</v>
      </c>
      <c r="G6751" s="156" t="s">
        <v>7370</v>
      </c>
      <c r="H6751" s="156">
        <v>5.55</v>
      </c>
    </row>
    <row r="6752" spans="4:8" hidden="1">
      <c r="D6752" s="151">
        <v>102305</v>
      </c>
      <c r="E6752" s="156" t="s">
        <v>14213</v>
      </c>
      <c r="F6752" s="152" t="s">
        <v>1346</v>
      </c>
      <c r="G6752" s="156" t="s">
        <v>7370</v>
      </c>
      <c r="H6752" s="156">
        <v>5.05</v>
      </c>
    </row>
    <row r="6753" spans="4:8" hidden="1">
      <c r="D6753" s="151">
        <v>102306</v>
      </c>
      <c r="E6753" s="156" t="s">
        <v>14214</v>
      </c>
      <c r="F6753" s="152" t="s">
        <v>1346</v>
      </c>
      <c r="G6753" s="156" t="s">
        <v>7370</v>
      </c>
      <c r="H6753" s="156">
        <v>10.88</v>
      </c>
    </row>
    <row r="6754" spans="4:8" hidden="1">
      <c r="D6754" s="151">
        <v>102307</v>
      </c>
      <c r="E6754" s="156" t="s">
        <v>14215</v>
      </c>
      <c r="F6754" s="152" t="s">
        <v>1346</v>
      </c>
      <c r="G6754" s="156" t="s">
        <v>7370</v>
      </c>
      <c r="H6754" s="156">
        <v>9.66</v>
      </c>
    </row>
    <row r="6755" spans="4:8" hidden="1">
      <c r="D6755" s="151">
        <v>102308</v>
      </c>
      <c r="E6755" s="156" t="s">
        <v>14216</v>
      </c>
      <c r="F6755" s="152" t="s">
        <v>1346</v>
      </c>
      <c r="G6755" s="156" t="s">
        <v>7370</v>
      </c>
      <c r="H6755" s="156">
        <v>9.36</v>
      </c>
    </row>
    <row r="6756" spans="4:8" hidden="1">
      <c r="D6756" s="151">
        <v>102309</v>
      </c>
      <c r="E6756" s="156" t="s">
        <v>14217</v>
      </c>
      <c r="F6756" s="152" t="s">
        <v>1346</v>
      </c>
      <c r="G6756" s="156" t="s">
        <v>7370</v>
      </c>
      <c r="H6756" s="156">
        <v>8.86</v>
      </c>
    </row>
    <row r="6757" spans="4:8" hidden="1">
      <c r="D6757" s="151">
        <v>102310</v>
      </c>
      <c r="E6757" s="156" t="s">
        <v>14218</v>
      </c>
      <c r="F6757" s="152" t="s">
        <v>1346</v>
      </c>
      <c r="G6757" s="156" t="s">
        <v>7370</v>
      </c>
      <c r="H6757" s="156">
        <v>8.59</v>
      </c>
    </row>
    <row r="6758" spans="4:8" hidden="1">
      <c r="D6758" s="151">
        <v>102311</v>
      </c>
      <c r="E6758" s="156" t="s">
        <v>14219</v>
      </c>
      <c r="F6758" s="152" t="s">
        <v>1346</v>
      </c>
      <c r="G6758" s="156" t="s">
        <v>7370</v>
      </c>
      <c r="H6758" s="156">
        <v>8.5</v>
      </c>
    </row>
    <row r="6759" spans="4:8" hidden="1">
      <c r="D6759" s="151">
        <v>102312</v>
      </c>
      <c r="E6759" s="156" t="s">
        <v>14220</v>
      </c>
      <c r="F6759" s="152" t="s">
        <v>1346</v>
      </c>
      <c r="G6759" s="156" t="s">
        <v>7370</v>
      </c>
      <c r="H6759" s="156">
        <v>8.17</v>
      </c>
    </row>
    <row r="6760" spans="4:8" hidden="1">
      <c r="D6760" s="151">
        <v>102313</v>
      </c>
      <c r="E6760" s="156" t="s">
        <v>14221</v>
      </c>
      <c r="F6760" s="152" t="s">
        <v>1346</v>
      </c>
      <c r="G6760" s="156" t="s">
        <v>7370</v>
      </c>
      <c r="H6760" s="156">
        <v>7.99</v>
      </c>
    </row>
    <row r="6761" spans="4:8" hidden="1">
      <c r="D6761" s="151">
        <v>102314</v>
      </c>
      <c r="E6761" s="156" t="s">
        <v>14222</v>
      </c>
      <c r="F6761" s="152" t="s">
        <v>1346</v>
      </c>
      <c r="G6761" s="156" t="s">
        <v>7370</v>
      </c>
      <c r="H6761" s="156">
        <v>6</v>
      </c>
    </row>
    <row r="6762" spans="4:8" hidden="1">
      <c r="D6762" s="151">
        <v>102315</v>
      </c>
      <c r="E6762" s="156" t="s">
        <v>14223</v>
      </c>
      <c r="F6762" s="152" t="s">
        <v>1346</v>
      </c>
      <c r="G6762" s="156" t="s">
        <v>7370</v>
      </c>
      <c r="H6762" s="156">
        <v>5.32</v>
      </c>
    </row>
    <row r="6763" spans="4:8" hidden="1">
      <c r="D6763" s="151">
        <v>102316</v>
      </c>
      <c r="E6763" s="156" t="s">
        <v>14224</v>
      </c>
      <c r="F6763" s="152" t="s">
        <v>1346</v>
      </c>
      <c r="G6763" s="156" t="s">
        <v>7370</v>
      </c>
      <c r="H6763" s="156">
        <v>5.16</v>
      </c>
    </row>
    <row r="6764" spans="4:8" hidden="1">
      <c r="D6764" s="151">
        <v>102317</v>
      </c>
      <c r="E6764" s="156" t="s">
        <v>14225</v>
      </c>
      <c r="F6764" s="152" t="s">
        <v>1346</v>
      </c>
      <c r="G6764" s="156" t="s">
        <v>7370</v>
      </c>
      <c r="H6764" s="156">
        <v>4.88</v>
      </c>
    </row>
    <row r="6765" spans="4:8" hidden="1">
      <c r="D6765" s="151">
        <v>102318</v>
      </c>
      <c r="E6765" s="156" t="s">
        <v>14226</v>
      </c>
      <c r="F6765" s="152" t="s">
        <v>1346</v>
      </c>
      <c r="G6765" s="156" t="s">
        <v>7370</v>
      </c>
      <c r="H6765" s="156">
        <v>4.75</v>
      </c>
    </row>
    <row r="6766" spans="4:8" hidden="1">
      <c r="D6766" s="151">
        <v>102319</v>
      </c>
      <c r="E6766" s="156" t="s">
        <v>14227</v>
      </c>
      <c r="F6766" s="152" t="s">
        <v>1346</v>
      </c>
      <c r="G6766" s="156" t="s">
        <v>7370</v>
      </c>
      <c r="H6766" s="156">
        <v>4.6900000000000004</v>
      </c>
    </row>
    <row r="6767" spans="4:8" hidden="1">
      <c r="D6767" s="151">
        <v>102320</v>
      </c>
      <c r="E6767" s="156" t="s">
        <v>14228</v>
      </c>
      <c r="F6767" s="152" t="s">
        <v>1346</v>
      </c>
      <c r="G6767" s="156" t="s">
        <v>7370</v>
      </c>
      <c r="H6767" s="156">
        <v>4.49</v>
      </c>
    </row>
    <row r="6768" spans="4:8" hidden="1">
      <c r="D6768" s="151">
        <v>102321</v>
      </c>
      <c r="E6768" s="156" t="s">
        <v>14229</v>
      </c>
      <c r="F6768" s="152" t="s">
        <v>1346</v>
      </c>
      <c r="G6768" s="156" t="s">
        <v>7370</v>
      </c>
      <c r="H6768" s="156">
        <v>4.4000000000000004</v>
      </c>
    </row>
    <row r="6769" spans="4:8" hidden="1">
      <c r="D6769" s="151">
        <v>102322</v>
      </c>
      <c r="E6769" s="156" t="s">
        <v>14230</v>
      </c>
      <c r="F6769" s="152" t="s">
        <v>1346</v>
      </c>
      <c r="G6769" s="156" t="s">
        <v>7370</v>
      </c>
      <c r="H6769" s="156">
        <v>13.51</v>
      </c>
    </row>
    <row r="6770" spans="4:8" hidden="1">
      <c r="D6770" s="151">
        <v>102323</v>
      </c>
      <c r="E6770" s="156" t="s">
        <v>14231</v>
      </c>
      <c r="F6770" s="152" t="s">
        <v>1346</v>
      </c>
      <c r="G6770" s="156" t="s">
        <v>7370</v>
      </c>
      <c r="H6770" s="156">
        <v>11.47</v>
      </c>
    </row>
    <row r="6771" spans="4:8" hidden="1">
      <c r="D6771" s="151">
        <v>102324</v>
      </c>
      <c r="E6771" s="156" t="s">
        <v>14232</v>
      </c>
      <c r="F6771" s="152" t="s">
        <v>1346</v>
      </c>
      <c r="G6771" s="156" t="s">
        <v>7370</v>
      </c>
      <c r="H6771" s="156">
        <v>11.33</v>
      </c>
    </row>
    <row r="6772" spans="4:8" hidden="1">
      <c r="D6772" s="151">
        <v>102325</v>
      </c>
      <c r="E6772" s="156" t="s">
        <v>14233</v>
      </c>
      <c r="F6772" s="152" t="s">
        <v>1346</v>
      </c>
      <c r="G6772" s="156" t="s">
        <v>7370</v>
      </c>
      <c r="H6772" s="156">
        <v>10.3</v>
      </c>
    </row>
    <row r="6773" spans="4:8" hidden="1">
      <c r="D6773" s="151">
        <v>102326</v>
      </c>
      <c r="E6773" s="156" t="s">
        <v>14234</v>
      </c>
      <c r="F6773" s="152" t="s">
        <v>1346</v>
      </c>
      <c r="G6773" s="156" t="s">
        <v>7370</v>
      </c>
      <c r="H6773" s="156">
        <v>7.45</v>
      </c>
    </row>
    <row r="6774" spans="4:8" hidden="1">
      <c r="D6774" s="151">
        <v>102327</v>
      </c>
      <c r="E6774" s="156" t="s">
        <v>14235</v>
      </c>
      <c r="F6774" s="152" t="s">
        <v>1346</v>
      </c>
      <c r="G6774" s="156" t="s">
        <v>7370</v>
      </c>
      <c r="H6774" s="156">
        <v>6.32</v>
      </c>
    </row>
    <row r="6775" spans="4:8" hidden="1">
      <c r="D6775" s="151">
        <v>102328</v>
      </c>
      <c r="E6775" s="156" t="s">
        <v>14236</v>
      </c>
      <c r="F6775" s="152" t="s">
        <v>1346</v>
      </c>
      <c r="G6775" s="156" t="s">
        <v>7370</v>
      </c>
      <c r="H6775" s="156">
        <v>6.25</v>
      </c>
    </row>
    <row r="6776" spans="4:8" hidden="1">
      <c r="D6776" s="151">
        <v>102329</v>
      </c>
      <c r="E6776" s="156" t="s">
        <v>14237</v>
      </c>
      <c r="F6776" s="152" t="s">
        <v>1346</v>
      </c>
      <c r="G6776" s="156" t="s">
        <v>7370</v>
      </c>
      <c r="H6776" s="156">
        <v>5.69</v>
      </c>
    </row>
    <row r="6777" spans="4:8" hidden="1">
      <c r="D6777" s="151">
        <v>102330</v>
      </c>
      <c r="E6777" s="156" t="s">
        <v>14238</v>
      </c>
      <c r="F6777" s="152" t="s">
        <v>10641</v>
      </c>
      <c r="G6777" s="156" t="s">
        <v>7370</v>
      </c>
      <c r="H6777" s="156">
        <v>1.02</v>
      </c>
    </row>
    <row r="6778" spans="4:8" hidden="1">
      <c r="D6778" s="151">
        <v>102331</v>
      </c>
      <c r="E6778" s="156" t="s">
        <v>14239</v>
      </c>
      <c r="F6778" s="152" t="s">
        <v>10641</v>
      </c>
      <c r="G6778" s="156" t="s">
        <v>7370</v>
      </c>
      <c r="H6778" s="156">
        <v>0.4</v>
      </c>
    </row>
    <row r="6779" spans="4:8" hidden="1">
      <c r="D6779" s="151">
        <v>102332</v>
      </c>
      <c r="E6779" s="156" t="s">
        <v>14240</v>
      </c>
      <c r="F6779" s="152" t="s">
        <v>10641</v>
      </c>
      <c r="G6779" s="156" t="s">
        <v>7370</v>
      </c>
      <c r="H6779" s="156">
        <v>1.36</v>
      </c>
    </row>
    <row r="6780" spans="4:8" hidden="1">
      <c r="D6780" s="151">
        <v>102333</v>
      </c>
      <c r="E6780" s="156" t="s">
        <v>14241</v>
      </c>
      <c r="F6780" s="152" t="s">
        <v>10641</v>
      </c>
      <c r="G6780" s="156" t="s">
        <v>7370</v>
      </c>
      <c r="H6780" s="156">
        <v>0.54</v>
      </c>
    </row>
    <row r="6781" spans="4:8" hidden="1">
      <c r="D6781" s="151">
        <v>102354</v>
      </c>
      <c r="E6781" s="156" t="s">
        <v>14242</v>
      </c>
      <c r="F6781" s="152" t="s">
        <v>1346</v>
      </c>
      <c r="G6781" s="156" t="s">
        <v>7370</v>
      </c>
      <c r="H6781" s="156">
        <v>113.32</v>
      </c>
    </row>
    <row r="6782" spans="4:8" hidden="1">
      <c r="D6782" s="151">
        <v>102355</v>
      </c>
      <c r="E6782" s="156" t="s">
        <v>14243</v>
      </c>
      <c r="F6782" s="152" t="s">
        <v>1346</v>
      </c>
      <c r="G6782" s="156" t="s">
        <v>7370</v>
      </c>
      <c r="H6782" s="156">
        <v>131.22</v>
      </c>
    </row>
    <row r="6783" spans="4:8" hidden="1">
      <c r="D6783" s="151">
        <v>102360</v>
      </c>
      <c r="E6783" s="156" t="s">
        <v>14244</v>
      </c>
      <c r="F6783" s="152" t="s">
        <v>1346</v>
      </c>
      <c r="G6783" s="156" t="s">
        <v>7370</v>
      </c>
      <c r="H6783" s="156">
        <v>15.67</v>
      </c>
    </row>
    <row r="6784" spans="4:8" hidden="1">
      <c r="D6784" s="151">
        <v>102361</v>
      </c>
      <c r="E6784" s="156" t="s">
        <v>14245</v>
      </c>
      <c r="F6784" s="152" t="s">
        <v>1346</v>
      </c>
      <c r="G6784" s="156" t="s">
        <v>7370</v>
      </c>
      <c r="H6784" s="156">
        <v>23.3</v>
      </c>
    </row>
    <row r="6785" spans="4:8" hidden="1">
      <c r="D6785" s="151">
        <v>102362</v>
      </c>
      <c r="E6785" s="156" t="s">
        <v>14246</v>
      </c>
      <c r="F6785" s="152" t="s">
        <v>1344</v>
      </c>
      <c r="G6785" s="156" t="s">
        <v>7370</v>
      </c>
      <c r="H6785" s="156">
        <v>182.81</v>
      </c>
    </row>
    <row r="6786" spans="4:8" hidden="1">
      <c r="D6786" s="151">
        <v>102363</v>
      </c>
      <c r="E6786" s="156" t="s">
        <v>14247</v>
      </c>
      <c r="F6786" s="152" t="s">
        <v>1344</v>
      </c>
      <c r="G6786" s="156" t="s">
        <v>7370</v>
      </c>
      <c r="H6786" s="156">
        <v>193.67</v>
      </c>
    </row>
    <row r="6787" spans="4:8" hidden="1">
      <c r="D6787" s="151">
        <v>102364</v>
      </c>
      <c r="E6787" s="156" t="s">
        <v>14248</v>
      </c>
      <c r="F6787" s="152" t="s">
        <v>1344</v>
      </c>
      <c r="G6787" s="156" t="s">
        <v>7370</v>
      </c>
      <c r="H6787" s="156">
        <v>213.39</v>
      </c>
    </row>
    <row r="6788" spans="4:8" hidden="1">
      <c r="D6788" s="151">
        <v>102457</v>
      </c>
      <c r="E6788" s="156" t="s">
        <v>14249</v>
      </c>
      <c r="F6788" s="152" t="s">
        <v>1372</v>
      </c>
      <c r="G6788" s="156" t="s">
        <v>7370</v>
      </c>
      <c r="H6788" s="156">
        <v>1206.46</v>
      </c>
    </row>
    <row r="6789" spans="4:8" hidden="1">
      <c r="D6789" s="151">
        <v>102473</v>
      </c>
      <c r="E6789" s="156" t="s">
        <v>14250</v>
      </c>
      <c r="F6789" s="152" t="s">
        <v>1346</v>
      </c>
      <c r="G6789" s="156" t="s">
        <v>7392</v>
      </c>
      <c r="H6789" s="156">
        <v>319.58999999999997</v>
      </c>
    </row>
    <row r="6790" spans="4:8" hidden="1">
      <c r="D6790" s="151">
        <v>102474</v>
      </c>
      <c r="E6790" s="156" t="s">
        <v>14251</v>
      </c>
      <c r="F6790" s="152" t="s">
        <v>1346</v>
      </c>
      <c r="G6790" s="156" t="s">
        <v>7392</v>
      </c>
      <c r="H6790" s="156">
        <v>356.55</v>
      </c>
    </row>
    <row r="6791" spans="4:8" hidden="1">
      <c r="D6791" s="151">
        <v>102475</v>
      </c>
      <c r="E6791" s="156" t="s">
        <v>14252</v>
      </c>
      <c r="F6791" s="152" t="s">
        <v>1346</v>
      </c>
      <c r="G6791" s="156" t="s">
        <v>7392</v>
      </c>
      <c r="H6791" s="156">
        <v>392.69</v>
      </c>
    </row>
    <row r="6792" spans="4:8" hidden="1">
      <c r="D6792" s="151">
        <v>102476</v>
      </c>
      <c r="E6792" s="156" t="s">
        <v>14253</v>
      </c>
      <c r="F6792" s="152" t="s">
        <v>1346</v>
      </c>
      <c r="G6792" s="156" t="s">
        <v>7392</v>
      </c>
      <c r="H6792" s="156">
        <v>412.34</v>
      </c>
    </row>
    <row r="6793" spans="4:8" hidden="1">
      <c r="D6793" s="151">
        <v>102477</v>
      </c>
      <c r="E6793" s="156" t="s">
        <v>14254</v>
      </c>
      <c r="F6793" s="152" t="s">
        <v>1346</v>
      </c>
      <c r="G6793" s="156" t="s">
        <v>7392</v>
      </c>
      <c r="H6793" s="156">
        <v>440.48</v>
      </c>
    </row>
    <row r="6794" spans="4:8" hidden="1">
      <c r="D6794" s="151">
        <v>102478</v>
      </c>
      <c r="E6794" s="156" t="s">
        <v>14255</v>
      </c>
      <c r="F6794" s="152" t="s">
        <v>1346</v>
      </c>
      <c r="G6794" s="156" t="s">
        <v>7392</v>
      </c>
      <c r="H6794" s="156">
        <v>491.18</v>
      </c>
    </row>
    <row r="6795" spans="4:8" hidden="1">
      <c r="D6795" s="151">
        <v>102479</v>
      </c>
      <c r="E6795" s="156" t="s">
        <v>14256</v>
      </c>
      <c r="F6795" s="152" t="s">
        <v>1346</v>
      </c>
      <c r="G6795" s="156" t="s">
        <v>7392</v>
      </c>
      <c r="H6795" s="156">
        <v>318.39999999999998</v>
      </c>
    </row>
    <row r="6796" spans="4:8" hidden="1">
      <c r="D6796" s="151">
        <v>102480</v>
      </c>
      <c r="E6796" s="156" t="s">
        <v>14257</v>
      </c>
      <c r="F6796" s="152" t="s">
        <v>1346</v>
      </c>
      <c r="G6796" s="156" t="s">
        <v>7392</v>
      </c>
      <c r="H6796" s="156">
        <v>353.26</v>
      </c>
    </row>
    <row r="6797" spans="4:8" hidden="1">
      <c r="D6797" s="151">
        <v>102481</v>
      </c>
      <c r="E6797" s="156" t="s">
        <v>14258</v>
      </c>
      <c r="F6797" s="152" t="s">
        <v>1346</v>
      </c>
      <c r="G6797" s="156" t="s">
        <v>7392</v>
      </c>
      <c r="H6797" s="156">
        <v>384.92</v>
      </c>
    </row>
    <row r="6798" spans="4:8" hidden="1">
      <c r="D6798" s="151">
        <v>102482</v>
      </c>
      <c r="E6798" s="156" t="s">
        <v>14259</v>
      </c>
      <c r="F6798" s="152" t="s">
        <v>1346</v>
      </c>
      <c r="G6798" s="156" t="s">
        <v>7392</v>
      </c>
      <c r="H6798" s="156">
        <v>411.36</v>
      </c>
    </row>
    <row r="6799" spans="4:8" hidden="1">
      <c r="D6799" s="151">
        <v>102483</v>
      </c>
      <c r="E6799" s="156" t="s">
        <v>14260</v>
      </c>
      <c r="F6799" s="152" t="s">
        <v>1346</v>
      </c>
      <c r="G6799" s="156" t="s">
        <v>7392</v>
      </c>
      <c r="H6799" s="156">
        <v>436.59</v>
      </c>
    </row>
    <row r="6800" spans="4:8" hidden="1">
      <c r="D6800" s="151">
        <v>102484</v>
      </c>
      <c r="E6800" s="156" t="s">
        <v>14261</v>
      </c>
      <c r="F6800" s="152" t="s">
        <v>1346</v>
      </c>
      <c r="G6800" s="156" t="s">
        <v>7392</v>
      </c>
      <c r="H6800" s="156">
        <v>491.64</v>
      </c>
    </row>
    <row r="6801" spans="4:8" hidden="1">
      <c r="D6801" s="151">
        <v>102485</v>
      </c>
      <c r="E6801" s="156" t="s">
        <v>14262</v>
      </c>
      <c r="F6801" s="152" t="s">
        <v>1346</v>
      </c>
      <c r="G6801" s="156" t="s">
        <v>7392</v>
      </c>
      <c r="H6801" s="156">
        <v>362.02</v>
      </c>
    </row>
    <row r="6802" spans="4:8" hidden="1">
      <c r="D6802" s="151">
        <v>102486</v>
      </c>
      <c r="E6802" s="156" t="s">
        <v>14263</v>
      </c>
      <c r="F6802" s="152" t="s">
        <v>1346</v>
      </c>
      <c r="G6802" s="156" t="s">
        <v>7392</v>
      </c>
      <c r="H6802" s="156">
        <v>395.11</v>
      </c>
    </row>
    <row r="6803" spans="4:8" hidden="1">
      <c r="D6803" s="151">
        <v>102487</v>
      </c>
      <c r="E6803" s="156" t="s">
        <v>14264</v>
      </c>
      <c r="F6803" s="152" t="s">
        <v>1346</v>
      </c>
      <c r="G6803" s="156" t="s">
        <v>7370</v>
      </c>
      <c r="H6803" s="156">
        <v>429.9</v>
      </c>
    </row>
    <row r="6804" spans="4:8" hidden="1">
      <c r="D6804" s="151">
        <v>102488</v>
      </c>
      <c r="E6804" s="156" t="s">
        <v>14265</v>
      </c>
      <c r="F6804" s="152" t="s">
        <v>1344</v>
      </c>
      <c r="G6804" s="156" t="s">
        <v>7370</v>
      </c>
      <c r="H6804" s="156">
        <v>2.4</v>
      </c>
    </row>
    <row r="6805" spans="4:8" hidden="1">
      <c r="D6805" s="151">
        <v>102489</v>
      </c>
      <c r="E6805" s="156" t="s">
        <v>14266</v>
      </c>
      <c r="F6805" s="152" t="s">
        <v>1344</v>
      </c>
      <c r="G6805" s="156" t="s">
        <v>7392</v>
      </c>
      <c r="H6805" s="156">
        <v>21.97</v>
      </c>
    </row>
    <row r="6806" spans="4:8" hidden="1">
      <c r="D6806" s="151">
        <v>102491</v>
      </c>
      <c r="E6806" s="156" t="s">
        <v>14267</v>
      </c>
      <c r="F6806" s="152" t="s">
        <v>1344</v>
      </c>
      <c r="G6806" s="156" t="s">
        <v>7392</v>
      </c>
      <c r="H6806" s="156">
        <v>13.55</v>
      </c>
    </row>
    <row r="6807" spans="4:8" hidden="1">
      <c r="D6807" s="151">
        <v>102492</v>
      </c>
      <c r="E6807" s="156" t="s">
        <v>14268</v>
      </c>
      <c r="F6807" s="152" t="s">
        <v>1344</v>
      </c>
      <c r="G6807" s="156" t="s">
        <v>7392</v>
      </c>
      <c r="H6807" s="156">
        <v>15.83</v>
      </c>
    </row>
    <row r="6808" spans="4:8" hidden="1">
      <c r="D6808" s="151">
        <v>102494</v>
      </c>
      <c r="E6808" s="156" t="s">
        <v>14269</v>
      </c>
      <c r="F6808" s="152" t="s">
        <v>1344</v>
      </c>
      <c r="G6808" s="156" t="s">
        <v>7392</v>
      </c>
      <c r="H6808" s="156">
        <v>37.369999999999997</v>
      </c>
    </row>
    <row r="6809" spans="4:8" hidden="1">
      <c r="D6809" s="151">
        <v>102496</v>
      </c>
      <c r="E6809" s="156" t="s">
        <v>14270</v>
      </c>
      <c r="F6809" s="152" t="s">
        <v>421</v>
      </c>
      <c r="G6809" s="156" t="s">
        <v>7392</v>
      </c>
      <c r="H6809" s="156">
        <v>8.18</v>
      </c>
    </row>
    <row r="6810" spans="4:8" hidden="1">
      <c r="D6810" s="151">
        <v>102497</v>
      </c>
      <c r="E6810" s="156" t="s">
        <v>14271</v>
      </c>
      <c r="F6810" s="152" t="s">
        <v>421</v>
      </c>
      <c r="G6810" s="156" t="s">
        <v>7392</v>
      </c>
      <c r="H6810" s="156">
        <v>3.38</v>
      </c>
    </row>
    <row r="6811" spans="4:8" hidden="1">
      <c r="D6811" s="151">
        <v>102498</v>
      </c>
      <c r="E6811" s="156" t="s">
        <v>14272</v>
      </c>
      <c r="F6811" s="152" t="s">
        <v>421</v>
      </c>
      <c r="G6811" s="156" t="s">
        <v>7392</v>
      </c>
      <c r="H6811" s="156">
        <v>1.1000000000000001</v>
      </c>
    </row>
    <row r="6812" spans="4:8" hidden="1">
      <c r="D6812" s="151">
        <v>102499</v>
      </c>
      <c r="E6812" s="156" t="s">
        <v>14273</v>
      </c>
      <c r="F6812" s="152" t="s">
        <v>1344</v>
      </c>
      <c r="G6812" s="156" t="s">
        <v>7392</v>
      </c>
      <c r="H6812" s="156">
        <v>1.66</v>
      </c>
    </row>
    <row r="6813" spans="4:8" hidden="1">
      <c r="D6813" s="151">
        <v>102500</v>
      </c>
      <c r="E6813" s="156" t="s">
        <v>14274</v>
      </c>
      <c r="F6813" s="152" t="s">
        <v>421</v>
      </c>
      <c r="G6813" s="156" t="s">
        <v>7392</v>
      </c>
      <c r="H6813" s="156">
        <v>2.9</v>
      </c>
    </row>
    <row r="6814" spans="4:8" hidden="1">
      <c r="D6814" s="151">
        <v>102501</v>
      </c>
      <c r="E6814" s="156" t="s">
        <v>14275</v>
      </c>
      <c r="F6814" s="152" t="s">
        <v>1344</v>
      </c>
      <c r="G6814" s="156" t="s">
        <v>7392</v>
      </c>
      <c r="H6814" s="156">
        <v>16.64</v>
      </c>
    </row>
    <row r="6815" spans="4:8" hidden="1">
      <c r="D6815" s="151">
        <v>102504</v>
      </c>
      <c r="E6815" s="156" t="s">
        <v>14276</v>
      </c>
      <c r="F6815" s="152" t="s">
        <v>421</v>
      </c>
      <c r="G6815" s="156" t="s">
        <v>7392</v>
      </c>
      <c r="H6815" s="156">
        <v>6.59</v>
      </c>
    </row>
    <row r="6816" spans="4:8" hidden="1">
      <c r="D6816" s="151">
        <v>102505</v>
      </c>
      <c r="E6816" s="156" t="s">
        <v>14277</v>
      </c>
      <c r="F6816" s="152" t="s">
        <v>421</v>
      </c>
      <c r="G6816" s="156" t="s">
        <v>7392</v>
      </c>
      <c r="H6816" s="156">
        <v>7.58</v>
      </c>
    </row>
    <row r="6817" spans="4:8" hidden="1">
      <c r="D6817" s="151">
        <v>102506</v>
      </c>
      <c r="E6817" s="156" t="s">
        <v>14278</v>
      </c>
      <c r="F6817" s="152" t="s">
        <v>421</v>
      </c>
      <c r="G6817" s="156" t="s">
        <v>7392</v>
      </c>
      <c r="H6817" s="156">
        <v>7.28</v>
      </c>
    </row>
    <row r="6818" spans="4:8" hidden="1">
      <c r="D6818" s="151">
        <v>102507</v>
      </c>
      <c r="E6818" s="156" t="s">
        <v>14279</v>
      </c>
      <c r="F6818" s="152" t="s">
        <v>421</v>
      </c>
      <c r="G6818" s="156" t="s">
        <v>7392</v>
      </c>
      <c r="H6818" s="156">
        <v>4.26</v>
      </c>
    </row>
    <row r="6819" spans="4:8" hidden="1">
      <c r="D6819" s="151">
        <v>102508</v>
      </c>
      <c r="E6819" s="156" t="s">
        <v>14280</v>
      </c>
      <c r="F6819" s="152" t="s">
        <v>1344</v>
      </c>
      <c r="G6819" s="156" t="s">
        <v>7392</v>
      </c>
      <c r="H6819" s="156">
        <v>30.62</v>
      </c>
    </row>
    <row r="6820" spans="4:8" hidden="1">
      <c r="D6820" s="151">
        <v>102509</v>
      </c>
      <c r="E6820" s="156" t="s">
        <v>14281</v>
      </c>
      <c r="F6820" s="152" t="s">
        <v>1344</v>
      </c>
      <c r="G6820" s="156" t="s">
        <v>7392</v>
      </c>
      <c r="H6820" s="156">
        <v>18.16</v>
      </c>
    </row>
    <row r="6821" spans="4:8" hidden="1">
      <c r="D6821" s="151">
        <v>102512</v>
      </c>
      <c r="E6821" s="156" t="s">
        <v>14282</v>
      </c>
      <c r="F6821" s="152" t="s">
        <v>421</v>
      </c>
      <c r="G6821" s="156" t="s">
        <v>7370</v>
      </c>
      <c r="H6821" s="156">
        <v>3.45</v>
      </c>
    </row>
    <row r="6822" spans="4:8" hidden="1">
      <c r="D6822" s="151">
        <v>102513</v>
      </c>
      <c r="E6822" s="156" t="s">
        <v>14283</v>
      </c>
      <c r="F6822" s="152" t="s">
        <v>1344</v>
      </c>
      <c r="G6822" s="156" t="s">
        <v>7392</v>
      </c>
      <c r="H6822" s="156">
        <v>31.36</v>
      </c>
    </row>
    <row r="6823" spans="4:8" hidden="1">
      <c r="D6823" s="151">
        <v>102520</v>
      </c>
      <c r="E6823" s="156" t="s">
        <v>14284</v>
      </c>
      <c r="F6823" s="152" t="s">
        <v>1344</v>
      </c>
      <c r="G6823" s="156" t="s">
        <v>7392</v>
      </c>
      <c r="H6823" s="156">
        <v>54.33</v>
      </c>
    </row>
    <row r="6824" spans="4:8" hidden="1">
      <c r="D6824" s="151">
        <v>102521</v>
      </c>
      <c r="E6824" s="156" t="s">
        <v>14285</v>
      </c>
      <c r="F6824" s="152" t="s">
        <v>1372</v>
      </c>
      <c r="G6824" s="156" t="s">
        <v>7392</v>
      </c>
      <c r="H6824" s="156">
        <v>75.8</v>
      </c>
    </row>
    <row r="6825" spans="4:8" hidden="1">
      <c r="D6825" s="151">
        <v>102522</v>
      </c>
      <c r="E6825" s="156" t="s">
        <v>14286</v>
      </c>
      <c r="F6825" s="152" t="s">
        <v>1372</v>
      </c>
      <c r="G6825" s="156" t="s">
        <v>7392</v>
      </c>
      <c r="H6825" s="156">
        <v>111.21</v>
      </c>
    </row>
    <row r="6826" spans="4:8" hidden="1">
      <c r="D6826" s="151">
        <v>102523</v>
      </c>
      <c r="E6826" s="156" t="s">
        <v>14287</v>
      </c>
      <c r="F6826" s="152" t="s">
        <v>1372</v>
      </c>
      <c r="G6826" s="156" t="s">
        <v>7392</v>
      </c>
      <c r="H6826" s="156">
        <v>146.62</v>
      </c>
    </row>
    <row r="6827" spans="4:8">
      <c r="D6827" s="151">
        <v>102568</v>
      </c>
      <c r="E6827" s="156" t="s">
        <v>14288</v>
      </c>
      <c r="F6827" s="152" t="s">
        <v>1650</v>
      </c>
      <c r="G6827" s="156" t="s">
        <v>7370</v>
      </c>
      <c r="H6827" s="156">
        <v>188.79</v>
      </c>
    </row>
    <row r="6828" spans="4:8" hidden="1">
      <c r="D6828" s="151">
        <v>102587</v>
      </c>
      <c r="E6828" s="156" t="s">
        <v>14289</v>
      </c>
      <c r="F6828" s="152" t="s">
        <v>1372</v>
      </c>
      <c r="G6828" s="156" t="s">
        <v>7392</v>
      </c>
      <c r="H6828" s="156">
        <v>2.64</v>
      </c>
    </row>
    <row r="6829" spans="4:8" hidden="1">
      <c r="D6829" s="151">
        <v>102588</v>
      </c>
      <c r="E6829" s="156" t="s">
        <v>14290</v>
      </c>
      <c r="F6829" s="152" t="s">
        <v>1372</v>
      </c>
      <c r="G6829" s="156" t="s">
        <v>7392</v>
      </c>
      <c r="H6829" s="156">
        <v>3.82</v>
      </c>
    </row>
    <row r="6830" spans="4:8" hidden="1">
      <c r="D6830" s="151">
        <v>102589</v>
      </c>
      <c r="E6830" s="156" t="s">
        <v>14291</v>
      </c>
      <c r="F6830" s="152" t="s">
        <v>1372</v>
      </c>
      <c r="G6830" s="156" t="s">
        <v>7392</v>
      </c>
      <c r="H6830" s="156">
        <v>2.94</v>
      </c>
    </row>
    <row r="6831" spans="4:8" hidden="1">
      <c r="D6831" s="151">
        <v>102590</v>
      </c>
      <c r="E6831" s="156" t="s">
        <v>14292</v>
      </c>
      <c r="F6831" s="152" t="s">
        <v>1372</v>
      </c>
      <c r="G6831" s="156" t="s">
        <v>7392</v>
      </c>
      <c r="H6831" s="156">
        <v>4.13</v>
      </c>
    </row>
    <row r="6832" spans="4:8" hidden="1">
      <c r="D6832" s="151">
        <v>102591</v>
      </c>
      <c r="E6832" s="156" t="s">
        <v>14293</v>
      </c>
      <c r="F6832" s="152" t="s">
        <v>1372</v>
      </c>
      <c r="G6832" s="156" t="s">
        <v>7392</v>
      </c>
      <c r="H6832" s="156">
        <v>3.24</v>
      </c>
    </row>
    <row r="6833" spans="4:8" hidden="1">
      <c r="D6833" s="151">
        <v>102592</v>
      </c>
      <c r="E6833" s="156" t="s">
        <v>14294</v>
      </c>
      <c r="F6833" s="152" t="s">
        <v>1372</v>
      </c>
      <c r="G6833" s="156" t="s">
        <v>7392</v>
      </c>
      <c r="H6833" s="156">
        <v>4.42</v>
      </c>
    </row>
    <row r="6834" spans="4:8" hidden="1">
      <c r="D6834" s="151">
        <v>102593</v>
      </c>
      <c r="E6834" s="156" t="s">
        <v>14295</v>
      </c>
      <c r="F6834" s="152" t="s">
        <v>1372</v>
      </c>
      <c r="G6834" s="156" t="s">
        <v>7392</v>
      </c>
      <c r="H6834" s="156">
        <v>3.66</v>
      </c>
    </row>
    <row r="6835" spans="4:8" hidden="1">
      <c r="D6835" s="151">
        <v>102594</v>
      </c>
      <c r="E6835" s="156" t="s">
        <v>14296</v>
      </c>
      <c r="F6835" s="152" t="s">
        <v>1372</v>
      </c>
      <c r="G6835" s="156" t="s">
        <v>7392</v>
      </c>
      <c r="H6835" s="156">
        <v>4.84</v>
      </c>
    </row>
    <row r="6836" spans="4:8" hidden="1">
      <c r="D6836" s="151">
        <v>102595</v>
      </c>
      <c r="E6836" s="156" t="s">
        <v>14297</v>
      </c>
      <c r="F6836" s="152" t="s">
        <v>1372</v>
      </c>
      <c r="G6836" s="156" t="s">
        <v>7392</v>
      </c>
      <c r="H6836" s="156">
        <v>4.13</v>
      </c>
    </row>
    <row r="6837" spans="4:8" hidden="1">
      <c r="D6837" s="151">
        <v>102596</v>
      </c>
      <c r="E6837" s="156" t="s">
        <v>14298</v>
      </c>
      <c r="F6837" s="152" t="s">
        <v>1372</v>
      </c>
      <c r="G6837" s="156" t="s">
        <v>7392</v>
      </c>
      <c r="H6837" s="156">
        <v>5.31</v>
      </c>
    </row>
    <row r="6838" spans="4:8" hidden="1">
      <c r="D6838" s="151">
        <v>102597</v>
      </c>
      <c r="E6838" s="156" t="s">
        <v>14299</v>
      </c>
      <c r="F6838" s="152" t="s">
        <v>1372</v>
      </c>
      <c r="G6838" s="156" t="s">
        <v>7392</v>
      </c>
      <c r="H6838" s="156">
        <v>4.7300000000000004</v>
      </c>
    </row>
    <row r="6839" spans="4:8" hidden="1">
      <c r="D6839" s="151">
        <v>102598</v>
      </c>
      <c r="E6839" s="156" t="s">
        <v>14300</v>
      </c>
      <c r="F6839" s="152" t="s">
        <v>1372</v>
      </c>
      <c r="G6839" s="156" t="s">
        <v>7392</v>
      </c>
      <c r="H6839" s="156">
        <v>5.91</v>
      </c>
    </row>
    <row r="6840" spans="4:8" hidden="1">
      <c r="D6840" s="151">
        <v>102599</v>
      </c>
      <c r="E6840" s="156" t="s">
        <v>14301</v>
      </c>
      <c r="F6840" s="152" t="s">
        <v>1372</v>
      </c>
      <c r="G6840" s="156" t="s">
        <v>7392</v>
      </c>
      <c r="H6840" s="156">
        <v>5.33</v>
      </c>
    </row>
    <row r="6841" spans="4:8" hidden="1">
      <c r="D6841" s="151">
        <v>102600</v>
      </c>
      <c r="E6841" s="156" t="s">
        <v>14302</v>
      </c>
      <c r="F6841" s="152" t="s">
        <v>1372</v>
      </c>
      <c r="G6841" s="156" t="s">
        <v>7392</v>
      </c>
      <c r="H6841" s="156">
        <v>6.51</v>
      </c>
    </row>
    <row r="6842" spans="4:8" hidden="1">
      <c r="D6842" s="151">
        <v>102601</v>
      </c>
      <c r="E6842" s="156" t="s">
        <v>14303</v>
      </c>
      <c r="F6842" s="152" t="s">
        <v>1372</v>
      </c>
      <c r="G6842" s="156" t="s">
        <v>7392</v>
      </c>
      <c r="H6842" s="156">
        <v>6.22</v>
      </c>
    </row>
    <row r="6843" spans="4:8" hidden="1">
      <c r="D6843" s="151">
        <v>102602</v>
      </c>
      <c r="E6843" s="156" t="s">
        <v>14304</v>
      </c>
      <c r="F6843" s="152" t="s">
        <v>1372</v>
      </c>
      <c r="G6843" s="156" t="s">
        <v>7392</v>
      </c>
      <c r="H6843" s="156">
        <v>7.4</v>
      </c>
    </row>
    <row r="6844" spans="4:8" hidden="1">
      <c r="D6844" s="151">
        <v>102603</v>
      </c>
      <c r="E6844" s="156" t="s">
        <v>14305</v>
      </c>
      <c r="F6844" s="152" t="s">
        <v>1372</v>
      </c>
      <c r="G6844" s="156" t="s">
        <v>7392</v>
      </c>
      <c r="H6844" s="156">
        <v>7.72</v>
      </c>
    </row>
    <row r="6845" spans="4:8" hidden="1">
      <c r="D6845" s="151">
        <v>102604</v>
      </c>
      <c r="E6845" s="156" t="s">
        <v>14306</v>
      </c>
      <c r="F6845" s="152" t="s">
        <v>1372</v>
      </c>
      <c r="G6845" s="156" t="s">
        <v>7392</v>
      </c>
      <c r="H6845" s="156">
        <v>8.9</v>
      </c>
    </row>
    <row r="6846" spans="4:8" hidden="1">
      <c r="D6846" s="151">
        <v>102605</v>
      </c>
      <c r="E6846" s="156" t="s">
        <v>14307</v>
      </c>
      <c r="F6846" s="152" t="s">
        <v>1372</v>
      </c>
      <c r="G6846" s="156" t="s">
        <v>7392</v>
      </c>
      <c r="H6846" s="156">
        <v>239.37</v>
      </c>
    </row>
    <row r="6847" spans="4:8" hidden="1">
      <c r="D6847" s="151">
        <v>102606</v>
      </c>
      <c r="E6847" s="156" t="s">
        <v>14308</v>
      </c>
      <c r="F6847" s="152" t="s">
        <v>1372</v>
      </c>
      <c r="G6847" s="156" t="s">
        <v>7392</v>
      </c>
      <c r="H6847" s="156">
        <v>408.58</v>
      </c>
    </row>
    <row r="6848" spans="4:8" hidden="1">
      <c r="D6848" s="151">
        <v>102607</v>
      </c>
      <c r="E6848" s="156" t="s">
        <v>14309</v>
      </c>
      <c r="F6848" s="152" t="s">
        <v>1372</v>
      </c>
      <c r="G6848" s="156" t="s">
        <v>7392</v>
      </c>
      <c r="H6848" s="156">
        <v>415.71</v>
      </c>
    </row>
    <row r="6849" spans="4:8" hidden="1">
      <c r="D6849" s="151">
        <v>102608</v>
      </c>
      <c r="E6849" s="156" t="s">
        <v>14310</v>
      </c>
      <c r="F6849" s="152" t="s">
        <v>1372</v>
      </c>
      <c r="G6849" s="156" t="s">
        <v>7392</v>
      </c>
      <c r="H6849" s="156">
        <v>840.3</v>
      </c>
    </row>
    <row r="6850" spans="4:8" hidden="1">
      <c r="D6850" s="151">
        <v>102609</v>
      </c>
      <c r="E6850" s="156" t="s">
        <v>14311</v>
      </c>
      <c r="F6850" s="152" t="s">
        <v>1372</v>
      </c>
      <c r="G6850" s="156" t="s">
        <v>7392</v>
      </c>
      <c r="H6850" s="156">
        <v>945.5</v>
      </c>
    </row>
    <row r="6851" spans="4:8" hidden="1">
      <c r="D6851" s="151">
        <v>102611</v>
      </c>
      <c r="E6851" s="156" t="s">
        <v>14312</v>
      </c>
      <c r="F6851" s="152" t="s">
        <v>1372</v>
      </c>
      <c r="G6851" s="156" t="s">
        <v>7370</v>
      </c>
      <c r="H6851" s="156">
        <v>381.17</v>
      </c>
    </row>
    <row r="6852" spans="4:8" hidden="1">
      <c r="D6852" s="151">
        <v>102613</v>
      </c>
      <c r="E6852" s="156" t="s">
        <v>14313</v>
      </c>
      <c r="F6852" s="152" t="s">
        <v>1372</v>
      </c>
      <c r="G6852" s="156" t="s">
        <v>7370</v>
      </c>
      <c r="H6852" s="156">
        <v>523.71</v>
      </c>
    </row>
    <row r="6853" spans="4:8" hidden="1">
      <c r="D6853" s="151">
        <v>102614</v>
      </c>
      <c r="E6853" s="156" t="s">
        <v>14314</v>
      </c>
      <c r="F6853" s="152" t="s">
        <v>1372</v>
      </c>
      <c r="G6853" s="156" t="s">
        <v>7370</v>
      </c>
      <c r="H6853" s="156">
        <v>847.73</v>
      </c>
    </row>
    <row r="6854" spans="4:8" hidden="1">
      <c r="D6854" s="151">
        <v>102615</v>
      </c>
      <c r="E6854" s="156" t="s">
        <v>14315</v>
      </c>
      <c r="F6854" s="152" t="s">
        <v>1372</v>
      </c>
      <c r="G6854" s="156" t="s">
        <v>7370</v>
      </c>
      <c r="H6854" s="156">
        <v>1092.51</v>
      </c>
    </row>
    <row r="6855" spans="4:8" hidden="1">
      <c r="D6855" s="151">
        <v>102617</v>
      </c>
      <c r="E6855" s="156" t="s">
        <v>14316</v>
      </c>
      <c r="F6855" s="152" t="s">
        <v>1372</v>
      </c>
      <c r="G6855" s="156" t="s">
        <v>7370</v>
      </c>
      <c r="H6855" s="156">
        <v>2867.93</v>
      </c>
    </row>
    <row r="6856" spans="4:8" hidden="1">
      <c r="D6856" s="151">
        <v>102619</v>
      </c>
      <c r="E6856" s="156" t="s">
        <v>14317</v>
      </c>
      <c r="F6856" s="152" t="s">
        <v>1372</v>
      </c>
      <c r="G6856" s="156" t="s">
        <v>7370</v>
      </c>
      <c r="H6856" s="156">
        <v>5457.78</v>
      </c>
    </row>
    <row r="6857" spans="4:8" hidden="1">
      <c r="D6857" s="151">
        <v>102622</v>
      </c>
      <c r="E6857" s="156" t="s">
        <v>14318</v>
      </c>
      <c r="F6857" s="152" t="s">
        <v>1372</v>
      </c>
      <c r="G6857" s="156" t="s">
        <v>7392</v>
      </c>
      <c r="H6857" s="156">
        <v>495.48</v>
      </c>
    </row>
    <row r="6858" spans="4:8" hidden="1">
      <c r="D6858" s="151">
        <v>102623</v>
      </c>
      <c r="E6858" s="156" t="s">
        <v>14319</v>
      </c>
      <c r="F6858" s="152" t="s">
        <v>1372</v>
      </c>
      <c r="G6858" s="156" t="s">
        <v>7392</v>
      </c>
      <c r="H6858" s="156">
        <v>717.21</v>
      </c>
    </row>
    <row r="6859" spans="4:8" hidden="1">
      <c r="D6859" s="151">
        <v>102661</v>
      </c>
      <c r="E6859" s="156" t="s">
        <v>14320</v>
      </c>
      <c r="F6859" s="152" t="s">
        <v>421</v>
      </c>
      <c r="G6859" s="156" t="s">
        <v>7370</v>
      </c>
      <c r="H6859" s="156">
        <v>28.15</v>
      </c>
    </row>
    <row r="6860" spans="4:8" hidden="1">
      <c r="D6860" s="151">
        <v>102663</v>
      </c>
      <c r="E6860" s="156" t="s">
        <v>14321</v>
      </c>
      <c r="F6860" s="152" t="s">
        <v>421</v>
      </c>
      <c r="G6860" s="156" t="s">
        <v>7370</v>
      </c>
      <c r="H6860" s="156">
        <v>39.770000000000003</v>
      </c>
    </row>
    <row r="6861" spans="4:8" hidden="1">
      <c r="D6861" s="151">
        <v>102664</v>
      </c>
      <c r="E6861" s="156" t="s">
        <v>14322</v>
      </c>
      <c r="F6861" s="152" t="s">
        <v>421</v>
      </c>
      <c r="G6861" s="156" t="s">
        <v>7370</v>
      </c>
      <c r="H6861" s="156">
        <v>35.1</v>
      </c>
    </row>
    <row r="6862" spans="4:8" hidden="1">
      <c r="D6862" s="151">
        <v>102665</v>
      </c>
      <c r="E6862" s="156" t="s">
        <v>14323</v>
      </c>
      <c r="F6862" s="152" t="s">
        <v>421</v>
      </c>
      <c r="G6862" s="156" t="s">
        <v>7370</v>
      </c>
      <c r="H6862" s="156">
        <v>17.11</v>
      </c>
    </row>
    <row r="6863" spans="4:8" hidden="1">
      <c r="D6863" s="151">
        <v>102666</v>
      </c>
      <c r="E6863" s="156" t="s">
        <v>14324</v>
      </c>
      <c r="F6863" s="152" t="s">
        <v>421</v>
      </c>
      <c r="G6863" s="156" t="s">
        <v>7370</v>
      </c>
      <c r="H6863" s="156">
        <v>44.73</v>
      </c>
    </row>
    <row r="6864" spans="4:8" hidden="1">
      <c r="D6864" s="151">
        <v>102669</v>
      </c>
      <c r="E6864" s="156" t="s">
        <v>14325</v>
      </c>
      <c r="F6864" s="152" t="s">
        <v>421</v>
      </c>
      <c r="G6864" s="156" t="s">
        <v>7370</v>
      </c>
      <c r="H6864" s="156">
        <v>56.57</v>
      </c>
    </row>
    <row r="6865" spans="4:8" hidden="1">
      <c r="D6865" s="151">
        <v>102670</v>
      </c>
      <c r="E6865" s="156" t="s">
        <v>14326</v>
      </c>
      <c r="F6865" s="152" t="s">
        <v>421</v>
      </c>
      <c r="G6865" s="156" t="s">
        <v>7370</v>
      </c>
      <c r="H6865" s="156">
        <v>82.97</v>
      </c>
    </row>
    <row r="6866" spans="4:8" hidden="1">
      <c r="D6866" s="151">
        <v>102673</v>
      </c>
      <c r="E6866" s="156" t="s">
        <v>14327</v>
      </c>
      <c r="F6866" s="152" t="s">
        <v>421</v>
      </c>
      <c r="G6866" s="156" t="s">
        <v>7370</v>
      </c>
      <c r="H6866" s="156">
        <v>112.34</v>
      </c>
    </row>
    <row r="6867" spans="4:8" hidden="1">
      <c r="D6867" s="151">
        <v>102674</v>
      </c>
      <c r="E6867" s="156" t="s">
        <v>14328</v>
      </c>
      <c r="F6867" s="152" t="s">
        <v>421</v>
      </c>
      <c r="G6867" s="156" t="s">
        <v>7370</v>
      </c>
      <c r="H6867" s="156">
        <v>89.47</v>
      </c>
    </row>
    <row r="6868" spans="4:8" hidden="1">
      <c r="D6868" s="151">
        <v>102677</v>
      </c>
      <c r="E6868" s="156" t="s">
        <v>14329</v>
      </c>
      <c r="F6868" s="152" t="s">
        <v>421</v>
      </c>
      <c r="G6868" s="156" t="s">
        <v>7370</v>
      </c>
      <c r="H6868" s="156">
        <v>104.88</v>
      </c>
    </row>
    <row r="6869" spans="4:8" hidden="1">
      <c r="D6869" s="151">
        <v>102678</v>
      </c>
      <c r="E6869" s="156" t="s">
        <v>14330</v>
      </c>
      <c r="F6869" s="152" t="s">
        <v>421</v>
      </c>
      <c r="G6869" s="156" t="s">
        <v>7370</v>
      </c>
      <c r="H6869" s="156">
        <v>101.29</v>
      </c>
    </row>
    <row r="6870" spans="4:8" hidden="1">
      <c r="D6870" s="151">
        <v>102679</v>
      </c>
      <c r="E6870" s="156" t="s">
        <v>14331</v>
      </c>
      <c r="F6870" s="152" t="s">
        <v>421</v>
      </c>
      <c r="G6870" s="156" t="s">
        <v>7370</v>
      </c>
      <c r="H6870" s="156">
        <v>108.28</v>
      </c>
    </row>
    <row r="6871" spans="4:8" hidden="1">
      <c r="D6871" s="151">
        <v>102680</v>
      </c>
      <c r="E6871" s="156" t="s">
        <v>14332</v>
      </c>
      <c r="F6871" s="152" t="s">
        <v>421</v>
      </c>
      <c r="G6871" s="156" t="s">
        <v>7370</v>
      </c>
      <c r="H6871" s="156">
        <v>111.69</v>
      </c>
    </row>
    <row r="6872" spans="4:8" hidden="1">
      <c r="D6872" s="151">
        <v>102683</v>
      </c>
      <c r="E6872" s="156" t="s">
        <v>14333</v>
      </c>
      <c r="F6872" s="152" t="s">
        <v>421</v>
      </c>
      <c r="G6872" s="156" t="s">
        <v>7370</v>
      </c>
      <c r="H6872" s="156">
        <v>131.09</v>
      </c>
    </row>
    <row r="6873" spans="4:8" hidden="1">
      <c r="D6873" s="151">
        <v>102684</v>
      </c>
      <c r="E6873" s="156" t="s">
        <v>14334</v>
      </c>
      <c r="F6873" s="152" t="s">
        <v>421</v>
      </c>
      <c r="G6873" s="156" t="s">
        <v>7370</v>
      </c>
      <c r="H6873" s="156">
        <v>118.65</v>
      </c>
    </row>
    <row r="6874" spans="4:8" hidden="1">
      <c r="D6874" s="151">
        <v>102687</v>
      </c>
      <c r="E6874" s="156" t="s">
        <v>14335</v>
      </c>
      <c r="F6874" s="152" t="s">
        <v>421</v>
      </c>
      <c r="G6874" s="156" t="s">
        <v>7370</v>
      </c>
      <c r="H6874" s="156">
        <v>134.28</v>
      </c>
    </row>
    <row r="6875" spans="4:8" hidden="1">
      <c r="D6875" s="151">
        <v>102688</v>
      </c>
      <c r="E6875" s="156" t="s">
        <v>14336</v>
      </c>
      <c r="F6875" s="152" t="s">
        <v>421</v>
      </c>
      <c r="G6875" s="156" t="s">
        <v>7370</v>
      </c>
      <c r="H6875" s="156">
        <v>32.950000000000003</v>
      </c>
    </row>
    <row r="6876" spans="4:8" hidden="1">
      <c r="D6876" s="144">
        <v>102690</v>
      </c>
      <c r="E6876" s="143" t="s">
        <v>14337</v>
      </c>
      <c r="F6876" s="145" t="s">
        <v>421</v>
      </c>
      <c r="G6876" s="143" t="s">
        <v>7370</v>
      </c>
      <c r="H6876" s="143">
        <v>49.53</v>
      </c>
    </row>
    <row r="6877" spans="4:8" hidden="1">
      <c r="D6877" s="144">
        <v>102694</v>
      </c>
      <c r="E6877" s="143" t="s">
        <v>14338</v>
      </c>
      <c r="F6877" s="145" t="s">
        <v>421</v>
      </c>
      <c r="G6877" s="143" t="s">
        <v>7370</v>
      </c>
      <c r="H6877" s="143">
        <v>60.23</v>
      </c>
    </row>
    <row r="6878" spans="4:8" hidden="1">
      <c r="D6878" s="144">
        <v>102697</v>
      </c>
      <c r="E6878" s="143" t="s">
        <v>14339</v>
      </c>
      <c r="F6878" s="145" t="s">
        <v>421</v>
      </c>
      <c r="G6878" s="143" t="s">
        <v>7370</v>
      </c>
      <c r="H6878" s="143">
        <v>81.19</v>
      </c>
    </row>
    <row r="6879" spans="4:8" hidden="1">
      <c r="D6879" s="144">
        <v>102704</v>
      </c>
      <c r="E6879" s="143" t="s">
        <v>14340</v>
      </c>
      <c r="F6879" s="145" t="s">
        <v>421</v>
      </c>
      <c r="G6879" s="143" t="s">
        <v>7370</v>
      </c>
      <c r="H6879" s="143">
        <v>10.16</v>
      </c>
    </row>
    <row r="6880" spans="4:8" hidden="1">
      <c r="D6880" s="144">
        <v>102706</v>
      </c>
      <c r="E6880" s="143" t="s">
        <v>14341</v>
      </c>
      <c r="F6880" s="145" t="s">
        <v>421</v>
      </c>
      <c r="G6880" s="143" t="s">
        <v>7370</v>
      </c>
      <c r="H6880" s="143">
        <v>11.76</v>
      </c>
    </row>
    <row r="6881" spans="4:8" hidden="1">
      <c r="D6881" s="144">
        <v>102707</v>
      </c>
      <c r="E6881" s="143" t="s">
        <v>14342</v>
      </c>
      <c r="F6881" s="145" t="s">
        <v>421</v>
      </c>
      <c r="G6881" s="143" t="s">
        <v>7392</v>
      </c>
      <c r="H6881" s="143">
        <v>24.67</v>
      </c>
    </row>
    <row r="6882" spans="4:8" hidden="1">
      <c r="D6882" s="144">
        <v>102708</v>
      </c>
      <c r="E6882" s="143" t="s">
        <v>14343</v>
      </c>
      <c r="F6882" s="145" t="s">
        <v>1372</v>
      </c>
      <c r="G6882" s="143" t="s">
        <v>7392</v>
      </c>
      <c r="H6882" s="143">
        <v>18.75</v>
      </c>
    </row>
    <row r="6883" spans="4:8" hidden="1">
      <c r="D6883" s="144">
        <v>102710</v>
      </c>
      <c r="E6883" s="143" t="s">
        <v>14344</v>
      </c>
      <c r="F6883" s="145" t="s">
        <v>1372</v>
      </c>
      <c r="G6883" s="143" t="s">
        <v>7392</v>
      </c>
      <c r="H6883" s="143">
        <v>47.07</v>
      </c>
    </row>
    <row r="6884" spans="4:8" hidden="1">
      <c r="D6884" s="144">
        <v>102711</v>
      </c>
      <c r="E6884" s="143" t="s">
        <v>14345</v>
      </c>
      <c r="F6884" s="145" t="s">
        <v>1372</v>
      </c>
      <c r="G6884" s="143" t="s">
        <v>7392</v>
      </c>
      <c r="H6884" s="143">
        <v>66.040000000000006</v>
      </c>
    </row>
    <row r="6885" spans="4:8" hidden="1">
      <c r="D6885" s="144">
        <v>102712</v>
      </c>
      <c r="E6885" s="143" t="s">
        <v>14346</v>
      </c>
      <c r="F6885" s="145" t="s">
        <v>1344</v>
      </c>
      <c r="G6885" s="143" t="s">
        <v>7392</v>
      </c>
      <c r="H6885" s="143">
        <v>6.97</v>
      </c>
    </row>
    <row r="6886" spans="4:8" hidden="1">
      <c r="D6886" s="144">
        <v>102713</v>
      </c>
      <c r="E6886" s="143" t="s">
        <v>14347</v>
      </c>
      <c r="F6886" s="145" t="s">
        <v>1344</v>
      </c>
      <c r="G6886" s="143" t="s">
        <v>7392</v>
      </c>
      <c r="H6886" s="143">
        <v>9.59</v>
      </c>
    </row>
    <row r="6887" spans="4:8" hidden="1">
      <c r="D6887" s="144">
        <v>102715</v>
      </c>
      <c r="E6887" s="143" t="s">
        <v>14348</v>
      </c>
      <c r="F6887" s="145" t="s">
        <v>1344</v>
      </c>
      <c r="G6887" s="143" t="s">
        <v>7392</v>
      </c>
      <c r="H6887" s="143">
        <v>22.74</v>
      </c>
    </row>
    <row r="6888" spans="4:8" hidden="1">
      <c r="D6888" s="144">
        <v>102716</v>
      </c>
      <c r="E6888" s="143" t="s">
        <v>14349</v>
      </c>
      <c r="F6888" s="145" t="s">
        <v>1346</v>
      </c>
      <c r="G6888" s="143" t="s">
        <v>7370</v>
      </c>
      <c r="H6888" s="143">
        <v>104.25</v>
      </c>
    </row>
    <row r="6889" spans="4:8" hidden="1">
      <c r="D6889" s="144">
        <v>102717</v>
      </c>
      <c r="E6889" s="143" t="s">
        <v>14350</v>
      </c>
      <c r="F6889" s="145" t="s">
        <v>1346</v>
      </c>
      <c r="G6889" s="143" t="s">
        <v>7370</v>
      </c>
      <c r="H6889" s="143">
        <v>94.98</v>
      </c>
    </row>
    <row r="6890" spans="4:8" hidden="1">
      <c r="D6890" s="144">
        <v>102718</v>
      </c>
      <c r="E6890" s="143" t="s">
        <v>14351</v>
      </c>
      <c r="F6890" s="145" t="s">
        <v>1346</v>
      </c>
      <c r="G6890" s="143" t="s">
        <v>7375</v>
      </c>
      <c r="H6890" s="143">
        <v>111.31</v>
      </c>
    </row>
    <row r="6891" spans="4:8" hidden="1">
      <c r="D6891" s="144">
        <v>102719</v>
      </c>
      <c r="E6891" s="143" t="s">
        <v>14352</v>
      </c>
      <c r="F6891" s="145" t="s">
        <v>1346</v>
      </c>
      <c r="G6891" s="143" t="s">
        <v>7375</v>
      </c>
      <c r="H6891" s="143">
        <v>102.04</v>
      </c>
    </row>
    <row r="6892" spans="4:8" hidden="1">
      <c r="D6892" s="144">
        <v>102722</v>
      </c>
      <c r="E6892" s="143" t="s">
        <v>14353</v>
      </c>
      <c r="F6892" s="145" t="s">
        <v>421</v>
      </c>
      <c r="G6892" s="143" t="s">
        <v>7370</v>
      </c>
      <c r="H6892" s="143">
        <v>41.22</v>
      </c>
    </row>
    <row r="6893" spans="4:8" hidden="1">
      <c r="D6893" s="144">
        <v>102723</v>
      </c>
      <c r="E6893" s="143" t="s">
        <v>14354</v>
      </c>
      <c r="F6893" s="145" t="s">
        <v>421</v>
      </c>
      <c r="G6893" s="143" t="s">
        <v>7370</v>
      </c>
      <c r="H6893" s="143">
        <v>41.69</v>
      </c>
    </row>
    <row r="6894" spans="4:8" hidden="1">
      <c r="D6894" s="144">
        <v>102724</v>
      </c>
      <c r="E6894" s="143" t="s">
        <v>14355</v>
      </c>
      <c r="F6894" s="145" t="s">
        <v>1372</v>
      </c>
      <c r="G6894" s="143" t="s">
        <v>7392</v>
      </c>
      <c r="H6894" s="143">
        <v>23.92</v>
      </c>
    </row>
    <row r="6895" spans="4:8" hidden="1">
      <c r="D6895" s="144">
        <v>102725</v>
      </c>
      <c r="E6895" s="143" t="s">
        <v>14356</v>
      </c>
      <c r="F6895" s="145" t="s">
        <v>1372</v>
      </c>
      <c r="G6895" s="143" t="s">
        <v>7392</v>
      </c>
      <c r="H6895" s="143">
        <v>22.8</v>
      </c>
    </row>
    <row r="6896" spans="4:8" hidden="1">
      <c r="D6896" s="144">
        <v>102726</v>
      </c>
      <c r="E6896" s="143" t="s">
        <v>14357</v>
      </c>
      <c r="F6896" s="145" t="s">
        <v>1372</v>
      </c>
      <c r="G6896" s="143" t="s">
        <v>7392</v>
      </c>
      <c r="H6896" s="143">
        <v>20.440000000000001</v>
      </c>
    </row>
    <row r="6897" spans="4:8" hidden="1">
      <c r="D6897" s="144">
        <v>102727</v>
      </c>
      <c r="E6897" s="143" t="s">
        <v>14358</v>
      </c>
      <c r="F6897" s="145" t="s">
        <v>1344</v>
      </c>
      <c r="G6897" s="143" t="s">
        <v>7392</v>
      </c>
      <c r="H6897" s="143">
        <v>83.64</v>
      </c>
    </row>
    <row r="6898" spans="4:8" hidden="1">
      <c r="D6898" s="144">
        <v>102728</v>
      </c>
      <c r="E6898" s="143" t="s">
        <v>14359</v>
      </c>
      <c r="F6898" s="145" t="s">
        <v>1362</v>
      </c>
      <c r="G6898" s="143" t="s">
        <v>7370</v>
      </c>
      <c r="H6898" s="143">
        <v>18.34</v>
      </c>
    </row>
    <row r="6899" spans="4:8" hidden="1">
      <c r="D6899" s="144">
        <v>102729</v>
      </c>
      <c r="E6899" s="143" t="s">
        <v>14360</v>
      </c>
      <c r="F6899" s="145" t="s">
        <v>1362</v>
      </c>
      <c r="G6899" s="143" t="s">
        <v>7370</v>
      </c>
      <c r="H6899" s="143">
        <v>17.86</v>
      </c>
    </row>
    <row r="6900" spans="4:8" hidden="1">
      <c r="D6900" s="144">
        <v>102730</v>
      </c>
      <c r="E6900" s="143" t="s">
        <v>14361</v>
      </c>
      <c r="F6900" s="145" t="s">
        <v>1362</v>
      </c>
      <c r="G6900" s="143" t="s">
        <v>7370</v>
      </c>
      <c r="H6900" s="143">
        <v>16.32</v>
      </c>
    </row>
    <row r="6901" spans="4:8" hidden="1">
      <c r="D6901" s="144">
        <v>102731</v>
      </c>
      <c r="E6901" s="143" t="s">
        <v>14362</v>
      </c>
      <c r="F6901" s="145" t="s">
        <v>1362</v>
      </c>
      <c r="G6901" s="143" t="s">
        <v>7370</v>
      </c>
      <c r="H6901" s="143">
        <v>13.93</v>
      </c>
    </row>
    <row r="6902" spans="4:8" hidden="1">
      <c r="D6902" s="144">
        <v>102732</v>
      </c>
      <c r="E6902" s="143" t="s">
        <v>14363</v>
      </c>
      <c r="F6902" s="145" t="s">
        <v>1362</v>
      </c>
      <c r="G6902" s="143" t="s">
        <v>7370</v>
      </c>
      <c r="H6902" s="143">
        <v>13.5</v>
      </c>
    </row>
    <row r="6903" spans="4:8" hidden="1">
      <c r="D6903" s="144">
        <v>102733</v>
      </c>
      <c r="E6903" s="143" t="s">
        <v>14364</v>
      </c>
      <c r="F6903" s="145" t="s">
        <v>1362</v>
      </c>
      <c r="G6903" s="143" t="s">
        <v>7370</v>
      </c>
      <c r="H6903" s="143">
        <v>15.45</v>
      </c>
    </row>
    <row r="6904" spans="4:8" hidden="1">
      <c r="D6904" s="144">
        <v>102734</v>
      </c>
      <c r="E6904" s="143" t="s">
        <v>14365</v>
      </c>
      <c r="F6904" s="145" t="s">
        <v>1362</v>
      </c>
      <c r="G6904" s="143" t="s">
        <v>7370</v>
      </c>
      <c r="H6904" s="143">
        <v>17.579999999999998</v>
      </c>
    </row>
    <row r="6905" spans="4:8" hidden="1">
      <c r="D6905" s="144">
        <v>102735</v>
      </c>
      <c r="E6905" s="143" t="s">
        <v>14366</v>
      </c>
      <c r="F6905" s="145" t="s">
        <v>1362</v>
      </c>
      <c r="G6905" s="143" t="s">
        <v>7370</v>
      </c>
      <c r="H6905" s="143">
        <v>17.23</v>
      </c>
    </row>
    <row r="6906" spans="4:8" hidden="1">
      <c r="D6906" s="144">
        <v>102736</v>
      </c>
      <c r="E6906" s="143" t="s">
        <v>14367</v>
      </c>
      <c r="F6906" s="145" t="s">
        <v>1346</v>
      </c>
      <c r="G6906" s="143" t="s">
        <v>7370</v>
      </c>
      <c r="H6906" s="143">
        <v>411.04</v>
      </c>
    </row>
    <row r="6907" spans="4:8" hidden="1">
      <c r="D6907" s="144">
        <v>102737</v>
      </c>
      <c r="E6907" s="143" t="s">
        <v>14368</v>
      </c>
      <c r="F6907" s="145" t="s">
        <v>1372</v>
      </c>
      <c r="G6907" s="143" t="s">
        <v>7370</v>
      </c>
      <c r="H6907" s="143">
        <v>1027.5899999999999</v>
      </c>
    </row>
    <row r="6908" spans="4:8" hidden="1">
      <c r="D6908" s="144">
        <v>102738</v>
      </c>
      <c r="E6908" s="143" t="s">
        <v>14369</v>
      </c>
      <c r="F6908" s="145" t="s">
        <v>1372</v>
      </c>
      <c r="G6908" s="143" t="s">
        <v>7370</v>
      </c>
      <c r="H6908" s="143">
        <v>2123.19</v>
      </c>
    </row>
    <row r="6909" spans="4:8" hidden="1">
      <c r="D6909" s="144">
        <v>102739</v>
      </c>
      <c r="E6909" s="143" t="s">
        <v>14370</v>
      </c>
      <c r="F6909" s="145" t="s">
        <v>1372</v>
      </c>
      <c r="G6909" s="143" t="s">
        <v>7370</v>
      </c>
      <c r="H6909" s="143">
        <v>3577.1</v>
      </c>
    </row>
    <row r="6910" spans="4:8" hidden="1">
      <c r="D6910" s="144">
        <v>102740</v>
      </c>
      <c r="E6910" s="143" t="s">
        <v>14371</v>
      </c>
      <c r="F6910" s="145" t="s">
        <v>1372</v>
      </c>
      <c r="G6910" s="143" t="s">
        <v>7370</v>
      </c>
      <c r="H6910" s="143">
        <v>5388.9</v>
      </c>
    </row>
    <row r="6911" spans="4:8" hidden="1">
      <c r="D6911" s="144">
        <v>102741</v>
      </c>
      <c r="E6911" s="143" t="s">
        <v>14372</v>
      </c>
      <c r="F6911" s="145" t="s">
        <v>1372</v>
      </c>
      <c r="G6911" s="143" t="s">
        <v>7370</v>
      </c>
      <c r="H6911" s="143">
        <v>7597.68</v>
      </c>
    </row>
    <row r="6912" spans="4:8" hidden="1">
      <c r="D6912" s="144">
        <v>102742</v>
      </c>
      <c r="E6912" s="143" t="s">
        <v>14373</v>
      </c>
      <c r="F6912" s="145" t="s">
        <v>1372</v>
      </c>
      <c r="G6912" s="143" t="s">
        <v>7370</v>
      </c>
      <c r="H6912" s="143">
        <v>13212.87</v>
      </c>
    </row>
    <row r="6913" spans="4:8" hidden="1">
      <c r="D6913" s="144">
        <v>102743</v>
      </c>
      <c r="E6913" s="143" t="s">
        <v>14374</v>
      </c>
      <c r="F6913" s="145" t="s">
        <v>1372</v>
      </c>
      <c r="G6913" s="143" t="s">
        <v>7370</v>
      </c>
      <c r="H6913" s="143">
        <v>11555.09</v>
      </c>
    </row>
    <row r="6914" spans="4:8" hidden="1">
      <c r="D6914" s="144">
        <v>102744</v>
      </c>
      <c r="E6914" s="143" t="s">
        <v>14375</v>
      </c>
      <c r="F6914" s="145" t="s">
        <v>1372</v>
      </c>
      <c r="G6914" s="143" t="s">
        <v>7370</v>
      </c>
      <c r="H6914" s="143">
        <v>6507.03</v>
      </c>
    </row>
    <row r="6915" spans="4:8" hidden="1">
      <c r="D6915" s="144">
        <v>102745</v>
      </c>
      <c r="E6915" s="143" t="s">
        <v>14376</v>
      </c>
      <c r="F6915" s="145" t="s">
        <v>1372</v>
      </c>
      <c r="G6915" s="143" t="s">
        <v>7370</v>
      </c>
      <c r="H6915" s="143">
        <v>9189.86</v>
      </c>
    </row>
    <row r="6916" spans="4:8" hidden="1">
      <c r="D6916" s="144">
        <v>102746</v>
      </c>
      <c r="E6916" s="143" t="s">
        <v>14377</v>
      </c>
      <c r="F6916" s="145" t="s">
        <v>1372</v>
      </c>
      <c r="G6916" s="143" t="s">
        <v>7370</v>
      </c>
      <c r="H6916" s="143">
        <v>16004.98</v>
      </c>
    </row>
    <row r="6917" spans="4:8" hidden="1">
      <c r="D6917" s="144">
        <v>102747</v>
      </c>
      <c r="E6917" s="143" t="s">
        <v>14378</v>
      </c>
      <c r="F6917" s="145" t="s">
        <v>1372</v>
      </c>
      <c r="G6917" s="143" t="s">
        <v>7370</v>
      </c>
      <c r="H6917" s="143">
        <v>8081.83</v>
      </c>
    </row>
    <row r="6918" spans="4:8" hidden="1">
      <c r="D6918" s="144">
        <v>102748</v>
      </c>
      <c r="E6918" s="143" t="s">
        <v>14379</v>
      </c>
      <c r="F6918" s="145" t="s">
        <v>1372</v>
      </c>
      <c r="G6918" s="143" t="s">
        <v>7370</v>
      </c>
      <c r="H6918" s="143">
        <v>11362.59</v>
      </c>
    </row>
    <row r="6919" spans="4:8" hidden="1">
      <c r="D6919" s="144">
        <v>102749</v>
      </c>
      <c r="E6919" s="143" t="s">
        <v>14380</v>
      </c>
      <c r="F6919" s="145" t="s">
        <v>1372</v>
      </c>
      <c r="G6919" s="143" t="s">
        <v>7370</v>
      </c>
      <c r="H6919" s="143">
        <v>19595.400000000001</v>
      </c>
    </row>
    <row r="6920" spans="4:8" hidden="1">
      <c r="D6920" s="144">
        <v>102750</v>
      </c>
      <c r="E6920" s="143" t="s">
        <v>14381</v>
      </c>
      <c r="F6920" s="145" t="s">
        <v>1372</v>
      </c>
      <c r="G6920" s="143" t="s">
        <v>7370</v>
      </c>
      <c r="H6920" s="143">
        <v>2597.85</v>
      </c>
    </row>
    <row r="6921" spans="4:8" hidden="1">
      <c r="D6921" s="144">
        <v>102751</v>
      </c>
      <c r="E6921" s="143" t="s">
        <v>14382</v>
      </c>
      <c r="F6921" s="145" t="s">
        <v>1372</v>
      </c>
      <c r="G6921" s="143" t="s">
        <v>7370</v>
      </c>
      <c r="H6921" s="143">
        <v>4559.04</v>
      </c>
    </row>
    <row r="6922" spans="4:8" hidden="1">
      <c r="D6922" s="144">
        <v>102752</v>
      </c>
      <c r="E6922" s="143" t="s">
        <v>14383</v>
      </c>
      <c r="F6922" s="145" t="s">
        <v>1372</v>
      </c>
      <c r="G6922" s="143" t="s">
        <v>7370</v>
      </c>
      <c r="H6922" s="143">
        <v>7315.71</v>
      </c>
    </row>
    <row r="6923" spans="4:8" hidden="1">
      <c r="D6923" s="144">
        <v>102753</v>
      </c>
      <c r="E6923" s="143" t="s">
        <v>14384</v>
      </c>
      <c r="F6923" s="145" t="s">
        <v>1372</v>
      </c>
      <c r="G6923" s="143" t="s">
        <v>7370</v>
      </c>
      <c r="H6923" s="143">
        <v>10897.12</v>
      </c>
    </row>
    <row r="6924" spans="4:8" hidden="1">
      <c r="D6924" s="144">
        <v>102754</v>
      </c>
      <c r="E6924" s="143" t="s">
        <v>14385</v>
      </c>
      <c r="F6924" s="145" t="s">
        <v>1372</v>
      </c>
      <c r="G6924" s="143" t="s">
        <v>7370</v>
      </c>
      <c r="H6924" s="143">
        <v>20812.650000000001</v>
      </c>
    </row>
    <row r="6925" spans="4:8" hidden="1">
      <c r="D6925" s="144">
        <v>102755</v>
      </c>
      <c r="E6925" s="143" t="s">
        <v>14386</v>
      </c>
      <c r="F6925" s="145" t="s">
        <v>1372</v>
      </c>
      <c r="G6925" s="143" t="s">
        <v>7370</v>
      </c>
      <c r="H6925" s="143">
        <v>10240.98</v>
      </c>
    </row>
    <row r="6926" spans="4:8" hidden="1">
      <c r="D6926" s="144">
        <v>102756</v>
      </c>
      <c r="E6926" s="143" t="s">
        <v>14387</v>
      </c>
      <c r="F6926" s="145" t="s">
        <v>1372</v>
      </c>
      <c r="G6926" s="143" t="s">
        <v>7370</v>
      </c>
      <c r="H6926" s="143">
        <v>15304.74</v>
      </c>
    </row>
    <row r="6927" spans="4:8" hidden="1">
      <c r="D6927" s="144">
        <v>102757</v>
      </c>
      <c r="E6927" s="143" t="s">
        <v>14388</v>
      </c>
      <c r="F6927" s="145" t="s">
        <v>1372</v>
      </c>
      <c r="G6927" s="143" t="s">
        <v>7370</v>
      </c>
      <c r="H6927" s="143">
        <v>28602.16</v>
      </c>
    </row>
    <row r="6928" spans="4:8" hidden="1">
      <c r="D6928" s="144">
        <v>102758</v>
      </c>
      <c r="E6928" s="143" t="s">
        <v>14389</v>
      </c>
      <c r="F6928" s="145" t="s">
        <v>1372</v>
      </c>
      <c r="G6928" s="143" t="s">
        <v>7370</v>
      </c>
      <c r="H6928" s="143">
        <v>13181.82</v>
      </c>
    </row>
    <row r="6929" spans="4:8" hidden="1">
      <c r="D6929" s="144">
        <v>102759</v>
      </c>
      <c r="E6929" s="143" t="s">
        <v>14390</v>
      </c>
      <c r="F6929" s="145" t="s">
        <v>1372</v>
      </c>
      <c r="G6929" s="143" t="s">
        <v>7370</v>
      </c>
      <c r="H6929" s="143">
        <v>19736.13</v>
      </c>
    </row>
    <row r="6930" spans="4:8" hidden="1">
      <c r="D6930" s="144">
        <v>102760</v>
      </c>
      <c r="E6930" s="143" t="s">
        <v>14391</v>
      </c>
      <c r="F6930" s="145" t="s">
        <v>1372</v>
      </c>
      <c r="G6930" s="143" t="s">
        <v>7370</v>
      </c>
      <c r="H6930" s="143">
        <v>36541.82</v>
      </c>
    </row>
    <row r="6931" spans="4:8" hidden="1">
      <c r="D6931" s="144">
        <v>102761</v>
      </c>
      <c r="E6931" s="143" t="s">
        <v>14392</v>
      </c>
      <c r="F6931" s="145" t="s">
        <v>1372</v>
      </c>
      <c r="G6931" s="143" t="s">
        <v>7370</v>
      </c>
      <c r="H6931" s="143">
        <v>12284.82</v>
      </c>
    </row>
    <row r="6932" spans="4:8" hidden="1">
      <c r="D6932" s="144">
        <v>102762</v>
      </c>
      <c r="E6932" s="143" t="s">
        <v>14393</v>
      </c>
      <c r="F6932" s="145" t="s">
        <v>1372</v>
      </c>
      <c r="G6932" s="143" t="s">
        <v>7370</v>
      </c>
      <c r="H6932" s="143">
        <v>19156.61</v>
      </c>
    </row>
    <row r="6933" spans="4:8" hidden="1">
      <c r="D6933" s="144">
        <v>102763</v>
      </c>
      <c r="E6933" s="143" t="s">
        <v>14394</v>
      </c>
      <c r="F6933" s="145" t="s">
        <v>1372</v>
      </c>
      <c r="G6933" s="143" t="s">
        <v>7370</v>
      </c>
      <c r="H6933" s="143">
        <v>26895.22</v>
      </c>
    </row>
    <row r="6934" spans="4:8" hidden="1">
      <c r="D6934" s="144">
        <v>102764</v>
      </c>
      <c r="E6934" s="143" t="s">
        <v>14395</v>
      </c>
      <c r="F6934" s="145" t="s">
        <v>1372</v>
      </c>
      <c r="G6934" s="143" t="s">
        <v>7370</v>
      </c>
      <c r="H6934" s="143">
        <v>38388.97</v>
      </c>
    </row>
    <row r="6935" spans="4:8" hidden="1">
      <c r="D6935" s="144">
        <v>102765</v>
      </c>
      <c r="E6935" s="143" t="s">
        <v>14396</v>
      </c>
      <c r="F6935" s="145" t="s">
        <v>1372</v>
      </c>
      <c r="G6935" s="143" t="s">
        <v>7370</v>
      </c>
      <c r="H6935" s="143">
        <v>15151.45</v>
      </c>
    </row>
    <row r="6936" spans="4:8" hidden="1">
      <c r="D6936" s="144">
        <v>102766</v>
      </c>
      <c r="E6936" s="143" t="s">
        <v>14397</v>
      </c>
      <c r="F6936" s="145" t="s">
        <v>1372</v>
      </c>
      <c r="G6936" s="143" t="s">
        <v>7370</v>
      </c>
      <c r="H6936" s="143">
        <v>23074.75</v>
      </c>
    </row>
    <row r="6937" spans="4:8" hidden="1">
      <c r="D6937" s="144">
        <v>102767</v>
      </c>
      <c r="E6937" s="143" t="s">
        <v>14398</v>
      </c>
      <c r="F6937" s="145" t="s">
        <v>1372</v>
      </c>
      <c r="G6937" s="143" t="s">
        <v>7370</v>
      </c>
      <c r="H6937" s="143">
        <v>32784.17</v>
      </c>
    </row>
    <row r="6938" spans="4:8" hidden="1">
      <c r="D6938" s="144">
        <v>102768</v>
      </c>
      <c r="E6938" s="143" t="s">
        <v>14399</v>
      </c>
      <c r="F6938" s="145" t="s">
        <v>1372</v>
      </c>
      <c r="G6938" s="143" t="s">
        <v>7370</v>
      </c>
      <c r="H6938" s="143">
        <v>146131.43</v>
      </c>
    </row>
    <row r="6939" spans="4:8" hidden="1">
      <c r="D6939" s="144">
        <v>102769</v>
      </c>
      <c r="E6939" s="143" t="s">
        <v>14400</v>
      </c>
      <c r="F6939" s="145" t="s">
        <v>1372</v>
      </c>
      <c r="G6939" s="143" t="s">
        <v>7370</v>
      </c>
      <c r="H6939" s="143">
        <v>17445.91</v>
      </c>
    </row>
    <row r="6940" spans="4:8" hidden="1">
      <c r="D6940" s="144">
        <v>102770</v>
      </c>
      <c r="E6940" s="143" t="s">
        <v>14401</v>
      </c>
      <c r="F6940" s="145" t="s">
        <v>1372</v>
      </c>
      <c r="G6940" s="143" t="s">
        <v>7370</v>
      </c>
      <c r="H6940" s="143">
        <v>27068.19</v>
      </c>
    </row>
    <row r="6941" spans="4:8" hidden="1">
      <c r="D6941" s="144">
        <v>102771</v>
      </c>
      <c r="E6941" s="143" t="s">
        <v>14402</v>
      </c>
      <c r="F6941" s="145" t="s">
        <v>1372</v>
      </c>
      <c r="G6941" s="143" t="s">
        <v>7370</v>
      </c>
      <c r="H6941" s="143">
        <v>38429.61</v>
      </c>
    </row>
    <row r="6942" spans="4:8" hidden="1">
      <c r="D6942" s="144">
        <v>102772</v>
      </c>
      <c r="E6942" s="143" t="s">
        <v>14403</v>
      </c>
      <c r="F6942" s="145" t="s">
        <v>1372</v>
      </c>
      <c r="G6942" s="143" t="s">
        <v>7370</v>
      </c>
      <c r="H6942" s="143">
        <v>55175.519999999997</v>
      </c>
    </row>
    <row r="6943" spans="4:8" hidden="1">
      <c r="D6943" s="144">
        <v>102773</v>
      </c>
      <c r="E6943" s="143" t="s">
        <v>14404</v>
      </c>
      <c r="F6943" s="145" t="s">
        <v>1372</v>
      </c>
      <c r="G6943" s="143" t="s">
        <v>7370</v>
      </c>
      <c r="H6943" s="143">
        <v>6007.82</v>
      </c>
    </row>
    <row r="6944" spans="4:8" hidden="1">
      <c r="D6944" s="144">
        <v>102774</v>
      </c>
      <c r="E6944" s="143" t="s">
        <v>14405</v>
      </c>
      <c r="F6944" s="145" t="s">
        <v>1372</v>
      </c>
      <c r="G6944" s="143" t="s">
        <v>7370</v>
      </c>
      <c r="H6944" s="143">
        <v>6007.82</v>
      </c>
    </row>
    <row r="6945" spans="4:8" hidden="1">
      <c r="D6945" s="144">
        <v>102775</v>
      </c>
      <c r="E6945" s="143" t="s">
        <v>14406</v>
      </c>
      <c r="F6945" s="145" t="s">
        <v>1372</v>
      </c>
      <c r="G6945" s="143" t="s">
        <v>7370</v>
      </c>
      <c r="H6945" s="143">
        <v>8964.26</v>
      </c>
    </row>
    <row r="6946" spans="4:8" hidden="1">
      <c r="D6946" s="144">
        <v>102776</v>
      </c>
      <c r="E6946" s="143" t="s">
        <v>14407</v>
      </c>
      <c r="F6946" s="145" t="s">
        <v>1372</v>
      </c>
      <c r="G6946" s="143" t="s">
        <v>7370</v>
      </c>
      <c r="H6946" s="143">
        <v>8964.26</v>
      </c>
    </row>
    <row r="6947" spans="4:8" hidden="1">
      <c r="D6947" s="144">
        <v>102777</v>
      </c>
      <c r="E6947" s="143" t="s">
        <v>14408</v>
      </c>
      <c r="F6947" s="145" t="s">
        <v>1372</v>
      </c>
      <c r="G6947" s="143" t="s">
        <v>7370</v>
      </c>
      <c r="H6947" s="143">
        <v>13565.73</v>
      </c>
    </row>
    <row r="6948" spans="4:8" hidden="1">
      <c r="D6948" s="144">
        <v>102778</v>
      </c>
      <c r="E6948" s="143" t="s">
        <v>14409</v>
      </c>
      <c r="F6948" s="145" t="s">
        <v>1372</v>
      </c>
      <c r="G6948" s="143" t="s">
        <v>7370</v>
      </c>
      <c r="H6948" s="143">
        <v>20613.71</v>
      </c>
    </row>
    <row r="6949" spans="4:8" hidden="1">
      <c r="D6949" s="144">
        <v>102779</v>
      </c>
      <c r="E6949" s="143" t="s">
        <v>14410</v>
      </c>
      <c r="F6949" s="145" t="s">
        <v>1372</v>
      </c>
      <c r="G6949" s="143" t="s">
        <v>7370</v>
      </c>
      <c r="H6949" s="143">
        <v>6007.82</v>
      </c>
    </row>
    <row r="6950" spans="4:8" hidden="1">
      <c r="D6950" s="144">
        <v>102780</v>
      </c>
      <c r="E6950" s="143" t="s">
        <v>14411</v>
      </c>
      <c r="F6950" s="145" t="s">
        <v>1372</v>
      </c>
      <c r="G6950" s="143" t="s">
        <v>7370</v>
      </c>
      <c r="H6950" s="143">
        <v>6913.74</v>
      </c>
    </row>
    <row r="6951" spans="4:8" hidden="1">
      <c r="D6951" s="144">
        <v>102781</v>
      </c>
      <c r="E6951" s="143" t="s">
        <v>14412</v>
      </c>
      <c r="F6951" s="145" t="s">
        <v>1372</v>
      </c>
      <c r="G6951" s="143" t="s">
        <v>7370</v>
      </c>
      <c r="H6951" s="143">
        <v>10239.73</v>
      </c>
    </row>
    <row r="6952" spans="4:8" hidden="1">
      <c r="D6952" s="144">
        <v>102782</v>
      </c>
      <c r="E6952" s="143" t="s">
        <v>14413</v>
      </c>
      <c r="F6952" s="145" t="s">
        <v>1372</v>
      </c>
      <c r="G6952" s="143" t="s">
        <v>7370</v>
      </c>
      <c r="H6952" s="143">
        <v>11457.85</v>
      </c>
    </row>
    <row r="6953" spans="4:8" hidden="1">
      <c r="D6953" s="144">
        <v>102783</v>
      </c>
      <c r="E6953" s="143" t="s">
        <v>14414</v>
      </c>
      <c r="F6953" s="145" t="s">
        <v>1372</v>
      </c>
      <c r="G6953" s="143" t="s">
        <v>7370</v>
      </c>
      <c r="H6953" s="143">
        <v>15153.4</v>
      </c>
    </row>
    <row r="6954" spans="4:8" hidden="1">
      <c r="D6954" s="144">
        <v>102784</v>
      </c>
      <c r="E6954" s="143" t="s">
        <v>14415</v>
      </c>
      <c r="F6954" s="145" t="s">
        <v>1372</v>
      </c>
      <c r="G6954" s="143" t="s">
        <v>7370</v>
      </c>
      <c r="H6954" s="143">
        <v>24137.7</v>
      </c>
    </row>
    <row r="6955" spans="4:8" hidden="1">
      <c r="D6955" s="144">
        <v>102785</v>
      </c>
      <c r="E6955" s="143" t="s">
        <v>14416</v>
      </c>
      <c r="F6955" s="145" t="s">
        <v>1372</v>
      </c>
      <c r="G6955" s="143" t="s">
        <v>7370</v>
      </c>
      <c r="H6955" s="143">
        <v>6913.74</v>
      </c>
    </row>
    <row r="6956" spans="4:8" hidden="1">
      <c r="D6956" s="144">
        <v>102786</v>
      </c>
      <c r="E6956" s="143" t="s">
        <v>14417</v>
      </c>
      <c r="F6956" s="145" t="s">
        <v>1372</v>
      </c>
      <c r="G6956" s="143" t="s">
        <v>7370</v>
      </c>
      <c r="H6956" s="143">
        <v>7762.3</v>
      </c>
    </row>
    <row r="6957" spans="4:8" hidden="1">
      <c r="D6957" s="144">
        <v>102787</v>
      </c>
      <c r="E6957" s="143" t="s">
        <v>14418</v>
      </c>
      <c r="F6957" s="145" t="s">
        <v>1372</v>
      </c>
      <c r="G6957" s="143" t="s">
        <v>7370</v>
      </c>
      <c r="H6957" s="143">
        <v>11457.85</v>
      </c>
    </row>
    <row r="6958" spans="4:8" hidden="1">
      <c r="D6958" s="144">
        <v>102788</v>
      </c>
      <c r="E6958" s="143" t="s">
        <v>14419</v>
      </c>
      <c r="F6958" s="145" t="s">
        <v>1372</v>
      </c>
      <c r="G6958" s="143" t="s">
        <v>7370</v>
      </c>
      <c r="H6958" s="143">
        <v>12665.21</v>
      </c>
    </row>
    <row r="6959" spans="4:8" hidden="1">
      <c r="D6959" s="144">
        <v>102789</v>
      </c>
      <c r="E6959" s="143" t="s">
        <v>14420</v>
      </c>
      <c r="F6959" s="145" t="s">
        <v>1372</v>
      </c>
      <c r="G6959" s="143" t="s">
        <v>7370</v>
      </c>
      <c r="H6959" s="143">
        <v>16676.54</v>
      </c>
    </row>
    <row r="6960" spans="4:8" hidden="1">
      <c r="D6960" s="144">
        <v>102790</v>
      </c>
      <c r="E6960" s="143" t="s">
        <v>14421</v>
      </c>
      <c r="F6960" s="145" t="s">
        <v>1372</v>
      </c>
      <c r="G6960" s="143" t="s">
        <v>7370</v>
      </c>
      <c r="H6960" s="143">
        <v>27840.94</v>
      </c>
    </row>
    <row r="6961" spans="4:8" hidden="1">
      <c r="D6961" s="144">
        <v>102791</v>
      </c>
      <c r="E6961" s="143" t="s">
        <v>14422</v>
      </c>
      <c r="F6961" s="145" t="s">
        <v>1372</v>
      </c>
      <c r="G6961" s="143" t="s">
        <v>7370</v>
      </c>
      <c r="H6961" s="143">
        <v>22060.66</v>
      </c>
    </row>
    <row r="6962" spans="4:8" hidden="1">
      <c r="D6962" s="144">
        <v>102792</v>
      </c>
      <c r="E6962" s="143" t="s">
        <v>14423</v>
      </c>
      <c r="F6962" s="145" t="s">
        <v>1372</v>
      </c>
      <c r="G6962" s="143" t="s">
        <v>7370</v>
      </c>
      <c r="H6962" s="143">
        <v>36027.21</v>
      </c>
    </row>
    <row r="6963" spans="4:8" hidden="1">
      <c r="D6963" s="144">
        <v>102793</v>
      </c>
      <c r="E6963" s="143" t="s">
        <v>14424</v>
      </c>
      <c r="F6963" s="145" t="s">
        <v>1372</v>
      </c>
      <c r="G6963" s="143" t="s">
        <v>7370</v>
      </c>
      <c r="H6963" s="143">
        <v>48741.62</v>
      </c>
    </row>
    <row r="6964" spans="4:8" hidden="1">
      <c r="D6964" s="144">
        <v>102794</v>
      </c>
      <c r="E6964" s="143" t="s">
        <v>14425</v>
      </c>
      <c r="F6964" s="145" t="s">
        <v>1372</v>
      </c>
      <c r="G6964" s="143" t="s">
        <v>7370</v>
      </c>
      <c r="H6964" s="143">
        <v>69919.5</v>
      </c>
    </row>
    <row r="6965" spans="4:8" hidden="1">
      <c r="D6965" s="144">
        <v>102795</v>
      </c>
      <c r="E6965" s="143" t="s">
        <v>14426</v>
      </c>
      <c r="F6965" s="145" t="s">
        <v>1372</v>
      </c>
      <c r="G6965" s="143" t="s">
        <v>7370</v>
      </c>
      <c r="H6965" s="143">
        <v>23539.4</v>
      </c>
    </row>
    <row r="6966" spans="4:8" hidden="1">
      <c r="D6966" s="144">
        <v>102796</v>
      </c>
      <c r="E6966" s="143" t="s">
        <v>14427</v>
      </c>
      <c r="F6966" s="145" t="s">
        <v>1372</v>
      </c>
      <c r="G6966" s="143" t="s">
        <v>7370</v>
      </c>
      <c r="H6966" s="143">
        <v>38136.82</v>
      </c>
    </row>
    <row r="6967" spans="4:8" hidden="1">
      <c r="D6967" s="144">
        <v>102797</v>
      </c>
      <c r="E6967" s="143" t="s">
        <v>14428</v>
      </c>
      <c r="F6967" s="145" t="s">
        <v>1372</v>
      </c>
      <c r="G6967" s="143" t="s">
        <v>7370</v>
      </c>
      <c r="H6967" s="143">
        <v>54177.05</v>
      </c>
    </row>
    <row r="6968" spans="4:8" hidden="1">
      <c r="D6968" s="144">
        <v>102798</v>
      </c>
      <c r="E6968" s="143" t="s">
        <v>14429</v>
      </c>
      <c r="F6968" s="145" t="s">
        <v>1372</v>
      </c>
      <c r="G6968" s="143" t="s">
        <v>7370</v>
      </c>
      <c r="H6968" s="143">
        <v>66374.87</v>
      </c>
    </row>
    <row r="6969" spans="4:8" hidden="1">
      <c r="D6969" s="144">
        <v>102799</v>
      </c>
      <c r="E6969" s="143" t="s">
        <v>14430</v>
      </c>
      <c r="F6969" s="145" t="s">
        <v>1372</v>
      </c>
      <c r="G6969" s="143" t="s">
        <v>7370</v>
      </c>
      <c r="H6969" s="143">
        <v>24032.14</v>
      </c>
    </row>
    <row r="6970" spans="4:8" hidden="1">
      <c r="D6970" s="144">
        <v>102800</v>
      </c>
      <c r="E6970" s="143" t="s">
        <v>14431</v>
      </c>
      <c r="F6970" s="145" t="s">
        <v>1372</v>
      </c>
      <c r="G6970" s="143" t="s">
        <v>7370</v>
      </c>
      <c r="H6970" s="143">
        <v>41855.01</v>
      </c>
    </row>
    <row r="6971" spans="4:8" hidden="1">
      <c r="D6971" s="144">
        <v>102801</v>
      </c>
      <c r="E6971" s="143" t="s">
        <v>14432</v>
      </c>
      <c r="F6971" s="145" t="s">
        <v>1372</v>
      </c>
      <c r="G6971" s="143" t="s">
        <v>7370</v>
      </c>
      <c r="H6971" s="143">
        <v>58758.14</v>
      </c>
    </row>
    <row r="6972" spans="4:8" hidden="1">
      <c r="D6972" s="144">
        <v>102802</v>
      </c>
      <c r="E6972" s="143" t="s">
        <v>14433</v>
      </c>
      <c r="F6972" s="145" t="s">
        <v>1372</v>
      </c>
      <c r="G6972" s="143" t="s">
        <v>7370</v>
      </c>
      <c r="H6972" s="143">
        <v>70499.59</v>
      </c>
    </row>
    <row r="6973" spans="4:8" hidden="1">
      <c r="D6973" s="144">
        <v>102803</v>
      </c>
      <c r="E6973" s="143" t="s">
        <v>14434</v>
      </c>
      <c r="F6973" s="145" t="s">
        <v>1344</v>
      </c>
      <c r="G6973" s="143" t="s">
        <v>7375</v>
      </c>
      <c r="H6973" s="143">
        <v>1.65</v>
      </c>
    </row>
  </sheetData>
  <autoFilter ref="D2:I6973">
    <filterColumn colId="1">
      <filters>
        <filter val="CAMINHÃO TOCO, PBT 14.300 KG, CARGA ÚTIL MÁX. 9.710 KG, DIST. ENTRE EIXOS 3,56 M, POTÊNCIA 185 CV, INCLUSIVE CARROCERIA FIXA ABERTA DE MADEIRA P/ TRANSPORTE GERAL DE CARGA SECA, DIMEN. APROX. 2,50 X 6,50 X 0,50 M - CHI DIURNO. AF_06/2014"/>
        <filter val="CAMINHÃO TOCO, PBT 14.300 KG, CARGA ÚTIL MÁX. 9.710 KG, DIST. ENTRE EIXOS 3,56 M, POTÊNCIA 185 CV, INCLUSIVE CARROCERIA FIXA ABERTA DE MADEIRA P/ TRANSPORTE GERAL DE CARGA SECA, DIMEN. APROX. 2,50 X 6,50 X 0,50 M - CHP DIURNO. AF_06/2014"/>
        <filter val="CAMINHÃO TOCO, PBT 14.300 KG, CARGA ÚTIL MÁX. 9.710 KG, DIST. ENTRE EIXOS 3,56 M, POTÊNCIA 185 CV, INCLUSIVE CARROCERIA FIXA ABERTA DE MADEIRA P/ TRANSPORTE GERAL DE CARGA SECA, DIMEN. APROX. 2,50 X 6,50 X 0,50 M - DEPRECIAÇÃO. AF_06/2014"/>
        <filter val="CAMINHÃO TOCO, PBT 14.300 KG, CARGA ÚTIL MÁX. 9.710 KG, DIST. ENTRE EIXOS 3,56 M, POTÊNCIA 185 CV, INCLUSIVE CARROCERIA FIXA ABERTA DE MADEIRA P/ TRANSPORTE GERAL DE CARGA SECA, DIMEN. APROX. 2,50 X 6,50 X 0,50 M - IMPOSTOS E SEGUROS. AF_06/2014"/>
        <filter val="CAMINHÃO TOCO, PBT 14.300 KG, CARGA ÚTIL MÁX. 9.710 KG, DIST. ENTRE EIXOS 3,56 M, POTÊNCIA 185 CV, INCLUSIVE CARROCERIA FIXA ABERTA DE MADEIRA P/ TRANSPORTE GERAL DE CARGA SECA, DIMEN. APROX. 2,50 X 6,50 X 0,50 M - JUROS. AF_06/2014"/>
        <filter val="CAMINHÃO TOCO, PBT 14.300 KG, CARGA ÚTIL MÁX. 9.710 KG, DIST. ENTRE EIXOS 3,56 M, POTÊNCIA 185 CV, INCLUSIVE CARROCERIA FIXA ABERTA DE MADEIRA P/ TRANSPORTE GERAL DE CARGA SECA, DIMEN. APROX. 2,50 X 6,50 X 0,50 M - MANUTENÇÃO. AF_06/2014"/>
        <filter val="CAMINHÃO TOCO, PBT 14.300 KG, CARGA ÚTIL MÁX. 9.710 KG, DIST. ENTRE EIXOS 3,56 M, POTÊNCIA 185 CV, INCLUSIVE CARROCERIA FIXA ABERTA DE MADEIRA P/ TRANSPORTE GERAL DE CARGA SECA, DIMEN. APROX. 2,50 X 6,50 X 0,50 M - MATERIAIS NA OPERAÇÃO. AF_06/2014"/>
        <filter val="CAMINHÃO TOCO, PBT 16.000 KG, CARGA ÚTIL MÁX. 10.685 KG, DIST. ENTRE EIXOS 4,8 M, POTÊNCIA 189 CV, INCLUSIVE CARROCERIA FIXA ABERTA DE MADEIRA P/ TRANSPORTE GERAL DE CARGA SECA, DIMEN. APROX. 2,5 X 7,00 X 0,50 M - CHI DIURNO. AF_06/2014"/>
        <filter val="CAMINHÃO TOCO, PBT 16.000 KG, CARGA ÚTIL MÁX. 10.685 KG, DIST. ENTRE EIXOS 4,8 M, POTÊNCIA 189 CV, INCLUSIVE CARROCERIA FIXA ABERTA DE MADEIRA P/ TRANSPORTE GERAL DE CARGA SECA, DIMEN. APROX. 2,5 X 7,00 X 0,50 M - CHP DIURNO. AF_06/2014"/>
        <filter val="CAMINHÃO TOCO, PBT 16.000 KG, CARGA ÚTIL MÁX. 10.685 KG, DIST. ENTRE EIXOS 4,8 M, POTÊNCIA 189 CV, INCLUSIVE CARROCERIA FIXA ABERTA DE MADEIRA P/ TRANSPORTE GERAL DE CARGA SECA, DIMEN. APROX. 2,5 X 7,00 X 0,50 M - DEPRECIAÇÃO. AF_06/2014"/>
        <filter val="CAMINHÃO TOCO, PBT 16.000 KG, CARGA ÚTIL MÁX. 10.685 KG, DIST. ENTRE EIXOS 4,8 M, POTÊNCIA 189 CV, INCLUSIVE CARROCERIA FIXA ABERTA DE MADEIRA P/ TRANSPORTE GERAL DE CARGA SECA, DIMEN. APROX. 2,5 X 7,00 X 0,50 M - IMPOSTOS E SEGUROS. AF_06/2014"/>
        <filter val="CAMINHÃO TOCO, PBT 16.000 KG, CARGA ÚTIL MÁX. 10.685 KG, DIST. ENTRE EIXOS 4,8 M, POTÊNCIA 189 CV, INCLUSIVE CARROCERIA FIXA ABERTA DE MADEIRA P/ TRANSPORTE GERAL DE CARGA SECA, DIMEN. APROX. 2,5 X 7,00 X 0,50 M - JUROS. AF_06/2014"/>
        <filter val="CAMINHÃO TOCO, PBT 16.000 KG, CARGA ÚTIL MÁX. 10.685 KG, DIST. ENTRE EIXOS 4,8 M, POTÊNCIA 189 CV, INCLUSIVE CARROCERIA FIXA ABERTA DE MADEIRA P/ TRANSPORTE GERAL DE CARGA SECA, DIMEN. APROX. 2,5 X 7,00 X 0,50 M - MANUTENÇÃO. AF_06/2014"/>
        <filter val="CAMINHÃO TOCO, PBT 16.000 KG, CARGA ÚTIL MÁX. 10.685 KG, DIST. ENTRE EIXOS 4,8 M, POTÊNCIA 189 CV, INCLUSIVE CARROCERIA FIXA ABERTA DE MADEIRA P/ TRANSPORTE GERAL DE CARGA SECA, DIMEN. APROX. 2,5 X 7,00 X 0,50 M - MATERIAIS NA OPERAÇÃO. AF_06/2014"/>
        <filter val="CAMINHÃO TOCO, PESO BRUTO TOTAL 14.300 KG, CARGA ÚTIL MÁXIMA 9590 KG, DISTÂNCIA ENTRE EIXOS 4,76 M, POTÊNCIA 185 CV (NÃO INCLUI CARROCERIA) - CHI DIURNO. AF_06/2014"/>
        <filter val="CAMINHÃO TOCO, PESO BRUTO TOTAL 14.300 KG, CARGA ÚTIL MÁXIMA 9590 KG, DISTÂNCIA ENTRE EIXOS 4,76 M, POTÊNCIA 185 CV (NÃO INCLUI CARROCERIA) - CHP DIURNO. AF_06/2014"/>
        <filter val="CAMINHÃO TOCO, PESO BRUTO TOTAL 14.300 KG, CARGA ÚTIL MÁXIMA 9590 KG, DISTÂNCIA ENTRE EIXOS 4,76 M, POTÊNCIA 185 CV (NÃO INCLUI CARROCERIA) - DEPRECIAÇÃO. AF_06/2014"/>
        <filter val="CAMINHÃO TOCO, PESO BRUTO TOTAL 14.300 KG, CARGA ÚTIL MÁXIMA 9590 KG, DISTÂNCIA ENTRE EIXOS 4,76 M, POTÊNCIA 185 CV (NÃO INCLUI CARROCERIA) - IMPOSTOS E SEGUROS. AF_06/2014"/>
        <filter val="CAMINHÃO TOCO, PESO BRUTO TOTAL 14.300 KG, CARGA ÚTIL MÁXIMA 9590 KG, DISTÂNCIA ENTRE EIXOS 4,76 M, POTÊNCIA 185 CV (NÃO INCLUI CARROCERIA) - JUROS. AF_06/2014"/>
        <filter val="CAMINHÃO TOCO, PESO BRUTO TOTAL 14.300 KG, CARGA ÚTIL MÁXIMA 9590 KG, DISTÂNCIA ENTRE EIXOS 4,76 M, POTÊNCIA 185 CV (NÃO INCLUI CARROCERIA) - MANUTENÇÃO. AF_06/2014"/>
        <filter val="CAMINHÃO TOCO, PESO BRUTO TOTAL 14.300 KG, CARGA ÚTIL MÁXIMA 9590 KG, DISTÂNCIA ENTRE EIXOS 4,76 M, POTÊNCIA 185 CV (NÃO INCLUI CARROCERIA) - MATERIAIS NA OPERAÇÃO. AF_06/2014"/>
        <filter val="CAMINHÃO TOCO, PESO BRUTO TOTAL 16.000 KG, CARGA ÚTIL MÁXIMA DE 10.685 KG, DISTÂNCIA ENTRE EIXOS 4,80 M, POTÊNCIA 189 CV EXCLUSIVE CARROCERIA - CHI DIURNO. AF_06/2014"/>
        <filter val="CAMINHÃO TOCO, PESO BRUTO TOTAL 16.000 KG, CARGA ÚTIL MÁXIMA DE 10.685 KG, DISTÂNCIA ENTRE EIXOS 4,80 M, POTÊNCIA 189 CV EXCLUSIVE CARROCERIA - CHP DIURNO. AF_06/2014"/>
        <filter val="CAMINHÃO TOCO, PESO BRUTO TOTAL 16.000 KG, CARGA ÚTIL MÁXIMA DE 10.685 KG, DISTÂNCIA ENTRE EIXOS 4,80 M, POTÊNCIA 189 CV EXCLUSIVE CARROCERIA - DEPRECIAÇÃO. AF_06/2014"/>
        <filter val="CAMINHÃO TOCO, PESO BRUTO TOTAL 16.000 KG, CARGA ÚTIL MÁXIMA DE 10.685 KG, DISTÂNCIA ENTRE EIXOS 4,80 M, POTÊNCIA 189 CV EXCLUSIVE CARROCERIA - IMPOSTOS E SEGUROS. AF_06/2014"/>
        <filter val="CAMINHÃO TOCO, PESO BRUTO TOTAL 16.000 KG, CARGA ÚTIL MÁXIMA DE 10.685 KG, DISTÂNCIA ENTRE EIXOS 4,80 M, POTÊNCIA 189 CV EXCLUSIVE CARROCERIA - JUROS. AF_06/2014"/>
        <filter val="CAMINHÃO TOCO, PESO BRUTO TOTAL 16.000 KG, CARGA ÚTIL MÁXIMA DE 10.685 KG, DISTÂNCIA ENTRE EIXOS 4,80 M, POTÊNCIA 189 CV EXCLUSIVE CARROCERIA - MANUTENÇÃO. AF_06/2014"/>
        <filter val="CAMINHÃO TOCO, PESO BRUTO TOTAL 16.000 KG, CARGA ÚTIL MÁXIMA DE 10.685 KG, DISTÂNCIA ENTRE EIXOS 4,80 M, POTÊNCIA 189 CV EXCLUSIVE CARROCERIA - MATERIAIS NA OPERAÇÃO. AF_06/2014"/>
        <filter val="CAMINHÃO TRUCADO (C/ TERCEIRO EIXO) ELETRÔNICO - POTÊNCIA 231CV - PBT = 22000KG - DIST. ENTRE EIXOS 5170 MM - INCLUI CARROCERIA FIXA ABERTA DE MADEIRA - CHI DIURNO. AF_06/2015"/>
        <filter val="CAMINHÃO TRUCADO (C/ TERCEIRO EIXO) ELETRÔNICO - POTÊNCIA 231CV - PBT = 22000KG - DIST. ENTRE EIXOS 5170 MM - INCLUI CARROCERIA FIXA ABERTA DE MADEIRA - CHP DIURNO. AF_06/2015"/>
        <filter val="CAMINHÃO TRUCADO (C/ TERCEIRO EIXO) ELETRÔNICO - POTÊNCIA 231CV - PBT = 22000KG - DIST. ENTRE EIXOS 5170 MM - INCLUI CARROCERIA FIXA ABERTA DE MADEIRA - DEPRECIAÇÃO. AF_06/2015"/>
        <filter val="CAMINHÃO TRUCADO (C/ TERCEIRO EIXO) ELETRÔNICO - POTÊNCIA 231CV - PBT = 22000KG - DIST. ENTRE EIXOS 5170 MM - INCLUI CARROCERIA FIXA ABERTA DE MADEIRA - IMPOSTOS E SEGUROS. AF_06/2015"/>
        <filter val="CAMINHÃO TRUCADO (C/ TERCEIRO EIXO) ELETRÔNICO - POTÊNCIA 231CV - PBT = 22000KG - DIST. ENTRE EIXOS 5170 MM - INCLUI CARROCERIA FIXA ABERTA DE MADEIRA - JUROS. AF_06/2015"/>
        <filter val="CAMINHÃO TRUCADO (C/ TERCEIRO EIXO) ELETRÔNICO - POTÊNCIA 231CV - PBT = 22000KG - DIST. ENTRE EIXOS 5170 MM - INCLUI CARROCERIA FIXA ABERTA DE MADEIRA - MANUTENÇÃO. AF_06/2015"/>
        <filter val="CAMINHÃO TRUCADO (C/ TERCEIRO EIXO) ELETRÔNICO - POTÊNCIA 231CV - PBT = 22000KG - DIST. ENTRE EIXOS 5170 MM - INCLUI CARROCERIA FIXA ABERTA DE MADEIRA - MATERIAIS NA OPERAÇÃO. AF_06/2015"/>
        <filter val="CARGA, MANOBRA E DESCARGA DE PERFIL METÁLICO EM CAMINHÃO CARROCERIA COM GUINDAUTO (MUNCK) 11,7 TM. AF_07/2020"/>
        <filter val="CARGA, MANOBRA E DESCARGA DE POSTE DE CONCRETO EM CAMINHÃO CARROCERIA COM GUINDAUTO (MUNCK) 11,7 TM. AF_07/2020"/>
        <filter val="CARGA, MANOBRA E DESCARGA DE TUBOS DE CONCRETO, DN 1000 MM, EM CAMINHÃO CARROCERIA COM GUINDAUTO (MUNCK) 11,7 TM. AF_07/2020"/>
        <filter val="CARGA, MANOBRA E DESCARGA DE TUBOS DE CONCRETO, DN 1200 MM, EM CAMINHÃO CARROCERIA COM GUINDAUTO (MUNCK) 11,7 TM. AF_07/2020"/>
        <filter val="CARGA, MANOBRA E DESCARGA DE TUBOS DE CONCRETO, DN 400 MM, EM CAMINHÃO CARROCERIA COM GUINDAUTO (MUNCK) 11,7 TM. AF_07/2020"/>
        <filter val="CARGA, MANOBRA E DESCARGA DE TUBOS DE CONCRETO, DN 500 MM, EM CAMINHÃO CARROCERIA COM GUINDAUTO (MUNCK) 11,7 TM. AF_07/2020"/>
        <filter val="CARGA, MANOBRA E DESCARGA DE TUBOS DE CONCRETO, DN 600 MM, EM CAMINHÃO CARROCERIA COM GUINDAUTO (MUNCK) 11,7 TM. AF_07/2020"/>
        <filter val="CARGA, MANOBRA E DESCARGA DE TUBOS DE CONCRETO, DN 700 MM, EM CAMINHÃO CARROCERIA COM GUINDAUTO (MUNCK) 11,7 TM. AF_07/2020"/>
        <filter val="CARGA, MANOBRA E DESCARGA DE TUBOS DE CONCRETO, DN 800 MM, EM CAMINHÃO CARROCERIA COM GUINDAUTO (MUNCK) 11,7 TM. AF_07/2020"/>
        <filter val="CARGA, MANOBRA E DESCARGA DE TUBOS DE CONCRETO, DN 900 MM, EM CAMINHÃO CARROCERIA COM GUINDAUTO (MUNCK) 11,7 TM. AF_07/2020"/>
        <filter val="CARGA, MANOBRA E DESCARGA DE TUBOS DE CONCRETO, DN MENOR OU IGUAL A 300 MM, EM CAMINHÃO CARROCERIA COM GUINDAUTO (MUNCK) 11,7 TM. AF_07/2020"/>
        <filter val="CARGA, MANOBRA E DESCARGA DE TUBOS METÁLICOS, DN 1000 MM, EM CAMINHÃO CARROCERIA COM GUINDAUTO (MUNCK) 11,7 TM. AF_07/2020"/>
        <filter val="CARGA, MANOBRA E DESCARGA DE TUBOS METÁLICOS, DN 1200 MM, EM CAMINHÃO CARROCERIA COM GUINDAUTO (MUNCK) 11,7 TM. AF_07/2020"/>
        <filter val="CARGA, MANOBRA E DESCARGA DE TUBOS METÁLICOS, DN 200 MM, EM CAMINHÃO CARROCERIA COM GUINDAUTO (MUNCK) 11,7 TM. AF_07/2020"/>
        <filter val="CARGA, MANOBRA E DESCARGA DE TUBOS METÁLICOS, DN 250 MM, EM CAMINHÃO CARROCERIA COM GUINDAUTO (MUNCK) 11,7 TM. AF_07/2020"/>
        <filter val="CARGA, MANOBRA E DESCARGA DE TUBOS METÁLICOS, DN 300 MM, EM CAMINHÃO CARROCERIA COM GUINDAUTO (MUNCK) 11,7 TM. AF_07/2020"/>
        <filter val="CARGA, MANOBRA E DESCARGA DE TUBOS METÁLICOS, DN 350 MM, EM CAMINHÃO CARROCERIA COM GUINDAUTO (MUNCK) 11,7 TM. AF_07/2020"/>
        <filter val="CARGA, MANOBRA E DESCARGA DE TUBOS METÁLICOS, DN 400 MM, EM CAMINHÃO CARROCERIA COM GUINDAUTO (MUNCK) 11,7 TM. AF_07/2020"/>
        <filter val="CARGA, MANOBRA E DESCARGA DE TUBOS METÁLICOS, DN 500 MM, EM CAMINHÃO CARROCERIA COM GUINDAUTO (MUNCK) 11,7 TM. AF_07/2020"/>
        <filter val="CARGA, MANOBRA E DESCARGA DE TUBOS METÁLICOS, DN 600 MM, EM CAMINHÃO CARROCERIA COM GUINDAUTO (MUNCK) 11,7 TM. AF_07/2020"/>
        <filter val="CARGA, MANOBRA E DESCARGA DE TUBOS METÁLICOS, DN 700 MM, EM CAMINHÃO CARROCERIA COM GUINDAUTO (MUNCK) 11,7 TM. AF_07/2020"/>
        <filter val="CARGA, MANOBRA E DESCARGA DE TUBOS METÁLICOS, DN 800 MM, EM CAMINHÃO CARROCERIA COM GUINDAUTO (MUNCK) 11,7 TM. AF_07/2020"/>
        <filter val="CARGA, MANOBRA E DESCARGA DE TUBOS METÁLICOS, DN 900 MM, EM CAMINHÃO CARROCERIA COM GUINDAUTO (MUNCK) 11,7 TM. AF_07/2020"/>
        <filter val="CARGA, MANOBRA E DESCARGA DE TUBOS METÁLICOS, DN MENOR OU IGUAL A 150 MM, EM CAMINHÃO CARROCERIA COM GUINDAUTO (MUNCK) 11,7 TM. AF_07/2020"/>
        <filter val="CARGA, MANOBRA E DESCARGA DE TUBOS PLÁSTICOS, DN 1000 MM, EM CAMINHÃO CARROCERIA COM GUINDAUTO (MUNCK) 11,7 TM. AF_07/2020"/>
        <filter val="CARGA, MANOBRA E DESCARGA DE TUBOS PLÁSTICOS, DN 1200 MM, EM CAMINHÃO CARROCERIA COM GUINDAUTO (MUNCK) 11,7 TM. AF_07/2020"/>
        <filter val="CARGA, MANOBRA E DESCARGA DE TUBOS PLÁSTICOS, DN 250 MM, EM CAMINHÃO CARROCERIA COM GUINDAUTO (MUNCK) 11,7 TM. AF_07/2020"/>
        <filter val="CARGA, MANOBRA E DESCARGA DE TUBOS PLÁSTICOS, DN 300 MM, EM CAMINHÃO CARROCERIA COM GUINDAUTO (MUNCK) 11,7 TM. AF_07/2020"/>
        <filter val="CARGA, MANOBRA E DESCARGA DE TUBOS PLÁSTICOS, DN 400 MM, EM CAMINHÃO CARROCERIA COM GUINDAUTO (MUNCK) 11,7 TM. AF_07/20"/>
        <filter val="CARGA, MANOBRA E DESCARGA DE TUBOS PLÁSTICOS, DN 500 MM, EM CAMINHÃO CARROCERIA COM GUINDAUTO (MUNCK) 11,7 TM. AF_07/2020"/>
        <filter val="CARGA, MANOBRA E DESCARGA DE TUBOS PLÁSTICOS, DN 600 MM, EM CAMINHÃO CARROCERIA COM GUINDAUTO (MUNCK) 11,7 TM. AF_07/2020"/>
        <filter val="CARGA, MANOBRA E DESCARGA DE TUBOS PLÁSTICOS, DN 750 MM, EM CAMINHÃO CARROCERIA COM GUINDAUTO (MUNCK) 11,7 TM. AF_07/2020"/>
        <filter val="CARGA, MANOBRA E DESCARGA DE TUBOS PLÁSTICOS, DN 900 MM, EM CAMINHÃO CARROCERIA COM GUINDAUTO (MUNCK) 11,7 TM. AF_07/2020"/>
        <filter val="CARGA, MANOBRA E DESCARGA MANUAL DE TUBOS PLÁSTICOS, DN 150 MM, EM CAMINHÃO CARROCERIA 9T. AF_06/2021"/>
        <filter val="CARGA, MANOBRA E DESCARGA MANUAL DE TUBOS PLÁSTICOS, DN 200 MM, EM CAMINHÃO CARROCERIA 9T. AF_07/2020"/>
        <filter val="CARGA, MANOBRA E DESCARGA MANUAL DE TUBOS PLÁSTICOS, DN MENOR OU IGUAL A 100 MM, EM CAMINHÃO CARROCERIA 9T. AF_07/2020"/>
        <filter val="TRANSPORTE COM CAMINHÃO CARROCERIA 9T, EM VIA INTERNA (DENTRO DO CANTEIRO - UNIDADE: TXKM). AF_07/2020"/>
        <filter val="TRANSPORTE COM CAMINHÃO CARROCERIA 9T, EM VIA URBANA EM LEITO NATURAL (UNIDADE: TXKM). AF_07/2020"/>
        <filter val="TRANSPORTE COM CAMINHÃO CARROCERIA 9T, EM VIA URBANA EM REVESTIMENTO PRIMÁRIO (UNIDADE: TXKM). AF_07/2020"/>
        <filter val="TRANSPORTE COM CAMINHÃO CARROCERIA 9T, EM VIA URBANA PAVIMENTADA, ADICIONAL PARA DMT EXCEDENTE A 30 KM (UNIDADE: TXKM). AF_07/2020"/>
        <filter val="TRANSPORTE COM CAMINHÃO CARROCERIA 9T, EM VIA URBANA PAVIMENTADA, DMT ATÉ 30KM (UNIDADE: TXKM). AF_07/2020"/>
        <filter val="TRANSPORTE COM CAMINHÃO CARROCERIA COM GUINDAUTO (MUNCK),  MOMENTO MÁXIMO DE CARGA 11,7 TM, EM VIA INTERNA (DENTRO DO CANTEIRO - UNIDADE: TXKM). AF_07/2020"/>
        <filter val="TRANSPORTE COM CAMINHÃO CARROCERIA COM GUINDAUTO (MUNCK),  MOMENTO MÁXIMO DE CARGA 11,7 TM, EM VIA URBANA EM LEITO NATURAL (UNIDADE: TXKM). AF_07/2020"/>
        <filter val="TRANSPORTE COM CAMINHÃO CARROCERIA COM GUINDAUTO (MUNCK),  MOMENTO MÁXIMO DE CARGA 11,7 TM, EM VIA URBANA EM REVESTIMENTO PRIMÁRIO (UNIDADE: TXKM). AF_07/2020"/>
        <filter val="TRANSPORTE COM CAMINHÃO CARROCERIA COM GUINDAUTO (MUNCK),  MOMENTO MÁXIMO DE CARGA 11,7 TM, EM VIA URBANA PAVIMENTADA, ADICIONAL PARA DMT EXCEDENTE A 30 KM (UNIDADE: TXKM). AF_07/2020"/>
        <filter val="TRANSPORTE COM CAMINHÃO CARROCERIA COM GUINDAUTO (MUNCK),  MOMENTO MÁXIMO DE CARGA 11,7 TM, EM VIA URBANA PAVIMENTADA, DMT ATÉ 30KM (UNIDADE: TXKM). AF_07/2020"/>
      </filters>
    </filterColumn>
    <sortState ref="D2:I6973">
      <sortCondition ref="D1:D6856"/>
    </sortState>
  </autoFilter>
  <customSheetViews>
    <customSheetView guid="{C75F6612-FC89-4882-9A91-195D1242E60C}" filter="1" showAutoFilter="1" hiddenColumns="1" topLeftCell="D1">
      <selection activeCell="H5259" sqref="H5259"/>
      <pageMargins left="0.78740157499999996" right="0.78740157499999996" top="0.984251969" bottom="0.984251969" header="0.5" footer="0.5"/>
      <pageSetup orientation="portrait" horizontalDpi="300" verticalDpi="300"/>
      <headerFooter alignWithMargins="0"/>
      <autoFilter ref="A1:J6723">
        <filterColumn colId="3">
          <filters>
            <filter val="72947"/>
          </filters>
        </filterColumn>
      </autoFilter>
    </customSheetView>
    <customSheetView guid="{F632572E-CF05-4159-B798-57E4B7CA460B}" filter="1" showAutoFilter="1" hiddenColumns="1" topLeftCell="D1824">
      <selection activeCell="E6732" sqref="E6732:E6733"/>
      <pageMargins left="0.78740157499999996" right="0.78740157499999996" top="0.984251969" bottom="0.984251969" header="0.5" footer="0.5"/>
      <pageSetup orientation="portrait" horizontalDpi="300" verticalDpi="300"/>
      <headerFooter alignWithMargins="0"/>
      <autoFilter ref="A1:J6723">
        <filterColumn colId="4">
          <filters>
            <filter val="GUARDA-CORPO DE AÇO GALVANIZADO DE 1,10M DE ALTURA, MONTANTES TUBULARES DE 1.1/2 ESPAÇADOS DE 1,20M, TRAVESSA SUPERIOR DE 2, GRADIL FORMADO POR BARRAS CHATAS EM FERRO DE 32X4,8MM, FIXADO COM CHUMBADOR MECÂNICO. AF_04/2019_P"/>
            <filter val="GUARDA-CORPO DE AÇO GALVANIZADO DE 1,10M, MONTANTES TUBULARES DE 1.1/4&quot; ESPAÇADOS DE 1,20M, TRAVESSA SUPERIOR DE 1.1/2&quot;, GRADIL FORMADO POR TUBOS HORIZONTAIS DE 1&quot; E VERTICAIS DE 3/4&quot;, FIXADO COM CHUMBADOR MECÂNICO. AF_04/2019_P"/>
            <filter val="GUARDA-CORPO EM LAJE PÓS-DESFÔRMA, PARA ESTRUTURAS EM CONCRETO, COM ESCORAS DE MADEIRA ESTRONCADAS NA ESTRUTURA, TRAVESSÕES DE MADEIRA PREGADOS E FECHAMENTO EM TELA DE POLIPROPILENO PARA EDIFICAÇÕES ACIMA DE 4 PAV. (2 MONTAGENS POR OBRA). AF_11/2017"/>
            <filter val="GUARDA-CORPO EM LAJE PÓS-DESFORMA, PARA ESTRUTURAS EM CONCRETO, COM ESCORAS METÁLICAS ESTRONCADAS NA ESTRUTURA, TRAVESSÕES DE MADEIRA E FECHAMENTO EM TELA DE POLIPROPILENO PARA EDIFICAÇÕES ACIMA DE 4 PAVIMENTOS (2 MONTAGENS POR OBRA). AF_11/2017"/>
            <filter val="GUARDA-CORPO EM LAJE PÓS-DESFORMA, PARA ESTRUTURAS EM CONCRETO, COM ESCORAS METÁLICAS ESTRONCADAS NA ESTRUTURA, TRAVESSÕES DE MADEIRA E FECHAMENTO EM TELA DE POLIPROPILENO PARA EDIFICAÇÕES COM ALTURA ATÉ 4 PAVIMENTOS (1 MONTAGEM POR OBRA). AF_11/2017"/>
            <filter val="GUARDA-CORPO FIXADO EM FÔRMA DE MADEIRA COM TRAVESSÕES EM MADEIRA PREGADA E FECHAMENTO EM PAINEL COMPENSADO PARA EDIFICAÇÕES COM 3 PAVIMENTOS. AF_11/2017"/>
            <filter val="GUARDA-CORPO FIXADO EM FÔRMA DE MADEIRA COM TRAVESSÕES EM MADEIRA PREGADA E FECHAMENTO EM PAINEL COMPENSADO PARA EDIFICAÇÕES COM ALTURA IGUAL OU SUPERIOR A 4 PAVIMENTOS. AF_11/2017"/>
            <filter val="GUARDA-CORPO FIXADO EM FÔRMA DE MADEIRA COM TRAVESSÕES EM MADEIRA PREGADA E FECHAMENTO EM PAINEL COMPENSADO PARA EDIFICAÇÕES COM ATÉ 2 PAVIMENTOS. AF_11/2017"/>
            <filter val="GUARDA-CORPO FIXADO EM FÔRMA DE MADEIRA COM TRAVESSÕES EM MADEIRA PREGADA E FECHAMENTO EM TELA DE POLIPROPILENO PARA EDIFICAÇÕES COM  3 PAVIMENTOS. AF_11/2017"/>
            <filter val="GUARDA-CORPO FIXADO EM FÔRMA DE MADEIRA COM TRAVESSÕES EM MADEIRA PREGADA E FECHAMENTO EM TELA DE POLIPROPILENO PARA EDIFICAÇÕES COM ALTURA IGUAL OU SUPERIOR A 4 PAVIMENTOS. AF_11/2017"/>
            <filter val="GUARDA-CORPO FIXADO EM FÔRMA DE MADEIRA COM TRAVESSÕES EM MADEIRA PREGADA E FECHAMENTO EM TELA DE POLIPROPILENO PARA EDIFICAÇÕES COM ATÉ 2 PAVIMENTOS. AF_11/2017"/>
            <filter val="GUARDA-CORPO FIXADO EM FÔRMA DE MADEIRA COM TRAVESSÕES EM MADEIRA PREGADA PRÉ-MONTADA E ENCAIXE NA FÔRMA PARA EDIFICAÇÕES COM 3 PAVIMENTOS. AF_11/2017"/>
            <filter val="GUARDA-CORPO FIXADO EM FÔRMA DE MADEIRA COM TRAVESSÕES EM MADEIRA PREGADA PRÉ-MONTADA E ENCAIXE NA FÔRMA. PARA EDIFICAÇÕES COM ALTURA IGUAL OU SUPERIOR A 4 PAVIMENTOS. AF_11/2017"/>
            <filter val="GUARDA-CORPO FIXADO EM FÔRMA DE MADEIRA COM TRAVESSÕES EM MADEIRA PREGADA PRÉ-MONTADA E ENCAIXE NA FÔRMA. PARA EDIFICAÇÕES COM ATÉ 2 PAVIMENTOS. AF_11/2017"/>
            <filter val="GUARDA-CORPO PANORÂMICO COM PERFIS DE ALUMÍNIO E VIDRO LAMINADO 8 MM, FIXADO COM CHUMBADOR MECÂNICO. AF_04/2019_P"/>
          </filters>
        </filterColumn>
      </autoFilter>
    </customSheetView>
    <customSheetView guid="{F1F3DA73-DC0F-4B3E-BF9B-D89C4413BA77}" scale="115" filter="1" showAutoFilter="1" hiddenColumns="1" state="hidden" topLeftCell="D1">
      <selection activeCell="E3165" sqref="E3165"/>
      <pageMargins left="0.78740157499999996" right="0.78740157499999996" top="0.984251969" bottom="0.984251969" header="0.5" footer="0.5"/>
      <pageSetup orientation="portrait" horizontalDpi="300" verticalDpi="300"/>
      <headerFooter alignWithMargins="0"/>
      <autoFilter ref="A1:I6723">
        <filterColumn colId="4">
          <filters>
            <filter val="BRAÇO PARA ILUMINAÇÃO PÚBLICA, EM TUBO DE AÇO GALVANIZADO, COMPRIMENTO DE 1,50 M, PARA FIXAÇÃO EM POSTE DE CONCRETO - FORNECIMENTO E INSTALAÇÃO. AF_08/2020"/>
            <filter val="BRAÇO PARA ILUMINAÇÃO PÚBLICA, EM TUBO DE AÇO GALVANIZADO, COMPRIMENTO DE 1,50 M, PARA FIXAÇÃO EM POSTE METÁLICO - FORNECIMENTO E INSTALAÇÃO. AF_08/2020"/>
            <filter val="TUBO DE AÇO GALVANIZADO COM COSTURA, CLASSE MÉDIA, CONEXÃO RANHURADA, DN 50 (2&quot;), INSTALADO EM PRUMADAS - FORNECIMENTO E INSTALAÇÃO. AF_10/2020"/>
            <filter val="TUBO DE AÇO GALVANIZADO COM COSTURA, CLASSE MÉDIA, CONEXÃO RANHURADA, DN 65 (2 1/2&quot;), INSTALADO EM PRUMADAS - FORNECIMENTO E INSTALAÇÃO. AF_10/2020"/>
            <filter val="TUBO DE AÇO GALVANIZADO COM COSTURA, CLASSE MÉDIA, CONEXÃO RANHURADA, DN 80 (3&quot;), INSTALADO EM PRUMADAS - FORNECIMENTO E INSTALAÇÃO. AF_10/2020"/>
            <filter val="TUBO DE AÇO GALVANIZADO COM COSTURA, CLASSE MÉDIA, CONEXÃO ROSQUEADA, DN 15 (1/2&quot;), INSTALADO EM RAMAIS E SUB-RAMAIS DE GÁS - FORNECIMENTO E INSTALAÇÃO. AF_10/2020"/>
            <filter val="TUBO DE AÇO GALVANIZADO COM COSTURA, CLASSE MÉDIA, CONEXÃO ROSQUEADA, DN 20 (3/4&quot;), INSTALADO EM RAMAIS E SUB-RAMAIS DE GÁS - FORNECIMENTO E INSTALAÇÃO. AF_10/2020"/>
            <filter val="TUBO DE AÇO GALVANIZADO COM COSTURA, CLASSE MÉDIA, CONEXÃO ROSQUEADA, DN 25 (1&quot;), INSTALADO EM RAMAIS  E SUB-RAMAIS DE GÁS - FORNECIMENTO E INSTALAÇÃO. AF_10/2020"/>
            <filter val="TUBO DE AÇO GALVANIZADO COM COSTURA, CLASSE MÉDIA, CONEXÃO ROSQUEADA, DN 25 (1&quot;), INSTALADO EM REDE DE ALIMENTAÇÃO PARA SPRINKLER - FORNECIMENTO E INSTALAÇÃO. AF_10/2020"/>
            <filter val="TUBO DE AÇO GALVANIZADO COM COSTURA, CLASSE MÉDIA, CONEXÃO ROSQUEADA, DN 32 (1 1/4&quot;), INSTALADO EM REDE DE ALIMENTAÇÃO PARA SPRINKLER - FORNECIMENTO E INSTALAÇÃO. AF_10/2020"/>
            <filter val="TUBO DE AÇO GALVANIZADO COM COSTURA, CLASSE MÉDIA, CONEXÃO ROSQUEADA, DN 40 (1 1/2&quot;), INSTALADO EM REDE DE ALIMENTAÇÃO PARA SPRINKLER - FORNECIMENTO E INSTALAÇÃO. AF_10/2020"/>
            <filter val="TUBO DE AÇO GALVANIZADO COM COSTURA, CLASSE MÉDIA, CONEXÃO ROSQUEADA, DN 50 (2&quot;), INSTALADO EM REDE DE ALIMENTAÇÃO PARA SPRINKLER - FORNECIMENTO E INSTALAÇÃO. AF_10/2020"/>
            <filter val="TUBO DE AÇO GALVANIZADO COM COSTURA, CLASSE MÉDIA, CONEXÃO ROSQUEADA, DN 65 (2 1/2&quot;), INSTALADO EM REDE DE ALIMENTAÇÃO PARA SPRINKLER - FORNECIMENTO E INSTALAÇÃO. AF_10/2020"/>
            <filter val="TUBO DE AÇO GALVANIZADO COM COSTURA, CLASSE MÉDIA, CONEXÃO ROSQUEADA, DN 80 (3&quot;), INSTALADO EM REDE DE ALIMENTAÇÃO PARA SPRINKLER - FORNECIMENTO E INSTALAÇÃO. AF_10/2020"/>
            <filter val="TUBO DE AÇO GALVANIZADO COM COSTURA, CLASSE MÉDIA, DN 100 (4&quot;), CONEXÃO ROSQUEADA, INSTALADO EM PRUMADAS - FORNECIMENTO E INSTALAÇÃO. AF_10/2020"/>
            <filter val="TUBO DE AÇO GALVANIZADO COM COSTURA, CLASSE MÉDIA, DN 100 (4&quot;), CONEXÃO ROSQUEADA, INSTALADO EM REDE DE ALIMENTAÇÃO PARA HIDRANTE - FORNECIMENTO E INSTALAÇÃO. AF_10/2020"/>
            <filter val="TUBO DE AÇO GALVANIZADO COM COSTURA, CLASSE MÉDIA, DN 25 (1&quot;), CONEXÃO ROSQUEADA, INSTALADO EM REDE DE ALIMENTAÇÃO PARA HIDRANTE - FORNECIMENTO E INSTALAÇÃO. AF_10/2020"/>
            <filter val="TUBO DE AÇO GALVANIZADO COM COSTURA, CLASSE MÉDIA, DN 32 (1 1/4&quot;), CONEXÃO ROSQUEADA, INSTALADO EM REDE DE ALIMENTAÇÃO PARA HIDRANTE - FORNECIMENTO E INSTALAÇÃO. AF_10/2020"/>
            <filter val="TUBO DE AÇO GALVANIZADO COM COSTURA, CLASSE MÉDIA, DN 40 (1 1/2&quot;), CONEXÃO ROSQUEADA, INSTALADO EM REDE DE ALIMENTAÇÃO PARA HIDRANTE - FORNECIMENTO E INSTALAÇÃO. AF_10/2020"/>
            <filter val="TUBO DE AÇO GALVANIZADO COM COSTURA, CLASSE MÉDIA, DN 50 (2&quot;), CONEXÃO ROSQUEADA, INSTALADO EM PRUMADAS - FORNECIMENTO E INSTALAÇÃO. AF_10/2020"/>
            <filter val="TUBO DE AÇO GALVANIZADO COM COSTURA, CLASSE MÉDIA, DN 50 (2&quot;), CONEXÃO ROSQUEADA, INSTALADO EM REDE DE ALIMENTAÇÃO PARA HIDRANTE - FORNECIMENTO E INSTALAÇÃO. AF_10/2020"/>
            <filter val="TUBO DE AÇO GALVANIZADO COM COSTURA, CLASSE MÉDIA, DN 50 (2), CONEXÃO ROSQUEADA, INSTALADO EM RESERVAÇÃO DE ÁGUA DE EDIFICAÇÃO QUE POSSUA RESERVATÓRIO DE FIBRA/FIBROCIMENTO  FORNECIMENTO E INSTALAÇÃO. AF_06/2016"/>
            <filter val="TUBO DE AÇO GALVANIZADO COM COSTURA, CLASSE MÉDIA, DN 65 (2 1/2&quot;), CONEXÃO ROSQUEADA, INSTALADO EM PRUMADAS - FORNECIMENTO E INSTALAÇÃO. AF_10/2020"/>
            <filter val="TUBO DE AÇO GALVANIZADO COM COSTURA, CLASSE MÉDIA, DN 65 (2 1/2&quot;), CONEXÃO ROSQUEADA, INSTALADO EM REDE DE ALIMENTAÇÃO PARA HIDRANTE - FORNECIMENTO E INSTALAÇÃO. AF_10/2020"/>
            <filter val="TUBO DE AÇO GALVANIZADO COM COSTURA, CLASSE MÉDIA, DN 65 (2 1/2), CONEXÃO ROSQUEADA, INSTALADO EM RESERVAÇÃO DE ÁGUA DE EDIFICAÇÃO QUE POSSUA RESERVATÓRIO DE FIBRA/FIBROCIMENTO  FORNECIMENTO E INSTALAÇÃO. AF_06/2016"/>
            <filter val="TUBO DE AÇO GALVANIZADO COM COSTURA, CLASSE MÉDIA, DN 80 (3&quot;), CONEXÃO ROSQUEADA, INSTALADO EM PRUMADAS - FORNECIMENTO E INSTALAÇÃO. AF_10/2020"/>
            <filter val="TUBO DE AÇO GALVANIZADO COM COSTURA, CLASSE MÉDIA, DN 80 (3&quot;), CONEXÃO ROSQUEADA, INSTALADO EM REDE DE ALIMENTAÇÃO PARA HIDRANTE - FORNECIMENTO E INSTALAÇÃO. AF_10/2020"/>
            <filter val="TUBO DE AÇO GALVANIZADO COM COSTURA, CLASSE MÉDIA, DN 80 (3), CONEXÃO ROSQUEADA, INSTALADO EM RESERVAÇÃO DE ÁGUA DE EDIFICAÇÃO QUE POSSUA RESERVATÓRIO DE FIBRA/FIBROCIMENTO  FORNECIMENTO E INSTALAÇÃO. AF_06/2016"/>
          </filters>
        </filterColumn>
      </autoFilter>
    </customSheetView>
    <customSheetView guid="{33DF8029-D2C4-4AAC-9078-348612D45ED3}" filter="1" showAutoFilter="1" hiddenColumns="1" topLeftCell="D1">
      <selection activeCell="H5259" sqref="H5259"/>
      <pageMargins left="0.78740157499999996" right="0.78740157499999996" top="0.984251969" bottom="0.984251969" header="0.5" footer="0.5"/>
      <pageSetup orientation="portrait" horizontalDpi="300" verticalDpi="300"/>
      <headerFooter alignWithMargins="0"/>
      <autoFilter ref="A1:J6723">
        <filterColumn colId="3">
          <filters>
            <filter val="72947"/>
          </filters>
        </filterColumn>
      </autoFilter>
    </customSheetView>
  </customSheetViews>
  <pageMargins left="0.78740157499999996" right="0.78740157499999996" top="0.984251969" bottom="0.984251969" header="0.5" footer="0.5"/>
  <pageSetup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activeCell="D9" sqref="D9"/>
    </sheetView>
  </sheetViews>
  <sheetFormatPr defaultColWidth="9" defaultRowHeight="15"/>
  <cols>
    <col min="1" max="1" width="9.85546875" customWidth="1"/>
    <col min="2" max="2" width="58.140625" customWidth="1"/>
    <col min="4" max="4" width="14.140625" customWidth="1"/>
    <col min="5" max="5" width="16.42578125" customWidth="1"/>
  </cols>
  <sheetData>
    <row r="1" spans="1:5" ht="21">
      <c r="A1" s="136" t="s">
        <v>14435</v>
      </c>
    </row>
    <row r="2" spans="1:5" s="113" customFormat="1" ht="30">
      <c r="A2" s="137" t="s">
        <v>1</v>
      </c>
      <c r="B2" s="137" t="s">
        <v>14436</v>
      </c>
      <c r="C2" s="137" t="s">
        <v>974</v>
      </c>
      <c r="D2" s="137" t="s">
        <v>14437</v>
      </c>
      <c r="E2" s="137" t="s">
        <v>14438</v>
      </c>
    </row>
    <row r="3" spans="1:5" s="135" customFormat="1" ht="30">
      <c r="A3" s="138">
        <v>1</v>
      </c>
      <c r="B3" s="139" t="s">
        <v>14439</v>
      </c>
      <c r="C3" s="140" t="s">
        <v>1129</v>
      </c>
      <c r="D3" s="141">
        <f>'ABC-LOTE 1'!E3</f>
        <v>6013</v>
      </c>
      <c r="E3" s="141">
        <f>D3*0.5</f>
        <v>3006.5</v>
      </c>
    </row>
    <row r="4" spans="1:5" s="135" customFormat="1" ht="30">
      <c r="A4" s="138">
        <v>2</v>
      </c>
      <c r="B4" s="139" t="s">
        <v>14440</v>
      </c>
      <c r="C4" s="140" t="s">
        <v>14441</v>
      </c>
      <c r="D4" s="141">
        <f>'ABC-LOTE 1'!E13</f>
        <v>2505</v>
      </c>
      <c r="E4" s="141">
        <f t="shared" ref="E4:E18" si="0">D4*0.5</f>
        <v>1252.5</v>
      </c>
    </row>
    <row r="5" spans="1:5" s="135" customFormat="1" ht="30">
      <c r="A5" s="138">
        <v>3</v>
      </c>
      <c r="B5" s="139" t="s">
        <v>1122</v>
      </c>
      <c r="C5" s="140" t="s">
        <v>1192</v>
      </c>
      <c r="D5" s="141">
        <f>'ABC-LOTE 1'!E6</f>
        <v>50116</v>
      </c>
      <c r="E5" s="141">
        <f t="shared" si="0"/>
        <v>25058</v>
      </c>
    </row>
    <row r="6" spans="1:5" s="135" customFormat="1" ht="30">
      <c r="A6" s="138">
        <v>4</v>
      </c>
      <c r="B6" s="139" t="s">
        <v>14442</v>
      </c>
      <c r="C6" s="140" t="s">
        <v>62</v>
      </c>
      <c r="D6" s="141">
        <f>'ABC-LOTE 1'!E10+'ABC-LOTE 1'!E12</f>
        <v>22780</v>
      </c>
      <c r="E6" s="141">
        <f t="shared" si="0"/>
        <v>11390</v>
      </c>
    </row>
    <row r="7" spans="1:5" s="135" customFormat="1" ht="30">
      <c r="A7" s="138">
        <v>5</v>
      </c>
      <c r="B7" s="139" t="s">
        <v>1198</v>
      </c>
      <c r="C7" s="140" t="s">
        <v>1192</v>
      </c>
      <c r="D7" s="141">
        <f>'ABC-LOTE 1'!E8</f>
        <v>4556</v>
      </c>
      <c r="E7" s="141">
        <f t="shared" si="0"/>
        <v>2278</v>
      </c>
    </row>
    <row r="8" spans="1:5" s="135" customFormat="1" ht="30">
      <c r="A8" s="138">
        <v>6</v>
      </c>
      <c r="B8" s="139" t="s">
        <v>1126</v>
      </c>
      <c r="C8" s="140" t="s">
        <v>1192</v>
      </c>
      <c r="D8" s="141">
        <f>'ABC-LOTE 1'!E29</f>
        <v>20502</v>
      </c>
      <c r="E8" s="141">
        <f t="shared" si="0"/>
        <v>10251</v>
      </c>
    </row>
    <row r="9" spans="1:5" s="135" customFormat="1">
      <c r="A9" s="138">
        <v>7</v>
      </c>
      <c r="B9" s="139" t="s">
        <v>14443</v>
      </c>
      <c r="C9" s="140" t="s">
        <v>421</v>
      </c>
      <c r="D9" s="141">
        <f>'ABC-LOTE 1'!E4+'ABC-LOTE 1'!E16</f>
        <v>455</v>
      </c>
      <c r="E9" s="141">
        <f t="shared" si="0"/>
        <v>227.5</v>
      </c>
    </row>
    <row r="10" spans="1:5" s="135" customFormat="1">
      <c r="A10" s="138"/>
      <c r="B10" s="139"/>
      <c r="C10" s="140"/>
      <c r="D10" s="141"/>
      <c r="E10" s="141">
        <f t="shared" si="0"/>
        <v>0</v>
      </c>
    </row>
    <row r="11" spans="1:5" s="135" customFormat="1">
      <c r="A11" s="138"/>
      <c r="B11" s="139"/>
      <c r="C11" s="140"/>
      <c r="D11" s="141"/>
      <c r="E11" s="141">
        <f t="shared" si="0"/>
        <v>0</v>
      </c>
    </row>
    <row r="12" spans="1:5" s="135" customFormat="1">
      <c r="A12" s="138"/>
      <c r="B12" s="139"/>
      <c r="C12" s="140"/>
      <c r="D12" s="141"/>
      <c r="E12" s="141">
        <f t="shared" si="0"/>
        <v>0</v>
      </c>
    </row>
    <row r="13" spans="1:5" s="135" customFormat="1">
      <c r="A13" s="138"/>
      <c r="B13" s="139"/>
      <c r="C13" s="140"/>
      <c r="D13" s="141"/>
      <c r="E13" s="141">
        <f t="shared" si="0"/>
        <v>0</v>
      </c>
    </row>
    <row r="14" spans="1:5" s="135" customFormat="1">
      <c r="A14" s="138"/>
      <c r="B14" s="139"/>
      <c r="C14" s="140"/>
      <c r="D14" s="141"/>
      <c r="E14" s="141">
        <f t="shared" si="0"/>
        <v>0</v>
      </c>
    </row>
    <row r="15" spans="1:5" s="135" customFormat="1">
      <c r="A15" s="138"/>
      <c r="B15" s="139"/>
      <c r="C15" s="140"/>
      <c r="D15" s="141"/>
      <c r="E15" s="141">
        <f t="shared" si="0"/>
        <v>0</v>
      </c>
    </row>
    <row r="16" spans="1:5" s="135" customFormat="1">
      <c r="A16" s="138"/>
      <c r="B16" s="139"/>
      <c r="C16" s="140"/>
      <c r="D16" s="141"/>
      <c r="E16" s="141">
        <f t="shared" si="0"/>
        <v>0</v>
      </c>
    </row>
    <row r="17" spans="1:5" s="135" customFormat="1">
      <c r="A17" s="142"/>
      <c r="B17" s="140"/>
      <c r="C17" s="140"/>
      <c r="D17" s="141"/>
      <c r="E17" s="141">
        <f t="shared" si="0"/>
        <v>0</v>
      </c>
    </row>
    <row r="18" spans="1:5" s="135" customFormat="1">
      <c r="A18" s="142"/>
      <c r="B18" s="140"/>
      <c r="C18" s="140"/>
      <c r="D18" s="141"/>
      <c r="E18" s="141">
        <f t="shared" si="0"/>
        <v>0</v>
      </c>
    </row>
  </sheetData>
  <pageMargins left="0.511811024" right="0.511811024" top="0.78740157499999996" bottom="0.78740157499999996" header="0.31496062000000002" footer="0.31496062000000002"/>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9"/>
  <sheetViews>
    <sheetView workbookViewId="0">
      <selection activeCell="A4" sqref="A4:F578"/>
    </sheetView>
  </sheetViews>
  <sheetFormatPr defaultColWidth="9" defaultRowHeight="15"/>
  <cols>
    <col min="1" max="1" width="15.7109375" customWidth="1"/>
    <col min="2" max="2" width="39.7109375" customWidth="1"/>
    <col min="3" max="3" width="10.42578125" customWidth="1"/>
    <col min="4" max="4" width="27.140625" customWidth="1"/>
    <col min="5" max="5" width="21.42578125" customWidth="1"/>
    <col min="6" max="6" width="21.140625" customWidth="1"/>
  </cols>
  <sheetData>
    <row r="1" spans="1:6">
      <c r="A1" t="s">
        <v>14444</v>
      </c>
    </row>
    <row r="3" spans="1:6">
      <c r="E3" t="s">
        <v>14445</v>
      </c>
    </row>
    <row r="4" spans="1:6">
      <c r="A4" t="s">
        <v>35</v>
      </c>
      <c r="B4" t="s">
        <v>37</v>
      </c>
      <c r="C4" t="s">
        <v>38</v>
      </c>
      <c r="D4" t="s">
        <v>41</v>
      </c>
      <c r="E4" t="s">
        <v>14446</v>
      </c>
      <c r="F4" t="s">
        <v>14447</v>
      </c>
    </row>
    <row r="5" spans="1:6">
      <c r="A5">
        <v>51</v>
      </c>
      <c r="B5" t="s">
        <v>102</v>
      </c>
      <c r="C5" t="s">
        <v>59</v>
      </c>
      <c r="D5">
        <v>429.25</v>
      </c>
      <c r="E5" s="132">
        <v>47</v>
      </c>
      <c r="F5" s="133">
        <v>20174.75</v>
      </c>
    </row>
    <row r="6" spans="1:6">
      <c r="A6">
        <v>100</v>
      </c>
      <c r="B6" t="s">
        <v>432</v>
      </c>
      <c r="C6" t="s">
        <v>62</v>
      </c>
      <c r="D6">
        <v>374.96</v>
      </c>
      <c r="E6" s="132">
        <v>118</v>
      </c>
      <c r="F6" s="133">
        <v>44245.279999999999</v>
      </c>
    </row>
    <row r="7" spans="1:6">
      <c r="A7">
        <v>101</v>
      </c>
      <c r="B7" t="s">
        <v>439</v>
      </c>
      <c r="C7" t="s">
        <v>189</v>
      </c>
      <c r="D7">
        <v>1641.56</v>
      </c>
      <c r="E7" s="132">
        <v>47</v>
      </c>
      <c r="F7" s="133">
        <v>77153.320000000007</v>
      </c>
    </row>
    <row r="8" spans="1:6">
      <c r="A8">
        <v>102</v>
      </c>
      <c r="B8" t="s">
        <v>444</v>
      </c>
      <c r="C8" t="s">
        <v>189</v>
      </c>
      <c r="D8">
        <v>1719.45</v>
      </c>
      <c r="E8" s="132">
        <v>23</v>
      </c>
      <c r="F8" s="133">
        <v>39547.35</v>
      </c>
    </row>
    <row r="9" spans="1:6">
      <c r="A9">
        <v>103</v>
      </c>
      <c r="B9" t="s">
        <v>446</v>
      </c>
      <c r="C9" t="s">
        <v>189</v>
      </c>
      <c r="D9">
        <v>173.23</v>
      </c>
      <c r="E9" s="132">
        <v>29</v>
      </c>
      <c r="F9" s="133">
        <v>5023.67</v>
      </c>
    </row>
    <row r="10" spans="1:6">
      <c r="A10">
        <v>104</v>
      </c>
      <c r="B10" t="s">
        <v>448</v>
      </c>
      <c r="C10" t="s">
        <v>189</v>
      </c>
      <c r="D10">
        <v>228.82</v>
      </c>
      <c r="E10" s="132">
        <v>592</v>
      </c>
      <c r="F10" s="133">
        <v>135461.44</v>
      </c>
    </row>
    <row r="11" spans="1:6">
      <c r="A11">
        <v>105</v>
      </c>
      <c r="B11" t="s">
        <v>450</v>
      </c>
      <c r="C11" t="s">
        <v>189</v>
      </c>
      <c r="D11">
        <v>205.92</v>
      </c>
      <c r="E11" s="132">
        <v>592</v>
      </c>
      <c r="F11" s="133">
        <v>121904.64</v>
      </c>
    </row>
    <row r="12" spans="1:6">
      <c r="A12">
        <v>106</v>
      </c>
      <c r="B12" t="s">
        <v>452</v>
      </c>
      <c r="C12" t="s">
        <v>189</v>
      </c>
      <c r="D12">
        <v>548.28</v>
      </c>
      <c r="E12" s="132">
        <v>118</v>
      </c>
      <c r="F12" s="133">
        <v>64697.04</v>
      </c>
    </row>
    <row r="13" spans="1:6">
      <c r="A13">
        <v>107</v>
      </c>
      <c r="B13" t="s">
        <v>454</v>
      </c>
      <c r="C13" t="s">
        <v>189</v>
      </c>
      <c r="D13">
        <v>1285.21</v>
      </c>
      <c r="E13" s="132">
        <v>29</v>
      </c>
      <c r="F13" s="133">
        <v>37271.089999999997</v>
      </c>
    </row>
    <row r="14" spans="1:6">
      <c r="A14">
        <v>108</v>
      </c>
      <c r="B14" t="s">
        <v>459</v>
      </c>
      <c r="C14" t="s">
        <v>62</v>
      </c>
      <c r="D14">
        <v>33.35</v>
      </c>
      <c r="E14" s="132">
        <v>13668</v>
      </c>
      <c r="F14" s="133">
        <v>455827.8</v>
      </c>
    </row>
    <row r="15" spans="1:6">
      <c r="A15">
        <v>109</v>
      </c>
      <c r="B15" t="s">
        <v>461</v>
      </c>
      <c r="C15" t="s">
        <v>62</v>
      </c>
      <c r="D15">
        <v>47.08</v>
      </c>
      <c r="E15" s="132">
        <v>9112</v>
      </c>
      <c r="F15" s="133">
        <v>428992.96</v>
      </c>
    </row>
    <row r="16" spans="1:6">
      <c r="A16">
        <v>110</v>
      </c>
      <c r="B16" t="s">
        <v>463</v>
      </c>
      <c r="C16" t="s">
        <v>189</v>
      </c>
      <c r="D16">
        <v>482.78</v>
      </c>
      <c r="E16" s="132">
        <v>546</v>
      </c>
      <c r="F16" s="133">
        <v>263597.88</v>
      </c>
    </row>
    <row r="17" spans="1:6">
      <c r="A17">
        <v>111</v>
      </c>
      <c r="B17" t="s">
        <v>465</v>
      </c>
      <c r="C17" t="s">
        <v>62</v>
      </c>
      <c r="D17">
        <v>22.88</v>
      </c>
      <c r="E17" s="132">
        <v>592</v>
      </c>
      <c r="F17" s="133">
        <v>13544.96</v>
      </c>
    </row>
    <row r="18" spans="1:6">
      <c r="A18">
        <v>112</v>
      </c>
      <c r="B18" t="s">
        <v>467</v>
      </c>
      <c r="C18" t="s">
        <v>62</v>
      </c>
      <c r="D18">
        <v>9.2200000000000006</v>
      </c>
      <c r="E18" s="132">
        <v>2369</v>
      </c>
      <c r="F18" s="133">
        <v>21842.18</v>
      </c>
    </row>
    <row r="19" spans="1:6">
      <c r="A19">
        <v>113</v>
      </c>
      <c r="B19" t="s">
        <v>469</v>
      </c>
      <c r="C19" t="s">
        <v>470</v>
      </c>
      <c r="D19">
        <v>25.12</v>
      </c>
      <c r="E19" s="132">
        <v>888</v>
      </c>
      <c r="F19" s="133">
        <v>22306.560000000001</v>
      </c>
    </row>
    <row r="20" spans="1:6">
      <c r="A20">
        <v>114</v>
      </c>
      <c r="B20" t="s">
        <v>472</v>
      </c>
      <c r="C20" t="s">
        <v>108</v>
      </c>
      <c r="D20">
        <v>273.85000000000002</v>
      </c>
      <c r="E20" s="132">
        <v>118</v>
      </c>
      <c r="F20" s="133">
        <v>32314.3</v>
      </c>
    </row>
    <row r="21" spans="1:6">
      <c r="A21">
        <v>115</v>
      </c>
      <c r="B21" t="s">
        <v>474</v>
      </c>
      <c r="C21" t="s">
        <v>108</v>
      </c>
      <c r="D21">
        <v>408.7</v>
      </c>
      <c r="E21" s="132">
        <v>88</v>
      </c>
      <c r="F21" s="133">
        <v>35965.599999999999</v>
      </c>
    </row>
    <row r="22" spans="1:6">
      <c r="A22">
        <v>116</v>
      </c>
      <c r="B22" t="s">
        <v>488</v>
      </c>
      <c r="C22" t="s">
        <v>108</v>
      </c>
      <c r="D22">
        <v>584.15</v>
      </c>
      <c r="E22" s="132">
        <v>9</v>
      </c>
      <c r="F22" s="133">
        <v>5257.35</v>
      </c>
    </row>
    <row r="23" spans="1:6">
      <c r="A23">
        <v>117</v>
      </c>
      <c r="B23" t="s">
        <v>490</v>
      </c>
      <c r="C23" t="s">
        <v>108</v>
      </c>
      <c r="D23">
        <v>629.27</v>
      </c>
      <c r="E23" s="132">
        <v>9</v>
      </c>
      <c r="F23" s="133">
        <v>5663.43</v>
      </c>
    </row>
    <row r="24" spans="1:6">
      <c r="A24">
        <v>118</v>
      </c>
      <c r="B24" t="s">
        <v>492</v>
      </c>
      <c r="C24" t="s">
        <v>108</v>
      </c>
      <c r="D24">
        <v>642.85</v>
      </c>
      <c r="E24" s="132">
        <v>9</v>
      </c>
      <c r="F24" s="133">
        <v>5785.65</v>
      </c>
    </row>
    <row r="25" spans="1:6">
      <c r="A25">
        <v>119</v>
      </c>
      <c r="B25" t="s">
        <v>494</v>
      </c>
      <c r="C25" t="s">
        <v>108</v>
      </c>
      <c r="D25">
        <v>3215.22</v>
      </c>
      <c r="E25" s="132">
        <v>9</v>
      </c>
      <c r="F25" s="133">
        <v>28936.98</v>
      </c>
    </row>
    <row r="26" spans="1:6">
      <c r="A26">
        <v>120</v>
      </c>
      <c r="B26" t="s">
        <v>496</v>
      </c>
      <c r="C26" t="s">
        <v>108</v>
      </c>
      <c r="D26">
        <v>2733.15</v>
      </c>
      <c r="E26" s="132">
        <v>9</v>
      </c>
      <c r="F26" s="133">
        <v>24598.35</v>
      </c>
    </row>
    <row r="27" spans="1:6">
      <c r="A27">
        <v>121</v>
      </c>
      <c r="B27" t="s">
        <v>498</v>
      </c>
      <c r="C27" t="s">
        <v>108</v>
      </c>
      <c r="D27">
        <v>3213.18</v>
      </c>
      <c r="E27" s="132">
        <v>9</v>
      </c>
      <c r="F27" s="133">
        <v>28918.62</v>
      </c>
    </row>
    <row r="28" spans="1:6">
      <c r="A28">
        <v>122</v>
      </c>
      <c r="B28" t="s">
        <v>500</v>
      </c>
      <c r="C28" t="s">
        <v>108</v>
      </c>
      <c r="D28">
        <v>2731.11</v>
      </c>
      <c r="E28" s="132">
        <v>9</v>
      </c>
      <c r="F28" s="133">
        <v>24579.99</v>
      </c>
    </row>
    <row r="29" spans="1:6">
      <c r="A29">
        <v>123</v>
      </c>
      <c r="B29" t="s">
        <v>502</v>
      </c>
      <c r="C29" t="s">
        <v>108</v>
      </c>
      <c r="D29">
        <v>3216.38</v>
      </c>
      <c r="E29" s="132">
        <v>6</v>
      </c>
      <c r="F29" s="133">
        <v>19298.28</v>
      </c>
    </row>
    <row r="30" spans="1:6">
      <c r="A30">
        <v>124</v>
      </c>
      <c r="B30" t="s">
        <v>504</v>
      </c>
      <c r="C30" t="s">
        <v>108</v>
      </c>
      <c r="D30">
        <v>2734.3</v>
      </c>
      <c r="E30" s="132">
        <v>6.38</v>
      </c>
      <c r="F30" s="133">
        <v>17444.830000000002</v>
      </c>
    </row>
    <row r="31" spans="1:6">
      <c r="A31">
        <v>125</v>
      </c>
      <c r="B31" t="s">
        <v>506</v>
      </c>
      <c r="C31" t="s">
        <v>108</v>
      </c>
      <c r="D31">
        <v>2041.35</v>
      </c>
      <c r="E31" s="132">
        <v>9</v>
      </c>
      <c r="F31" s="133">
        <v>18372.150000000001</v>
      </c>
    </row>
    <row r="32" spans="1:6">
      <c r="A32">
        <v>126</v>
      </c>
      <c r="B32" t="s">
        <v>519</v>
      </c>
      <c r="C32" t="s">
        <v>108</v>
      </c>
      <c r="D32">
        <v>665.23</v>
      </c>
      <c r="E32" s="132">
        <v>36</v>
      </c>
      <c r="F32" s="133">
        <v>23948.28</v>
      </c>
    </row>
    <row r="33" spans="1:6">
      <c r="A33">
        <v>127</v>
      </c>
      <c r="B33" t="s">
        <v>521</v>
      </c>
      <c r="C33" t="s">
        <v>108</v>
      </c>
      <c r="D33">
        <v>688.73</v>
      </c>
      <c r="E33" s="132">
        <v>56</v>
      </c>
      <c r="F33" s="133">
        <v>38568.879999999997</v>
      </c>
    </row>
    <row r="34" spans="1:6">
      <c r="A34">
        <v>132</v>
      </c>
      <c r="B34" t="s">
        <v>636</v>
      </c>
      <c r="C34" t="s">
        <v>189</v>
      </c>
      <c r="D34">
        <v>1294.58</v>
      </c>
      <c r="E34" s="132">
        <v>18</v>
      </c>
      <c r="F34" s="133">
        <v>23302.44</v>
      </c>
    </row>
    <row r="35" spans="1:6">
      <c r="A35">
        <v>133</v>
      </c>
      <c r="B35" t="s">
        <v>638</v>
      </c>
      <c r="C35" t="s">
        <v>189</v>
      </c>
      <c r="D35">
        <v>1558.04</v>
      </c>
      <c r="E35" s="132">
        <v>11</v>
      </c>
      <c r="F35" s="133">
        <v>17138.439999999999</v>
      </c>
    </row>
    <row r="36" spans="1:6">
      <c r="A36">
        <v>136</v>
      </c>
      <c r="B36" t="s">
        <v>640</v>
      </c>
      <c r="C36" t="s">
        <v>189</v>
      </c>
      <c r="D36">
        <v>68.64</v>
      </c>
      <c r="E36" s="132">
        <v>166</v>
      </c>
      <c r="F36" s="133">
        <v>11394.24</v>
      </c>
    </row>
    <row r="37" spans="1:6">
      <c r="A37">
        <v>140</v>
      </c>
      <c r="B37" t="s">
        <v>1131</v>
      </c>
      <c r="C37" t="s">
        <v>1129</v>
      </c>
      <c r="D37">
        <v>181.74</v>
      </c>
      <c r="E37" s="132">
        <v>2405</v>
      </c>
      <c r="F37" s="133">
        <v>437084.7</v>
      </c>
    </row>
    <row r="38" spans="1:6">
      <c r="A38">
        <v>141</v>
      </c>
      <c r="B38" t="s">
        <v>1133</v>
      </c>
      <c r="C38" t="s">
        <v>1129</v>
      </c>
      <c r="D38">
        <v>207.96</v>
      </c>
      <c r="E38" s="132">
        <v>1503</v>
      </c>
      <c r="F38" s="133">
        <v>312563.88</v>
      </c>
    </row>
    <row r="39" spans="1:6">
      <c r="A39">
        <v>142</v>
      </c>
      <c r="B39" t="s">
        <v>1135</v>
      </c>
      <c r="C39" t="s">
        <v>1129</v>
      </c>
      <c r="D39">
        <v>213.21</v>
      </c>
      <c r="E39" s="132">
        <v>902</v>
      </c>
      <c r="F39" s="133">
        <v>192315.42</v>
      </c>
    </row>
    <row r="40" spans="1:6">
      <c r="A40">
        <v>143</v>
      </c>
      <c r="B40" t="s">
        <v>1137</v>
      </c>
      <c r="C40" t="s">
        <v>1129</v>
      </c>
      <c r="D40">
        <v>223.7</v>
      </c>
      <c r="E40" s="132">
        <v>601</v>
      </c>
      <c r="F40" s="133">
        <v>134443.70000000001</v>
      </c>
    </row>
    <row r="41" spans="1:6">
      <c r="A41">
        <v>144</v>
      </c>
      <c r="B41" t="s">
        <v>1139</v>
      </c>
      <c r="C41" t="s">
        <v>1129</v>
      </c>
      <c r="D41">
        <v>234.19</v>
      </c>
      <c r="E41" s="132">
        <v>300</v>
      </c>
      <c r="F41" s="133">
        <v>70257</v>
      </c>
    </row>
    <row r="42" spans="1:6">
      <c r="A42">
        <v>145</v>
      </c>
      <c r="B42" t="s">
        <v>1141</v>
      </c>
      <c r="C42" t="s">
        <v>1129</v>
      </c>
      <c r="D42">
        <v>244.68</v>
      </c>
      <c r="E42" s="132">
        <v>300</v>
      </c>
      <c r="F42" s="133">
        <v>73404</v>
      </c>
    </row>
    <row r="43" spans="1:6">
      <c r="A43">
        <v>146</v>
      </c>
      <c r="B43" t="s">
        <v>1143</v>
      </c>
      <c r="C43" t="s">
        <v>1144</v>
      </c>
      <c r="D43">
        <v>77693.55</v>
      </c>
      <c r="E43" s="132">
        <v>82</v>
      </c>
      <c r="F43" s="133">
        <v>6370871.0999999996</v>
      </c>
    </row>
    <row r="44" spans="1:6">
      <c r="A44">
        <v>147</v>
      </c>
      <c r="B44" t="s">
        <v>1146</v>
      </c>
      <c r="C44" t="s">
        <v>1147</v>
      </c>
      <c r="D44">
        <v>499.36</v>
      </c>
      <c r="E44" s="132">
        <v>136</v>
      </c>
      <c r="F44" s="133">
        <v>67912.960000000006</v>
      </c>
    </row>
    <row r="45" spans="1:6">
      <c r="A45">
        <v>148</v>
      </c>
      <c r="B45" t="s">
        <v>1149</v>
      </c>
      <c r="C45" t="s">
        <v>1147</v>
      </c>
      <c r="D45">
        <v>473.12</v>
      </c>
      <c r="E45" s="132">
        <v>91</v>
      </c>
      <c r="F45" s="133">
        <v>43053.919999999998</v>
      </c>
    </row>
    <row r="46" spans="1:6">
      <c r="A46">
        <v>149</v>
      </c>
      <c r="B46" t="s">
        <v>1151</v>
      </c>
      <c r="C46" t="s">
        <v>1147</v>
      </c>
      <c r="D46">
        <v>515.11</v>
      </c>
      <c r="E46" s="132">
        <v>45</v>
      </c>
      <c r="F46" s="133">
        <v>23179.95</v>
      </c>
    </row>
    <row r="47" spans="1:6">
      <c r="A47">
        <v>150</v>
      </c>
      <c r="B47" t="s">
        <v>1153</v>
      </c>
      <c r="C47" t="s">
        <v>1147</v>
      </c>
      <c r="D47">
        <v>525.6</v>
      </c>
      <c r="E47" s="132">
        <v>136</v>
      </c>
      <c r="F47" s="133">
        <v>71481.600000000006</v>
      </c>
    </row>
    <row r="48" spans="1:6">
      <c r="A48">
        <v>151</v>
      </c>
      <c r="B48" t="s">
        <v>1155</v>
      </c>
      <c r="C48" t="s">
        <v>1147</v>
      </c>
      <c r="D48">
        <v>578.09</v>
      </c>
      <c r="E48" s="132">
        <v>352</v>
      </c>
      <c r="F48" s="133">
        <v>203487.68</v>
      </c>
    </row>
    <row r="49" spans="1:6">
      <c r="A49">
        <v>152</v>
      </c>
      <c r="B49" t="s">
        <v>1157</v>
      </c>
      <c r="C49" t="s">
        <v>1144</v>
      </c>
      <c r="D49">
        <v>86217.32</v>
      </c>
      <c r="E49" s="132">
        <v>6</v>
      </c>
      <c r="F49" s="133">
        <v>517303.92</v>
      </c>
    </row>
    <row r="50" spans="1:6">
      <c r="A50">
        <v>153</v>
      </c>
      <c r="B50" t="s">
        <v>1159</v>
      </c>
      <c r="C50" t="s">
        <v>1147</v>
      </c>
      <c r="D50">
        <v>524.46</v>
      </c>
      <c r="E50" s="132">
        <v>22</v>
      </c>
      <c r="F50" s="133">
        <v>11538.12</v>
      </c>
    </row>
    <row r="51" spans="1:6">
      <c r="A51">
        <v>154</v>
      </c>
      <c r="B51" t="s">
        <v>1161</v>
      </c>
      <c r="C51" t="s">
        <v>1147</v>
      </c>
      <c r="D51">
        <v>505.97</v>
      </c>
      <c r="E51" s="132">
        <v>18</v>
      </c>
      <c r="F51" s="133">
        <v>9107.4599999999991</v>
      </c>
    </row>
    <row r="52" spans="1:6">
      <c r="A52">
        <v>155</v>
      </c>
      <c r="B52" t="s">
        <v>1163</v>
      </c>
      <c r="C52" t="s">
        <v>1147</v>
      </c>
      <c r="D52">
        <v>535.55999999999995</v>
      </c>
      <c r="E52" s="132">
        <v>18</v>
      </c>
      <c r="F52" s="133">
        <v>9640.08</v>
      </c>
    </row>
    <row r="53" spans="1:6">
      <c r="A53">
        <v>156</v>
      </c>
      <c r="B53" t="s">
        <v>1165</v>
      </c>
      <c r="C53" t="s">
        <v>1147</v>
      </c>
      <c r="D53">
        <v>542.96</v>
      </c>
      <c r="E53" s="132">
        <v>18</v>
      </c>
      <c r="F53" s="133">
        <v>9773.2800000000007</v>
      </c>
    </row>
    <row r="54" spans="1:6">
      <c r="A54">
        <v>157</v>
      </c>
      <c r="B54" t="s">
        <v>1167</v>
      </c>
      <c r="C54" t="s">
        <v>1147</v>
      </c>
      <c r="D54">
        <v>579.95000000000005</v>
      </c>
      <c r="E54" s="132">
        <v>18</v>
      </c>
      <c r="F54" s="133">
        <v>10439.1</v>
      </c>
    </row>
    <row r="55" spans="1:6">
      <c r="A55">
        <v>158</v>
      </c>
      <c r="B55" t="s">
        <v>1169</v>
      </c>
      <c r="C55" t="s">
        <v>59</v>
      </c>
      <c r="D55">
        <v>28.91</v>
      </c>
      <c r="E55" s="132">
        <v>546</v>
      </c>
      <c r="F55" s="133">
        <v>15784.86</v>
      </c>
    </row>
    <row r="56" spans="1:6">
      <c r="A56">
        <v>159</v>
      </c>
      <c r="B56" t="s">
        <v>1179</v>
      </c>
      <c r="C56" t="s">
        <v>108</v>
      </c>
      <c r="D56">
        <v>329.85</v>
      </c>
      <c r="E56" s="132">
        <v>17</v>
      </c>
      <c r="F56" s="133">
        <v>5607.45</v>
      </c>
    </row>
    <row r="57" spans="1:6">
      <c r="A57">
        <v>162</v>
      </c>
      <c r="B57" t="s">
        <v>1181</v>
      </c>
      <c r="C57" t="s">
        <v>62</v>
      </c>
      <c r="D57">
        <v>70.64</v>
      </c>
      <c r="E57" s="132">
        <v>88.16</v>
      </c>
      <c r="F57" s="133">
        <v>6227.62</v>
      </c>
    </row>
    <row r="58" spans="1:6">
      <c r="A58">
        <v>163</v>
      </c>
      <c r="B58" t="s">
        <v>1183</v>
      </c>
      <c r="C58" t="s">
        <v>62</v>
      </c>
      <c r="D58">
        <v>18.54</v>
      </c>
      <c r="E58" s="132">
        <v>546</v>
      </c>
      <c r="F58" s="133">
        <v>10122.84</v>
      </c>
    </row>
    <row r="59" spans="1:6">
      <c r="A59">
        <v>164</v>
      </c>
      <c r="B59" t="s">
        <v>1185</v>
      </c>
      <c r="C59" t="s">
        <v>62</v>
      </c>
      <c r="D59">
        <v>57.72</v>
      </c>
      <c r="E59" s="132">
        <v>3872</v>
      </c>
      <c r="F59" s="133">
        <v>223491.84</v>
      </c>
    </row>
    <row r="60" spans="1:6">
      <c r="A60">
        <v>165</v>
      </c>
      <c r="B60" t="s">
        <v>1187</v>
      </c>
      <c r="C60" t="s">
        <v>62</v>
      </c>
      <c r="D60">
        <v>481.73</v>
      </c>
      <c r="E60" s="132">
        <v>45</v>
      </c>
      <c r="F60" s="133">
        <v>21677.85</v>
      </c>
    </row>
    <row r="61" spans="1:6">
      <c r="A61">
        <v>166</v>
      </c>
      <c r="B61" t="s">
        <v>1189</v>
      </c>
      <c r="C61" t="s">
        <v>62</v>
      </c>
      <c r="D61">
        <v>66.349999999999994</v>
      </c>
      <c r="E61" s="132">
        <v>227</v>
      </c>
      <c r="F61" s="133">
        <v>15061.45</v>
      </c>
    </row>
    <row r="62" spans="1:6">
      <c r="A62">
        <v>170</v>
      </c>
      <c r="B62" t="s">
        <v>1198</v>
      </c>
      <c r="C62" t="s">
        <v>59</v>
      </c>
      <c r="D62">
        <v>112.32</v>
      </c>
      <c r="E62" s="132">
        <v>4556</v>
      </c>
      <c r="F62" s="133">
        <v>511729.91999999998</v>
      </c>
    </row>
    <row r="63" spans="1:6">
      <c r="A63">
        <v>171</v>
      </c>
      <c r="B63" t="s">
        <v>1200</v>
      </c>
      <c r="C63" t="s">
        <v>59</v>
      </c>
      <c r="D63">
        <v>76.08</v>
      </c>
      <c r="E63" s="132">
        <v>1175</v>
      </c>
      <c r="F63" s="133">
        <v>89394</v>
      </c>
    </row>
    <row r="64" spans="1:6">
      <c r="A64">
        <v>172</v>
      </c>
      <c r="B64" t="s">
        <v>1202</v>
      </c>
      <c r="C64" t="s">
        <v>59</v>
      </c>
      <c r="D64">
        <v>74.34</v>
      </c>
      <c r="E64" s="132">
        <v>235</v>
      </c>
      <c r="F64" s="133">
        <v>17469.900000000001</v>
      </c>
    </row>
    <row r="65" spans="1:6">
      <c r="A65">
        <v>173</v>
      </c>
      <c r="B65" t="s">
        <v>1204</v>
      </c>
      <c r="C65" t="s">
        <v>59</v>
      </c>
      <c r="D65">
        <v>66.959999999999994</v>
      </c>
      <c r="E65" s="132">
        <v>528</v>
      </c>
      <c r="F65" s="133">
        <v>35354.879999999997</v>
      </c>
    </row>
    <row r="66" spans="1:6">
      <c r="A66">
        <v>174</v>
      </c>
      <c r="B66" t="s">
        <v>1206</v>
      </c>
      <c r="C66" t="s">
        <v>59</v>
      </c>
      <c r="D66">
        <v>67.709999999999994</v>
      </c>
      <c r="E66" s="132">
        <v>1175</v>
      </c>
      <c r="F66" s="133">
        <v>79559.25</v>
      </c>
    </row>
    <row r="67" spans="1:6">
      <c r="A67">
        <v>175</v>
      </c>
      <c r="B67" t="s">
        <v>1208</v>
      </c>
      <c r="C67" t="s">
        <v>59</v>
      </c>
      <c r="D67">
        <v>147.25</v>
      </c>
      <c r="E67" s="132">
        <v>176</v>
      </c>
      <c r="F67" s="133">
        <v>25916</v>
      </c>
    </row>
    <row r="68" spans="1:6">
      <c r="A68">
        <v>176</v>
      </c>
      <c r="B68" t="s">
        <v>1222</v>
      </c>
      <c r="C68" t="s">
        <v>59</v>
      </c>
      <c r="D68">
        <v>881.28</v>
      </c>
      <c r="E68" s="132">
        <v>29.39</v>
      </c>
      <c r="F68" s="133">
        <v>25900.82</v>
      </c>
    </row>
    <row r="69" spans="1:6">
      <c r="A69">
        <v>177</v>
      </c>
      <c r="B69" t="s">
        <v>1224</v>
      </c>
      <c r="C69" t="s">
        <v>59</v>
      </c>
      <c r="D69">
        <v>762.64</v>
      </c>
      <c r="E69" s="132">
        <v>29.39</v>
      </c>
      <c r="F69" s="133">
        <v>22413.99</v>
      </c>
    </row>
    <row r="70" spans="1:6">
      <c r="A70">
        <v>178</v>
      </c>
      <c r="B70" t="s">
        <v>1226</v>
      </c>
      <c r="C70" t="s">
        <v>59</v>
      </c>
      <c r="D70">
        <v>523.25</v>
      </c>
      <c r="E70" s="132">
        <v>29.39</v>
      </c>
      <c r="F70" s="133">
        <v>15378.32</v>
      </c>
    </row>
    <row r="71" spans="1:6">
      <c r="A71">
        <v>180</v>
      </c>
      <c r="B71" t="s">
        <v>1228</v>
      </c>
      <c r="C71" t="s">
        <v>108</v>
      </c>
      <c r="D71">
        <v>1947.66</v>
      </c>
      <c r="E71" s="132">
        <v>58</v>
      </c>
      <c r="F71" s="133">
        <v>112964.28</v>
      </c>
    </row>
    <row r="72" spans="1:6">
      <c r="A72">
        <v>181</v>
      </c>
      <c r="B72" t="s">
        <v>1230</v>
      </c>
      <c r="C72" t="s">
        <v>59</v>
      </c>
      <c r="D72">
        <v>268.16000000000003</v>
      </c>
      <c r="E72" s="132">
        <v>176</v>
      </c>
      <c r="F72" s="133">
        <v>47196.160000000003</v>
      </c>
    </row>
    <row r="73" spans="1:6">
      <c r="A73">
        <v>182</v>
      </c>
      <c r="B73" t="s">
        <v>1233</v>
      </c>
      <c r="C73" t="s">
        <v>59</v>
      </c>
      <c r="D73">
        <v>117.9</v>
      </c>
      <c r="E73" s="132">
        <v>250</v>
      </c>
      <c r="F73" s="133">
        <v>29475</v>
      </c>
    </row>
    <row r="74" spans="1:6">
      <c r="A74">
        <v>184</v>
      </c>
      <c r="B74" t="s">
        <v>1235</v>
      </c>
      <c r="C74" t="s">
        <v>62</v>
      </c>
      <c r="D74">
        <v>111.41</v>
      </c>
      <c r="E74" s="132">
        <v>45</v>
      </c>
      <c r="F74" s="133">
        <v>5013.45</v>
      </c>
    </row>
    <row r="75" spans="1:6">
      <c r="A75">
        <v>185</v>
      </c>
      <c r="B75" t="s">
        <v>1237</v>
      </c>
      <c r="C75" t="s">
        <v>62</v>
      </c>
      <c r="D75">
        <v>74.09</v>
      </c>
      <c r="E75" s="132">
        <v>45</v>
      </c>
      <c r="F75" s="133">
        <v>3334.05</v>
      </c>
    </row>
    <row r="76" spans="1:6">
      <c r="A76">
        <v>186</v>
      </c>
      <c r="B76" t="s">
        <v>1239</v>
      </c>
      <c r="C76" t="s">
        <v>62</v>
      </c>
      <c r="D76">
        <v>141.41999999999999</v>
      </c>
      <c r="E76" s="132">
        <v>45</v>
      </c>
      <c r="F76" s="133">
        <v>6363.9</v>
      </c>
    </row>
    <row r="77" spans="1:6">
      <c r="A77">
        <v>187</v>
      </c>
      <c r="B77" t="s">
        <v>1241</v>
      </c>
      <c r="C77" t="s">
        <v>59</v>
      </c>
      <c r="D77">
        <v>15.39</v>
      </c>
      <c r="E77" s="132">
        <v>364</v>
      </c>
      <c r="F77" s="133">
        <v>5601.96</v>
      </c>
    </row>
    <row r="78" spans="1:6">
      <c r="A78">
        <v>188</v>
      </c>
      <c r="B78" t="s">
        <v>1243</v>
      </c>
      <c r="C78" t="s">
        <v>59</v>
      </c>
      <c r="D78">
        <v>68.02</v>
      </c>
      <c r="E78" s="132">
        <v>273</v>
      </c>
      <c r="F78" s="133">
        <v>18569.46</v>
      </c>
    </row>
    <row r="79" spans="1:6">
      <c r="A79">
        <v>189</v>
      </c>
      <c r="B79" t="s">
        <v>1245</v>
      </c>
      <c r="C79" t="s">
        <v>62</v>
      </c>
      <c r="D79">
        <v>40.770000000000003</v>
      </c>
      <c r="E79" s="132">
        <v>182</v>
      </c>
      <c r="F79" s="133">
        <v>7420.14</v>
      </c>
    </row>
    <row r="80" spans="1:6">
      <c r="A80">
        <v>190</v>
      </c>
      <c r="B80" t="s">
        <v>1247</v>
      </c>
      <c r="C80" t="s">
        <v>189</v>
      </c>
      <c r="D80">
        <v>1772.41</v>
      </c>
      <c r="E80" s="132">
        <v>4</v>
      </c>
      <c r="F80" s="133">
        <v>7089.64</v>
      </c>
    </row>
    <row r="81" spans="1:6">
      <c r="A81">
        <v>191</v>
      </c>
      <c r="B81" t="s">
        <v>1253</v>
      </c>
      <c r="C81" t="s">
        <v>62</v>
      </c>
      <c r="D81">
        <v>14.93</v>
      </c>
      <c r="E81" s="132">
        <v>364</v>
      </c>
      <c r="F81" s="133">
        <v>5434.52</v>
      </c>
    </row>
    <row r="82" spans="1:6">
      <c r="A82">
        <v>192</v>
      </c>
      <c r="B82" t="s">
        <v>1255</v>
      </c>
      <c r="C82" t="s">
        <v>62</v>
      </c>
      <c r="D82">
        <v>2.85</v>
      </c>
      <c r="E82" s="132">
        <v>364</v>
      </c>
      <c r="F82" s="133">
        <v>1037.4000000000001</v>
      </c>
    </row>
    <row r="83" spans="1:6">
      <c r="A83">
        <v>193</v>
      </c>
      <c r="B83" t="s">
        <v>1258</v>
      </c>
      <c r="C83" t="s">
        <v>189</v>
      </c>
      <c r="D83">
        <v>279.25</v>
      </c>
      <c r="E83" s="132">
        <v>4</v>
      </c>
      <c r="F83" s="133">
        <v>1117</v>
      </c>
    </row>
    <row r="84" spans="1:6">
      <c r="A84">
        <v>194</v>
      </c>
      <c r="B84" t="s">
        <v>1260</v>
      </c>
      <c r="C84" t="s">
        <v>189</v>
      </c>
      <c r="D84">
        <v>447.92</v>
      </c>
      <c r="E84" s="132">
        <v>4</v>
      </c>
      <c r="F84" s="133">
        <v>1791.68</v>
      </c>
    </row>
    <row r="85" spans="1:6">
      <c r="A85">
        <v>195</v>
      </c>
      <c r="B85" t="s">
        <v>1278</v>
      </c>
      <c r="C85" t="s">
        <v>189</v>
      </c>
      <c r="D85">
        <v>5395.35</v>
      </c>
      <c r="E85" s="132">
        <v>1</v>
      </c>
      <c r="F85" s="133">
        <v>5395.35</v>
      </c>
    </row>
    <row r="86" spans="1:6">
      <c r="A86">
        <v>196</v>
      </c>
      <c r="B86" t="s">
        <v>1280</v>
      </c>
      <c r="C86" t="s">
        <v>189</v>
      </c>
      <c r="D86">
        <v>6575.17</v>
      </c>
      <c r="E86" s="132">
        <v>1</v>
      </c>
      <c r="F86" s="133">
        <v>6575.17</v>
      </c>
    </row>
    <row r="87" spans="1:6">
      <c r="A87">
        <v>197</v>
      </c>
      <c r="B87" t="s">
        <v>1282</v>
      </c>
      <c r="C87" t="s">
        <v>189</v>
      </c>
      <c r="D87">
        <v>5088.07</v>
      </c>
      <c r="E87" s="132">
        <v>1</v>
      </c>
      <c r="F87" s="133">
        <v>5088.07</v>
      </c>
    </row>
    <row r="88" spans="1:6">
      <c r="A88">
        <v>198</v>
      </c>
      <c r="B88" t="s">
        <v>1284</v>
      </c>
      <c r="C88" t="s">
        <v>189</v>
      </c>
      <c r="D88">
        <v>6816.22</v>
      </c>
      <c r="E88" s="132">
        <v>1</v>
      </c>
      <c r="F88" s="133">
        <v>6816.22</v>
      </c>
    </row>
    <row r="89" spans="1:6">
      <c r="A89">
        <v>199</v>
      </c>
      <c r="B89" t="s">
        <v>1286</v>
      </c>
      <c r="C89" t="s">
        <v>189</v>
      </c>
      <c r="D89">
        <v>5530.4</v>
      </c>
      <c r="E89" s="132">
        <v>1</v>
      </c>
      <c r="F89" s="133">
        <v>5530.4</v>
      </c>
    </row>
    <row r="90" spans="1:6">
      <c r="A90">
        <v>200</v>
      </c>
      <c r="B90" t="s">
        <v>1288</v>
      </c>
      <c r="C90" t="s">
        <v>189</v>
      </c>
      <c r="D90">
        <v>5963.26</v>
      </c>
      <c r="E90" s="132">
        <v>1</v>
      </c>
      <c r="F90" s="133">
        <v>5963.26</v>
      </c>
    </row>
    <row r="91" spans="1:6">
      <c r="A91">
        <v>201</v>
      </c>
      <c r="B91" t="s">
        <v>1290</v>
      </c>
      <c r="C91" t="s">
        <v>189</v>
      </c>
      <c r="D91">
        <v>4042.29</v>
      </c>
      <c r="E91" s="132">
        <v>1</v>
      </c>
      <c r="F91" s="133">
        <v>4042.29</v>
      </c>
    </row>
    <row r="92" spans="1:6">
      <c r="A92">
        <v>202</v>
      </c>
      <c r="B92" t="s">
        <v>1292</v>
      </c>
      <c r="C92" t="s">
        <v>189</v>
      </c>
      <c r="D92">
        <v>11287.7</v>
      </c>
      <c r="E92" s="132">
        <v>1</v>
      </c>
      <c r="F92" s="133">
        <v>11287.7</v>
      </c>
    </row>
    <row r="93" spans="1:6">
      <c r="A93">
        <v>203</v>
      </c>
      <c r="B93" t="s">
        <v>1294</v>
      </c>
      <c r="C93" t="s">
        <v>189</v>
      </c>
      <c r="D93">
        <v>13755.94</v>
      </c>
      <c r="E93" s="132">
        <v>1</v>
      </c>
      <c r="F93" s="133">
        <v>13755.94</v>
      </c>
    </row>
    <row r="94" spans="1:6">
      <c r="A94">
        <v>204</v>
      </c>
      <c r="B94" t="s">
        <v>1296</v>
      </c>
      <c r="C94" t="s">
        <v>189</v>
      </c>
      <c r="D94">
        <v>3867.26</v>
      </c>
      <c r="E94" s="132">
        <v>1</v>
      </c>
      <c r="F94" s="133">
        <v>3867.26</v>
      </c>
    </row>
    <row r="95" spans="1:6">
      <c r="A95">
        <v>205</v>
      </c>
      <c r="B95" t="s">
        <v>1298</v>
      </c>
      <c r="C95" t="s">
        <v>189</v>
      </c>
      <c r="D95">
        <v>3606.29</v>
      </c>
      <c r="E95" s="132">
        <v>1</v>
      </c>
      <c r="F95" s="133">
        <v>3606.29</v>
      </c>
    </row>
    <row r="96" spans="1:6">
      <c r="A96">
        <v>206</v>
      </c>
      <c r="B96" t="s">
        <v>1304</v>
      </c>
      <c r="C96" t="s">
        <v>59</v>
      </c>
      <c r="D96">
        <v>945.13</v>
      </c>
      <c r="E96" s="132">
        <v>6</v>
      </c>
      <c r="F96" s="133">
        <v>5670.78</v>
      </c>
    </row>
    <row r="97" spans="1:6">
      <c r="A97">
        <v>207</v>
      </c>
      <c r="B97" t="s">
        <v>1306</v>
      </c>
      <c r="C97" t="s">
        <v>189</v>
      </c>
      <c r="D97">
        <v>211.82</v>
      </c>
      <c r="E97" s="132">
        <v>9</v>
      </c>
      <c r="F97" s="133">
        <v>1906.38</v>
      </c>
    </row>
    <row r="98" spans="1:6">
      <c r="A98">
        <v>208</v>
      </c>
      <c r="B98" t="s">
        <v>633</v>
      </c>
      <c r="C98" t="s">
        <v>59</v>
      </c>
      <c r="D98">
        <v>338.03</v>
      </c>
      <c r="E98" s="132">
        <v>22</v>
      </c>
      <c r="F98" s="133">
        <v>7436.66</v>
      </c>
    </row>
    <row r="99" spans="1:6">
      <c r="A99">
        <v>209</v>
      </c>
      <c r="B99" t="s">
        <v>1308</v>
      </c>
      <c r="C99" t="s">
        <v>189</v>
      </c>
      <c r="D99">
        <v>4269.51</v>
      </c>
      <c r="E99" s="132">
        <v>1</v>
      </c>
      <c r="F99" s="133">
        <v>4269.51</v>
      </c>
    </row>
    <row r="100" spans="1:6">
      <c r="A100">
        <v>210</v>
      </c>
      <c r="B100" t="s">
        <v>1310</v>
      </c>
      <c r="C100" t="s">
        <v>189</v>
      </c>
      <c r="D100">
        <v>5814.84</v>
      </c>
      <c r="E100" s="132">
        <v>1</v>
      </c>
      <c r="F100" s="133">
        <v>5814.84</v>
      </c>
    </row>
    <row r="101" spans="1:6">
      <c r="A101">
        <v>211</v>
      </c>
      <c r="B101" t="s">
        <v>1312</v>
      </c>
      <c r="C101" t="s">
        <v>189</v>
      </c>
      <c r="D101">
        <v>5359.56</v>
      </c>
      <c r="E101" s="132">
        <v>1</v>
      </c>
      <c r="F101" s="133">
        <v>5359.56</v>
      </c>
    </row>
    <row r="102" spans="1:6">
      <c r="A102">
        <v>212</v>
      </c>
      <c r="B102" t="s">
        <v>1314</v>
      </c>
      <c r="C102" t="s">
        <v>189</v>
      </c>
      <c r="D102">
        <v>1432.27</v>
      </c>
      <c r="E102" s="132">
        <v>1</v>
      </c>
      <c r="F102" s="133">
        <v>1432.27</v>
      </c>
    </row>
    <row r="103" spans="1:6">
      <c r="A103">
        <v>213</v>
      </c>
      <c r="B103" t="s">
        <v>1316</v>
      </c>
      <c r="C103" t="s">
        <v>189</v>
      </c>
      <c r="D103">
        <v>4669.97</v>
      </c>
      <c r="E103" s="132">
        <v>1</v>
      </c>
      <c r="F103" s="133">
        <v>4669.97</v>
      </c>
    </row>
    <row r="104" spans="1:6">
      <c r="A104">
        <v>1518</v>
      </c>
      <c r="B104" t="s">
        <v>1128</v>
      </c>
      <c r="C104" t="s">
        <v>1129</v>
      </c>
      <c r="D104">
        <v>478.29</v>
      </c>
      <c r="E104" s="132">
        <v>6013</v>
      </c>
      <c r="F104" s="133">
        <v>2875957.77</v>
      </c>
    </row>
    <row r="105" spans="1:6">
      <c r="A105">
        <v>2548</v>
      </c>
      <c r="B105" t="s">
        <v>84</v>
      </c>
      <c r="C105" t="s">
        <v>59</v>
      </c>
      <c r="D105">
        <v>1.64</v>
      </c>
      <c r="E105" s="132">
        <v>455</v>
      </c>
      <c r="F105" s="133">
        <v>746.2</v>
      </c>
    </row>
    <row r="106" spans="1:6">
      <c r="A106">
        <v>2592</v>
      </c>
      <c r="B106" t="s">
        <v>1122</v>
      </c>
      <c r="C106" t="s">
        <v>59</v>
      </c>
      <c r="D106">
        <v>10.98</v>
      </c>
      <c r="E106" s="132">
        <v>50116</v>
      </c>
      <c r="F106" s="133">
        <v>550273.68000000005</v>
      </c>
    </row>
    <row r="107" spans="1:6">
      <c r="A107">
        <v>2605</v>
      </c>
      <c r="B107" t="s">
        <v>90</v>
      </c>
      <c r="C107" t="s">
        <v>59</v>
      </c>
      <c r="D107">
        <v>1.78</v>
      </c>
      <c r="E107" s="132">
        <v>9109.5499999999993</v>
      </c>
      <c r="F107" s="133">
        <v>16215</v>
      </c>
    </row>
    <row r="108" spans="1:6">
      <c r="A108">
        <v>2662</v>
      </c>
      <c r="B108" t="s">
        <v>434</v>
      </c>
      <c r="C108" t="s">
        <v>189</v>
      </c>
      <c r="D108">
        <v>777.44</v>
      </c>
      <c r="E108" s="132">
        <v>17</v>
      </c>
      <c r="F108" s="133">
        <v>13216.48</v>
      </c>
    </row>
    <row r="109" spans="1:6">
      <c r="A109">
        <v>3761</v>
      </c>
      <c r="B109" t="s">
        <v>608</v>
      </c>
      <c r="C109" t="s">
        <v>59</v>
      </c>
      <c r="D109">
        <v>89.36</v>
      </c>
      <c r="E109" s="132">
        <v>91</v>
      </c>
      <c r="F109" s="133">
        <v>8131.76</v>
      </c>
    </row>
    <row r="110" spans="1:6">
      <c r="A110">
        <v>5109</v>
      </c>
      <c r="B110" t="s">
        <v>88</v>
      </c>
      <c r="C110" t="s">
        <v>62</v>
      </c>
      <c r="D110">
        <v>1.42</v>
      </c>
      <c r="E110" s="132">
        <v>455</v>
      </c>
      <c r="F110" s="133">
        <v>646.1</v>
      </c>
    </row>
    <row r="111" spans="1:6">
      <c r="A111">
        <v>5631</v>
      </c>
      <c r="B111" t="s">
        <v>14448</v>
      </c>
      <c r="C111" t="s">
        <v>1322</v>
      </c>
      <c r="D111">
        <v>184.94</v>
      </c>
      <c r="E111" s="132">
        <v>1093</v>
      </c>
      <c r="F111" s="133">
        <v>202139.42</v>
      </c>
    </row>
    <row r="112" spans="1:6">
      <c r="A112">
        <v>5678</v>
      </c>
      <c r="B112" t="s">
        <v>14449</v>
      </c>
      <c r="C112" t="s">
        <v>1322</v>
      </c>
      <c r="D112">
        <v>129.53</v>
      </c>
      <c r="E112" s="132">
        <v>546</v>
      </c>
      <c r="F112" s="133">
        <v>70723.38</v>
      </c>
    </row>
    <row r="113" spans="1:6">
      <c r="A113">
        <v>5684</v>
      </c>
      <c r="B113" t="s">
        <v>14450</v>
      </c>
      <c r="C113" t="s">
        <v>1322</v>
      </c>
      <c r="D113">
        <v>144.69</v>
      </c>
      <c r="E113" s="132">
        <v>1093</v>
      </c>
      <c r="F113" s="133">
        <v>158146.17000000001</v>
      </c>
    </row>
    <row r="114" spans="1:6">
      <c r="A114">
        <v>5689</v>
      </c>
      <c r="B114" t="s">
        <v>14451</v>
      </c>
      <c r="C114" t="s">
        <v>1322</v>
      </c>
      <c r="D114">
        <v>7.54</v>
      </c>
      <c r="E114" s="132">
        <v>820</v>
      </c>
      <c r="F114" s="133">
        <v>6182.8</v>
      </c>
    </row>
    <row r="115" spans="1:6">
      <c r="A115">
        <v>5843</v>
      </c>
      <c r="B115" t="s">
        <v>14452</v>
      </c>
      <c r="C115" t="s">
        <v>1322</v>
      </c>
      <c r="D115">
        <v>238.46</v>
      </c>
      <c r="E115" s="132">
        <v>820</v>
      </c>
      <c r="F115" s="133">
        <v>195537.2</v>
      </c>
    </row>
    <row r="116" spans="1:6">
      <c r="A116">
        <v>5847</v>
      </c>
      <c r="B116" t="s">
        <v>14453</v>
      </c>
      <c r="C116" t="s">
        <v>1322</v>
      </c>
      <c r="D116">
        <v>248.12</v>
      </c>
      <c r="E116" s="132">
        <v>1093</v>
      </c>
      <c r="F116" s="133">
        <v>271195.15999999997</v>
      </c>
    </row>
    <row r="117" spans="1:6">
      <c r="A117">
        <v>5855</v>
      </c>
      <c r="B117" t="s">
        <v>14454</v>
      </c>
      <c r="C117" t="s">
        <v>1322</v>
      </c>
      <c r="D117">
        <v>628.86</v>
      </c>
      <c r="E117" s="132">
        <v>1093</v>
      </c>
      <c r="F117" s="133">
        <v>687343.98</v>
      </c>
    </row>
    <row r="118" spans="1:6">
      <c r="A118">
        <v>5879</v>
      </c>
      <c r="B118" t="s">
        <v>14455</v>
      </c>
      <c r="C118" t="s">
        <v>1322</v>
      </c>
      <c r="D118">
        <v>121.4</v>
      </c>
      <c r="E118" s="132">
        <v>1093</v>
      </c>
      <c r="F118" s="133">
        <v>132690.20000000001</v>
      </c>
    </row>
    <row r="119" spans="1:6">
      <c r="A119">
        <v>5944</v>
      </c>
      <c r="B119" t="s">
        <v>14456</v>
      </c>
      <c r="C119" t="s">
        <v>1322</v>
      </c>
      <c r="D119">
        <v>199.65</v>
      </c>
      <c r="E119" s="132">
        <v>1093</v>
      </c>
      <c r="F119" s="133">
        <v>218217.45</v>
      </c>
    </row>
    <row r="120" spans="1:6">
      <c r="A120">
        <v>6259</v>
      </c>
      <c r="B120" t="s">
        <v>14457</v>
      </c>
      <c r="C120" t="s">
        <v>1322</v>
      </c>
      <c r="D120">
        <v>233.08</v>
      </c>
      <c r="E120" s="132">
        <v>2186</v>
      </c>
      <c r="F120" s="133">
        <v>509512.88</v>
      </c>
    </row>
    <row r="121" spans="1:6">
      <c r="A121">
        <v>9856</v>
      </c>
      <c r="B121" t="s">
        <v>1270</v>
      </c>
      <c r="C121" t="s">
        <v>62</v>
      </c>
      <c r="D121">
        <v>23.94</v>
      </c>
      <c r="E121" s="132">
        <v>22</v>
      </c>
      <c r="F121" s="133">
        <v>526.67999999999995</v>
      </c>
    </row>
    <row r="122" spans="1:6">
      <c r="A122">
        <v>9857</v>
      </c>
      <c r="B122" t="s">
        <v>1274</v>
      </c>
      <c r="C122" t="s">
        <v>62</v>
      </c>
      <c r="D122">
        <v>33.840000000000003</v>
      </c>
      <c r="E122" s="132">
        <v>22</v>
      </c>
      <c r="F122" s="133">
        <v>744.48</v>
      </c>
    </row>
    <row r="123" spans="1:6">
      <c r="A123">
        <v>9858</v>
      </c>
      <c r="B123" t="s">
        <v>1268</v>
      </c>
      <c r="C123" t="s">
        <v>62</v>
      </c>
      <c r="D123">
        <v>16.91</v>
      </c>
      <c r="E123" s="132">
        <v>22</v>
      </c>
      <c r="F123" s="133">
        <v>372.02</v>
      </c>
    </row>
    <row r="124" spans="1:6">
      <c r="A124">
        <v>9859</v>
      </c>
      <c r="B124" t="s">
        <v>1276</v>
      </c>
      <c r="C124" t="s">
        <v>62</v>
      </c>
      <c r="D124">
        <v>11.99</v>
      </c>
      <c r="E124" s="132">
        <v>22</v>
      </c>
      <c r="F124" s="133">
        <v>263.77999999999997</v>
      </c>
    </row>
    <row r="125" spans="1:6">
      <c r="A125">
        <v>10042</v>
      </c>
      <c r="B125" t="s">
        <v>1300</v>
      </c>
      <c r="C125" t="s">
        <v>59</v>
      </c>
      <c r="D125">
        <v>76.900000000000006</v>
      </c>
      <c r="E125" s="132">
        <v>113</v>
      </c>
      <c r="F125" s="133">
        <v>8689.7000000000007</v>
      </c>
    </row>
    <row r="126" spans="1:6">
      <c r="A126">
        <v>10666</v>
      </c>
      <c r="B126" t="s">
        <v>1272</v>
      </c>
      <c r="C126" t="s">
        <v>62</v>
      </c>
      <c r="D126">
        <v>30.1</v>
      </c>
      <c r="E126" s="132">
        <v>22</v>
      </c>
      <c r="F126" s="133">
        <v>662.2</v>
      </c>
    </row>
    <row r="127" spans="1:6">
      <c r="A127">
        <v>11000</v>
      </c>
      <c r="B127" t="s">
        <v>584</v>
      </c>
      <c r="C127" t="s">
        <v>59</v>
      </c>
      <c r="D127">
        <v>283.57</v>
      </c>
      <c r="E127" s="132">
        <v>22</v>
      </c>
      <c r="F127" s="133">
        <v>6238.54</v>
      </c>
    </row>
    <row r="128" spans="1:6">
      <c r="A128">
        <v>11086</v>
      </c>
      <c r="B128" t="s">
        <v>579</v>
      </c>
      <c r="C128" t="s">
        <v>62</v>
      </c>
      <c r="D128">
        <v>470.12</v>
      </c>
      <c r="E128" s="132">
        <v>34</v>
      </c>
      <c r="F128" s="133">
        <v>15984.08</v>
      </c>
    </row>
    <row r="129" spans="1:6">
      <c r="A129">
        <v>11114</v>
      </c>
      <c r="B129" t="s">
        <v>1262</v>
      </c>
      <c r="C129" t="s">
        <v>62</v>
      </c>
      <c r="D129">
        <v>39.21</v>
      </c>
      <c r="E129" s="132">
        <v>22</v>
      </c>
      <c r="F129" s="133">
        <v>862.62</v>
      </c>
    </row>
    <row r="130" spans="1:6">
      <c r="A130">
        <v>11115</v>
      </c>
      <c r="B130" t="s">
        <v>1264</v>
      </c>
      <c r="C130" t="s">
        <v>62</v>
      </c>
      <c r="D130">
        <v>75.22</v>
      </c>
      <c r="E130" s="132">
        <v>22</v>
      </c>
      <c r="F130" s="133">
        <v>1654.84</v>
      </c>
    </row>
    <row r="131" spans="1:6">
      <c r="A131">
        <v>11116</v>
      </c>
      <c r="B131" t="s">
        <v>1266</v>
      </c>
      <c r="C131" t="s">
        <v>62</v>
      </c>
      <c r="D131">
        <v>319.57</v>
      </c>
      <c r="E131" s="132">
        <v>22</v>
      </c>
      <c r="F131" s="133">
        <v>7030.54</v>
      </c>
    </row>
    <row r="132" spans="1:6">
      <c r="A132">
        <v>11358</v>
      </c>
      <c r="B132" t="s">
        <v>194</v>
      </c>
      <c r="C132" t="s">
        <v>59</v>
      </c>
      <c r="D132">
        <v>11.32</v>
      </c>
      <c r="E132" s="132">
        <v>546</v>
      </c>
      <c r="F132" s="133">
        <v>6180.72</v>
      </c>
    </row>
    <row r="133" spans="1:6">
      <c r="A133">
        <v>11688</v>
      </c>
      <c r="B133" t="s">
        <v>1319</v>
      </c>
      <c r="C133" t="s">
        <v>59</v>
      </c>
      <c r="D133">
        <v>31.07</v>
      </c>
      <c r="E133" s="132">
        <v>455</v>
      </c>
      <c r="F133" s="133">
        <v>14136.85</v>
      </c>
    </row>
    <row r="134" spans="1:6">
      <c r="A134">
        <v>11887</v>
      </c>
      <c r="B134" t="s">
        <v>577</v>
      </c>
      <c r="C134" t="s">
        <v>62</v>
      </c>
      <c r="D134">
        <v>345.65</v>
      </c>
      <c r="E134" s="132">
        <v>318</v>
      </c>
      <c r="F134" s="133">
        <v>109916.7</v>
      </c>
    </row>
    <row r="135" spans="1:6">
      <c r="A135">
        <v>12093</v>
      </c>
      <c r="B135" t="s">
        <v>586</v>
      </c>
      <c r="C135" t="s">
        <v>59</v>
      </c>
      <c r="D135">
        <v>597.67999999999995</v>
      </c>
      <c r="E135" s="132">
        <v>27</v>
      </c>
      <c r="F135" s="133">
        <v>16137.36</v>
      </c>
    </row>
    <row r="136" spans="1:6">
      <c r="A136">
        <v>67826</v>
      </c>
      <c r="B136" t="s">
        <v>14458</v>
      </c>
      <c r="C136" t="s">
        <v>1322</v>
      </c>
      <c r="D136">
        <v>165.86</v>
      </c>
      <c r="E136" s="132">
        <v>2186</v>
      </c>
      <c r="F136" s="133">
        <v>362569.96</v>
      </c>
    </row>
    <row r="137" spans="1:6">
      <c r="A137">
        <v>86874</v>
      </c>
      <c r="B137" t="s">
        <v>824</v>
      </c>
      <c r="C137" t="s">
        <v>189</v>
      </c>
      <c r="D137">
        <v>436.71</v>
      </c>
      <c r="E137" s="132">
        <v>1</v>
      </c>
      <c r="F137" s="133">
        <v>436.71</v>
      </c>
    </row>
    <row r="138" spans="1:6">
      <c r="A138">
        <v>86877</v>
      </c>
      <c r="B138" t="s">
        <v>826</v>
      </c>
      <c r="C138" t="s">
        <v>189</v>
      </c>
      <c r="D138">
        <v>35.340000000000003</v>
      </c>
      <c r="E138" s="132">
        <v>1</v>
      </c>
      <c r="F138" s="133">
        <v>35.340000000000003</v>
      </c>
    </row>
    <row r="139" spans="1:6">
      <c r="A139">
        <v>86878</v>
      </c>
      <c r="B139" t="s">
        <v>828</v>
      </c>
      <c r="C139" t="s">
        <v>189</v>
      </c>
      <c r="D139">
        <v>58.41</v>
      </c>
      <c r="E139" s="132">
        <v>1</v>
      </c>
      <c r="F139" s="133">
        <v>58.41</v>
      </c>
    </row>
    <row r="140" spans="1:6">
      <c r="A140">
        <v>86879</v>
      </c>
      <c r="B140" t="s">
        <v>830</v>
      </c>
      <c r="C140" t="s">
        <v>189</v>
      </c>
      <c r="D140">
        <v>7.69</v>
      </c>
      <c r="E140" s="132">
        <v>1</v>
      </c>
      <c r="F140" s="133">
        <v>7.69</v>
      </c>
    </row>
    <row r="141" spans="1:6">
      <c r="A141">
        <v>86882</v>
      </c>
      <c r="B141" t="s">
        <v>836</v>
      </c>
      <c r="C141" t="s">
        <v>189</v>
      </c>
      <c r="D141">
        <v>22.41</v>
      </c>
      <c r="E141" s="132">
        <v>1</v>
      </c>
      <c r="F141" s="133">
        <v>22.41</v>
      </c>
    </row>
    <row r="142" spans="1:6">
      <c r="A142">
        <v>86883</v>
      </c>
      <c r="B142" t="s">
        <v>838</v>
      </c>
      <c r="C142" t="s">
        <v>189</v>
      </c>
      <c r="D142">
        <v>12.8</v>
      </c>
      <c r="E142" s="132">
        <v>1</v>
      </c>
      <c r="F142" s="133">
        <v>12.8</v>
      </c>
    </row>
    <row r="143" spans="1:6">
      <c r="A143">
        <v>86884</v>
      </c>
      <c r="B143" t="s">
        <v>840</v>
      </c>
      <c r="C143" t="s">
        <v>189</v>
      </c>
      <c r="D143">
        <v>9.49</v>
      </c>
      <c r="E143" s="132">
        <v>1</v>
      </c>
      <c r="F143" s="133">
        <v>9.49</v>
      </c>
    </row>
    <row r="144" spans="1:6">
      <c r="A144">
        <v>86889</v>
      </c>
      <c r="B144" t="s">
        <v>852</v>
      </c>
      <c r="C144" t="s">
        <v>189</v>
      </c>
      <c r="D144">
        <v>615.72</v>
      </c>
      <c r="E144" s="132">
        <v>1</v>
      </c>
      <c r="F144" s="133">
        <v>615.72</v>
      </c>
    </row>
    <row r="145" spans="1:6">
      <c r="A145">
        <v>86894</v>
      </c>
      <c r="B145" t="s">
        <v>854</v>
      </c>
      <c r="C145" t="s">
        <v>189</v>
      </c>
      <c r="D145">
        <v>261.07</v>
      </c>
      <c r="E145" s="132">
        <v>1</v>
      </c>
      <c r="F145" s="133">
        <v>261.07</v>
      </c>
    </row>
    <row r="146" spans="1:6">
      <c r="A146">
        <v>86900</v>
      </c>
      <c r="B146" t="s">
        <v>842</v>
      </c>
      <c r="C146" t="s">
        <v>189</v>
      </c>
      <c r="D146">
        <v>216.25</v>
      </c>
      <c r="E146" s="132">
        <v>1</v>
      </c>
      <c r="F146" s="133">
        <v>216.25</v>
      </c>
    </row>
    <row r="147" spans="1:6">
      <c r="A147">
        <v>86903</v>
      </c>
      <c r="B147" t="s">
        <v>844</v>
      </c>
      <c r="C147" t="s">
        <v>189</v>
      </c>
      <c r="D147">
        <v>297.31</v>
      </c>
      <c r="E147" s="132">
        <v>1</v>
      </c>
      <c r="F147" s="133">
        <v>297.31</v>
      </c>
    </row>
    <row r="148" spans="1:6">
      <c r="A148">
        <v>86906</v>
      </c>
      <c r="B148" t="s">
        <v>856</v>
      </c>
      <c r="C148" t="s">
        <v>189</v>
      </c>
      <c r="D148">
        <v>68.510000000000005</v>
      </c>
      <c r="E148" s="132">
        <v>1</v>
      </c>
      <c r="F148" s="133">
        <v>68.510000000000005</v>
      </c>
    </row>
    <row r="149" spans="1:6">
      <c r="A149">
        <v>86910</v>
      </c>
      <c r="B149" t="s">
        <v>858</v>
      </c>
      <c r="C149" t="s">
        <v>189</v>
      </c>
      <c r="D149">
        <v>129.62</v>
      </c>
      <c r="E149" s="132">
        <v>1</v>
      </c>
      <c r="F149" s="133">
        <v>129.62</v>
      </c>
    </row>
    <row r="150" spans="1:6">
      <c r="A150">
        <v>86916</v>
      </c>
      <c r="B150" t="s">
        <v>860</v>
      </c>
      <c r="C150" t="s">
        <v>189</v>
      </c>
      <c r="D150">
        <v>32.869999999999997</v>
      </c>
      <c r="E150" s="132">
        <v>1</v>
      </c>
      <c r="F150" s="133">
        <v>32.869999999999997</v>
      </c>
    </row>
    <row r="151" spans="1:6">
      <c r="A151">
        <v>86919</v>
      </c>
      <c r="B151" t="s">
        <v>862</v>
      </c>
      <c r="C151" t="s">
        <v>189</v>
      </c>
      <c r="D151">
        <v>725.66</v>
      </c>
      <c r="E151" s="132">
        <v>1</v>
      </c>
      <c r="F151" s="133">
        <v>725.66</v>
      </c>
    </row>
    <row r="152" spans="1:6">
      <c r="A152">
        <v>86928</v>
      </c>
      <c r="B152" t="s">
        <v>864</v>
      </c>
      <c r="C152" t="s">
        <v>189</v>
      </c>
      <c r="D152">
        <v>289.48</v>
      </c>
      <c r="E152" s="132">
        <v>1</v>
      </c>
      <c r="F152" s="133">
        <v>289.48</v>
      </c>
    </row>
    <row r="153" spans="1:6">
      <c r="A153">
        <v>86932</v>
      </c>
      <c r="B153" t="s">
        <v>846</v>
      </c>
      <c r="C153" t="s">
        <v>189</v>
      </c>
      <c r="D153">
        <v>463.8</v>
      </c>
      <c r="E153" s="132">
        <v>1</v>
      </c>
      <c r="F153" s="133">
        <v>463.8</v>
      </c>
    </row>
    <row r="154" spans="1:6">
      <c r="A154">
        <v>86937</v>
      </c>
      <c r="B154" t="s">
        <v>878</v>
      </c>
      <c r="C154" t="s">
        <v>189</v>
      </c>
      <c r="D154">
        <v>183.61</v>
      </c>
      <c r="E154" s="132">
        <v>1</v>
      </c>
      <c r="F154" s="133">
        <v>183.61</v>
      </c>
    </row>
    <row r="155" spans="1:6">
      <c r="A155">
        <v>86938</v>
      </c>
      <c r="B155" t="s">
        <v>880</v>
      </c>
      <c r="C155" t="s">
        <v>189</v>
      </c>
      <c r="D155">
        <v>333.86</v>
      </c>
      <c r="E155" s="132">
        <v>1</v>
      </c>
      <c r="F155" s="133">
        <v>333.86</v>
      </c>
    </row>
    <row r="156" spans="1:6">
      <c r="A156">
        <v>87242</v>
      </c>
      <c r="B156" t="s">
        <v>556</v>
      </c>
      <c r="C156" t="s">
        <v>59</v>
      </c>
      <c r="D156">
        <v>232.51</v>
      </c>
      <c r="E156" s="132">
        <v>38</v>
      </c>
      <c r="F156" s="133">
        <v>8835.3799999999992</v>
      </c>
    </row>
    <row r="157" spans="1:6">
      <c r="A157">
        <v>87246</v>
      </c>
      <c r="B157" t="s">
        <v>554</v>
      </c>
      <c r="C157" t="s">
        <v>59</v>
      </c>
      <c r="D157">
        <v>65.2</v>
      </c>
      <c r="E157" s="132">
        <v>38</v>
      </c>
      <c r="F157" s="133">
        <v>2477.6</v>
      </c>
    </row>
    <row r="158" spans="1:6">
      <c r="A158">
        <v>87448</v>
      </c>
      <c r="B158" t="s">
        <v>515</v>
      </c>
      <c r="C158" t="s">
        <v>59</v>
      </c>
      <c r="D158">
        <v>64.709999999999994</v>
      </c>
      <c r="E158" s="132">
        <v>296</v>
      </c>
      <c r="F158" s="133">
        <v>19154.16</v>
      </c>
    </row>
    <row r="159" spans="1:6">
      <c r="A159">
        <v>87450</v>
      </c>
      <c r="B159" t="s">
        <v>517</v>
      </c>
      <c r="C159" t="s">
        <v>59</v>
      </c>
      <c r="D159">
        <v>85.71</v>
      </c>
      <c r="E159" s="132">
        <v>273</v>
      </c>
      <c r="F159" s="133">
        <v>23398.83</v>
      </c>
    </row>
    <row r="160" spans="1:6">
      <c r="A160">
        <v>87472</v>
      </c>
      <c r="B160" t="s">
        <v>509</v>
      </c>
      <c r="C160" t="s">
        <v>59</v>
      </c>
      <c r="D160">
        <v>62.8</v>
      </c>
      <c r="E160" s="132">
        <v>296</v>
      </c>
      <c r="F160" s="133">
        <v>18588.8</v>
      </c>
    </row>
    <row r="161" spans="1:6">
      <c r="A161">
        <v>87474</v>
      </c>
      <c r="B161" t="s">
        <v>511</v>
      </c>
      <c r="C161" t="s">
        <v>59</v>
      </c>
      <c r="D161">
        <v>83.97</v>
      </c>
      <c r="E161" s="132">
        <v>296</v>
      </c>
      <c r="F161" s="133">
        <v>24855.119999999999</v>
      </c>
    </row>
    <row r="162" spans="1:6">
      <c r="A162">
        <v>87530</v>
      </c>
      <c r="B162" t="s">
        <v>526</v>
      </c>
      <c r="C162" t="s">
        <v>59</v>
      </c>
      <c r="D162">
        <v>39.119999999999997</v>
      </c>
      <c r="E162" s="132">
        <v>455</v>
      </c>
      <c r="F162" s="133">
        <v>17799.599999999999</v>
      </c>
    </row>
    <row r="163" spans="1:6">
      <c r="A163">
        <v>87532</v>
      </c>
      <c r="B163" t="s">
        <v>528</v>
      </c>
      <c r="C163" t="s">
        <v>59</v>
      </c>
      <c r="D163">
        <v>37.979999999999997</v>
      </c>
      <c r="E163" s="132">
        <v>136</v>
      </c>
      <c r="F163" s="133">
        <v>5165.28</v>
      </c>
    </row>
    <row r="164" spans="1:6">
      <c r="A164">
        <v>87622</v>
      </c>
      <c r="B164" t="s">
        <v>550</v>
      </c>
      <c r="C164" t="s">
        <v>59</v>
      </c>
      <c r="D164">
        <v>31.99</v>
      </c>
      <c r="E164" s="132">
        <v>91</v>
      </c>
      <c r="F164" s="133">
        <v>2911.09</v>
      </c>
    </row>
    <row r="165" spans="1:6">
      <c r="A165">
        <v>87737</v>
      </c>
      <c r="B165" t="s">
        <v>552</v>
      </c>
      <c r="C165" t="s">
        <v>59</v>
      </c>
      <c r="D165">
        <v>42.08</v>
      </c>
      <c r="E165" s="132">
        <v>68</v>
      </c>
      <c r="F165" s="133">
        <v>2861.44</v>
      </c>
    </row>
    <row r="166" spans="1:6">
      <c r="A166">
        <v>87878</v>
      </c>
      <c r="B166" t="s">
        <v>524</v>
      </c>
      <c r="C166" t="s">
        <v>59</v>
      </c>
      <c r="D166">
        <v>4.3600000000000003</v>
      </c>
      <c r="E166" s="132">
        <v>1412</v>
      </c>
      <c r="F166" s="133">
        <v>6156.32</v>
      </c>
    </row>
    <row r="167" spans="1:6">
      <c r="A167">
        <v>88484</v>
      </c>
      <c r="B167" t="s">
        <v>596</v>
      </c>
      <c r="C167" t="s">
        <v>59</v>
      </c>
      <c r="D167">
        <v>2.72</v>
      </c>
      <c r="E167" s="132">
        <v>182</v>
      </c>
      <c r="F167" s="133">
        <v>495.04</v>
      </c>
    </row>
    <row r="168" spans="1:6">
      <c r="A168">
        <v>88485</v>
      </c>
      <c r="B168" t="s">
        <v>598</v>
      </c>
      <c r="C168" t="s">
        <v>59</v>
      </c>
      <c r="D168">
        <v>2.34</v>
      </c>
      <c r="E168" s="132">
        <v>364</v>
      </c>
      <c r="F168" s="133">
        <v>851.76</v>
      </c>
    </row>
    <row r="169" spans="1:6">
      <c r="A169">
        <v>88488</v>
      </c>
      <c r="B169" t="s">
        <v>600</v>
      </c>
      <c r="C169" t="s">
        <v>59</v>
      </c>
      <c r="D169">
        <v>15.49</v>
      </c>
      <c r="E169" s="132">
        <v>182</v>
      </c>
      <c r="F169" s="133">
        <v>2819.18</v>
      </c>
    </row>
    <row r="170" spans="1:6">
      <c r="A170">
        <v>88489</v>
      </c>
      <c r="B170" t="s">
        <v>602</v>
      </c>
      <c r="C170" t="s">
        <v>59</v>
      </c>
      <c r="D170">
        <v>13.75</v>
      </c>
      <c r="E170" s="132">
        <v>364</v>
      </c>
      <c r="F170" s="133">
        <v>5005</v>
      </c>
    </row>
    <row r="171" spans="1:6">
      <c r="A171">
        <v>88494</v>
      </c>
      <c r="B171" t="s">
        <v>604</v>
      </c>
      <c r="C171" t="s">
        <v>59</v>
      </c>
      <c r="D171">
        <v>17.57</v>
      </c>
      <c r="E171" s="132">
        <v>182</v>
      </c>
      <c r="F171" s="133">
        <v>3197.74</v>
      </c>
    </row>
    <row r="172" spans="1:6">
      <c r="A172">
        <v>88495</v>
      </c>
      <c r="B172" t="s">
        <v>606</v>
      </c>
      <c r="C172" t="s">
        <v>59</v>
      </c>
      <c r="D172">
        <v>9.26</v>
      </c>
      <c r="E172" s="132">
        <v>364</v>
      </c>
      <c r="F172" s="133">
        <v>3370.64</v>
      </c>
    </row>
    <row r="173" spans="1:6">
      <c r="A173">
        <v>88648</v>
      </c>
      <c r="B173" t="s">
        <v>548</v>
      </c>
      <c r="C173" t="s">
        <v>62</v>
      </c>
      <c r="D173">
        <v>7.64</v>
      </c>
      <c r="E173" s="132">
        <v>9</v>
      </c>
      <c r="F173" s="133">
        <v>68.760000000000005</v>
      </c>
    </row>
    <row r="174" spans="1:6">
      <c r="A174">
        <v>89355</v>
      </c>
      <c r="B174" t="s">
        <v>642</v>
      </c>
      <c r="C174" t="s">
        <v>62</v>
      </c>
      <c r="D174">
        <v>19.62</v>
      </c>
      <c r="E174" s="132">
        <v>5</v>
      </c>
      <c r="F174" s="133">
        <v>98.1</v>
      </c>
    </row>
    <row r="175" spans="1:6">
      <c r="A175">
        <v>89356</v>
      </c>
      <c r="B175" t="s">
        <v>644</v>
      </c>
      <c r="C175" t="s">
        <v>62</v>
      </c>
      <c r="D175">
        <v>23.23</v>
      </c>
      <c r="E175" s="132">
        <v>5</v>
      </c>
      <c r="F175" s="133">
        <v>116.15</v>
      </c>
    </row>
    <row r="176" spans="1:6">
      <c r="A176">
        <v>89357</v>
      </c>
      <c r="B176" t="s">
        <v>646</v>
      </c>
      <c r="C176" t="s">
        <v>62</v>
      </c>
      <c r="D176">
        <v>33.69</v>
      </c>
      <c r="E176" s="132">
        <v>5</v>
      </c>
      <c r="F176" s="133">
        <v>168.45</v>
      </c>
    </row>
    <row r="177" spans="1:6">
      <c r="A177">
        <v>89358</v>
      </c>
      <c r="B177" t="s">
        <v>662</v>
      </c>
      <c r="C177" t="s">
        <v>189</v>
      </c>
      <c r="D177">
        <v>7.69</v>
      </c>
      <c r="E177" s="132">
        <v>1</v>
      </c>
      <c r="F177" s="133">
        <v>7.69</v>
      </c>
    </row>
    <row r="178" spans="1:6">
      <c r="A178">
        <v>89359</v>
      </c>
      <c r="B178" t="s">
        <v>664</v>
      </c>
      <c r="C178" t="s">
        <v>189</v>
      </c>
      <c r="D178">
        <v>8.2100000000000009</v>
      </c>
      <c r="E178" s="132">
        <v>1</v>
      </c>
      <c r="F178" s="133">
        <v>8.2100000000000009</v>
      </c>
    </row>
    <row r="179" spans="1:6">
      <c r="A179">
        <v>89360</v>
      </c>
      <c r="B179" t="s">
        <v>666</v>
      </c>
      <c r="C179" t="s">
        <v>189</v>
      </c>
      <c r="D179">
        <v>10.36</v>
      </c>
      <c r="E179" s="132">
        <v>1</v>
      </c>
      <c r="F179" s="133">
        <v>10.36</v>
      </c>
    </row>
    <row r="180" spans="1:6">
      <c r="A180">
        <v>89361</v>
      </c>
      <c r="B180" t="s">
        <v>668</v>
      </c>
      <c r="C180" t="s">
        <v>189</v>
      </c>
      <c r="D180">
        <v>9.52</v>
      </c>
      <c r="E180" s="132">
        <v>1</v>
      </c>
      <c r="F180" s="133">
        <v>9.52</v>
      </c>
    </row>
    <row r="181" spans="1:6">
      <c r="A181">
        <v>89362</v>
      </c>
      <c r="B181" t="s">
        <v>670</v>
      </c>
      <c r="C181" t="s">
        <v>189</v>
      </c>
      <c r="D181">
        <v>9.2100000000000009</v>
      </c>
      <c r="E181" s="132">
        <v>1</v>
      </c>
      <c r="F181" s="133">
        <v>9.2100000000000009</v>
      </c>
    </row>
    <row r="182" spans="1:6">
      <c r="A182">
        <v>89363</v>
      </c>
      <c r="B182" t="s">
        <v>672</v>
      </c>
      <c r="C182" t="s">
        <v>189</v>
      </c>
      <c r="D182">
        <v>10.31</v>
      </c>
      <c r="E182" s="132">
        <v>1</v>
      </c>
      <c r="F182" s="133">
        <v>10.31</v>
      </c>
    </row>
    <row r="183" spans="1:6">
      <c r="A183">
        <v>89364</v>
      </c>
      <c r="B183" t="s">
        <v>674</v>
      </c>
      <c r="C183" t="s">
        <v>189</v>
      </c>
      <c r="D183">
        <v>12.58</v>
      </c>
      <c r="E183" s="132">
        <v>1</v>
      </c>
      <c r="F183" s="133">
        <v>12.58</v>
      </c>
    </row>
    <row r="184" spans="1:6">
      <c r="A184">
        <v>89365</v>
      </c>
      <c r="B184" t="s">
        <v>676</v>
      </c>
      <c r="C184" t="s">
        <v>189</v>
      </c>
      <c r="D184">
        <v>11.57</v>
      </c>
      <c r="E184" s="132">
        <v>1</v>
      </c>
      <c r="F184" s="133">
        <v>11.57</v>
      </c>
    </row>
    <row r="185" spans="1:6">
      <c r="A185">
        <v>89366</v>
      </c>
      <c r="B185" t="s">
        <v>678</v>
      </c>
      <c r="C185" t="s">
        <v>189</v>
      </c>
      <c r="D185">
        <v>18.600000000000001</v>
      </c>
      <c r="E185" s="132">
        <v>1</v>
      </c>
      <c r="F185" s="133">
        <v>18.600000000000001</v>
      </c>
    </row>
    <row r="186" spans="1:6">
      <c r="A186">
        <v>89367</v>
      </c>
      <c r="B186" t="s">
        <v>680</v>
      </c>
      <c r="C186" t="s">
        <v>189</v>
      </c>
      <c r="D186">
        <v>13.01</v>
      </c>
      <c r="E186" s="132">
        <v>1</v>
      </c>
      <c r="F186" s="133">
        <v>13.01</v>
      </c>
    </row>
    <row r="187" spans="1:6">
      <c r="A187">
        <v>89368</v>
      </c>
      <c r="B187" t="s">
        <v>682</v>
      </c>
      <c r="C187" t="s">
        <v>189</v>
      </c>
      <c r="D187">
        <v>16.100000000000001</v>
      </c>
      <c r="E187" s="132">
        <v>1</v>
      </c>
      <c r="F187" s="133">
        <v>16.100000000000001</v>
      </c>
    </row>
    <row r="188" spans="1:6">
      <c r="A188">
        <v>89369</v>
      </c>
      <c r="B188" t="s">
        <v>684</v>
      </c>
      <c r="C188" t="s">
        <v>189</v>
      </c>
      <c r="D188">
        <v>19.93</v>
      </c>
      <c r="E188" s="132">
        <v>1</v>
      </c>
      <c r="F188" s="133">
        <v>19.93</v>
      </c>
    </row>
    <row r="189" spans="1:6">
      <c r="A189">
        <v>89370</v>
      </c>
      <c r="B189" t="s">
        <v>686</v>
      </c>
      <c r="C189" t="s">
        <v>189</v>
      </c>
      <c r="D189">
        <v>15.44</v>
      </c>
      <c r="E189" s="132">
        <v>1</v>
      </c>
      <c r="F189" s="133">
        <v>15.44</v>
      </c>
    </row>
    <row r="190" spans="1:6">
      <c r="A190">
        <v>89371</v>
      </c>
      <c r="B190" t="s">
        <v>688</v>
      </c>
      <c r="C190" t="s">
        <v>189</v>
      </c>
      <c r="D190">
        <v>5.84</v>
      </c>
      <c r="E190" s="132">
        <v>1</v>
      </c>
      <c r="F190" s="133">
        <v>5.84</v>
      </c>
    </row>
    <row r="191" spans="1:6">
      <c r="A191">
        <v>89372</v>
      </c>
      <c r="B191" t="s">
        <v>690</v>
      </c>
      <c r="C191" t="s">
        <v>189</v>
      </c>
      <c r="D191">
        <v>16.04</v>
      </c>
      <c r="E191" s="132">
        <v>1</v>
      </c>
      <c r="F191" s="133">
        <v>16.04</v>
      </c>
    </row>
    <row r="192" spans="1:6">
      <c r="A192">
        <v>89373</v>
      </c>
      <c r="B192" t="s">
        <v>692</v>
      </c>
      <c r="C192" t="s">
        <v>189</v>
      </c>
      <c r="D192">
        <v>6.77</v>
      </c>
      <c r="E192" s="132">
        <v>1</v>
      </c>
      <c r="F192" s="133">
        <v>6.77</v>
      </c>
    </row>
    <row r="193" spans="1:6">
      <c r="A193">
        <v>89374</v>
      </c>
      <c r="B193" t="s">
        <v>694</v>
      </c>
      <c r="C193" t="s">
        <v>189</v>
      </c>
      <c r="D193">
        <v>12.3</v>
      </c>
      <c r="E193" s="132">
        <v>1</v>
      </c>
      <c r="F193" s="133">
        <v>12.3</v>
      </c>
    </row>
    <row r="194" spans="1:6">
      <c r="A194">
        <v>89375</v>
      </c>
      <c r="B194" t="s">
        <v>696</v>
      </c>
      <c r="C194" t="s">
        <v>189</v>
      </c>
      <c r="D194">
        <v>15.64</v>
      </c>
      <c r="E194" s="132">
        <v>1</v>
      </c>
      <c r="F194" s="133">
        <v>15.64</v>
      </c>
    </row>
    <row r="195" spans="1:6">
      <c r="A195">
        <v>89376</v>
      </c>
      <c r="B195" t="s">
        <v>698</v>
      </c>
      <c r="C195" t="s">
        <v>189</v>
      </c>
      <c r="D195">
        <v>5.95</v>
      </c>
      <c r="E195" s="132">
        <v>1</v>
      </c>
      <c r="F195" s="133">
        <v>5.95</v>
      </c>
    </row>
    <row r="196" spans="1:6">
      <c r="A196">
        <v>89378</v>
      </c>
      <c r="B196" t="s">
        <v>700</v>
      </c>
      <c r="C196" t="s">
        <v>189</v>
      </c>
      <c r="D196">
        <v>6.92</v>
      </c>
      <c r="E196" s="132">
        <v>1</v>
      </c>
      <c r="F196" s="133">
        <v>6.92</v>
      </c>
    </row>
    <row r="197" spans="1:6">
      <c r="A197">
        <v>89379</v>
      </c>
      <c r="B197" t="s">
        <v>702</v>
      </c>
      <c r="C197" t="s">
        <v>189</v>
      </c>
      <c r="D197">
        <v>20.51</v>
      </c>
      <c r="E197" s="132">
        <v>1</v>
      </c>
      <c r="F197" s="133">
        <v>20.51</v>
      </c>
    </row>
    <row r="198" spans="1:6">
      <c r="A198">
        <v>89380</v>
      </c>
      <c r="B198" t="s">
        <v>704</v>
      </c>
      <c r="C198" t="s">
        <v>189</v>
      </c>
      <c r="D198">
        <v>11.09</v>
      </c>
      <c r="E198" s="132">
        <v>1</v>
      </c>
      <c r="F198" s="133">
        <v>11.09</v>
      </c>
    </row>
    <row r="199" spans="1:6">
      <c r="A199">
        <v>89381</v>
      </c>
      <c r="B199" t="s">
        <v>706</v>
      </c>
      <c r="C199" t="s">
        <v>189</v>
      </c>
      <c r="D199">
        <v>15.52</v>
      </c>
      <c r="E199" s="132">
        <v>1</v>
      </c>
      <c r="F199" s="133">
        <v>15.52</v>
      </c>
    </row>
    <row r="200" spans="1:6">
      <c r="A200">
        <v>89383</v>
      </c>
      <c r="B200" t="s">
        <v>708</v>
      </c>
      <c r="C200" t="s">
        <v>189</v>
      </c>
      <c r="D200">
        <v>7.06</v>
      </c>
      <c r="E200" s="132">
        <v>1</v>
      </c>
      <c r="F200" s="133">
        <v>7.06</v>
      </c>
    </row>
    <row r="201" spans="1:6">
      <c r="A201">
        <v>89386</v>
      </c>
      <c r="B201" t="s">
        <v>710</v>
      </c>
      <c r="C201" t="s">
        <v>189</v>
      </c>
      <c r="D201">
        <v>9.8000000000000007</v>
      </c>
      <c r="E201" s="132">
        <v>1</v>
      </c>
      <c r="F201" s="133">
        <v>9.8000000000000007</v>
      </c>
    </row>
    <row r="202" spans="1:6">
      <c r="A202">
        <v>89404</v>
      </c>
      <c r="B202" t="s">
        <v>712</v>
      </c>
      <c r="C202" t="s">
        <v>189</v>
      </c>
      <c r="D202">
        <v>5.21</v>
      </c>
      <c r="E202" s="132">
        <v>1</v>
      </c>
      <c r="F202" s="133">
        <v>5.21</v>
      </c>
    </row>
    <row r="203" spans="1:6">
      <c r="A203">
        <v>89405</v>
      </c>
      <c r="B203" t="s">
        <v>714</v>
      </c>
      <c r="C203" t="s">
        <v>189</v>
      </c>
      <c r="D203">
        <v>5.73</v>
      </c>
      <c r="E203" s="132">
        <v>1</v>
      </c>
      <c r="F203" s="133">
        <v>5.73</v>
      </c>
    </row>
    <row r="204" spans="1:6">
      <c r="A204">
        <v>89406</v>
      </c>
      <c r="B204" t="s">
        <v>716</v>
      </c>
      <c r="C204" t="s">
        <v>189</v>
      </c>
      <c r="D204">
        <v>7.88</v>
      </c>
      <c r="E204" s="132">
        <v>1</v>
      </c>
      <c r="F204" s="133">
        <v>7.88</v>
      </c>
    </row>
    <row r="205" spans="1:6">
      <c r="A205">
        <v>89407</v>
      </c>
      <c r="B205" t="s">
        <v>718</v>
      </c>
      <c r="C205" t="s">
        <v>189</v>
      </c>
      <c r="D205">
        <v>7.03</v>
      </c>
      <c r="E205" s="132">
        <v>1</v>
      </c>
      <c r="F205" s="133">
        <v>7.03</v>
      </c>
    </row>
    <row r="206" spans="1:6">
      <c r="A206">
        <v>89408</v>
      </c>
      <c r="B206" t="s">
        <v>720</v>
      </c>
      <c r="C206" t="s">
        <v>189</v>
      </c>
      <c r="D206">
        <v>6.34</v>
      </c>
      <c r="E206" s="132">
        <v>1</v>
      </c>
      <c r="F206" s="133">
        <v>6.34</v>
      </c>
    </row>
    <row r="207" spans="1:6">
      <c r="A207">
        <v>89409</v>
      </c>
      <c r="B207" t="s">
        <v>722</v>
      </c>
      <c r="C207" t="s">
        <v>189</v>
      </c>
      <c r="D207">
        <v>7.44</v>
      </c>
      <c r="E207" s="132">
        <v>1</v>
      </c>
      <c r="F207" s="133">
        <v>7.44</v>
      </c>
    </row>
    <row r="208" spans="1:6">
      <c r="A208">
        <v>89410</v>
      </c>
      <c r="B208" t="s">
        <v>724</v>
      </c>
      <c r="C208" t="s">
        <v>189</v>
      </c>
      <c r="D208">
        <v>9.7100000000000009</v>
      </c>
      <c r="E208" s="132">
        <v>1</v>
      </c>
      <c r="F208" s="133">
        <v>9.7100000000000009</v>
      </c>
    </row>
    <row r="209" spans="1:6">
      <c r="A209">
        <v>89411</v>
      </c>
      <c r="B209" t="s">
        <v>726</v>
      </c>
      <c r="C209" t="s">
        <v>189</v>
      </c>
      <c r="D209">
        <v>8.6999999999999993</v>
      </c>
      <c r="E209" s="132">
        <v>1</v>
      </c>
      <c r="F209" s="133">
        <v>8.6999999999999993</v>
      </c>
    </row>
    <row r="210" spans="1:6">
      <c r="A210">
        <v>89412</v>
      </c>
      <c r="B210" t="s">
        <v>728</v>
      </c>
      <c r="C210" t="s">
        <v>189</v>
      </c>
      <c r="D210">
        <v>10.09</v>
      </c>
      <c r="E210" s="132">
        <v>1</v>
      </c>
      <c r="F210" s="133">
        <v>10.09</v>
      </c>
    </row>
    <row r="211" spans="1:6">
      <c r="A211">
        <v>89413</v>
      </c>
      <c r="B211" t="s">
        <v>730</v>
      </c>
      <c r="C211" t="s">
        <v>189</v>
      </c>
      <c r="D211">
        <v>9.58</v>
      </c>
      <c r="E211" s="132">
        <v>1</v>
      </c>
      <c r="F211" s="133">
        <v>9.58</v>
      </c>
    </row>
    <row r="212" spans="1:6">
      <c r="A212">
        <v>89414</v>
      </c>
      <c r="B212" t="s">
        <v>732</v>
      </c>
      <c r="C212" t="s">
        <v>189</v>
      </c>
      <c r="D212">
        <v>12.67</v>
      </c>
      <c r="E212" s="132">
        <v>1</v>
      </c>
      <c r="F212" s="133">
        <v>12.67</v>
      </c>
    </row>
    <row r="213" spans="1:6">
      <c r="A213">
        <v>89415</v>
      </c>
      <c r="B213" t="s">
        <v>734</v>
      </c>
      <c r="C213" t="s">
        <v>189</v>
      </c>
      <c r="D213">
        <v>16.5</v>
      </c>
      <c r="E213" s="132">
        <v>1</v>
      </c>
      <c r="F213" s="133">
        <v>16.5</v>
      </c>
    </row>
    <row r="214" spans="1:6">
      <c r="A214">
        <v>89416</v>
      </c>
      <c r="B214" t="s">
        <v>736</v>
      </c>
      <c r="C214" t="s">
        <v>189</v>
      </c>
      <c r="D214">
        <v>12.01</v>
      </c>
      <c r="E214" s="132">
        <v>1</v>
      </c>
      <c r="F214" s="133">
        <v>12.01</v>
      </c>
    </row>
    <row r="215" spans="1:6">
      <c r="A215">
        <v>89417</v>
      </c>
      <c r="B215" t="s">
        <v>738</v>
      </c>
      <c r="C215" t="s">
        <v>189</v>
      </c>
      <c r="D215">
        <v>4.2</v>
      </c>
      <c r="E215" s="132">
        <v>1</v>
      </c>
      <c r="F215" s="133">
        <v>4.2</v>
      </c>
    </row>
    <row r="216" spans="1:6">
      <c r="A216">
        <v>89418</v>
      </c>
      <c r="B216" t="s">
        <v>740</v>
      </c>
      <c r="C216" t="s">
        <v>189</v>
      </c>
      <c r="D216">
        <v>14.4</v>
      </c>
      <c r="E216" s="132">
        <v>1</v>
      </c>
      <c r="F216" s="133">
        <v>14.4</v>
      </c>
    </row>
    <row r="217" spans="1:6">
      <c r="A217">
        <v>89419</v>
      </c>
      <c r="B217" t="s">
        <v>742</v>
      </c>
      <c r="C217" t="s">
        <v>189</v>
      </c>
      <c r="D217">
        <v>5.13</v>
      </c>
      <c r="E217" s="132">
        <v>1</v>
      </c>
      <c r="F217" s="133">
        <v>5.13</v>
      </c>
    </row>
    <row r="218" spans="1:6">
      <c r="A218">
        <v>89420</v>
      </c>
      <c r="B218" t="s">
        <v>744</v>
      </c>
      <c r="C218" t="s">
        <v>189</v>
      </c>
      <c r="D218">
        <v>10.66</v>
      </c>
      <c r="E218" s="132">
        <v>1</v>
      </c>
      <c r="F218" s="133">
        <v>10.66</v>
      </c>
    </row>
    <row r="219" spans="1:6">
      <c r="A219">
        <v>89421</v>
      </c>
      <c r="B219" t="s">
        <v>746</v>
      </c>
      <c r="C219" t="s">
        <v>189</v>
      </c>
      <c r="D219">
        <v>14</v>
      </c>
      <c r="E219" s="132">
        <v>1</v>
      </c>
      <c r="F219" s="133">
        <v>14</v>
      </c>
    </row>
    <row r="220" spans="1:6">
      <c r="A220">
        <v>89422</v>
      </c>
      <c r="B220" t="s">
        <v>748</v>
      </c>
      <c r="C220" t="s">
        <v>189</v>
      </c>
      <c r="D220">
        <v>4.3099999999999996</v>
      </c>
      <c r="E220" s="132">
        <v>1</v>
      </c>
      <c r="F220" s="133">
        <v>4.3099999999999996</v>
      </c>
    </row>
    <row r="221" spans="1:6">
      <c r="A221">
        <v>89423</v>
      </c>
      <c r="B221" t="s">
        <v>750</v>
      </c>
      <c r="C221" t="s">
        <v>189</v>
      </c>
      <c r="D221">
        <v>9.64</v>
      </c>
      <c r="E221" s="132">
        <v>1</v>
      </c>
      <c r="F221" s="133">
        <v>9.64</v>
      </c>
    </row>
    <row r="222" spans="1:6">
      <c r="A222">
        <v>89424</v>
      </c>
      <c r="B222" t="s">
        <v>752</v>
      </c>
      <c r="C222" t="s">
        <v>189</v>
      </c>
      <c r="D222">
        <v>5.01</v>
      </c>
      <c r="E222" s="132">
        <v>1</v>
      </c>
      <c r="F222" s="133">
        <v>5.01</v>
      </c>
    </row>
    <row r="223" spans="1:6">
      <c r="A223">
        <v>89425</v>
      </c>
      <c r="B223" t="s">
        <v>754</v>
      </c>
      <c r="C223" t="s">
        <v>189</v>
      </c>
      <c r="D223">
        <v>18.600000000000001</v>
      </c>
      <c r="E223" s="132">
        <v>1</v>
      </c>
      <c r="F223" s="133">
        <v>18.600000000000001</v>
      </c>
    </row>
    <row r="224" spans="1:6">
      <c r="A224">
        <v>89426</v>
      </c>
      <c r="B224" t="s">
        <v>756</v>
      </c>
      <c r="C224" t="s">
        <v>189</v>
      </c>
      <c r="D224">
        <v>9.18</v>
      </c>
      <c r="E224" s="132">
        <v>1</v>
      </c>
      <c r="F224" s="133">
        <v>9.18</v>
      </c>
    </row>
    <row r="225" spans="1:6">
      <c r="A225">
        <v>89427</v>
      </c>
      <c r="B225" t="s">
        <v>758</v>
      </c>
      <c r="C225" t="s">
        <v>189</v>
      </c>
      <c r="D225">
        <v>13.6</v>
      </c>
      <c r="E225" s="132">
        <v>1</v>
      </c>
      <c r="F225" s="133">
        <v>13.6</v>
      </c>
    </row>
    <row r="226" spans="1:6">
      <c r="A226">
        <v>89428</v>
      </c>
      <c r="B226" t="s">
        <v>760</v>
      </c>
      <c r="C226" t="s">
        <v>189</v>
      </c>
      <c r="D226">
        <v>16.72</v>
      </c>
      <c r="E226" s="132">
        <v>1</v>
      </c>
      <c r="F226" s="133">
        <v>16.72</v>
      </c>
    </row>
    <row r="227" spans="1:6">
      <c r="A227">
        <v>89429</v>
      </c>
      <c r="B227" t="s">
        <v>762</v>
      </c>
      <c r="C227" t="s">
        <v>189</v>
      </c>
      <c r="D227">
        <v>5.14</v>
      </c>
      <c r="E227" s="132">
        <v>1</v>
      </c>
      <c r="F227" s="133">
        <v>5.14</v>
      </c>
    </row>
    <row r="228" spans="1:6">
      <c r="A228">
        <v>89430</v>
      </c>
      <c r="B228" t="s">
        <v>764</v>
      </c>
      <c r="C228" t="s">
        <v>189</v>
      </c>
      <c r="D228">
        <v>13.83</v>
      </c>
      <c r="E228" s="132">
        <v>1</v>
      </c>
      <c r="F228" s="133">
        <v>13.83</v>
      </c>
    </row>
    <row r="229" spans="1:6">
      <c r="A229">
        <v>89431</v>
      </c>
      <c r="B229" t="s">
        <v>766</v>
      </c>
      <c r="C229" t="s">
        <v>189</v>
      </c>
      <c r="D229">
        <v>7.5</v>
      </c>
      <c r="E229" s="132">
        <v>1</v>
      </c>
      <c r="F229" s="133">
        <v>7.5</v>
      </c>
    </row>
    <row r="230" spans="1:6">
      <c r="A230">
        <v>89432</v>
      </c>
      <c r="B230" t="s">
        <v>768</v>
      </c>
      <c r="C230" t="s">
        <v>189</v>
      </c>
      <c r="D230">
        <v>39.94</v>
      </c>
      <c r="E230" s="132">
        <v>1</v>
      </c>
      <c r="F230" s="133">
        <v>39.94</v>
      </c>
    </row>
    <row r="231" spans="1:6">
      <c r="A231">
        <v>89433</v>
      </c>
      <c r="B231" t="s">
        <v>770</v>
      </c>
      <c r="C231" t="s">
        <v>189</v>
      </c>
      <c r="D231">
        <v>11.18</v>
      </c>
      <c r="E231" s="132">
        <v>1</v>
      </c>
      <c r="F231" s="133">
        <v>11.18</v>
      </c>
    </row>
    <row r="232" spans="1:6">
      <c r="A232">
        <v>89434</v>
      </c>
      <c r="B232" t="s">
        <v>772</v>
      </c>
      <c r="C232" t="s">
        <v>189</v>
      </c>
      <c r="D232">
        <v>12.44</v>
      </c>
      <c r="E232" s="132">
        <v>1</v>
      </c>
      <c r="F232" s="133">
        <v>12.44</v>
      </c>
    </row>
    <row r="233" spans="1:6">
      <c r="A233">
        <v>89435</v>
      </c>
      <c r="B233" t="s">
        <v>774</v>
      </c>
      <c r="C233" t="s">
        <v>189</v>
      </c>
      <c r="D233">
        <v>25.8</v>
      </c>
      <c r="E233" s="132">
        <v>1</v>
      </c>
      <c r="F233" s="133">
        <v>25.8</v>
      </c>
    </row>
    <row r="234" spans="1:6">
      <c r="A234">
        <v>89436</v>
      </c>
      <c r="B234" t="s">
        <v>776</v>
      </c>
      <c r="C234" t="s">
        <v>189</v>
      </c>
      <c r="D234">
        <v>7.35</v>
      </c>
      <c r="E234" s="132">
        <v>1</v>
      </c>
      <c r="F234" s="133">
        <v>7.35</v>
      </c>
    </row>
    <row r="235" spans="1:6">
      <c r="A235">
        <v>89437</v>
      </c>
      <c r="B235" t="s">
        <v>778</v>
      </c>
      <c r="C235" t="s">
        <v>189</v>
      </c>
      <c r="D235">
        <v>31.39</v>
      </c>
      <c r="E235" s="132">
        <v>1</v>
      </c>
      <c r="F235" s="133">
        <v>31.39</v>
      </c>
    </row>
    <row r="236" spans="1:6">
      <c r="A236">
        <v>89438</v>
      </c>
      <c r="B236" t="s">
        <v>780</v>
      </c>
      <c r="C236" t="s">
        <v>189</v>
      </c>
      <c r="D236">
        <v>7.47</v>
      </c>
      <c r="E236" s="132">
        <v>1</v>
      </c>
      <c r="F236" s="133">
        <v>7.47</v>
      </c>
    </row>
    <row r="237" spans="1:6">
      <c r="A237">
        <v>89439</v>
      </c>
      <c r="B237" t="s">
        <v>782</v>
      </c>
      <c r="C237" t="s">
        <v>189</v>
      </c>
      <c r="D237">
        <v>10.39</v>
      </c>
      <c r="E237" s="132">
        <v>1</v>
      </c>
      <c r="F237" s="133">
        <v>10.39</v>
      </c>
    </row>
    <row r="238" spans="1:6">
      <c r="A238">
        <v>89440</v>
      </c>
      <c r="B238" t="s">
        <v>784</v>
      </c>
      <c r="C238" t="s">
        <v>189</v>
      </c>
      <c r="D238">
        <v>9.06</v>
      </c>
      <c r="E238" s="132">
        <v>1</v>
      </c>
      <c r="F238" s="133">
        <v>9.06</v>
      </c>
    </row>
    <row r="239" spans="1:6">
      <c r="A239">
        <v>89441</v>
      </c>
      <c r="B239" t="s">
        <v>786</v>
      </c>
      <c r="C239" t="s">
        <v>189</v>
      </c>
      <c r="D239">
        <v>19.95</v>
      </c>
      <c r="E239" s="132">
        <v>1</v>
      </c>
      <c r="F239" s="133">
        <v>19.95</v>
      </c>
    </row>
    <row r="240" spans="1:6">
      <c r="A240">
        <v>89442</v>
      </c>
      <c r="B240" t="s">
        <v>788</v>
      </c>
      <c r="C240" t="s">
        <v>189</v>
      </c>
      <c r="D240">
        <v>11.96</v>
      </c>
      <c r="E240" s="132">
        <v>1</v>
      </c>
      <c r="F240" s="133">
        <v>11.96</v>
      </c>
    </row>
    <row r="241" spans="1:6">
      <c r="A241">
        <v>89443</v>
      </c>
      <c r="B241" t="s">
        <v>790</v>
      </c>
      <c r="C241" t="s">
        <v>189</v>
      </c>
      <c r="D241">
        <v>14.86</v>
      </c>
      <c r="E241" s="132">
        <v>1</v>
      </c>
      <c r="F241" s="133">
        <v>14.86</v>
      </c>
    </row>
    <row r="242" spans="1:6">
      <c r="A242">
        <v>89444</v>
      </c>
      <c r="B242" t="s">
        <v>792</v>
      </c>
      <c r="C242" t="s">
        <v>189</v>
      </c>
      <c r="D242">
        <v>33.33</v>
      </c>
      <c r="E242" s="132">
        <v>1</v>
      </c>
      <c r="F242" s="133">
        <v>33.33</v>
      </c>
    </row>
    <row r="243" spans="1:6">
      <c r="A243">
        <v>89445</v>
      </c>
      <c r="B243" t="s">
        <v>794</v>
      </c>
      <c r="C243" t="s">
        <v>189</v>
      </c>
      <c r="D243">
        <v>17.739999999999998</v>
      </c>
      <c r="E243" s="132">
        <v>1</v>
      </c>
      <c r="F243" s="133">
        <v>17.739999999999998</v>
      </c>
    </row>
    <row r="244" spans="1:6">
      <c r="A244">
        <v>89448</v>
      </c>
      <c r="B244" t="s">
        <v>648</v>
      </c>
      <c r="C244" t="s">
        <v>62</v>
      </c>
      <c r="D244">
        <v>19.690000000000001</v>
      </c>
      <c r="E244" s="132">
        <v>5</v>
      </c>
      <c r="F244" s="133">
        <v>98.45</v>
      </c>
    </row>
    <row r="245" spans="1:6">
      <c r="A245">
        <v>89449</v>
      </c>
      <c r="B245" t="s">
        <v>650</v>
      </c>
      <c r="C245" t="s">
        <v>62</v>
      </c>
      <c r="D245">
        <v>22.63</v>
      </c>
      <c r="E245" s="132">
        <v>5</v>
      </c>
      <c r="F245" s="133">
        <v>113.15</v>
      </c>
    </row>
    <row r="246" spans="1:6">
      <c r="A246">
        <v>89482</v>
      </c>
      <c r="B246" t="s">
        <v>832</v>
      </c>
      <c r="C246" t="s">
        <v>189</v>
      </c>
      <c r="D246">
        <v>27.54</v>
      </c>
      <c r="E246" s="132">
        <v>1</v>
      </c>
      <c r="F246" s="133">
        <v>27.54</v>
      </c>
    </row>
    <row r="247" spans="1:6">
      <c r="A247">
        <v>89491</v>
      </c>
      <c r="B247" t="s">
        <v>834</v>
      </c>
      <c r="C247" t="s">
        <v>189</v>
      </c>
      <c r="D247">
        <v>67.459999999999994</v>
      </c>
      <c r="E247" s="132">
        <v>1</v>
      </c>
      <c r="F247" s="133">
        <v>67.459999999999994</v>
      </c>
    </row>
    <row r="248" spans="1:6">
      <c r="A248">
        <v>89497</v>
      </c>
      <c r="B248" t="s">
        <v>796</v>
      </c>
      <c r="C248" t="s">
        <v>189</v>
      </c>
      <c r="D248">
        <v>13.43</v>
      </c>
      <c r="E248" s="132">
        <v>1</v>
      </c>
      <c r="F248" s="133">
        <v>13.43</v>
      </c>
    </row>
    <row r="249" spans="1:6">
      <c r="A249">
        <v>89498</v>
      </c>
      <c r="B249" t="s">
        <v>798</v>
      </c>
      <c r="C249" t="s">
        <v>189</v>
      </c>
      <c r="D249">
        <v>14.83</v>
      </c>
      <c r="E249" s="132">
        <v>1</v>
      </c>
      <c r="F249" s="133">
        <v>14.83</v>
      </c>
    </row>
    <row r="250" spans="1:6">
      <c r="A250">
        <v>89499</v>
      </c>
      <c r="B250" t="s">
        <v>800</v>
      </c>
      <c r="C250" t="s">
        <v>189</v>
      </c>
      <c r="D250">
        <v>23.84</v>
      </c>
      <c r="E250" s="132">
        <v>1</v>
      </c>
      <c r="F250" s="133">
        <v>23.84</v>
      </c>
    </row>
    <row r="251" spans="1:6">
      <c r="A251">
        <v>89500</v>
      </c>
      <c r="B251" t="s">
        <v>802</v>
      </c>
      <c r="C251" t="s">
        <v>189</v>
      </c>
      <c r="D251">
        <v>15.11</v>
      </c>
      <c r="E251" s="132">
        <v>1</v>
      </c>
      <c r="F251" s="133">
        <v>15.11</v>
      </c>
    </row>
    <row r="252" spans="1:6">
      <c r="A252">
        <v>89501</v>
      </c>
      <c r="B252" t="s">
        <v>804</v>
      </c>
      <c r="C252" t="s">
        <v>189</v>
      </c>
      <c r="D252">
        <v>15.89</v>
      </c>
      <c r="E252" s="132">
        <v>1</v>
      </c>
      <c r="F252" s="133">
        <v>15.89</v>
      </c>
    </row>
    <row r="253" spans="1:6">
      <c r="A253">
        <v>89502</v>
      </c>
      <c r="B253" t="s">
        <v>806</v>
      </c>
      <c r="C253" t="s">
        <v>189</v>
      </c>
      <c r="D253">
        <v>18.440000000000001</v>
      </c>
      <c r="E253" s="132">
        <v>1</v>
      </c>
      <c r="F253" s="133">
        <v>18.440000000000001</v>
      </c>
    </row>
    <row r="254" spans="1:6">
      <c r="A254">
        <v>89503</v>
      </c>
      <c r="B254" t="s">
        <v>808</v>
      </c>
      <c r="C254" t="s">
        <v>189</v>
      </c>
      <c r="D254">
        <v>29.6</v>
      </c>
      <c r="E254" s="132">
        <v>1</v>
      </c>
      <c r="F254" s="133">
        <v>29.6</v>
      </c>
    </row>
    <row r="255" spans="1:6">
      <c r="A255">
        <v>89504</v>
      </c>
      <c r="B255" t="s">
        <v>810</v>
      </c>
      <c r="C255" t="s">
        <v>189</v>
      </c>
      <c r="D255">
        <v>25.57</v>
      </c>
      <c r="E255" s="132">
        <v>1</v>
      </c>
      <c r="F255" s="133">
        <v>25.57</v>
      </c>
    </row>
    <row r="256" spans="1:6">
      <c r="A256">
        <v>89512</v>
      </c>
      <c r="B256" t="s">
        <v>652</v>
      </c>
      <c r="C256" t="s">
        <v>62</v>
      </c>
      <c r="D256">
        <v>78.489999999999995</v>
      </c>
      <c r="E256" s="132">
        <v>5</v>
      </c>
      <c r="F256" s="133">
        <v>392.45</v>
      </c>
    </row>
    <row r="257" spans="1:6">
      <c r="A257">
        <v>89710</v>
      </c>
      <c r="B257" t="s">
        <v>822</v>
      </c>
      <c r="C257" t="s">
        <v>189</v>
      </c>
      <c r="D257">
        <v>12.12</v>
      </c>
      <c r="E257" s="132">
        <v>1</v>
      </c>
      <c r="F257" s="133">
        <v>12.12</v>
      </c>
    </row>
    <row r="258" spans="1:6">
      <c r="A258">
        <v>89711</v>
      </c>
      <c r="B258" t="s">
        <v>654</v>
      </c>
      <c r="C258" t="s">
        <v>62</v>
      </c>
      <c r="D258">
        <v>21.62</v>
      </c>
      <c r="E258" s="132">
        <v>5</v>
      </c>
      <c r="F258" s="133">
        <v>108.1</v>
      </c>
    </row>
    <row r="259" spans="1:6">
      <c r="A259">
        <v>89712</v>
      </c>
      <c r="B259" t="s">
        <v>656</v>
      </c>
      <c r="C259" t="s">
        <v>62</v>
      </c>
      <c r="D259">
        <v>32.39</v>
      </c>
      <c r="E259" s="132">
        <v>5</v>
      </c>
      <c r="F259" s="133">
        <v>161.94999999999999</v>
      </c>
    </row>
    <row r="260" spans="1:6">
      <c r="A260">
        <v>89713</v>
      </c>
      <c r="B260" t="s">
        <v>658</v>
      </c>
      <c r="C260" t="s">
        <v>62</v>
      </c>
      <c r="D260">
        <v>48.93</v>
      </c>
      <c r="E260" s="132">
        <v>5</v>
      </c>
      <c r="F260" s="133">
        <v>244.65</v>
      </c>
    </row>
    <row r="261" spans="1:6">
      <c r="A261">
        <v>89714</v>
      </c>
      <c r="B261" t="s">
        <v>660</v>
      </c>
      <c r="C261" t="s">
        <v>62</v>
      </c>
      <c r="D261">
        <v>61.99</v>
      </c>
      <c r="E261" s="132">
        <v>5</v>
      </c>
      <c r="F261" s="133">
        <v>309.95</v>
      </c>
    </row>
    <row r="262" spans="1:6">
      <c r="A262">
        <v>89984</v>
      </c>
      <c r="B262" t="s">
        <v>866</v>
      </c>
      <c r="C262" t="s">
        <v>189</v>
      </c>
      <c r="D262">
        <v>83.13</v>
      </c>
      <c r="E262" s="132">
        <v>1</v>
      </c>
      <c r="F262" s="133">
        <v>83.13</v>
      </c>
    </row>
    <row r="263" spans="1:6">
      <c r="A263">
        <v>89986</v>
      </c>
      <c r="B263" t="s">
        <v>868</v>
      </c>
      <c r="C263" t="s">
        <v>189</v>
      </c>
      <c r="D263">
        <v>81.13</v>
      </c>
      <c r="E263" s="132">
        <v>1</v>
      </c>
      <c r="F263" s="133">
        <v>81.13</v>
      </c>
    </row>
    <row r="264" spans="1:6">
      <c r="A264">
        <v>89987</v>
      </c>
      <c r="B264" t="s">
        <v>870</v>
      </c>
      <c r="C264" t="s">
        <v>189</v>
      </c>
      <c r="D264">
        <v>89.88</v>
      </c>
      <c r="E264" s="132">
        <v>1</v>
      </c>
      <c r="F264" s="133">
        <v>89.88</v>
      </c>
    </row>
    <row r="265" spans="1:6">
      <c r="A265">
        <v>90806</v>
      </c>
      <c r="B265" t="s">
        <v>559</v>
      </c>
      <c r="C265" t="s">
        <v>189</v>
      </c>
      <c r="D265">
        <v>382.17</v>
      </c>
      <c r="E265" s="132">
        <v>1</v>
      </c>
      <c r="F265" s="133">
        <v>382.17</v>
      </c>
    </row>
    <row r="266" spans="1:6">
      <c r="A266">
        <v>90820</v>
      </c>
      <c r="B266" t="s">
        <v>561</v>
      </c>
      <c r="C266" t="s">
        <v>189</v>
      </c>
      <c r="D266">
        <v>316.52999999999997</v>
      </c>
      <c r="E266" s="132">
        <v>1</v>
      </c>
      <c r="F266" s="133">
        <v>316.52999999999997</v>
      </c>
    </row>
    <row r="267" spans="1:6">
      <c r="A267">
        <v>90821</v>
      </c>
      <c r="B267" t="s">
        <v>563</v>
      </c>
      <c r="C267" t="s">
        <v>189</v>
      </c>
      <c r="D267">
        <v>322.58</v>
      </c>
      <c r="E267" s="132">
        <v>1</v>
      </c>
      <c r="F267" s="133">
        <v>322.58</v>
      </c>
    </row>
    <row r="268" spans="1:6">
      <c r="A268">
        <v>90822</v>
      </c>
      <c r="B268" t="s">
        <v>565</v>
      </c>
      <c r="C268" t="s">
        <v>189</v>
      </c>
      <c r="D268">
        <v>346.02</v>
      </c>
      <c r="E268" s="132">
        <v>1</v>
      </c>
      <c r="F268" s="133">
        <v>346.02</v>
      </c>
    </row>
    <row r="269" spans="1:6">
      <c r="A269">
        <v>90823</v>
      </c>
      <c r="B269" t="s">
        <v>567</v>
      </c>
      <c r="C269" t="s">
        <v>189</v>
      </c>
      <c r="D269">
        <v>426.59</v>
      </c>
      <c r="E269" s="132">
        <v>1</v>
      </c>
      <c r="F269" s="133">
        <v>426.59</v>
      </c>
    </row>
    <row r="270" spans="1:6">
      <c r="A270">
        <v>90830</v>
      </c>
      <c r="B270" t="s">
        <v>569</v>
      </c>
      <c r="C270" t="s">
        <v>189</v>
      </c>
      <c r="D270">
        <v>170.67</v>
      </c>
      <c r="E270" s="132">
        <v>1</v>
      </c>
      <c r="F270" s="133">
        <v>170.67</v>
      </c>
    </row>
    <row r="271" spans="1:6">
      <c r="A271">
        <v>90831</v>
      </c>
      <c r="B271" t="s">
        <v>571</v>
      </c>
      <c r="C271" t="s">
        <v>189</v>
      </c>
      <c r="D271">
        <v>150.18</v>
      </c>
      <c r="E271" s="132">
        <v>1</v>
      </c>
      <c r="F271" s="133">
        <v>150.18</v>
      </c>
    </row>
    <row r="272" spans="1:6">
      <c r="A272">
        <v>91341</v>
      </c>
      <c r="B272" t="s">
        <v>575</v>
      </c>
      <c r="C272" t="s">
        <v>59</v>
      </c>
      <c r="D272">
        <v>598.9</v>
      </c>
      <c r="E272" s="132">
        <v>6</v>
      </c>
      <c r="F272" s="133">
        <v>3593.4</v>
      </c>
    </row>
    <row r="273" spans="1:6">
      <c r="A273">
        <v>91831</v>
      </c>
      <c r="B273" t="s">
        <v>883</v>
      </c>
      <c r="C273" t="s">
        <v>62</v>
      </c>
      <c r="D273">
        <v>8.19</v>
      </c>
      <c r="E273" s="132">
        <v>13</v>
      </c>
      <c r="F273" s="133">
        <v>106.47</v>
      </c>
    </row>
    <row r="274" spans="1:6">
      <c r="A274">
        <v>91834</v>
      </c>
      <c r="B274" t="s">
        <v>885</v>
      </c>
      <c r="C274" t="s">
        <v>62</v>
      </c>
      <c r="D274">
        <v>9.1199999999999992</v>
      </c>
      <c r="E274" s="132">
        <v>13</v>
      </c>
      <c r="F274" s="133">
        <v>118.56</v>
      </c>
    </row>
    <row r="275" spans="1:6">
      <c r="A275">
        <v>91836</v>
      </c>
      <c r="B275" t="s">
        <v>887</v>
      </c>
      <c r="C275" t="s">
        <v>62</v>
      </c>
      <c r="D275">
        <v>11.99</v>
      </c>
      <c r="E275" s="132">
        <v>13</v>
      </c>
      <c r="F275" s="133">
        <v>155.87</v>
      </c>
    </row>
    <row r="276" spans="1:6">
      <c r="A276">
        <v>91842</v>
      </c>
      <c r="B276" t="s">
        <v>889</v>
      </c>
      <c r="C276" t="s">
        <v>62</v>
      </c>
      <c r="D276">
        <v>5.98</v>
      </c>
      <c r="E276" s="132">
        <v>13</v>
      </c>
      <c r="F276" s="133">
        <v>77.739999999999995</v>
      </c>
    </row>
    <row r="277" spans="1:6">
      <c r="A277">
        <v>91844</v>
      </c>
      <c r="B277" t="s">
        <v>891</v>
      </c>
      <c r="C277" t="s">
        <v>62</v>
      </c>
      <c r="D277">
        <v>6.91</v>
      </c>
      <c r="E277" s="132">
        <v>13</v>
      </c>
      <c r="F277" s="133">
        <v>89.83</v>
      </c>
    </row>
    <row r="278" spans="1:6">
      <c r="A278">
        <v>91846</v>
      </c>
      <c r="B278" t="s">
        <v>893</v>
      </c>
      <c r="C278" t="s">
        <v>62</v>
      </c>
      <c r="D278">
        <v>9.7799999999999994</v>
      </c>
      <c r="E278" s="132">
        <v>13</v>
      </c>
      <c r="F278" s="133">
        <v>127.14</v>
      </c>
    </row>
    <row r="279" spans="1:6">
      <c r="A279">
        <v>91852</v>
      </c>
      <c r="B279" t="s">
        <v>895</v>
      </c>
      <c r="C279" t="s">
        <v>62</v>
      </c>
      <c r="D279">
        <v>8.51</v>
      </c>
      <c r="E279" s="132">
        <v>13</v>
      </c>
      <c r="F279" s="133">
        <v>110.63</v>
      </c>
    </row>
    <row r="280" spans="1:6">
      <c r="A280">
        <v>91854</v>
      </c>
      <c r="B280" t="s">
        <v>897</v>
      </c>
      <c r="C280" t="s">
        <v>62</v>
      </c>
      <c r="D280">
        <v>9.43</v>
      </c>
      <c r="E280" s="132">
        <v>13</v>
      </c>
      <c r="F280" s="133">
        <v>122.59</v>
      </c>
    </row>
    <row r="281" spans="1:6">
      <c r="A281">
        <v>91856</v>
      </c>
      <c r="B281" t="s">
        <v>899</v>
      </c>
      <c r="C281" t="s">
        <v>62</v>
      </c>
      <c r="D281">
        <v>12.14</v>
      </c>
      <c r="E281" s="132">
        <v>13</v>
      </c>
      <c r="F281" s="133">
        <v>157.82</v>
      </c>
    </row>
    <row r="282" spans="1:6">
      <c r="A282">
        <v>91862</v>
      </c>
      <c r="B282" t="s">
        <v>901</v>
      </c>
      <c r="C282" t="s">
        <v>62</v>
      </c>
      <c r="D282">
        <v>9.99</v>
      </c>
      <c r="E282" s="132">
        <v>13</v>
      </c>
      <c r="F282" s="133">
        <v>129.87</v>
      </c>
    </row>
    <row r="283" spans="1:6">
      <c r="A283">
        <v>91863</v>
      </c>
      <c r="B283" t="s">
        <v>903</v>
      </c>
      <c r="C283" t="s">
        <v>62</v>
      </c>
      <c r="D283">
        <v>11.73</v>
      </c>
      <c r="E283" s="132">
        <v>13</v>
      </c>
      <c r="F283" s="133">
        <v>152.49</v>
      </c>
    </row>
    <row r="284" spans="1:6">
      <c r="A284">
        <v>91864</v>
      </c>
      <c r="B284" t="s">
        <v>905</v>
      </c>
      <c r="C284" t="s">
        <v>62</v>
      </c>
      <c r="D284">
        <v>15.52</v>
      </c>
      <c r="E284" s="132">
        <v>13</v>
      </c>
      <c r="F284" s="133">
        <v>201.76</v>
      </c>
    </row>
    <row r="285" spans="1:6">
      <c r="A285">
        <v>91865</v>
      </c>
      <c r="B285" t="s">
        <v>907</v>
      </c>
      <c r="C285" t="s">
        <v>62</v>
      </c>
      <c r="D285">
        <v>19.29</v>
      </c>
      <c r="E285" s="132">
        <v>13</v>
      </c>
      <c r="F285" s="133">
        <v>250.77</v>
      </c>
    </row>
    <row r="286" spans="1:6">
      <c r="A286">
        <v>91866</v>
      </c>
      <c r="B286" t="s">
        <v>909</v>
      </c>
      <c r="C286" t="s">
        <v>62</v>
      </c>
      <c r="D286">
        <v>7.91</v>
      </c>
      <c r="E286" s="132">
        <v>13</v>
      </c>
      <c r="F286" s="133">
        <v>102.83</v>
      </c>
    </row>
    <row r="287" spans="1:6">
      <c r="A287">
        <v>91867</v>
      </c>
      <c r="B287" t="s">
        <v>911</v>
      </c>
      <c r="C287" t="s">
        <v>62</v>
      </c>
      <c r="D287">
        <v>9.64</v>
      </c>
      <c r="E287" s="132">
        <v>13</v>
      </c>
      <c r="F287" s="133">
        <v>125.32</v>
      </c>
    </row>
    <row r="288" spans="1:6">
      <c r="A288">
        <v>91868</v>
      </c>
      <c r="B288" t="s">
        <v>913</v>
      </c>
      <c r="C288" t="s">
        <v>62</v>
      </c>
      <c r="D288">
        <v>13.47</v>
      </c>
      <c r="E288" s="132">
        <v>13</v>
      </c>
      <c r="F288" s="133">
        <v>175.11</v>
      </c>
    </row>
    <row r="289" spans="1:6">
      <c r="A289">
        <v>91870</v>
      </c>
      <c r="B289" t="s">
        <v>915</v>
      </c>
      <c r="C289" t="s">
        <v>62</v>
      </c>
      <c r="D289">
        <v>11.11</v>
      </c>
      <c r="E289" s="132">
        <v>13</v>
      </c>
      <c r="F289" s="133">
        <v>144.43</v>
      </c>
    </row>
    <row r="290" spans="1:6">
      <c r="A290">
        <v>91871</v>
      </c>
      <c r="B290" t="s">
        <v>917</v>
      </c>
      <c r="C290" t="s">
        <v>62</v>
      </c>
      <c r="D290">
        <v>12.9</v>
      </c>
      <c r="E290" s="132">
        <v>13</v>
      </c>
      <c r="F290" s="133">
        <v>167.7</v>
      </c>
    </row>
    <row r="291" spans="1:6">
      <c r="A291">
        <v>91872</v>
      </c>
      <c r="B291" t="s">
        <v>919</v>
      </c>
      <c r="C291" t="s">
        <v>62</v>
      </c>
      <c r="D291">
        <v>16.7</v>
      </c>
      <c r="E291" s="132">
        <v>13</v>
      </c>
      <c r="F291" s="133">
        <v>217.1</v>
      </c>
    </row>
    <row r="292" spans="1:6">
      <c r="A292">
        <v>91873</v>
      </c>
      <c r="B292" t="s">
        <v>921</v>
      </c>
      <c r="C292" t="s">
        <v>62</v>
      </c>
      <c r="D292">
        <v>20.440000000000001</v>
      </c>
      <c r="E292" s="132">
        <v>13</v>
      </c>
      <c r="F292" s="133">
        <v>265.72000000000003</v>
      </c>
    </row>
    <row r="293" spans="1:6">
      <c r="A293">
        <v>91874</v>
      </c>
      <c r="B293" t="s">
        <v>937</v>
      </c>
      <c r="C293" t="s">
        <v>189</v>
      </c>
      <c r="D293">
        <v>5.01</v>
      </c>
      <c r="E293" s="132">
        <v>13</v>
      </c>
      <c r="F293" s="133">
        <v>65.13</v>
      </c>
    </row>
    <row r="294" spans="1:6">
      <c r="A294">
        <v>91875</v>
      </c>
      <c r="B294" t="s">
        <v>939</v>
      </c>
      <c r="C294" t="s">
        <v>189</v>
      </c>
      <c r="D294">
        <v>6.65</v>
      </c>
      <c r="E294" s="132">
        <v>1</v>
      </c>
      <c r="F294" s="133">
        <v>6.65</v>
      </c>
    </row>
    <row r="295" spans="1:6">
      <c r="A295">
        <v>91876</v>
      </c>
      <c r="B295" t="s">
        <v>941</v>
      </c>
      <c r="C295" t="s">
        <v>189</v>
      </c>
      <c r="D295">
        <v>8.7799999999999994</v>
      </c>
      <c r="E295" s="132">
        <v>1</v>
      </c>
      <c r="F295" s="133">
        <v>8.7799999999999994</v>
      </c>
    </row>
    <row r="296" spans="1:6">
      <c r="A296">
        <v>91877</v>
      </c>
      <c r="B296" t="s">
        <v>943</v>
      </c>
      <c r="C296" t="s">
        <v>189</v>
      </c>
      <c r="D296">
        <v>11.73</v>
      </c>
      <c r="E296" s="132">
        <v>1</v>
      </c>
      <c r="F296" s="133">
        <v>11.73</v>
      </c>
    </row>
    <row r="297" spans="1:6">
      <c r="A297">
        <v>91878</v>
      </c>
      <c r="B297" t="s">
        <v>945</v>
      </c>
      <c r="C297" t="s">
        <v>189</v>
      </c>
      <c r="D297">
        <v>6.41</v>
      </c>
      <c r="E297" s="132">
        <v>1</v>
      </c>
      <c r="F297" s="133">
        <v>6.41</v>
      </c>
    </row>
    <row r="298" spans="1:6">
      <c r="A298">
        <v>91879</v>
      </c>
      <c r="B298" t="s">
        <v>947</v>
      </c>
      <c r="C298" t="s">
        <v>189</v>
      </c>
      <c r="D298">
        <v>8.01</v>
      </c>
      <c r="E298" s="132">
        <v>1</v>
      </c>
      <c r="F298" s="133">
        <v>8.01</v>
      </c>
    </row>
    <row r="299" spans="1:6">
      <c r="A299">
        <v>91880</v>
      </c>
      <c r="B299" t="s">
        <v>949</v>
      </c>
      <c r="C299" t="s">
        <v>189</v>
      </c>
      <c r="D299">
        <v>10.19</v>
      </c>
      <c r="E299" s="132">
        <v>1</v>
      </c>
      <c r="F299" s="133">
        <v>10.19</v>
      </c>
    </row>
    <row r="300" spans="1:6">
      <c r="A300">
        <v>91881</v>
      </c>
      <c r="B300" t="s">
        <v>951</v>
      </c>
      <c r="C300" t="s">
        <v>189</v>
      </c>
      <c r="D300">
        <v>13.13</v>
      </c>
      <c r="E300" s="132">
        <v>1</v>
      </c>
      <c r="F300" s="133">
        <v>13.13</v>
      </c>
    </row>
    <row r="301" spans="1:6">
      <c r="A301">
        <v>91882</v>
      </c>
      <c r="B301" t="s">
        <v>953</v>
      </c>
      <c r="C301" t="s">
        <v>189</v>
      </c>
      <c r="D301">
        <v>7.91</v>
      </c>
      <c r="E301" s="132">
        <v>1</v>
      </c>
      <c r="F301" s="133">
        <v>7.91</v>
      </c>
    </row>
    <row r="302" spans="1:6">
      <c r="A302">
        <v>91884</v>
      </c>
      <c r="B302" t="s">
        <v>955</v>
      </c>
      <c r="C302" t="s">
        <v>189</v>
      </c>
      <c r="D302">
        <v>9.17</v>
      </c>
      <c r="E302" s="132">
        <v>1</v>
      </c>
      <c r="F302" s="133">
        <v>9.17</v>
      </c>
    </row>
    <row r="303" spans="1:6">
      <c r="A303">
        <v>91885</v>
      </c>
      <c r="B303" t="s">
        <v>957</v>
      </c>
      <c r="C303" t="s">
        <v>189</v>
      </c>
      <c r="D303">
        <v>10.87</v>
      </c>
      <c r="E303" s="132">
        <v>1</v>
      </c>
      <c r="F303" s="133">
        <v>10.87</v>
      </c>
    </row>
    <row r="304" spans="1:6">
      <c r="A304">
        <v>91886</v>
      </c>
      <c r="B304" t="s">
        <v>959</v>
      </c>
      <c r="C304" t="s">
        <v>189</v>
      </c>
      <c r="D304">
        <v>13.28</v>
      </c>
      <c r="E304" s="132">
        <v>1</v>
      </c>
      <c r="F304" s="133">
        <v>13.28</v>
      </c>
    </row>
    <row r="305" spans="1:6">
      <c r="A305">
        <v>91887</v>
      </c>
      <c r="B305" t="s">
        <v>961</v>
      </c>
      <c r="C305" t="s">
        <v>189</v>
      </c>
      <c r="D305">
        <v>9.4</v>
      </c>
      <c r="E305" s="132">
        <v>1</v>
      </c>
      <c r="F305" s="133">
        <v>9.4</v>
      </c>
    </row>
    <row r="306" spans="1:6">
      <c r="A306">
        <v>91889</v>
      </c>
      <c r="B306" t="s">
        <v>963</v>
      </c>
      <c r="C306" t="s">
        <v>189</v>
      </c>
      <c r="D306">
        <v>9.0399999999999991</v>
      </c>
      <c r="E306" s="132">
        <v>1</v>
      </c>
      <c r="F306" s="133">
        <v>9.0399999999999991</v>
      </c>
    </row>
    <row r="307" spans="1:6">
      <c r="A307">
        <v>91890</v>
      </c>
      <c r="B307" t="s">
        <v>965</v>
      </c>
      <c r="C307" t="s">
        <v>189</v>
      </c>
      <c r="D307">
        <v>11.14</v>
      </c>
      <c r="E307" s="132">
        <v>1</v>
      </c>
      <c r="F307" s="133">
        <v>11.14</v>
      </c>
    </row>
    <row r="308" spans="1:6">
      <c r="A308">
        <v>91892</v>
      </c>
      <c r="B308" t="s">
        <v>967</v>
      </c>
      <c r="C308" t="s">
        <v>189</v>
      </c>
      <c r="D308">
        <v>13.58</v>
      </c>
      <c r="E308" s="132">
        <v>1</v>
      </c>
      <c r="F308" s="133">
        <v>13.58</v>
      </c>
    </row>
    <row r="309" spans="1:6">
      <c r="A309">
        <v>91893</v>
      </c>
      <c r="B309" t="s">
        <v>969</v>
      </c>
      <c r="C309" t="s">
        <v>189</v>
      </c>
      <c r="D309">
        <v>15.27</v>
      </c>
      <c r="E309" s="132">
        <v>1</v>
      </c>
      <c r="F309" s="133">
        <v>15.27</v>
      </c>
    </row>
    <row r="310" spans="1:6">
      <c r="A310">
        <v>91896</v>
      </c>
      <c r="B310" t="s">
        <v>971</v>
      </c>
      <c r="C310" t="s">
        <v>189</v>
      </c>
      <c r="D310">
        <v>18.600000000000001</v>
      </c>
      <c r="E310" s="132">
        <v>1</v>
      </c>
      <c r="F310" s="133">
        <v>18.600000000000001</v>
      </c>
    </row>
    <row r="311" spans="1:6">
      <c r="A311">
        <v>91898</v>
      </c>
      <c r="B311" t="s">
        <v>973</v>
      </c>
      <c r="C311" t="s">
        <v>14459</v>
      </c>
      <c r="D311">
        <v>21.24</v>
      </c>
      <c r="E311" s="132">
        <v>1</v>
      </c>
      <c r="F311" s="133">
        <v>21.24</v>
      </c>
    </row>
    <row r="312" spans="1:6">
      <c r="A312">
        <v>91899</v>
      </c>
      <c r="B312" t="s">
        <v>976</v>
      </c>
      <c r="C312" t="s">
        <v>189</v>
      </c>
      <c r="D312">
        <v>11.45</v>
      </c>
      <c r="E312" s="132">
        <v>1</v>
      </c>
      <c r="F312" s="133">
        <v>11.45</v>
      </c>
    </row>
    <row r="313" spans="1:6">
      <c r="A313">
        <v>91901</v>
      </c>
      <c r="B313" t="s">
        <v>978</v>
      </c>
      <c r="C313" t="s">
        <v>189</v>
      </c>
      <c r="D313">
        <v>11.09</v>
      </c>
      <c r="E313" s="132">
        <v>1</v>
      </c>
      <c r="F313" s="133">
        <v>11.09</v>
      </c>
    </row>
    <row r="314" spans="1:6">
      <c r="A314">
        <v>91902</v>
      </c>
      <c r="B314" t="s">
        <v>980</v>
      </c>
      <c r="C314" t="s">
        <v>189</v>
      </c>
      <c r="D314">
        <v>13.19</v>
      </c>
      <c r="E314" s="132">
        <v>1</v>
      </c>
      <c r="F314" s="133">
        <v>13.19</v>
      </c>
    </row>
    <row r="315" spans="1:6">
      <c r="A315">
        <v>91904</v>
      </c>
      <c r="B315" t="s">
        <v>982</v>
      </c>
      <c r="C315" t="s">
        <v>189</v>
      </c>
      <c r="D315">
        <v>15.63</v>
      </c>
      <c r="E315" s="132">
        <v>1</v>
      </c>
      <c r="F315" s="133">
        <v>15.63</v>
      </c>
    </row>
    <row r="316" spans="1:6">
      <c r="A316">
        <v>91905</v>
      </c>
      <c r="B316" t="s">
        <v>984</v>
      </c>
      <c r="C316" t="s">
        <v>189</v>
      </c>
      <c r="D316">
        <v>17.309999999999999</v>
      </c>
      <c r="E316" s="132">
        <v>1</v>
      </c>
      <c r="F316" s="133">
        <v>17.309999999999999</v>
      </c>
    </row>
    <row r="317" spans="1:6">
      <c r="A317">
        <v>91908</v>
      </c>
      <c r="B317" t="s">
        <v>986</v>
      </c>
      <c r="C317" t="s">
        <v>189</v>
      </c>
      <c r="D317">
        <v>20.68</v>
      </c>
      <c r="E317" s="132">
        <v>1</v>
      </c>
      <c r="F317" s="133">
        <v>20.68</v>
      </c>
    </row>
    <row r="318" spans="1:6">
      <c r="A318">
        <v>91910</v>
      </c>
      <c r="B318" t="s">
        <v>988</v>
      </c>
      <c r="C318" t="s">
        <v>189</v>
      </c>
      <c r="D318">
        <v>23.33</v>
      </c>
      <c r="E318" s="132">
        <v>1</v>
      </c>
      <c r="F318" s="133">
        <v>23.33</v>
      </c>
    </row>
    <row r="319" spans="1:6">
      <c r="A319">
        <v>91911</v>
      </c>
      <c r="B319" t="s">
        <v>990</v>
      </c>
      <c r="C319" t="s">
        <v>189</v>
      </c>
      <c r="D319">
        <v>13.78</v>
      </c>
      <c r="E319" s="132">
        <v>1</v>
      </c>
      <c r="F319" s="133">
        <v>13.78</v>
      </c>
    </row>
    <row r="320" spans="1:6">
      <c r="A320">
        <v>91913</v>
      </c>
      <c r="B320" t="s">
        <v>992</v>
      </c>
      <c r="C320" t="s">
        <v>189</v>
      </c>
      <c r="D320">
        <v>13.42</v>
      </c>
      <c r="E320" s="132">
        <v>1</v>
      </c>
      <c r="F320" s="133">
        <v>13.42</v>
      </c>
    </row>
    <row r="321" spans="1:6">
      <c r="A321">
        <v>91914</v>
      </c>
      <c r="B321" t="s">
        <v>994</v>
      </c>
      <c r="C321" t="s">
        <v>189</v>
      </c>
      <c r="D321">
        <v>14.98</v>
      </c>
      <c r="E321" s="132">
        <v>1</v>
      </c>
      <c r="F321" s="133">
        <v>14.98</v>
      </c>
    </row>
    <row r="322" spans="1:6">
      <c r="A322">
        <v>91916</v>
      </c>
      <c r="B322" t="s">
        <v>996</v>
      </c>
      <c r="C322" t="s">
        <v>189</v>
      </c>
      <c r="D322">
        <v>17.420000000000002</v>
      </c>
      <c r="E322" s="132">
        <v>1</v>
      </c>
      <c r="F322" s="133">
        <v>17.420000000000002</v>
      </c>
    </row>
    <row r="323" spans="1:6">
      <c r="A323">
        <v>91917</v>
      </c>
      <c r="B323" t="s">
        <v>998</v>
      </c>
      <c r="C323" t="s">
        <v>189</v>
      </c>
      <c r="D323">
        <v>18.37</v>
      </c>
      <c r="E323" s="132">
        <v>1</v>
      </c>
      <c r="F323" s="133">
        <v>18.37</v>
      </c>
    </row>
    <row r="324" spans="1:6">
      <c r="A324">
        <v>91920</v>
      </c>
      <c r="B324" t="s">
        <v>1000</v>
      </c>
      <c r="C324" t="s">
        <v>189</v>
      </c>
      <c r="D324">
        <v>20.93</v>
      </c>
      <c r="E324" s="132">
        <v>1</v>
      </c>
      <c r="F324" s="133">
        <v>20.93</v>
      </c>
    </row>
    <row r="325" spans="1:6">
      <c r="A325">
        <v>91922</v>
      </c>
      <c r="B325" t="s">
        <v>1002</v>
      </c>
      <c r="C325" t="s">
        <v>189</v>
      </c>
      <c r="D325">
        <v>23.58</v>
      </c>
      <c r="E325" s="132">
        <v>1</v>
      </c>
      <c r="F325" s="133">
        <v>23.58</v>
      </c>
    </row>
    <row r="326" spans="1:6">
      <c r="A326">
        <v>91925</v>
      </c>
      <c r="B326" t="s">
        <v>1018</v>
      </c>
      <c r="C326" t="s">
        <v>62</v>
      </c>
      <c r="D326">
        <v>5.35</v>
      </c>
      <c r="E326" s="132">
        <v>68</v>
      </c>
      <c r="F326" s="133">
        <v>363.8</v>
      </c>
    </row>
    <row r="327" spans="1:6">
      <c r="A327">
        <v>91927</v>
      </c>
      <c r="B327" t="s">
        <v>1020</v>
      </c>
      <c r="C327" t="s">
        <v>62</v>
      </c>
      <c r="D327">
        <v>7.26</v>
      </c>
      <c r="E327" s="132">
        <v>68</v>
      </c>
      <c r="F327" s="133">
        <v>493.68</v>
      </c>
    </row>
    <row r="328" spans="1:6">
      <c r="A328">
        <v>91929</v>
      </c>
      <c r="B328" t="s">
        <v>1022</v>
      </c>
      <c r="C328" t="s">
        <v>62</v>
      </c>
      <c r="D328">
        <v>10.25</v>
      </c>
      <c r="E328" s="132">
        <v>68</v>
      </c>
      <c r="F328" s="133">
        <v>697</v>
      </c>
    </row>
    <row r="329" spans="1:6">
      <c r="A329">
        <v>91931</v>
      </c>
      <c r="B329" t="s">
        <v>1024</v>
      </c>
      <c r="C329" t="s">
        <v>62</v>
      </c>
      <c r="D329">
        <v>13.88</v>
      </c>
      <c r="E329" s="132">
        <v>45</v>
      </c>
      <c r="F329" s="133">
        <v>624.6</v>
      </c>
    </row>
    <row r="330" spans="1:6">
      <c r="A330">
        <v>91933</v>
      </c>
      <c r="B330" t="s">
        <v>1026</v>
      </c>
      <c r="C330" t="s">
        <v>62</v>
      </c>
      <c r="D330">
        <v>21.93</v>
      </c>
      <c r="E330" s="132">
        <v>45</v>
      </c>
      <c r="F330" s="133">
        <v>986.85</v>
      </c>
    </row>
    <row r="331" spans="1:6">
      <c r="A331">
        <v>91935</v>
      </c>
      <c r="B331" t="s">
        <v>1028</v>
      </c>
      <c r="C331" t="s">
        <v>62</v>
      </c>
      <c r="D331">
        <v>33.479999999999997</v>
      </c>
      <c r="E331" s="132">
        <v>18</v>
      </c>
      <c r="F331" s="133">
        <v>602.64</v>
      </c>
    </row>
    <row r="332" spans="1:6">
      <c r="A332">
        <v>91936</v>
      </c>
      <c r="B332" t="s">
        <v>1038</v>
      </c>
      <c r="C332" t="s">
        <v>189</v>
      </c>
      <c r="D332">
        <v>14.5</v>
      </c>
      <c r="E332" s="132">
        <v>1</v>
      </c>
      <c r="F332" s="133">
        <v>14.5</v>
      </c>
    </row>
    <row r="333" spans="1:6">
      <c r="A333">
        <v>91937</v>
      </c>
      <c r="B333" t="s">
        <v>1040</v>
      </c>
      <c r="C333" t="s">
        <v>189</v>
      </c>
      <c r="D333">
        <v>12.16</v>
      </c>
      <c r="E333" s="132">
        <v>1</v>
      </c>
      <c r="F333" s="133">
        <v>12.16</v>
      </c>
    </row>
    <row r="334" spans="1:6">
      <c r="A334">
        <v>91939</v>
      </c>
      <c r="B334" t="s">
        <v>1042</v>
      </c>
      <c r="C334" t="s">
        <v>189</v>
      </c>
      <c r="D334">
        <v>28.67</v>
      </c>
      <c r="E334" s="132">
        <v>1</v>
      </c>
      <c r="F334" s="133">
        <v>28.67</v>
      </c>
    </row>
    <row r="335" spans="1:6">
      <c r="A335">
        <v>91940</v>
      </c>
      <c r="B335" t="s">
        <v>1044</v>
      </c>
      <c r="C335" t="s">
        <v>189</v>
      </c>
      <c r="D335">
        <v>15.48</v>
      </c>
      <c r="E335" s="132">
        <v>1</v>
      </c>
      <c r="F335" s="133">
        <v>15.48</v>
      </c>
    </row>
    <row r="336" spans="1:6">
      <c r="A336">
        <v>91941</v>
      </c>
      <c r="B336" t="s">
        <v>1046</v>
      </c>
      <c r="C336" t="s">
        <v>189</v>
      </c>
      <c r="D336">
        <v>10.53</v>
      </c>
      <c r="E336" s="132">
        <v>1</v>
      </c>
      <c r="F336" s="133">
        <v>10.53</v>
      </c>
    </row>
    <row r="337" spans="1:6">
      <c r="A337">
        <v>91942</v>
      </c>
      <c r="B337" t="s">
        <v>1048</v>
      </c>
      <c r="C337" t="s">
        <v>189</v>
      </c>
      <c r="D337">
        <v>35.5</v>
      </c>
      <c r="E337" s="132">
        <v>1</v>
      </c>
      <c r="F337" s="133">
        <v>35.5</v>
      </c>
    </row>
    <row r="338" spans="1:6">
      <c r="A338">
        <v>91943</v>
      </c>
      <c r="B338" t="s">
        <v>1050</v>
      </c>
      <c r="C338" t="s">
        <v>189</v>
      </c>
      <c r="D338">
        <v>20.32</v>
      </c>
      <c r="E338" s="132">
        <v>1</v>
      </c>
      <c r="F338" s="133">
        <v>20.32</v>
      </c>
    </row>
    <row r="339" spans="1:6">
      <c r="A339">
        <v>91944</v>
      </c>
      <c r="B339" t="s">
        <v>1052</v>
      </c>
      <c r="C339" t="s">
        <v>189</v>
      </c>
      <c r="D339">
        <v>14.65</v>
      </c>
      <c r="E339" s="132">
        <v>1</v>
      </c>
      <c r="F339" s="133">
        <v>14.65</v>
      </c>
    </row>
    <row r="340" spans="1:6">
      <c r="A340">
        <v>91953</v>
      </c>
      <c r="B340" t="s">
        <v>1062</v>
      </c>
      <c r="C340" t="s">
        <v>189</v>
      </c>
      <c r="D340">
        <v>32.619999999999997</v>
      </c>
      <c r="E340" s="132">
        <v>1</v>
      </c>
      <c r="F340" s="133">
        <v>32.619999999999997</v>
      </c>
    </row>
    <row r="341" spans="1:6">
      <c r="A341">
        <v>91954</v>
      </c>
      <c r="B341" t="s">
        <v>1064</v>
      </c>
      <c r="C341" t="s">
        <v>189</v>
      </c>
      <c r="D341">
        <v>29.44</v>
      </c>
      <c r="E341" s="132">
        <v>1</v>
      </c>
      <c r="F341" s="133">
        <v>29.44</v>
      </c>
    </row>
    <row r="342" spans="1:6">
      <c r="A342">
        <v>91955</v>
      </c>
      <c r="B342" t="s">
        <v>1066</v>
      </c>
      <c r="C342" t="s">
        <v>189</v>
      </c>
      <c r="D342">
        <v>40.03</v>
      </c>
      <c r="E342" s="132">
        <v>1</v>
      </c>
      <c r="F342" s="133">
        <v>40.03</v>
      </c>
    </row>
    <row r="343" spans="1:6">
      <c r="A343">
        <v>91956</v>
      </c>
      <c r="B343" t="s">
        <v>1068</v>
      </c>
      <c r="C343" t="s">
        <v>189</v>
      </c>
      <c r="D343">
        <v>48.54</v>
      </c>
      <c r="E343" s="132">
        <v>1</v>
      </c>
      <c r="F343" s="133">
        <v>48.54</v>
      </c>
    </row>
    <row r="344" spans="1:6">
      <c r="A344">
        <v>91957</v>
      </c>
      <c r="B344" t="s">
        <v>1070</v>
      </c>
      <c r="C344" t="s">
        <v>189</v>
      </c>
      <c r="D344">
        <v>59.12</v>
      </c>
      <c r="E344" s="132">
        <v>1</v>
      </c>
      <c r="F344" s="133">
        <v>59.12</v>
      </c>
    </row>
    <row r="345" spans="1:6">
      <c r="A345">
        <v>91959</v>
      </c>
      <c r="B345" t="s">
        <v>1072</v>
      </c>
      <c r="C345" t="s">
        <v>189</v>
      </c>
      <c r="D345">
        <v>51.75</v>
      </c>
      <c r="E345" s="132">
        <v>1</v>
      </c>
      <c r="F345" s="133">
        <v>51.75</v>
      </c>
    </row>
    <row r="346" spans="1:6">
      <c r="A346">
        <v>91987</v>
      </c>
      <c r="B346" t="s">
        <v>1074</v>
      </c>
      <c r="C346" t="s">
        <v>189</v>
      </c>
      <c r="D346">
        <v>57.47</v>
      </c>
      <c r="E346" s="132">
        <v>1</v>
      </c>
      <c r="F346" s="133">
        <v>57.47</v>
      </c>
    </row>
    <row r="347" spans="1:6">
      <c r="A347">
        <v>91992</v>
      </c>
      <c r="B347" t="s">
        <v>1076</v>
      </c>
      <c r="C347" t="s">
        <v>189</v>
      </c>
      <c r="D347">
        <v>47.32</v>
      </c>
      <c r="E347" s="132">
        <v>1</v>
      </c>
      <c r="F347" s="133">
        <v>47.32</v>
      </c>
    </row>
    <row r="348" spans="1:6">
      <c r="A348">
        <v>91993</v>
      </c>
      <c r="B348" t="s">
        <v>1078</v>
      </c>
      <c r="C348" t="s">
        <v>189</v>
      </c>
      <c r="D348">
        <v>50.86</v>
      </c>
      <c r="E348" s="132">
        <v>1</v>
      </c>
      <c r="F348" s="133">
        <v>50.86</v>
      </c>
    </row>
    <row r="349" spans="1:6">
      <c r="A349">
        <v>92000</v>
      </c>
      <c r="B349" t="s">
        <v>1080</v>
      </c>
      <c r="C349" t="s">
        <v>189</v>
      </c>
      <c r="D349">
        <v>34.65</v>
      </c>
      <c r="E349" s="132">
        <v>1</v>
      </c>
      <c r="F349" s="133">
        <v>34.65</v>
      </c>
    </row>
    <row r="350" spans="1:6">
      <c r="A350">
        <v>92001</v>
      </c>
      <c r="B350" t="s">
        <v>1082</v>
      </c>
      <c r="C350" t="s">
        <v>189</v>
      </c>
      <c r="D350">
        <v>38.19</v>
      </c>
      <c r="E350" s="132">
        <v>1</v>
      </c>
      <c r="F350" s="133">
        <v>38.19</v>
      </c>
    </row>
    <row r="351" spans="1:6">
      <c r="A351">
        <v>92023</v>
      </c>
      <c r="B351" t="s">
        <v>1084</v>
      </c>
      <c r="C351" t="s">
        <v>189</v>
      </c>
      <c r="D351">
        <v>57.28</v>
      </c>
      <c r="E351" s="132">
        <v>1</v>
      </c>
      <c r="F351" s="133">
        <v>57.28</v>
      </c>
    </row>
    <row r="352" spans="1:6">
      <c r="A352">
        <v>92026</v>
      </c>
      <c r="B352" t="s">
        <v>1086</v>
      </c>
      <c r="C352" t="s">
        <v>189</v>
      </c>
      <c r="D352">
        <v>65.84</v>
      </c>
      <c r="E352" s="132">
        <v>1</v>
      </c>
      <c r="F352" s="133">
        <v>65.84</v>
      </c>
    </row>
    <row r="353" spans="1:6">
      <c r="A353">
        <v>92396</v>
      </c>
      <c r="B353" t="s">
        <v>1210</v>
      </c>
      <c r="C353" t="s">
        <v>59</v>
      </c>
      <c r="D353">
        <v>68.569999999999993</v>
      </c>
      <c r="E353" s="132">
        <v>705</v>
      </c>
      <c r="F353" s="133">
        <v>48341.85</v>
      </c>
    </row>
    <row r="354" spans="1:6">
      <c r="A354">
        <v>92401</v>
      </c>
      <c r="B354" t="s">
        <v>1212</v>
      </c>
      <c r="C354" t="s">
        <v>59</v>
      </c>
      <c r="D354">
        <v>86.08</v>
      </c>
      <c r="E354" s="132">
        <v>587</v>
      </c>
      <c r="F354" s="133">
        <v>50528.959999999999</v>
      </c>
    </row>
    <row r="355" spans="1:6">
      <c r="A355">
        <v>92402</v>
      </c>
      <c r="B355" t="s">
        <v>1214</v>
      </c>
      <c r="C355" t="s">
        <v>59</v>
      </c>
      <c r="D355">
        <v>70.38</v>
      </c>
      <c r="E355" s="132">
        <v>176</v>
      </c>
      <c r="F355" s="133">
        <v>12386.88</v>
      </c>
    </row>
    <row r="356" spans="1:6">
      <c r="A356">
        <v>92405</v>
      </c>
      <c r="B356" t="s">
        <v>1216</v>
      </c>
      <c r="C356" t="s">
        <v>59</v>
      </c>
      <c r="D356">
        <v>73.900000000000006</v>
      </c>
      <c r="E356" s="132">
        <v>176</v>
      </c>
      <c r="F356" s="133">
        <v>13006.4</v>
      </c>
    </row>
    <row r="357" spans="1:6">
      <c r="A357">
        <v>92539</v>
      </c>
      <c r="B357" t="s">
        <v>619</v>
      </c>
      <c r="C357" t="s">
        <v>59</v>
      </c>
      <c r="D357">
        <v>71.709999999999994</v>
      </c>
      <c r="E357" s="132">
        <v>68</v>
      </c>
      <c r="F357" s="133">
        <v>4876.28</v>
      </c>
    </row>
    <row r="358" spans="1:6">
      <c r="A358">
        <v>92543</v>
      </c>
      <c r="B358" t="s">
        <v>621</v>
      </c>
      <c r="C358" t="s">
        <v>59</v>
      </c>
      <c r="D358">
        <v>21.58</v>
      </c>
      <c r="E358" s="132">
        <v>68</v>
      </c>
      <c r="F358" s="133">
        <v>1467.44</v>
      </c>
    </row>
    <row r="359" spans="1:6">
      <c r="A359">
        <v>92980</v>
      </c>
      <c r="B359" t="s">
        <v>1030</v>
      </c>
      <c r="C359" t="s">
        <v>62</v>
      </c>
      <c r="D359">
        <v>16.16</v>
      </c>
      <c r="E359" s="132">
        <v>18</v>
      </c>
      <c r="F359" s="133">
        <v>290.88</v>
      </c>
    </row>
    <row r="360" spans="1:6">
      <c r="A360">
        <v>92982</v>
      </c>
      <c r="B360" t="s">
        <v>1032</v>
      </c>
      <c r="C360" t="s">
        <v>62</v>
      </c>
      <c r="D360">
        <v>24.71</v>
      </c>
      <c r="E360" s="132">
        <v>18</v>
      </c>
      <c r="F360" s="133">
        <v>444.78</v>
      </c>
    </row>
    <row r="361" spans="1:6">
      <c r="A361">
        <v>92984</v>
      </c>
      <c r="B361" t="s">
        <v>1034</v>
      </c>
      <c r="C361" t="s">
        <v>62</v>
      </c>
      <c r="D361">
        <v>39.340000000000003</v>
      </c>
      <c r="E361" s="132">
        <v>18</v>
      </c>
      <c r="F361" s="133">
        <v>708.12</v>
      </c>
    </row>
    <row r="362" spans="1:6">
      <c r="A362">
        <v>92986</v>
      </c>
      <c r="B362" t="s">
        <v>1036</v>
      </c>
      <c r="C362" t="s">
        <v>62</v>
      </c>
      <c r="D362">
        <v>53.48</v>
      </c>
      <c r="E362" s="132">
        <v>18</v>
      </c>
      <c r="F362" s="133">
        <v>962.64</v>
      </c>
    </row>
    <row r="363" spans="1:6">
      <c r="A363">
        <v>93128</v>
      </c>
      <c r="B363" t="s">
        <v>1092</v>
      </c>
      <c r="C363" t="s">
        <v>189</v>
      </c>
      <c r="D363">
        <v>162.47999999999999</v>
      </c>
      <c r="E363" s="132">
        <v>3</v>
      </c>
      <c r="F363" s="133">
        <v>487.44</v>
      </c>
    </row>
    <row r="364" spans="1:6">
      <c r="A364">
        <v>93137</v>
      </c>
      <c r="B364" t="s">
        <v>1094</v>
      </c>
      <c r="C364" t="s">
        <v>189</v>
      </c>
      <c r="D364">
        <v>196.85</v>
      </c>
      <c r="E364" s="132">
        <v>3</v>
      </c>
      <c r="F364" s="133">
        <v>590.54999999999995</v>
      </c>
    </row>
    <row r="365" spans="1:6">
      <c r="A365">
        <v>93141</v>
      </c>
      <c r="B365" t="s">
        <v>1096</v>
      </c>
      <c r="C365" t="s">
        <v>189</v>
      </c>
      <c r="D365">
        <v>205.2</v>
      </c>
      <c r="E365" s="132">
        <v>3</v>
      </c>
      <c r="F365" s="133">
        <v>615.6</v>
      </c>
    </row>
    <row r="366" spans="1:6">
      <c r="A366">
        <v>93142</v>
      </c>
      <c r="B366" t="s">
        <v>1098</v>
      </c>
      <c r="C366" t="s">
        <v>189</v>
      </c>
      <c r="D366">
        <v>229.86</v>
      </c>
      <c r="E366" s="132">
        <v>3</v>
      </c>
      <c r="F366" s="133">
        <v>689.58</v>
      </c>
    </row>
    <row r="367" spans="1:6">
      <c r="A367">
        <v>93143</v>
      </c>
      <c r="B367" t="s">
        <v>1100</v>
      </c>
      <c r="C367" t="s">
        <v>189</v>
      </c>
      <c r="D367">
        <v>208.74</v>
      </c>
      <c r="E367" s="132">
        <v>3</v>
      </c>
      <c r="F367" s="133">
        <v>626.22</v>
      </c>
    </row>
    <row r="368" spans="1:6">
      <c r="A368">
        <v>93144</v>
      </c>
      <c r="B368" t="s">
        <v>1102</v>
      </c>
      <c r="C368" t="s">
        <v>189</v>
      </c>
      <c r="D368">
        <v>284.08999999999997</v>
      </c>
      <c r="E368" s="132">
        <v>3</v>
      </c>
      <c r="F368" s="133">
        <v>852.27</v>
      </c>
    </row>
    <row r="369" spans="1:6">
      <c r="A369">
        <v>93145</v>
      </c>
      <c r="B369" t="s">
        <v>1104</v>
      </c>
      <c r="C369" t="s">
        <v>189</v>
      </c>
      <c r="D369">
        <v>254.76</v>
      </c>
      <c r="E369" s="132">
        <v>3</v>
      </c>
      <c r="F369" s="133">
        <v>764.28</v>
      </c>
    </row>
    <row r="370" spans="1:6">
      <c r="A370">
        <v>93563</v>
      </c>
      <c r="B370" t="s">
        <v>58</v>
      </c>
      <c r="C370" t="s">
        <v>59</v>
      </c>
      <c r="D370">
        <v>4032.54</v>
      </c>
      <c r="E370" s="132">
        <v>12</v>
      </c>
      <c r="F370" s="133">
        <v>48390.48</v>
      </c>
    </row>
    <row r="371" spans="1:6">
      <c r="A371">
        <v>93564</v>
      </c>
      <c r="B371" t="s">
        <v>64</v>
      </c>
      <c r="C371" t="s">
        <v>62</v>
      </c>
      <c r="D371">
        <v>3883.07</v>
      </c>
      <c r="E371" s="132">
        <v>6</v>
      </c>
      <c r="F371" s="133">
        <v>23298.42</v>
      </c>
    </row>
    <row r="372" spans="1:6">
      <c r="A372">
        <v>93566</v>
      </c>
      <c r="B372" t="s">
        <v>66</v>
      </c>
      <c r="C372" t="s">
        <v>59</v>
      </c>
      <c r="D372">
        <v>3365.58</v>
      </c>
      <c r="E372" s="132">
        <v>12</v>
      </c>
      <c r="F372" s="133">
        <v>40386.959999999999</v>
      </c>
    </row>
    <row r="373" spans="1:6">
      <c r="A373">
        <v>93572</v>
      </c>
      <c r="B373" t="s">
        <v>55</v>
      </c>
      <c r="C373" t="s">
        <v>53</v>
      </c>
      <c r="D373">
        <v>4605.04</v>
      </c>
      <c r="E373" s="132">
        <v>12</v>
      </c>
      <c r="F373" s="133">
        <v>55260.480000000003</v>
      </c>
    </row>
    <row r="374" spans="1:6">
      <c r="A374">
        <v>93679</v>
      </c>
      <c r="B374" t="s">
        <v>1218</v>
      </c>
      <c r="C374" t="s">
        <v>59</v>
      </c>
      <c r="D374">
        <v>75.58</v>
      </c>
      <c r="E374" s="132">
        <v>587</v>
      </c>
      <c r="F374" s="133">
        <v>44365.46</v>
      </c>
    </row>
    <row r="375" spans="1:6">
      <c r="A375">
        <v>93682</v>
      </c>
      <c r="B375" t="s">
        <v>1220</v>
      </c>
      <c r="C375" t="s">
        <v>59</v>
      </c>
      <c r="D375">
        <v>77.66</v>
      </c>
      <c r="E375" s="132">
        <v>587</v>
      </c>
      <c r="F375" s="133">
        <v>45586.42</v>
      </c>
    </row>
    <row r="376" spans="1:6">
      <c r="A376">
        <v>94210</v>
      </c>
      <c r="B376" t="s">
        <v>627</v>
      </c>
      <c r="C376" t="s">
        <v>59</v>
      </c>
      <c r="D376">
        <v>69.98</v>
      </c>
      <c r="E376" s="132">
        <v>45</v>
      </c>
      <c r="F376" s="133">
        <v>3149.1</v>
      </c>
    </row>
    <row r="377" spans="1:6">
      <c r="A377">
        <v>94213</v>
      </c>
      <c r="B377" t="s">
        <v>629</v>
      </c>
      <c r="C377" t="s">
        <v>59</v>
      </c>
      <c r="D377">
        <v>120.35</v>
      </c>
      <c r="E377" s="132">
        <v>45</v>
      </c>
      <c r="F377" s="133">
        <v>5415.75</v>
      </c>
    </row>
    <row r="378" spans="1:6">
      <c r="A378">
        <v>94224</v>
      </c>
      <c r="B378" t="s">
        <v>623</v>
      </c>
      <c r="C378" t="s">
        <v>62</v>
      </c>
      <c r="D378">
        <v>24.93</v>
      </c>
      <c r="E378" s="132">
        <v>45</v>
      </c>
      <c r="F378" s="133">
        <v>1121.8499999999999</v>
      </c>
    </row>
    <row r="379" spans="1:6">
      <c r="A379">
        <v>94281</v>
      </c>
      <c r="B379" t="s">
        <v>1171</v>
      </c>
      <c r="C379" t="s">
        <v>62</v>
      </c>
      <c r="D379">
        <v>47.93</v>
      </c>
      <c r="E379" s="132">
        <v>29</v>
      </c>
      <c r="F379" s="133">
        <v>1389.97</v>
      </c>
    </row>
    <row r="380" spans="1:6">
      <c r="A380">
        <v>94282</v>
      </c>
      <c r="B380" t="s">
        <v>1173</v>
      </c>
      <c r="C380" t="s">
        <v>62</v>
      </c>
      <c r="D380">
        <v>59.1</v>
      </c>
      <c r="E380" s="132">
        <v>29</v>
      </c>
      <c r="F380" s="133">
        <v>1713.9</v>
      </c>
    </row>
    <row r="381" spans="1:6">
      <c r="A381">
        <v>94283</v>
      </c>
      <c r="B381" t="s">
        <v>1175</v>
      </c>
      <c r="C381" t="s">
        <v>62</v>
      </c>
      <c r="D381">
        <v>61.37</v>
      </c>
      <c r="E381" s="132">
        <v>29</v>
      </c>
      <c r="F381" s="133">
        <v>1779.73</v>
      </c>
    </row>
    <row r="382" spans="1:6">
      <c r="A382">
        <v>94284</v>
      </c>
      <c r="B382" t="s">
        <v>1177</v>
      </c>
      <c r="C382" t="s">
        <v>62</v>
      </c>
      <c r="D382">
        <v>72.53</v>
      </c>
      <c r="E382" s="132">
        <v>29</v>
      </c>
      <c r="F382" s="133">
        <v>2103.37</v>
      </c>
    </row>
    <row r="383" spans="1:6">
      <c r="A383">
        <v>94296</v>
      </c>
      <c r="B383" t="s">
        <v>61</v>
      </c>
      <c r="C383" t="s">
        <v>62</v>
      </c>
      <c r="D383">
        <v>6457.53</v>
      </c>
      <c r="E383" s="132">
        <v>6</v>
      </c>
      <c r="F383" s="133">
        <v>38745.18</v>
      </c>
    </row>
    <row r="384" spans="1:6">
      <c r="A384">
        <v>94447</v>
      </c>
      <c r="B384" t="s">
        <v>625</v>
      </c>
      <c r="C384" t="s">
        <v>59</v>
      </c>
      <c r="D384">
        <v>40.96</v>
      </c>
      <c r="E384" s="132">
        <v>113</v>
      </c>
      <c r="F384" s="133">
        <v>4628.4799999999996</v>
      </c>
    </row>
    <row r="385" spans="1:6">
      <c r="A385">
        <v>94709</v>
      </c>
      <c r="B385" t="s">
        <v>812</v>
      </c>
      <c r="C385" t="s">
        <v>189</v>
      </c>
      <c r="D385">
        <v>40.29</v>
      </c>
      <c r="E385" s="132">
        <v>1</v>
      </c>
      <c r="F385" s="133">
        <v>40.29</v>
      </c>
    </row>
    <row r="386" spans="1:6">
      <c r="A386">
        <v>94710</v>
      </c>
      <c r="B386" t="s">
        <v>814</v>
      </c>
      <c r="C386" t="s">
        <v>189</v>
      </c>
      <c r="D386">
        <v>64.03</v>
      </c>
      <c r="E386" s="132">
        <v>1</v>
      </c>
      <c r="F386" s="133">
        <v>64.03</v>
      </c>
    </row>
    <row r="387" spans="1:6">
      <c r="A387">
        <v>94711</v>
      </c>
      <c r="B387" t="s">
        <v>816</v>
      </c>
      <c r="C387" t="s">
        <v>189</v>
      </c>
      <c r="D387">
        <v>73.88</v>
      </c>
      <c r="E387" s="132">
        <v>1</v>
      </c>
      <c r="F387" s="133">
        <v>73.88</v>
      </c>
    </row>
    <row r="388" spans="1:6">
      <c r="A388">
        <v>94795</v>
      </c>
      <c r="B388" t="s">
        <v>872</v>
      </c>
      <c r="C388" t="s">
        <v>189</v>
      </c>
      <c r="D388">
        <v>21.7</v>
      </c>
      <c r="E388" s="132">
        <v>1</v>
      </c>
      <c r="F388" s="133">
        <v>21.7</v>
      </c>
    </row>
    <row r="389" spans="1:6">
      <c r="A389">
        <v>94796</v>
      </c>
      <c r="B389" t="s">
        <v>874</v>
      </c>
      <c r="C389" t="s">
        <v>189</v>
      </c>
      <c r="D389">
        <v>26.14</v>
      </c>
      <c r="E389" s="132">
        <v>1</v>
      </c>
      <c r="F389" s="133">
        <v>26.14</v>
      </c>
    </row>
    <row r="390" spans="1:6">
      <c r="A390">
        <v>94805</v>
      </c>
      <c r="B390" t="s">
        <v>573</v>
      </c>
      <c r="C390" t="s">
        <v>189</v>
      </c>
      <c r="D390">
        <v>933.43</v>
      </c>
      <c r="E390" s="132">
        <v>1</v>
      </c>
      <c r="F390" s="133">
        <v>933.43</v>
      </c>
    </row>
    <row r="391" spans="1:6">
      <c r="A391">
        <v>94962</v>
      </c>
      <c r="B391" t="s">
        <v>484</v>
      </c>
      <c r="C391" t="s">
        <v>108</v>
      </c>
      <c r="D391">
        <v>374.27</v>
      </c>
      <c r="E391" s="132">
        <v>11</v>
      </c>
      <c r="F391" s="133">
        <v>4116.97</v>
      </c>
    </row>
    <row r="392" spans="1:6">
      <c r="A392">
        <v>94974</v>
      </c>
      <c r="B392" t="s">
        <v>486</v>
      </c>
      <c r="C392" t="s">
        <v>108</v>
      </c>
      <c r="D392">
        <v>427.6</v>
      </c>
      <c r="E392" s="132">
        <v>18</v>
      </c>
      <c r="F392" s="133">
        <v>7696.8</v>
      </c>
    </row>
    <row r="393" spans="1:6">
      <c r="A393">
        <v>95472</v>
      </c>
      <c r="B393" t="s">
        <v>848</v>
      </c>
      <c r="C393" t="s">
        <v>189</v>
      </c>
      <c r="D393">
        <v>679.75</v>
      </c>
      <c r="E393" s="132">
        <v>1</v>
      </c>
      <c r="F393" s="133">
        <v>679.75</v>
      </c>
    </row>
    <row r="394" spans="1:6">
      <c r="A394">
        <v>95546</v>
      </c>
      <c r="B394" t="s">
        <v>876</v>
      </c>
      <c r="C394" t="s">
        <v>189</v>
      </c>
      <c r="D394">
        <v>156.74</v>
      </c>
      <c r="E394" s="132">
        <v>1</v>
      </c>
      <c r="F394" s="133">
        <v>156.74</v>
      </c>
    </row>
    <row r="395" spans="1:6">
      <c r="A395">
        <v>95726</v>
      </c>
      <c r="B395" t="s">
        <v>923</v>
      </c>
      <c r="C395" t="s">
        <v>62</v>
      </c>
      <c r="D395">
        <v>6.82</v>
      </c>
      <c r="E395" s="132">
        <v>13</v>
      </c>
      <c r="F395" s="133">
        <v>88.66</v>
      </c>
    </row>
    <row r="396" spans="1:6">
      <c r="A396">
        <v>95727</v>
      </c>
      <c r="B396" t="s">
        <v>925</v>
      </c>
      <c r="C396" t="s">
        <v>62</v>
      </c>
      <c r="D396">
        <v>7.78</v>
      </c>
      <c r="E396" s="132">
        <v>13</v>
      </c>
      <c r="F396" s="133">
        <v>101.14</v>
      </c>
    </row>
    <row r="397" spans="1:6">
      <c r="A397">
        <v>95728</v>
      </c>
      <c r="B397" t="s">
        <v>927</v>
      </c>
      <c r="C397" t="s">
        <v>62</v>
      </c>
      <c r="D397">
        <v>9.8800000000000008</v>
      </c>
      <c r="E397" s="132">
        <v>13</v>
      </c>
      <c r="F397" s="133">
        <v>128.44</v>
      </c>
    </row>
    <row r="398" spans="1:6">
      <c r="A398">
        <v>95729</v>
      </c>
      <c r="B398" t="s">
        <v>929</v>
      </c>
      <c r="C398" t="s">
        <v>62</v>
      </c>
      <c r="D398">
        <v>8.89</v>
      </c>
      <c r="E398" s="132">
        <v>13</v>
      </c>
      <c r="F398" s="133">
        <v>115.57</v>
      </c>
    </row>
    <row r="399" spans="1:6">
      <c r="A399">
        <v>95730</v>
      </c>
      <c r="B399" t="s">
        <v>931</v>
      </c>
      <c r="C399" t="s">
        <v>62</v>
      </c>
      <c r="D399">
        <v>9.86</v>
      </c>
      <c r="E399" s="132">
        <v>13</v>
      </c>
      <c r="F399" s="133">
        <v>128.18</v>
      </c>
    </row>
    <row r="400" spans="1:6">
      <c r="A400">
        <v>95731</v>
      </c>
      <c r="B400" t="s">
        <v>933</v>
      </c>
      <c r="C400" t="s">
        <v>62</v>
      </c>
      <c r="D400">
        <v>11.94</v>
      </c>
      <c r="E400" s="132">
        <v>13</v>
      </c>
      <c r="F400" s="133">
        <v>155.22</v>
      </c>
    </row>
    <row r="401" spans="1:6">
      <c r="A401">
        <v>95732</v>
      </c>
      <c r="B401" t="s">
        <v>935</v>
      </c>
      <c r="C401" t="s">
        <v>189</v>
      </c>
      <c r="D401">
        <v>4.5999999999999996</v>
      </c>
      <c r="E401" s="132">
        <v>13</v>
      </c>
      <c r="F401" s="133">
        <v>59.8</v>
      </c>
    </row>
    <row r="402" spans="1:6">
      <c r="A402">
        <v>95733</v>
      </c>
      <c r="B402" t="s">
        <v>1004</v>
      </c>
      <c r="C402" t="s">
        <v>189</v>
      </c>
      <c r="D402">
        <v>6.03</v>
      </c>
      <c r="E402" s="132">
        <v>1</v>
      </c>
      <c r="F402" s="133">
        <v>6.03</v>
      </c>
    </row>
    <row r="403" spans="1:6">
      <c r="A403">
        <v>95734</v>
      </c>
      <c r="B403" t="s">
        <v>1006</v>
      </c>
      <c r="C403" t="s">
        <v>189</v>
      </c>
      <c r="D403">
        <v>8.0399999999999991</v>
      </c>
      <c r="E403" s="132">
        <v>1</v>
      </c>
      <c r="F403" s="133">
        <v>8.0399999999999991</v>
      </c>
    </row>
    <row r="404" spans="1:6">
      <c r="A404">
        <v>95735</v>
      </c>
      <c r="B404" t="s">
        <v>1008</v>
      </c>
      <c r="C404" t="s">
        <v>189</v>
      </c>
      <c r="D404">
        <v>6.73</v>
      </c>
      <c r="E404" s="132">
        <v>1</v>
      </c>
      <c r="F404" s="133">
        <v>6.73</v>
      </c>
    </row>
    <row r="405" spans="1:6">
      <c r="A405">
        <v>95736</v>
      </c>
      <c r="B405" t="s">
        <v>1010</v>
      </c>
      <c r="C405" t="s">
        <v>189</v>
      </c>
      <c r="D405">
        <v>7.93</v>
      </c>
      <c r="E405" s="132">
        <v>1</v>
      </c>
      <c r="F405" s="133">
        <v>7.93</v>
      </c>
    </row>
    <row r="406" spans="1:6">
      <c r="A406">
        <v>95738</v>
      </c>
      <c r="B406" t="s">
        <v>1012</v>
      </c>
      <c r="C406" t="s">
        <v>189</v>
      </c>
      <c r="D406">
        <v>9.57</v>
      </c>
      <c r="E406" s="132">
        <v>1</v>
      </c>
      <c r="F406" s="133">
        <v>9.57</v>
      </c>
    </row>
    <row r="407" spans="1:6">
      <c r="A407">
        <v>95804</v>
      </c>
      <c r="B407" t="s">
        <v>1054</v>
      </c>
      <c r="C407" t="s">
        <v>189</v>
      </c>
      <c r="D407">
        <v>26.6</v>
      </c>
      <c r="E407" s="132">
        <v>1</v>
      </c>
      <c r="F407" s="133">
        <v>26.6</v>
      </c>
    </row>
    <row r="408" spans="1:6">
      <c r="A408">
        <v>95805</v>
      </c>
      <c r="B408" t="s">
        <v>1056</v>
      </c>
      <c r="C408" t="s">
        <v>189</v>
      </c>
      <c r="D408">
        <v>26.83</v>
      </c>
      <c r="E408" s="132">
        <v>1</v>
      </c>
      <c r="F408" s="133">
        <v>26.83</v>
      </c>
    </row>
    <row r="409" spans="1:6">
      <c r="A409">
        <v>95875</v>
      </c>
      <c r="B409" t="s">
        <v>1119</v>
      </c>
      <c r="C409" t="s">
        <v>1120</v>
      </c>
      <c r="D409">
        <v>2.0699999999999998</v>
      </c>
      <c r="E409" s="132">
        <v>38726</v>
      </c>
      <c r="F409" s="133">
        <v>80162.820000000007</v>
      </c>
    </row>
    <row r="410" spans="1:6">
      <c r="A410">
        <v>96001</v>
      </c>
      <c r="B410" t="s">
        <v>1126</v>
      </c>
      <c r="C410" t="s">
        <v>59</v>
      </c>
      <c r="D410">
        <v>7.78</v>
      </c>
      <c r="E410" s="132">
        <v>20502</v>
      </c>
      <c r="F410" s="133">
        <v>159505.56</v>
      </c>
    </row>
    <row r="411" spans="1:6">
      <c r="A411">
        <v>96109</v>
      </c>
      <c r="B411" t="s">
        <v>615</v>
      </c>
      <c r="C411" t="s">
        <v>59</v>
      </c>
      <c r="D411">
        <v>34.979999999999997</v>
      </c>
      <c r="E411" s="132">
        <v>45</v>
      </c>
      <c r="F411" s="133">
        <v>1574.1</v>
      </c>
    </row>
    <row r="412" spans="1:6">
      <c r="A412">
        <v>96111</v>
      </c>
      <c r="B412" t="s">
        <v>617</v>
      </c>
      <c r="C412" t="s">
        <v>59</v>
      </c>
      <c r="D412">
        <v>79.760000000000005</v>
      </c>
      <c r="E412" s="132">
        <v>45</v>
      </c>
      <c r="F412" s="133">
        <v>3589.2</v>
      </c>
    </row>
    <row r="413" spans="1:6">
      <c r="A413">
        <v>96358</v>
      </c>
      <c r="B413" t="s">
        <v>588</v>
      </c>
      <c r="C413" t="s">
        <v>59</v>
      </c>
      <c r="D413">
        <v>84.22</v>
      </c>
      <c r="E413" s="132">
        <v>27</v>
      </c>
      <c r="F413" s="133">
        <v>2273.94</v>
      </c>
    </row>
    <row r="414" spans="1:6">
      <c r="A414">
        <v>96359</v>
      </c>
      <c r="B414" t="s">
        <v>590</v>
      </c>
      <c r="C414" t="s">
        <v>59</v>
      </c>
      <c r="D414">
        <v>98.2</v>
      </c>
      <c r="E414" s="132">
        <v>27</v>
      </c>
      <c r="F414" s="133">
        <v>2651.4</v>
      </c>
    </row>
    <row r="415" spans="1:6">
      <c r="A415">
        <v>96396</v>
      </c>
      <c r="B415" t="s">
        <v>1117</v>
      </c>
      <c r="C415" t="s">
        <v>108</v>
      </c>
      <c r="D415">
        <v>150.59</v>
      </c>
      <c r="E415" s="132">
        <v>2505</v>
      </c>
      <c r="F415" s="133">
        <v>377227.95</v>
      </c>
    </row>
    <row r="416" spans="1:6">
      <c r="A416">
        <v>96402</v>
      </c>
      <c r="B416" t="s">
        <v>1124</v>
      </c>
      <c r="C416" t="s">
        <v>59</v>
      </c>
      <c r="D416">
        <v>2.76</v>
      </c>
      <c r="E416" s="132">
        <v>2938</v>
      </c>
      <c r="F416" s="133">
        <v>8108.88</v>
      </c>
    </row>
    <row r="417" spans="1:6">
      <c r="A417">
        <v>96971</v>
      </c>
      <c r="B417" t="s">
        <v>1014</v>
      </c>
      <c r="C417" t="s">
        <v>62</v>
      </c>
      <c r="D417">
        <v>45.02</v>
      </c>
      <c r="E417" s="132">
        <v>31</v>
      </c>
      <c r="F417" s="133">
        <v>1395.62</v>
      </c>
    </row>
    <row r="418" spans="1:6">
      <c r="A418">
        <v>96972</v>
      </c>
      <c r="B418" t="s">
        <v>1016</v>
      </c>
      <c r="C418" t="s">
        <v>62</v>
      </c>
      <c r="D418">
        <v>63.94</v>
      </c>
      <c r="E418" s="132">
        <v>31</v>
      </c>
      <c r="F418" s="133">
        <v>1982.14</v>
      </c>
    </row>
    <row r="419" spans="1:6">
      <c r="A419">
        <v>96985</v>
      </c>
      <c r="B419" t="s">
        <v>1106</v>
      </c>
      <c r="C419" t="s">
        <v>189</v>
      </c>
      <c r="D419">
        <v>63.37</v>
      </c>
      <c r="E419" s="132">
        <v>1</v>
      </c>
      <c r="F419" s="133">
        <v>63.37</v>
      </c>
    </row>
    <row r="420" spans="1:6">
      <c r="A420">
        <v>96986</v>
      </c>
      <c r="B420" t="s">
        <v>1108</v>
      </c>
      <c r="C420" t="s">
        <v>189</v>
      </c>
      <c r="D420">
        <v>94.79</v>
      </c>
      <c r="E420" s="132">
        <v>1</v>
      </c>
      <c r="F420" s="133">
        <v>94.79</v>
      </c>
    </row>
    <row r="421" spans="1:6">
      <c r="A421">
        <v>97590</v>
      </c>
      <c r="B421" t="s">
        <v>1088</v>
      </c>
      <c r="C421" t="s">
        <v>189</v>
      </c>
      <c r="D421">
        <v>112.89</v>
      </c>
      <c r="E421" s="132">
        <v>1</v>
      </c>
      <c r="F421" s="133">
        <v>112.89</v>
      </c>
    </row>
    <row r="422" spans="1:6">
      <c r="A422">
        <v>97591</v>
      </c>
      <c r="B422" t="s">
        <v>1090</v>
      </c>
      <c r="C422" t="s">
        <v>189</v>
      </c>
      <c r="D422">
        <v>150.31</v>
      </c>
      <c r="E422" s="132">
        <v>1</v>
      </c>
      <c r="F422" s="133">
        <v>150.31</v>
      </c>
    </row>
    <row r="423" spans="1:6">
      <c r="A423">
        <v>97633</v>
      </c>
      <c r="B423" t="s">
        <v>140</v>
      </c>
      <c r="C423" t="s">
        <v>59</v>
      </c>
      <c r="D423">
        <v>20.3</v>
      </c>
      <c r="E423" s="132">
        <v>54</v>
      </c>
      <c r="F423" s="133">
        <v>1096.2</v>
      </c>
    </row>
    <row r="424" spans="1:6">
      <c r="A424">
        <v>97805</v>
      </c>
      <c r="B424" t="s">
        <v>1191</v>
      </c>
      <c r="C424" t="s">
        <v>1192</v>
      </c>
      <c r="D424">
        <v>18.440000000000001</v>
      </c>
      <c r="E424" s="132">
        <v>1959</v>
      </c>
      <c r="F424" s="133">
        <v>36123.96</v>
      </c>
    </row>
    <row r="425" spans="1:6">
      <c r="A425">
        <v>97806</v>
      </c>
      <c r="B425" t="s">
        <v>1194</v>
      </c>
      <c r="C425" t="s">
        <v>1192</v>
      </c>
      <c r="D425">
        <v>22.13</v>
      </c>
      <c r="E425" s="132">
        <v>979</v>
      </c>
      <c r="F425" s="133">
        <v>21665.27</v>
      </c>
    </row>
    <row r="426" spans="1:6">
      <c r="A426">
        <v>97807</v>
      </c>
      <c r="B426" t="s">
        <v>1196</v>
      </c>
      <c r="C426" t="s">
        <v>1192</v>
      </c>
      <c r="D426">
        <v>25.31</v>
      </c>
      <c r="E426" s="132">
        <v>979</v>
      </c>
      <c r="F426" s="133">
        <v>24778.49</v>
      </c>
    </row>
    <row r="427" spans="1:6">
      <c r="A427">
        <v>97886</v>
      </c>
      <c r="B427" t="s">
        <v>1058</v>
      </c>
      <c r="C427" t="s">
        <v>189</v>
      </c>
      <c r="D427">
        <v>177.55</v>
      </c>
      <c r="E427" s="132">
        <v>1</v>
      </c>
      <c r="F427" s="133">
        <v>177.55</v>
      </c>
    </row>
    <row r="428" spans="1:6">
      <c r="A428">
        <v>97887</v>
      </c>
      <c r="B428" t="s">
        <v>1060</v>
      </c>
      <c r="C428" t="s">
        <v>189</v>
      </c>
      <c r="D428">
        <v>280.8</v>
      </c>
      <c r="E428" s="132">
        <v>1</v>
      </c>
      <c r="F428" s="133">
        <v>280.8</v>
      </c>
    </row>
    <row r="429" spans="1:6">
      <c r="A429">
        <v>97914</v>
      </c>
      <c r="B429" t="s">
        <v>250</v>
      </c>
      <c r="C429" t="s">
        <v>251</v>
      </c>
      <c r="D429">
        <v>2.56</v>
      </c>
      <c r="E429" s="132">
        <v>56950</v>
      </c>
      <c r="F429" s="133">
        <v>145792</v>
      </c>
    </row>
    <row r="430" spans="1:6">
      <c r="A430">
        <v>98264</v>
      </c>
      <c r="B430" t="s">
        <v>1110</v>
      </c>
      <c r="C430" t="s">
        <v>62</v>
      </c>
      <c r="D430">
        <v>5.99</v>
      </c>
      <c r="E430" s="132">
        <v>136</v>
      </c>
      <c r="F430" s="133">
        <v>814.64</v>
      </c>
    </row>
    <row r="431" spans="1:6">
      <c r="A431">
        <v>98425</v>
      </c>
      <c r="B431" t="s">
        <v>394</v>
      </c>
      <c r="C431" t="s">
        <v>189</v>
      </c>
      <c r="D431">
        <v>3139.33</v>
      </c>
      <c r="E431" s="132">
        <v>17</v>
      </c>
      <c r="F431" s="133">
        <v>53368.61</v>
      </c>
    </row>
    <row r="432" spans="1:6">
      <c r="A432">
        <v>98426</v>
      </c>
      <c r="B432" t="s">
        <v>396</v>
      </c>
      <c r="C432" t="s">
        <v>189</v>
      </c>
      <c r="D432">
        <v>3960.54</v>
      </c>
      <c r="E432" s="132">
        <v>17</v>
      </c>
      <c r="F432" s="133">
        <v>67329.179999999993</v>
      </c>
    </row>
    <row r="433" spans="1:6">
      <c r="A433">
        <v>98427</v>
      </c>
      <c r="B433" t="s">
        <v>398</v>
      </c>
      <c r="C433" t="s">
        <v>189</v>
      </c>
      <c r="D433">
        <v>4781.75</v>
      </c>
      <c r="E433" s="132">
        <v>5</v>
      </c>
      <c r="F433" s="133">
        <v>23908.75</v>
      </c>
    </row>
    <row r="434" spans="1:6">
      <c r="A434">
        <v>98428</v>
      </c>
      <c r="B434" t="s">
        <v>400</v>
      </c>
      <c r="C434" t="s">
        <v>189</v>
      </c>
      <c r="D434">
        <v>5247.66</v>
      </c>
      <c r="E434" s="132">
        <v>2.96</v>
      </c>
      <c r="F434" s="133">
        <v>15533.07</v>
      </c>
    </row>
    <row r="435" spans="1:6">
      <c r="A435">
        <v>98429</v>
      </c>
      <c r="B435" t="s">
        <v>402</v>
      </c>
      <c r="C435" t="s">
        <v>189</v>
      </c>
      <c r="D435">
        <v>5713.59</v>
      </c>
      <c r="E435" s="132">
        <v>1.18</v>
      </c>
      <c r="F435" s="133">
        <v>6742.04</v>
      </c>
    </row>
    <row r="436" spans="1:6">
      <c r="A436">
        <v>98458</v>
      </c>
      <c r="B436" t="s">
        <v>92</v>
      </c>
      <c r="C436" t="s">
        <v>59</v>
      </c>
      <c r="D436">
        <v>135.76</v>
      </c>
      <c r="E436" s="132">
        <v>273</v>
      </c>
      <c r="F436" s="133">
        <v>37062.480000000003</v>
      </c>
    </row>
    <row r="437" spans="1:6">
      <c r="A437">
        <v>98459</v>
      </c>
      <c r="B437" t="s">
        <v>94</v>
      </c>
      <c r="C437" t="s">
        <v>59</v>
      </c>
      <c r="D437">
        <v>129.65</v>
      </c>
      <c r="E437" s="132">
        <v>182</v>
      </c>
      <c r="F437" s="133">
        <v>23596.3</v>
      </c>
    </row>
    <row r="438" spans="1:6">
      <c r="A438">
        <v>98670</v>
      </c>
      <c r="B438" t="s">
        <v>530</v>
      </c>
      <c r="C438" t="s">
        <v>59</v>
      </c>
      <c r="D438">
        <v>175.2</v>
      </c>
      <c r="E438" s="132">
        <v>13</v>
      </c>
      <c r="F438" s="133">
        <v>2277.6</v>
      </c>
    </row>
    <row r="439" spans="1:6">
      <c r="A439">
        <v>98671</v>
      </c>
      <c r="B439" t="s">
        <v>532</v>
      </c>
      <c r="C439" t="s">
        <v>59</v>
      </c>
      <c r="D439">
        <v>334.15</v>
      </c>
      <c r="E439" s="132">
        <v>13</v>
      </c>
      <c r="F439" s="133">
        <v>4343.95</v>
      </c>
    </row>
    <row r="440" spans="1:6">
      <c r="A440">
        <v>98672</v>
      </c>
      <c r="B440" t="s">
        <v>534</v>
      </c>
      <c r="C440" t="s">
        <v>59</v>
      </c>
      <c r="D440">
        <v>523.41999999999996</v>
      </c>
      <c r="E440" s="132">
        <v>13</v>
      </c>
      <c r="F440" s="133">
        <v>6804.46</v>
      </c>
    </row>
    <row r="441" spans="1:6">
      <c r="A441">
        <v>98673</v>
      </c>
      <c r="B441" t="s">
        <v>536</v>
      </c>
      <c r="C441" t="s">
        <v>59</v>
      </c>
      <c r="D441">
        <v>187.34</v>
      </c>
      <c r="E441" s="132">
        <v>36</v>
      </c>
      <c r="F441" s="133">
        <v>6744.24</v>
      </c>
    </row>
    <row r="442" spans="1:6">
      <c r="A442">
        <v>98679</v>
      </c>
      <c r="B442" t="s">
        <v>538</v>
      </c>
      <c r="C442" t="s">
        <v>59</v>
      </c>
      <c r="D442">
        <v>34.299999999999997</v>
      </c>
      <c r="E442" s="132">
        <v>50</v>
      </c>
      <c r="F442" s="133">
        <v>1715</v>
      </c>
    </row>
    <row r="443" spans="1:6">
      <c r="A443">
        <v>98685</v>
      </c>
      <c r="B443" t="s">
        <v>544</v>
      </c>
      <c r="C443" t="s">
        <v>62</v>
      </c>
      <c r="D443">
        <v>61.11</v>
      </c>
      <c r="E443" s="132">
        <v>9</v>
      </c>
      <c r="F443" s="133">
        <v>549.99</v>
      </c>
    </row>
    <row r="444" spans="1:6">
      <c r="A444">
        <v>98689</v>
      </c>
      <c r="B444" t="s">
        <v>540</v>
      </c>
      <c r="C444" t="s">
        <v>62</v>
      </c>
      <c r="D444">
        <v>87.68</v>
      </c>
      <c r="E444" s="132">
        <v>9</v>
      </c>
      <c r="F444" s="133">
        <v>789.12</v>
      </c>
    </row>
    <row r="445" spans="1:6">
      <c r="A445">
        <v>98695</v>
      </c>
      <c r="B445" t="s">
        <v>542</v>
      </c>
      <c r="C445" t="s">
        <v>62</v>
      </c>
      <c r="D445">
        <v>92.89</v>
      </c>
      <c r="E445" s="132">
        <v>9</v>
      </c>
      <c r="F445" s="133">
        <v>836.01</v>
      </c>
    </row>
    <row r="446" spans="1:6">
      <c r="A446">
        <v>98697</v>
      </c>
      <c r="B446" t="s">
        <v>546</v>
      </c>
      <c r="C446" t="s">
        <v>62</v>
      </c>
      <c r="D446">
        <v>61.49</v>
      </c>
      <c r="E446" s="132">
        <v>9</v>
      </c>
      <c r="F446" s="133">
        <v>553.41</v>
      </c>
    </row>
    <row r="447" spans="1:6">
      <c r="A447">
        <v>99063</v>
      </c>
      <c r="B447" t="s">
        <v>86</v>
      </c>
      <c r="C447" t="s">
        <v>62</v>
      </c>
      <c r="D447">
        <v>4.88</v>
      </c>
      <c r="E447" s="132">
        <v>455</v>
      </c>
      <c r="F447" s="133">
        <v>2220.4</v>
      </c>
    </row>
    <row r="448" spans="1:6">
      <c r="A448">
        <v>99805</v>
      </c>
      <c r="B448" t="s">
        <v>1302</v>
      </c>
      <c r="C448" t="s">
        <v>59</v>
      </c>
      <c r="D448">
        <v>9.3800000000000008</v>
      </c>
      <c r="E448" s="132">
        <v>364</v>
      </c>
      <c r="F448" s="133">
        <v>3414.32</v>
      </c>
    </row>
    <row r="449" spans="1:6">
      <c r="A449">
        <v>100316</v>
      </c>
      <c r="B449" t="s">
        <v>68</v>
      </c>
      <c r="C449" t="s">
        <v>59</v>
      </c>
      <c r="D449">
        <v>3157.14</v>
      </c>
      <c r="E449" s="132">
        <v>12</v>
      </c>
      <c r="F449" s="133">
        <v>37885.68</v>
      </c>
    </row>
    <row r="450" spans="1:6">
      <c r="A450">
        <v>100320</v>
      </c>
      <c r="B450" t="s">
        <v>52</v>
      </c>
      <c r="C450" t="s">
        <v>53</v>
      </c>
      <c r="D450">
        <v>23052.720000000001</v>
      </c>
      <c r="E450" s="132">
        <v>12</v>
      </c>
      <c r="F450" s="133">
        <v>276632.64</v>
      </c>
    </row>
    <row r="451" spans="1:6">
      <c r="A451">
        <v>100321</v>
      </c>
      <c r="B451" t="s">
        <v>70</v>
      </c>
      <c r="C451" t="s">
        <v>59</v>
      </c>
      <c r="D451">
        <v>4545.25</v>
      </c>
      <c r="E451" s="132">
        <v>6</v>
      </c>
      <c r="F451" s="133">
        <v>27271.5</v>
      </c>
    </row>
    <row r="452" spans="1:6">
      <c r="A452">
        <v>100434</v>
      </c>
      <c r="B452" t="s">
        <v>631</v>
      </c>
      <c r="C452" t="s">
        <v>62</v>
      </c>
      <c r="D452">
        <v>74.599999999999994</v>
      </c>
      <c r="E452" s="132">
        <v>45</v>
      </c>
      <c r="F452" s="133">
        <v>3357</v>
      </c>
    </row>
    <row r="453" spans="1:6">
      <c r="A453">
        <v>100572</v>
      </c>
      <c r="B453" t="s">
        <v>1115</v>
      </c>
      <c r="C453" t="s">
        <v>108</v>
      </c>
      <c r="D453">
        <v>95.98</v>
      </c>
      <c r="E453" s="132">
        <v>2278</v>
      </c>
      <c r="F453" s="133">
        <v>218642.44</v>
      </c>
    </row>
    <row r="454" spans="1:6">
      <c r="A454">
        <v>100575</v>
      </c>
      <c r="B454" t="s">
        <v>233</v>
      </c>
      <c r="C454" t="s">
        <v>59</v>
      </c>
      <c r="D454">
        <v>0.09</v>
      </c>
      <c r="E454" s="132">
        <v>2278</v>
      </c>
      <c r="F454" s="133">
        <v>205.02</v>
      </c>
    </row>
    <row r="455" spans="1:6">
      <c r="A455">
        <v>100576</v>
      </c>
      <c r="B455" t="s">
        <v>1113</v>
      </c>
      <c r="C455" t="s">
        <v>59</v>
      </c>
      <c r="D455">
        <v>2.0099999999999998</v>
      </c>
      <c r="E455" s="132">
        <v>15946</v>
      </c>
      <c r="F455" s="133">
        <v>32051.46</v>
      </c>
    </row>
    <row r="456" spans="1:6">
      <c r="A456">
        <v>100848</v>
      </c>
      <c r="B456" t="s">
        <v>850</v>
      </c>
      <c r="C456" t="s">
        <v>189</v>
      </c>
      <c r="D456">
        <v>475.5</v>
      </c>
      <c r="E456" s="132">
        <v>1</v>
      </c>
      <c r="F456" s="133">
        <v>475.5</v>
      </c>
    </row>
    <row r="457" spans="1:6">
      <c r="A457">
        <v>100982</v>
      </c>
      <c r="B457" t="s">
        <v>236</v>
      </c>
      <c r="C457" t="s">
        <v>108</v>
      </c>
      <c r="D457">
        <v>7.66</v>
      </c>
      <c r="E457" s="132">
        <v>2278</v>
      </c>
      <c r="F457" s="133">
        <v>17449.48</v>
      </c>
    </row>
    <row r="458" spans="1:6">
      <c r="A458">
        <v>101162</v>
      </c>
      <c r="B458" t="s">
        <v>513</v>
      </c>
      <c r="C458" t="s">
        <v>59</v>
      </c>
      <c r="D458">
        <v>151.72999999999999</v>
      </c>
      <c r="E458" s="132">
        <v>45</v>
      </c>
      <c r="F458" s="133">
        <v>6827.85</v>
      </c>
    </row>
    <row r="459" spans="1:6">
      <c r="A459">
        <v>102492</v>
      </c>
      <c r="B459" t="s">
        <v>1249</v>
      </c>
      <c r="C459" t="s">
        <v>59</v>
      </c>
      <c r="D459">
        <v>19.670000000000002</v>
      </c>
      <c r="E459" s="132">
        <v>455</v>
      </c>
      <c r="F459" s="133">
        <v>8949.85</v>
      </c>
    </row>
    <row r="460" spans="1:6">
      <c r="A460">
        <v>102494</v>
      </c>
      <c r="B460" t="s">
        <v>612</v>
      </c>
      <c r="C460" t="s">
        <v>59</v>
      </c>
      <c r="D460">
        <v>46.42</v>
      </c>
      <c r="E460" s="132">
        <v>501</v>
      </c>
      <c r="F460" s="133">
        <v>23256.42</v>
      </c>
    </row>
    <row r="461" spans="1:6">
      <c r="A461">
        <v>102498</v>
      </c>
      <c r="B461" t="s">
        <v>610</v>
      </c>
      <c r="C461" t="s">
        <v>59</v>
      </c>
      <c r="D461">
        <v>4.5599999999999996</v>
      </c>
      <c r="E461" s="132">
        <v>182</v>
      </c>
      <c r="F461" s="133">
        <v>829.92</v>
      </c>
    </row>
    <row r="462" spans="1:6">
      <c r="A462">
        <v>102504</v>
      </c>
      <c r="B462" t="s">
        <v>1251</v>
      </c>
      <c r="C462" t="s">
        <v>62</v>
      </c>
      <c r="D462">
        <v>8.19</v>
      </c>
      <c r="E462" s="132">
        <v>546</v>
      </c>
      <c r="F462" s="133">
        <v>4471.74</v>
      </c>
    </row>
    <row r="463" spans="1:6">
      <c r="A463">
        <v>102622</v>
      </c>
      <c r="B463" t="s">
        <v>820</v>
      </c>
      <c r="C463" t="s">
        <v>189</v>
      </c>
      <c r="D463">
        <v>615.53</v>
      </c>
      <c r="E463" s="132">
        <v>1</v>
      </c>
      <c r="F463" s="133">
        <v>615.53</v>
      </c>
    </row>
    <row r="464" spans="1:6">
      <c r="A464">
        <v>102623</v>
      </c>
      <c r="B464" t="s">
        <v>818</v>
      </c>
      <c r="C464" t="s">
        <v>189</v>
      </c>
      <c r="D464">
        <v>890.99</v>
      </c>
      <c r="E464" s="132">
        <v>1</v>
      </c>
      <c r="F464" s="133">
        <v>890.99</v>
      </c>
    </row>
    <row r="465" spans="1:6">
      <c r="A465">
        <v>102737</v>
      </c>
      <c r="B465" t="s">
        <v>308</v>
      </c>
      <c r="C465" t="s">
        <v>189</v>
      </c>
      <c r="D465">
        <v>1276.58</v>
      </c>
      <c r="E465" s="132">
        <v>2.37</v>
      </c>
      <c r="F465" s="133">
        <v>3025.49</v>
      </c>
    </row>
    <row r="466" spans="1:6">
      <c r="A466">
        <v>102738</v>
      </c>
      <c r="B466" t="s">
        <v>310</v>
      </c>
      <c r="C466" t="s">
        <v>189</v>
      </c>
      <c r="D466">
        <v>2637.64</v>
      </c>
      <c r="E466" s="132">
        <v>2.37</v>
      </c>
      <c r="F466" s="133">
        <v>6251.21</v>
      </c>
    </row>
    <row r="467" spans="1:6">
      <c r="A467">
        <v>102739</v>
      </c>
      <c r="B467" t="s">
        <v>312</v>
      </c>
      <c r="C467" t="s">
        <v>189</v>
      </c>
      <c r="D467">
        <v>4443.83</v>
      </c>
      <c r="E467" s="132">
        <v>1.18</v>
      </c>
      <c r="F467" s="133">
        <v>5243.72</v>
      </c>
    </row>
    <row r="468" spans="1:6">
      <c r="A468">
        <v>102740</v>
      </c>
      <c r="B468" t="s">
        <v>314</v>
      </c>
      <c r="C468" t="s">
        <v>189</v>
      </c>
      <c r="D468">
        <v>6694.63</v>
      </c>
      <c r="E468" s="132">
        <v>1.18</v>
      </c>
      <c r="F468" s="133">
        <v>7899.66</v>
      </c>
    </row>
    <row r="469" spans="1:6">
      <c r="A469" t="s">
        <v>74</v>
      </c>
      <c r="B469" t="s">
        <v>76</v>
      </c>
      <c r="C469" t="s">
        <v>59</v>
      </c>
      <c r="D469">
        <v>10.050000000000001</v>
      </c>
      <c r="E469" s="132">
        <v>569</v>
      </c>
      <c r="F469" s="133">
        <v>5718.45</v>
      </c>
    </row>
    <row r="470" spans="1:6">
      <c r="A470" t="s">
        <v>79</v>
      </c>
      <c r="B470" t="s">
        <v>80</v>
      </c>
      <c r="C470" t="s">
        <v>59</v>
      </c>
      <c r="D470">
        <v>7.51</v>
      </c>
      <c r="E470" s="132">
        <v>592</v>
      </c>
      <c r="F470" s="133">
        <v>4445.92</v>
      </c>
    </row>
    <row r="471" spans="1:6">
      <c r="A471" t="s">
        <v>96</v>
      </c>
      <c r="B471" t="s">
        <v>97</v>
      </c>
      <c r="C471" t="s">
        <v>62</v>
      </c>
      <c r="D471">
        <v>19.8</v>
      </c>
      <c r="E471" s="132">
        <v>820</v>
      </c>
      <c r="F471" s="133">
        <v>16236</v>
      </c>
    </row>
    <row r="472" spans="1:6">
      <c r="A472" t="s">
        <v>99</v>
      </c>
      <c r="B472" t="s">
        <v>100</v>
      </c>
      <c r="C472" t="s">
        <v>62</v>
      </c>
      <c r="D472">
        <v>32.299999999999997</v>
      </c>
      <c r="E472" s="132">
        <v>136</v>
      </c>
      <c r="F472" s="133">
        <v>4392.8</v>
      </c>
    </row>
    <row r="473" spans="1:6">
      <c r="A473" t="s">
        <v>106</v>
      </c>
      <c r="B473" t="s">
        <v>107</v>
      </c>
      <c r="C473" t="s">
        <v>108</v>
      </c>
      <c r="D473">
        <v>147.9</v>
      </c>
      <c r="E473" s="132">
        <v>41</v>
      </c>
      <c r="F473" s="133">
        <v>6063.9</v>
      </c>
    </row>
    <row r="474" spans="1:6">
      <c r="A474" t="s">
        <v>110</v>
      </c>
      <c r="B474" t="s">
        <v>111</v>
      </c>
      <c r="C474" t="s">
        <v>108</v>
      </c>
      <c r="D474">
        <v>190.12</v>
      </c>
      <c r="E474" s="132">
        <v>38</v>
      </c>
      <c r="F474" s="133">
        <v>7224.56</v>
      </c>
    </row>
    <row r="475" spans="1:6">
      <c r="A475" t="s">
        <v>113</v>
      </c>
      <c r="B475" t="s">
        <v>114</v>
      </c>
      <c r="C475" t="s">
        <v>108</v>
      </c>
      <c r="D475">
        <v>243.44</v>
      </c>
      <c r="E475" s="132">
        <v>2</v>
      </c>
      <c r="F475" s="133">
        <v>486.88</v>
      </c>
    </row>
    <row r="476" spans="1:6">
      <c r="A476" t="s">
        <v>116</v>
      </c>
      <c r="B476" t="s">
        <v>117</v>
      </c>
      <c r="C476" t="s">
        <v>108</v>
      </c>
      <c r="D476">
        <v>369.17</v>
      </c>
      <c r="E476" s="132">
        <v>10</v>
      </c>
      <c r="F476" s="133">
        <v>3691.7</v>
      </c>
    </row>
    <row r="477" spans="1:6">
      <c r="A477" t="s">
        <v>119</v>
      </c>
      <c r="B477" t="s">
        <v>120</v>
      </c>
      <c r="C477" t="s">
        <v>108</v>
      </c>
      <c r="D477">
        <v>410.59</v>
      </c>
      <c r="E477" s="132">
        <v>65</v>
      </c>
      <c r="F477" s="133">
        <v>26688.35</v>
      </c>
    </row>
    <row r="478" spans="1:6">
      <c r="A478" t="s">
        <v>122</v>
      </c>
      <c r="B478" t="s">
        <v>123</v>
      </c>
      <c r="C478" t="s">
        <v>108</v>
      </c>
      <c r="D478">
        <v>792.44</v>
      </c>
      <c r="E478" s="132">
        <v>32</v>
      </c>
      <c r="F478" s="133">
        <v>25358.080000000002</v>
      </c>
    </row>
    <row r="479" spans="1:6">
      <c r="A479" t="s">
        <v>125</v>
      </c>
      <c r="B479" t="s">
        <v>126</v>
      </c>
      <c r="C479" t="s">
        <v>59</v>
      </c>
      <c r="D479">
        <v>22.09</v>
      </c>
      <c r="E479" s="132">
        <v>267</v>
      </c>
      <c r="F479" s="133">
        <v>5898.03</v>
      </c>
    </row>
    <row r="480" spans="1:6">
      <c r="A480" t="s">
        <v>128</v>
      </c>
      <c r="B480" t="s">
        <v>129</v>
      </c>
      <c r="C480" t="s">
        <v>59</v>
      </c>
      <c r="D480">
        <v>8.39</v>
      </c>
      <c r="E480" s="132">
        <v>54</v>
      </c>
      <c r="F480" s="133">
        <v>453.06</v>
      </c>
    </row>
    <row r="481" spans="1:6">
      <c r="A481" t="s">
        <v>131</v>
      </c>
      <c r="B481" t="s">
        <v>132</v>
      </c>
      <c r="C481" t="s">
        <v>59</v>
      </c>
      <c r="D481">
        <v>24.49</v>
      </c>
      <c r="E481" s="132">
        <v>273</v>
      </c>
      <c r="F481" s="133">
        <v>6685.77</v>
      </c>
    </row>
    <row r="482" spans="1:6">
      <c r="A482" t="s">
        <v>134</v>
      </c>
      <c r="B482" t="s">
        <v>135</v>
      </c>
      <c r="C482" t="s">
        <v>59</v>
      </c>
      <c r="D482">
        <v>20.71</v>
      </c>
      <c r="E482" s="132">
        <v>54</v>
      </c>
      <c r="F482" s="133">
        <v>1118.3399999999999</v>
      </c>
    </row>
    <row r="483" spans="1:6">
      <c r="A483" t="s">
        <v>137</v>
      </c>
      <c r="B483" t="s">
        <v>138</v>
      </c>
      <c r="C483" t="s">
        <v>59</v>
      </c>
      <c r="D483">
        <v>26.92</v>
      </c>
      <c r="E483" s="132">
        <v>54</v>
      </c>
      <c r="F483" s="133">
        <v>1453.68</v>
      </c>
    </row>
    <row r="484" spans="1:6">
      <c r="A484" t="s">
        <v>142</v>
      </c>
      <c r="B484" t="s">
        <v>143</v>
      </c>
      <c r="C484" t="s">
        <v>62</v>
      </c>
      <c r="D484">
        <v>182.17</v>
      </c>
      <c r="E484" s="132">
        <v>82</v>
      </c>
      <c r="F484" s="133">
        <v>14937.94</v>
      </c>
    </row>
    <row r="485" spans="1:6">
      <c r="A485" t="s">
        <v>145</v>
      </c>
      <c r="B485" t="s">
        <v>146</v>
      </c>
      <c r="C485" t="s">
        <v>62</v>
      </c>
      <c r="D485">
        <v>164.81</v>
      </c>
      <c r="E485" s="132">
        <v>82</v>
      </c>
      <c r="F485" s="133">
        <v>13514.42</v>
      </c>
    </row>
    <row r="486" spans="1:6">
      <c r="A486" t="s">
        <v>148</v>
      </c>
      <c r="B486" t="s">
        <v>149</v>
      </c>
      <c r="C486" t="s">
        <v>62</v>
      </c>
      <c r="D486">
        <v>90.38</v>
      </c>
      <c r="E486" s="132">
        <v>929</v>
      </c>
      <c r="F486" s="133">
        <v>83963.02</v>
      </c>
    </row>
    <row r="487" spans="1:6">
      <c r="A487" t="s">
        <v>151</v>
      </c>
      <c r="B487" t="s">
        <v>152</v>
      </c>
      <c r="C487" t="s">
        <v>59</v>
      </c>
      <c r="D487">
        <v>11.28</v>
      </c>
      <c r="E487" s="132">
        <v>2460</v>
      </c>
      <c r="F487" s="133">
        <v>27748.799999999999</v>
      </c>
    </row>
    <row r="488" spans="1:6">
      <c r="A488" t="s">
        <v>154</v>
      </c>
      <c r="B488" t="s">
        <v>155</v>
      </c>
      <c r="C488" t="s">
        <v>59</v>
      </c>
      <c r="D488">
        <v>23.97</v>
      </c>
      <c r="E488" s="132">
        <v>820</v>
      </c>
      <c r="F488" s="133">
        <v>19655.400000000001</v>
      </c>
    </row>
    <row r="489" spans="1:6">
      <c r="A489" t="s">
        <v>157</v>
      </c>
      <c r="B489" t="s">
        <v>158</v>
      </c>
      <c r="C489" t="s">
        <v>59</v>
      </c>
      <c r="D489">
        <v>16.57</v>
      </c>
      <c r="E489" s="132">
        <v>1585</v>
      </c>
      <c r="F489" s="133">
        <v>26263.45</v>
      </c>
    </row>
    <row r="490" spans="1:6">
      <c r="A490" t="s">
        <v>160</v>
      </c>
      <c r="B490" t="s">
        <v>161</v>
      </c>
      <c r="C490" t="s">
        <v>59</v>
      </c>
      <c r="D490">
        <v>16.57</v>
      </c>
      <c r="E490" s="132">
        <v>765</v>
      </c>
      <c r="F490" s="133">
        <v>12676.05</v>
      </c>
    </row>
    <row r="491" spans="1:6">
      <c r="A491" t="s">
        <v>163</v>
      </c>
      <c r="B491" t="s">
        <v>164</v>
      </c>
      <c r="C491" t="s">
        <v>62</v>
      </c>
      <c r="D491">
        <v>10.36</v>
      </c>
      <c r="E491" s="132">
        <v>1640</v>
      </c>
      <c r="F491" s="133">
        <v>16990.400000000001</v>
      </c>
    </row>
    <row r="492" spans="1:6">
      <c r="A492" t="s">
        <v>166</v>
      </c>
      <c r="B492" t="s">
        <v>167</v>
      </c>
      <c r="C492" t="s">
        <v>59</v>
      </c>
      <c r="D492">
        <v>11.39</v>
      </c>
      <c r="E492" s="132">
        <v>1038</v>
      </c>
      <c r="F492" s="133">
        <v>11822.82</v>
      </c>
    </row>
    <row r="493" spans="1:6">
      <c r="A493" t="s">
        <v>169</v>
      </c>
      <c r="B493" t="s">
        <v>170</v>
      </c>
      <c r="C493" t="s">
        <v>62</v>
      </c>
      <c r="D493">
        <v>23.15</v>
      </c>
      <c r="E493" s="132">
        <v>54</v>
      </c>
      <c r="F493" s="133">
        <v>1250.0999999999999</v>
      </c>
    </row>
    <row r="494" spans="1:6">
      <c r="A494" t="s">
        <v>172</v>
      </c>
      <c r="B494" t="s">
        <v>173</v>
      </c>
      <c r="C494" t="s">
        <v>62</v>
      </c>
      <c r="D494">
        <v>9.2200000000000006</v>
      </c>
      <c r="E494" s="132">
        <v>54</v>
      </c>
      <c r="F494" s="133">
        <v>497.88</v>
      </c>
    </row>
    <row r="495" spans="1:6">
      <c r="A495" t="s">
        <v>175</v>
      </c>
      <c r="B495" t="s">
        <v>176</v>
      </c>
      <c r="C495" t="s">
        <v>62</v>
      </c>
      <c r="D495">
        <v>11.06</v>
      </c>
      <c r="E495" s="132">
        <v>54</v>
      </c>
      <c r="F495" s="133">
        <v>597.24</v>
      </c>
    </row>
    <row r="496" spans="1:6">
      <c r="A496" t="s">
        <v>178</v>
      </c>
      <c r="B496" t="s">
        <v>179</v>
      </c>
      <c r="C496" t="s">
        <v>62</v>
      </c>
      <c r="D496">
        <v>34.44</v>
      </c>
      <c r="E496" s="132">
        <v>273</v>
      </c>
      <c r="F496" s="133">
        <v>9402.1200000000008</v>
      </c>
    </row>
    <row r="497" spans="1:6">
      <c r="A497" t="s">
        <v>181</v>
      </c>
      <c r="B497" t="s">
        <v>182</v>
      </c>
      <c r="C497" t="s">
        <v>62</v>
      </c>
      <c r="D497">
        <v>49.04</v>
      </c>
      <c r="E497" s="132">
        <v>218</v>
      </c>
      <c r="F497" s="133">
        <v>10690.72</v>
      </c>
    </row>
    <row r="498" spans="1:6">
      <c r="A498" t="s">
        <v>184</v>
      </c>
      <c r="B498" t="s">
        <v>185</v>
      </c>
      <c r="C498" t="s">
        <v>62</v>
      </c>
      <c r="D498">
        <v>63.71</v>
      </c>
      <c r="E498" s="132">
        <v>43</v>
      </c>
      <c r="F498" s="133">
        <v>2739.53</v>
      </c>
    </row>
    <row r="499" spans="1:6">
      <c r="A499" t="s">
        <v>187</v>
      </c>
      <c r="B499" t="s">
        <v>188</v>
      </c>
      <c r="C499" t="s">
        <v>189</v>
      </c>
      <c r="D499">
        <v>128.71</v>
      </c>
      <c r="E499" s="132">
        <v>10</v>
      </c>
      <c r="F499" s="133">
        <v>1287.0999999999999</v>
      </c>
    </row>
    <row r="500" spans="1:6">
      <c r="A500" t="s">
        <v>191</v>
      </c>
      <c r="B500" t="s">
        <v>192</v>
      </c>
      <c r="C500" t="s">
        <v>189</v>
      </c>
      <c r="D500">
        <v>13.71</v>
      </c>
      <c r="E500" s="132">
        <v>26.24</v>
      </c>
      <c r="F500" s="133">
        <v>359.75</v>
      </c>
    </row>
    <row r="501" spans="1:6">
      <c r="A501" t="s">
        <v>197</v>
      </c>
      <c r="B501" t="s">
        <v>198</v>
      </c>
      <c r="C501" t="s">
        <v>108</v>
      </c>
      <c r="D501">
        <v>60.84</v>
      </c>
      <c r="E501" s="132">
        <v>341</v>
      </c>
      <c r="F501" s="133">
        <v>20746.439999999999</v>
      </c>
    </row>
    <row r="502" spans="1:6">
      <c r="A502" t="s">
        <v>200</v>
      </c>
      <c r="B502" t="s">
        <v>201</v>
      </c>
      <c r="C502" t="s">
        <v>108</v>
      </c>
      <c r="D502">
        <v>35.03</v>
      </c>
      <c r="E502" s="132">
        <v>22</v>
      </c>
      <c r="F502" s="133">
        <v>770.66</v>
      </c>
    </row>
    <row r="503" spans="1:6">
      <c r="A503" t="s">
        <v>203</v>
      </c>
      <c r="B503" t="s">
        <v>204</v>
      </c>
      <c r="C503" t="s">
        <v>108</v>
      </c>
      <c r="D503">
        <v>108.77</v>
      </c>
      <c r="E503" s="132">
        <v>136</v>
      </c>
      <c r="F503" s="133">
        <v>14792.72</v>
      </c>
    </row>
    <row r="504" spans="1:6">
      <c r="A504" t="s">
        <v>206</v>
      </c>
      <c r="B504" t="s">
        <v>207</v>
      </c>
      <c r="C504" t="s">
        <v>108</v>
      </c>
      <c r="D504">
        <v>7.18</v>
      </c>
      <c r="E504" s="132">
        <v>1549</v>
      </c>
      <c r="F504" s="133">
        <v>11121.82</v>
      </c>
    </row>
    <row r="505" spans="1:6">
      <c r="A505" t="s">
        <v>209</v>
      </c>
      <c r="B505" t="s">
        <v>210</v>
      </c>
      <c r="C505" t="s">
        <v>108</v>
      </c>
      <c r="D505">
        <v>21.68</v>
      </c>
      <c r="E505" s="132">
        <v>637</v>
      </c>
      <c r="F505" s="133">
        <v>13810.16</v>
      </c>
    </row>
    <row r="506" spans="1:6">
      <c r="A506" t="s">
        <v>212</v>
      </c>
      <c r="B506" t="s">
        <v>213</v>
      </c>
      <c r="C506" t="s">
        <v>108</v>
      </c>
      <c r="D506">
        <v>43.88</v>
      </c>
      <c r="E506" s="132">
        <v>455</v>
      </c>
      <c r="F506" s="133">
        <v>19965.400000000001</v>
      </c>
    </row>
    <row r="507" spans="1:6">
      <c r="A507" t="s">
        <v>215</v>
      </c>
      <c r="B507" t="s">
        <v>216</v>
      </c>
      <c r="C507" t="s">
        <v>108</v>
      </c>
      <c r="D507">
        <v>200.52</v>
      </c>
      <c r="E507" s="132">
        <v>134</v>
      </c>
      <c r="F507" s="133">
        <v>26869.68</v>
      </c>
    </row>
    <row r="508" spans="1:6">
      <c r="A508" t="s">
        <v>581</v>
      </c>
      <c r="B508" t="s">
        <v>582</v>
      </c>
      <c r="C508" t="s">
        <v>59</v>
      </c>
      <c r="D508">
        <v>405.13</v>
      </c>
      <c r="E508" s="132">
        <v>27</v>
      </c>
      <c r="F508" s="133">
        <v>10938.51</v>
      </c>
    </row>
    <row r="509" spans="1:6">
      <c r="A509" t="s">
        <v>218</v>
      </c>
      <c r="B509" t="s">
        <v>219</v>
      </c>
      <c r="C509" t="s">
        <v>108</v>
      </c>
      <c r="D509">
        <v>20.329999999999998</v>
      </c>
      <c r="E509" s="132">
        <v>455</v>
      </c>
      <c r="F509" s="133">
        <v>9250.15</v>
      </c>
    </row>
    <row r="510" spans="1:6">
      <c r="A510" t="s">
        <v>221</v>
      </c>
      <c r="B510" t="s">
        <v>222</v>
      </c>
      <c r="C510" t="s">
        <v>108</v>
      </c>
      <c r="D510">
        <v>168.51</v>
      </c>
      <c r="E510" s="132">
        <v>200</v>
      </c>
      <c r="F510" s="133">
        <v>33702</v>
      </c>
    </row>
    <row r="511" spans="1:6">
      <c r="A511" t="s">
        <v>456</v>
      </c>
      <c r="B511" t="s">
        <v>457</v>
      </c>
      <c r="C511" t="s">
        <v>59</v>
      </c>
      <c r="D511">
        <v>762.44</v>
      </c>
      <c r="E511" s="132">
        <v>118</v>
      </c>
      <c r="F511" s="133">
        <v>89967.92</v>
      </c>
    </row>
    <row r="512" spans="1:6">
      <c r="A512" t="s">
        <v>224</v>
      </c>
      <c r="B512" t="s">
        <v>225</v>
      </c>
      <c r="C512" t="s">
        <v>108</v>
      </c>
      <c r="D512">
        <v>102.4</v>
      </c>
      <c r="E512" s="132">
        <v>364</v>
      </c>
      <c r="F512" s="133">
        <v>37273.599999999999</v>
      </c>
    </row>
    <row r="513" spans="1:6">
      <c r="A513" t="s">
        <v>227</v>
      </c>
      <c r="B513" t="s">
        <v>228</v>
      </c>
      <c r="C513" t="s">
        <v>108</v>
      </c>
      <c r="D513">
        <v>177.27</v>
      </c>
      <c r="E513" s="132">
        <v>220</v>
      </c>
      <c r="F513" s="133">
        <v>38999.4</v>
      </c>
    </row>
    <row r="514" spans="1:6">
      <c r="A514" t="s">
        <v>230</v>
      </c>
      <c r="B514" t="s">
        <v>231</v>
      </c>
      <c r="C514" t="s">
        <v>108</v>
      </c>
      <c r="D514">
        <v>9.5299999999999994</v>
      </c>
      <c r="E514" s="132">
        <v>911</v>
      </c>
      <c r="F514" s="133">
        <v>8681.83</v>
      </c>
    </row>
    <row r="515" spans="1:6">
      <c r="A515" t="s">
        <v>238</v>
      </c>
      <c r="B515" t="s">
        <v>239</v>
      </c>
      <c r="C515" t="s">
        <v>108</v>
      </c>
      <c r="D515">
        <v>18.440000000000001</v>
      </c>
      <c r="E515" s="132">
        <v>455</v>
      </c>
      <c r="F515" s="133">
        <v>8390.2000000000007</v>
      </c>
    </row>
    <row r="516" spans="1:6">
      <c r="A516" t="s">
        <v>241</v>
      </c>
      <c r="B516" t="s">
        <v>242</v>
      </c>
      <c r="C516" t="s">
        <v>108</v>
      </c>
      <c r="D516">
        <v>55.31</v>
      </c>
      <c r="E516" s="132">
        <v>455</v>
      </c>
      <c r="F516" s="133">
        <v>25166.05</v>
      </c>
    </row>
    <row r="517" spans="1:6">
      <c r="A517" t="s">
        <v>244</v>
      </c>
      <c r="B517" t="s">
        <v>245</v>
      </c>
      <c r="C517" t="s">
        <v>108</v>
      </c>
      <c r="D517">
        <v>92.18</v>
      </c>
      <c r="E517" s="132">
        <v>364</v>
      </c>
      <c r="F517" s="133">
        <v>33553.519999999997</v>
      </c>
    </row>
    <row r="518" spans="1:6">
      <c r="A518" t="s">
        <v>247</v>
      </c>
      <c r="B518" t="s">
        <v>248</v>
      </c>
      <c r="C518" t="s">
        <v>108</v>
      </c>
      <c r="D518">
        <v>108.77</v>
      </c>
      <c r="E518" s="132">
        <v>273</v>
      </c>
      <c r="F518" s="133">
        <v>29694.21</v>
      </c>
    </row>
    <row r="519" spans="1:6">
      <c r="A519" t="s">
        <v>254</v>
      </c>
      <c r="B519" t="s">
        <v>255</v>
      </c>
      <c r="C519" t="s">
        <v>62</v>
      </c>
      <c r="D519">
        <v>214.23</v>
      </c>
      <c r="E519" s="132">
        <v>148</v>
      </c>
      <c r="F519" s="133">
        <v>31706.04</v>
      </c>
    </row>
    <row r="520" spans="1:6">
      <c r="A520" t="s">
        <v>257</v>
      </c>
      <c r="B520" t="s">
        <v>258</v>
      </c>
      <c r="C520" t="s">
        <v>62</v>
      </c>
      <c r="D520">
        <v>290.89999999999998</v>
      </c>
      <c r="E520" s="132">
        <v>91</v>
      </c>
      <c r="F520" s="133">
        <v>26471.9</v>
      </c>
    </row>
    <row r="521" spans="1:6">
      <c r="A521" t="s">
        <v>260</v>
      </c>
      <c r="B521" t="s">
        <v>261</v>
      </c>
      <c r="C521" t="s">
        <v>62</v>
      </c>
      <c r="D521">
        <v>512.75</v>
      </c>
      <c r="E521" s="132">
        <v>91</v>
      </c>
      <c r="F521" s="133">
        <v>46660.25</v>
      </c>
    </row>
    <row r="522" spans="1:6">
      <c r="A522" t="s">
        <v>263</v>
      </c>
      <c r="B522" t="s">
        <v>264</v>
      </c>
      <c r="C522" t="s">
        <v>62</v>
      </c>
      <c r="D522">
        <v>854.38</v>
      </c>
      <c r="E522" s="132">
        <v>91</v>
      </c>
      <c r="F522" s="133">
        <v>77748.58</v>
      </c>
    </row>
    <row r="523" spans="1:6">
      <c r="A523" t="s">
        <v>266</v>
      </c>
      <c r="B523" t="s">
        <v>267</v>
      </c>
      <c r="C523" t="s">
        <v>62</v>
      </c>
      <c r="D523">
        <v>854.38</v>
      </c>
      <c r="E523" s="132">
        <v>35</v>
      </c>
      <c r="F523" s="133">
        <v>29903.3</v>
      </c>
    </row>
    <row r="524" spans="1:6">
      <c r="A524" t="s">
        <v>269</v>
      </c>
      <c r="B524" t="s">
        <v>270</v>
      </c>
      <c r="C524" t="s">
        <v>62</v>
      </c>
      <c r="D524">
        <v>1187.26</v>
      </c>
      <c r="E524" s="132">
        <v>29</v>
      </c>
      <c r="F524" s="133">
        <v>34430.54</v>
      </c>
    </row>
    <row r="525" spans="1:6">
      <c r="A525" t="s">
        <v>272</v>
      </c>
      <c r="B525" t="s">
        <v>273</v>
      </c>
      <c r="C525" t="s">
        <v>62</v>
      </c>
      <c r="D525">
        <v>1636.24</v>
      </c>
      <c r="E525" s="132">
        <v>29</v>
      </c>
      <c r="F525" s="133">
        <v>47450.96</v>
      </c>
    </row>
    <row r="526" spans="1:6">
      <c r="A526" t="s">
        <v>275</v>
      </c>
      <c r="B526" t="s">
        <v>276</v>
      </c>
      <c r="C526" t="s">
        <v>62</v>
      </c>
      <c r="D526">
        <v>412.66</v>
      </c>
      <c r="E526" s="132">
        <v>227</v>
      </c>
      <c r="F526" s="133">
        <v>93673.82</v>
      </c>
    </row>
    <row r="527" spans="1:6">
      <c r="A527" t="s">
        <v>278</v>
      </c>
      <c r="B527" t="s">
        <v>279</v>
      </c>
      <c r="C527" t="s">
        <v>62</v>
      </c>
      <c r="D527">
        <v>461.88</v>
      </c>
      <c r="E527" s="132">
        <v>273</v>
      </c>
      <c r="F527" s="133">
        <v>126093.24</v>
      </c>
    </row>
    <row r="528" spans="1:6">
      <c r="A528" t="s">
        <v>281</v>
      </c>
      <c r="B528" t="s">
        <v>282</v>
      </c>
      <c r="C528" t="s">
        <v>62</v>
      </c>
      <c r="D528">
        <v>749.5</v>
      </c>
      <c r="E528" s="132">
        <v>159</v>
      </c>
      <c r="F528" s="133">
        <v>119170.5</v>
      </c>
    </row>
    <row r="529" spans="1:6">
      <c r="A529" t="s">
        <v>284</v>
      </c>
      <c r="B529" t="s">
        <v>285</v>
      </c>
      <c r="C529" t="s">
        <v>62</v>
      </c>
      <c r="D529">
        <v>1133.08</v>
      </c>
      <c r="E529" s="132">
        <v>113</v>
      </c>
      <c r="F529" s="133">
        <v>128038.04</v>
      </c>
    </row>
    <row r="530" spans="1:6">
      <c r="A530" t="s">
        <v>287</v>
      </c>
      <c r="B530" t="s">
        <v>288</v>
      </c>
      <c r="C530" t="s">
        <v>62</v>
      </c>
      <c r="D530">
        <v>1400.91</v>
      </c>
      <c r="E530" s="132">
        <v>68</v>
      </c>
      <c r="F530" s="133">
        <v>95261.88</v>
      </c>
    </row>
    <row r="531" spans="1:6">
      <c r="A531" t="s">
        <v>290</v>
      </c>
      <c r="B531" t="s">
        <v>291</v>
      </c>
      <c r="C531" t="s">
        <v>62</v>
      </c>
      <c r="D531">
        <v>2311.11</v>
      </c>
      <c r="E531" s="132">
        <v>45</v>
      </c>
      <c r="F531" s="133">
        <v>103999.95</v>
      </c>
    </row>
    <row r="532" spans="1:6">
      <c r="A532" t="s">
        <v>293</v>
      </c>
      <c r="B532" t="s">
        <v>294</v>
      </c>
      <c r="C532" t="s">
        <v>62</v>
      </c>
      <c r="D532">
        <v>512.57000000000005</v>
      </c>
      <c r="E532" s="132">
        <v>91</v>
      </c>
      <c r="F532" s="133">
        <v>46643.87</v>
      </c>
    </row>
    <row r="533" spans="1:6">
      <c r="A533" t="s">
        <v>296</v>
      </c>
      <c r="B533" t="s">
        <v>297</v>
      </c>
      <c r="C533" t="s">
        <v>62</v>
      </c>
      <c r="D533">
        <v>956.62</v>
      </c>
      <c r="E533" s="132">
        <v>68</v>
      </c>
      <c r="F533" s="133">
        <v>65050.16</v>
      </c>
    </row>
    <row r="534" spans="1:6">
      <c r="A534" t="s">
        <v>299</v>
      </c>
      <c r="B534" t="s">
        <v>300</v>
      </c>
      <c r="C534" t="s">
        <v>62</v>
      </c>
      <c r="D534">
        <v>1697.64</v>
      </c>
      <c r="E534" s="132">
        <v>68</v>
      </c>
      <c r="F534" s="133">
        <v>115439.52</v>
      </c>
    </row>
    <row r="535" spans="1:6">
      <c r="A535" t="s">
        <v>302</v>
      </c>
      <c r="B535" t="s">
        <v>303</v>
      </c>
      <c r="C535" t="s">
        <v>62</v>
      </c>
      <c r="D535">
        <v>2362.16</v>
      </c>
      <c r="E535" s="132">
        <v>364</v>
      </c>
      <c r="F535" s="133">
        <v>859826.24</v>
      </c>
    </row>
    <row r="536" spans="1:6">
      <c r="A536" t="s">
        <v>305</v>
      </c>
      <c r="B536" t="s">
        <v>306</v>
      </c>
      <c r="C536" t="s">
        <v>62</v>
      </c>
      <c r="D536">
        <v>3102.35</v>
      </c>
      <c r="E536" s="132">
        <v>91</v>
      </c>
      <c r="F536" s="133">
        <v>282313.84999999998</v>
      </c>
    </row>
    <row r="537" spans="1:6">
      <c r="A537" t="s">
        <v>316</v>
      </c>
      <c r="B537" t="s">
        <v>317</v>
      </c>
      <c r="C537" t="s">
        <v>189</v>
      </c>
      <c r="D537">
        <v>1618.09</v>
      </c>
      <c r="E537" s="132">
        <v>59</v>
      </c>
      <c r="F537" s="133">
        <v>95467.31</v>
      </c>
    </row>
    <row r="538" spans="1:6">
      <c r="A538" t="s">
        <v>319</v>
      </c>
      <c r="B538" t="s">
        <v>320</v>
      </c>
      <c r="C538" t="s">
        <v>189</v>
      </c>
      <c r="D538">
        <v>2521.36</v>
      </c>
      <c r="E538" s="132">
        <v>29</v>
      </c>
      <c r="F538" s="133">
        <v>73119.44</v>
      </c>
    </row>
    <row r="539" spans="1:6">
      <c r="A539" t="s">
        <v>322</v>
      </c>
      <c r="B539" t="s">
        <v>323</v>
      </c>
      <c r="C539" t="s">
        <v>189</v>
      </c>
      <c r="D539">
        <v>3479.35</v>
      </c>
      <c r="E539" s="132">
        <v>14.81</v>
      </c>
      <c r="F539" s="133">
        <v>51529.17</v>
      </c>
    </row>
    <row r="540" spans="1:6">
      <c r="A540" t="s">
        <v>325</v>
      </c>
      <c r="B540" t="s">
        <v>326</v>
      </c>
      <c r="C540" t="s">
        <v>189</v>
      </c>
      <c r="D540">
        <v>4437.71</v>
      </c>
      <c r="E540" s="132">
        <v>11</v>
      </c>
      <c r="F540" s="133">
        <v>48814.81</v>
      </c>
    </row>
    <row r="541" spans="1:6">
      <c r="A541" t="s">
        <v>328</v>
      </c>
      <c r="B541" t="s">
        <v>329</v>
      </c>
      <c r="C541" t="s">
        <v>189</v>
      </c>
      <c r="D541">
        <v>3132.72</v>
      </c>
      <c r="E541" s="132">
        <v>5</v>
      </c>
      <c r="F541" s="133">
        <v>15663.6</v>
      </c>
    </row>
    <row r="542" spans="1:6">
      <c r="A542" t="s">
        <v>331</v>
      </c>
      <c r="B542" t="s">
        <v>332</v>
      </c>
      <c r="C542" t="s">
        <v>189</v>
      </c>
      <c r="D542">
        <v>3150.83</v>
      </c>
      <c r="E542" s="132">
        <v>5</v>
      </c>
      <c r="F542" s="133">
        <v>15754.15</v>
      </c>
    </row>
    <row r="543" spans="1:6">
      <c r="A543" t="s">
        <v>334</v>
      </c>
      <c r="B543" t="s">
        <v>335</v>
      </c>
      <c r="C543" t="s">
        <v>189</v>
      </c>
      <c r="D543">
        <v>1028.6600000000001</v>
      </c>
      <c r="E543" s="132">
        <v>266</v>
      </c>
      <c r="F543" s="133">
        <v>273623.56</v>
      </c>
    </row>
    <row r="544" spans="1:6">
      <c r="A544" t="s">
        <v>480</v>
      </c>
      <c r="B544" t="s">
        <v>481</v>
      </c>
      <c r="C544" t="s">
        <v>59</v>
      </c>
      <c r="D544">
        <v>75.569999999999993</v>
      </c>
      <c r="E544" s="132">
        <v>410</v>
      </c>
      <c r="F544" s="133">
        <v>30983.7</v>
      </c>
    </row>
    <row r="545" spans="1:6">
      <c r="A545" t="s">
        <v>337</v>
      </c>
      <c r="B545" t="s">
        <v>338</v>
      </c>
      <c r="C545" t="s">
        <v>189</v>
      </c>
      <c r="D545">
        <v>1456.68</v>
      </c>
      <c r="E545" s="132">
        <v>76</v>
      </c>
      <c r="F545" s="133">
        <v>110707.68</v>
      </c>
    </row>
    <row r="546" spans="1:6">
      <c r="A546" t="s">
        <v>340</v>
      </c>
      <c r="B546" t="s">
        <v>341</v>
      </c>
      <c r="C546" t="s">
        <v>189</v>
      </c>
      <c r="D546">
        <v>1891.62</v>
      </c>
      <c r="E546" s="132">
        <v>11</v>
      </c>
      <c r="F546" s="133">
        <v>20807.82</v>
      </c>
    </row>
    <row r="547" spans="1:6">
      <c r="A547" t="s">
        <v>477</v>
      </c>
      <c r="B547" t="s">
        <v>478</v>
      </c>
      <c r="C547" t="s">
        <v>59</v>
      </c>
      <c r="D547">
        <v>52.34</v>
      </c>
      <c r="E547" s="132">
        <v>501</v>
      </c>
      <c r="F547" s="133">
        <v>26222.34</v>
      </c>
    </row>
    <row r="548" spans="1:6">
      <c r="A548" t="s">
        <v>343</v>
      </c>
      <c r="B548" t="s">
        <v>344</v>
      </c>
      <c r="C548" t="s">
        <v>189</v>
      </c>
      <c r="D548">
        <v>1598.27</v>
      </c>
      <c r="E548" s="132">
        <v>5</v>
      </c>
      <c r="F548" s="133">
        <v>7991.35</v>
      </c>
    </row>
    <row r="549" spans="1:6">
      <c r="A549" t="s">
        <v>346</v>
      </c>
      <c r="B549" t="s">
        <v>347</v>
      </c>
      <c r="C549" t="s">
        <v>189</v>
      </c>
      <c r="D549">
        <v>2057.4299999999998</v>
      </c>
      <c r="E549" s="132">
        <v>5</v>
      </c>
      <c r="F549" s="133">
        <v>10287.15</v>
      </c>
    </row>
    <row r="550" spans="1:6">
      <c r="A550" t="s">
        <v>349</v>
      </c>
      <c r="B550" t="s">
        <v>350</v>
      </c>
      <c r="C550" t="s">
        <v>189</v>
      </c>
      <c r="D550">
        <v>1397.31</v>
      </c>
      <c r="E550" s="132">
        <v>5</v>
      </c>
      <c r="F550" s="133">
        <v>6986.55</v>
      </c>
    </row>
    <row r="551" spans="1:6">
      <c r="A551" t="s">
        <v>352</v>
      </c>
      <c r="B551" t="s">
        <v>353</v>
      </c>
      <c r="C551" t="s">
        <v>189</v>
      </c>
      <c r="D551">
        <v>1737.99</v>
      </c>
      <c r="E551" s="132">
        <v>5</v>
      </c>
      <c r="F551" s="133">
        <v>8689.9500000000007</v>
      </c>
    </row>
    <row r="552" spans="1:6">
      <c r="A552" t="s">
        <v>355</v>
      </c>
      <c r="B552" t="s">
        <v>356</v>
      </c>
      <c r="C552" t="s">
        <v>189</v>
      </c>
      <c r="D552">
        <v>1602.66</v>
      </c>
      <c r="E552" s="132">
        <v>5</v>
      </c>
      <c r="F552" s="133">
        <v>8013.3</v>
      </c>
    </row>
    <row r="553" spans="1:6">
      <c r="A553" t="s">
        <v>358</v>
      </c>
      <c r="B553" t="s">
        <v>359</v>
      </c>
      <c r="C553" t="s">
        <v>189</v>
      </c>
      <c r="D553">
        <v>1768.99</v>
      </c>
      <c r="E553" s="132">
        <v>5</v>
      </c>
      <c r="F553" s="133">
        <v>8844.9500000000007</v>
      </c>
    </row>
    <row r="554" spans="1:6">
      <c r="A554" t="s">
        <v>361</v>
      </c>
      <c r="B554" t="s">
        <v>362</v>
      </c>
      <c r="C554" t="s">
        <v>189</v>
      </c>
      <c r="D554">
        <v>2288.84</v>
      </c>
      <c r="E554" s="132">
        <v>5</v>
      </c>
      <c r="F554" s="133">
        <v>11444.2</v>
      </c>
    </row>
    <row r="555" spans="1:6">
      <c r="A555" t="s">
        <v>364</v>
      </c>
      <c r="B555" t="s">
        <v>365</v>
      </c>
      <c r="C555" t="s">
        <v>189</v>
      </c>
      <c r="D555">
        <v>4061.5</v>
      </c>
      <c r="E555" s="132">
        <v>2.96</v>
      </c>
      <c r="F555" s="133">
        <v>12022.04</v>
      </c>
    </row>
    <row r="556" spans="1:6">
      <c r="A556" t="s">
        <v>367</v>
      </c>
      <c r="B556" t="s">
        <v>368</v>
      </c>
      <c r="C556" t="s">
        <v>189</v>
      </c>
      <c r="D556">
        <v>2298.2800000000002</v>
      </c>
      <c r="E556" s="132">
        <v>2.96</v>
      </c>
      <c r="F556" s="133">
        <v>6802.91</v>
      </c>
    </row>
    <row r="557" spans="1:6">
      <c r="A557" t="s">
        <v>370</v>
      </c>
      <c r="B557" t="s">
        <v>371</v>
      </c>
      <c r="C557" t="s">
        <v>189</v>
      </c>
      <c r="D557">
        <v>2861</v>
      </c>
      <c r="E557" s="132">
        <v>2.96</v>
      </c>
      <c r="F557" s="133">
        <v>8468.56</v>
      </c>
    </row>
    <row r="558" spans="1:6">
      <c r="A558" t="s">
        <v>373</v>
      </c>
      <c r="B558" t="s">
        <v>374</v>
      </c>
      <c r="C558" t="s">
        <v>189</v>
      </c>
      <c r="D558">
        <v>3406.54</v>
      </c>
      <c r="E558" s="132">
        <v>2.96</v>
      </c>
      <c r="F558" s="133">
        <v>10083.36</v>
      </c>
    </row>
    <row r="559" spans="1:6">
      <c r="A559" t="s">
        <v>376</v>
      </c>
      <c r="B559" t="s">
        <v>377</v>
      </c>
      <c r="C559" t="s">
        <v>189</v>
      </c>
      <c r="D559">
        <v>3983.27</v>
      </c>
      <c r="E559" s="132">
        <v>2.96</v>
      </c>
      <c r="F559" s="133">
        <v>11790.48</v>
      </c>
    </row>
    <row r="560" spans="1:6">
      <c r="A560" t="s">
        <v>379</v>
      </c>
      <c r="B560" t="s">
        <v>380</v>
      </c>
      <c r="C560" t="s">
        <v>189</v>
      </c>
      <c r="D560">
        <v>1535.34</v>
      </c>
      <c r="E560" s="132">
        <v>2.96</v>
      </c>
      <c r="F560" s="133">
        <v>4544.6099999999997</v>
      </c>
    </row>
    <row r="561" spans="1:6">
      <c r="A561" t="s">
        <v>382</v>
      </c>
      <c r="B561" t="s">
        <v>383</v>
      </c>
      <c r="C561" t="s">
        <v>189</v>
      </c>
      <c r="D561">
        <v>1831.11</v>
      </c>
      <c r="E561" s="132">
        <v>2.96</v>
      </c>
      <c r="F561" s="133">
        <v>5420.09</v>
      </c>
    </row>
    <row r="562" spans="1:6">
      <c r="A562" t="s">
        <v>385</v>
      </c>
      <c r="B562" t="s">
        <v>386</v>
      </c>
      <c r="C562" t="s">
        <v>189</v>
      </c>
      <c r="D562">
        <v>2125.3000000000002</v>
      </c>
      <c r="E562" s="132">
        <v>1.78</v>
      </c>
      <c r="F562" s="133">
        <v>3783.03</v>
      </c>
    </row>
    <row r="563" spans="1:6">
      <c r="A563" t="s">
        <v>388</v>
      </c>
      <c r="B563" t="s">
        <v>389</v>
      </c>
      <c r="C563" t="s">
        <v>189</v>
      </c>
      <c r="D563">
        <v>2419.48</v>
      </c>
      <c r="E563" s="132">
        <v>1.78</v>
      </c>
      <c r="F563" s="133">
        <v>4306.67</v>
      </c>
    </row>
    <row r="564" spans="1:6">
      <c r="A564" t="s">
        <v>391</v>
      </c>
      <c r="B564" t="s">
        <v>392</v>
      </c>
      <c r="C564" t="s">
        <v>189</v>
      </c>
      <c r="D564">
        <v>3181.96</v>
      </c>
      <c r="E564" s="132">
        <v>11.25</v>
      </c>
      <c r="F564" s="133">
        <v>35797.050000000003</v>
      </c>
    </row>
    <row r="565" spans="1:6">
      <c r="A565" t="s">
        <v>404</v>
      </c>
      <c r="B565" t="s">
        <v>405</v>
      </c>
      <c r="C565" t="s">
        <v>189</v>
      </c>
      <c r="D565">
        <v>430.18</v>
      </c>
      <c r="E565" s="132">
        <v>17</v>
      </c>
      <c r="F565" s="133">
        <v>7313.06</v>
      </c>
    </row>
    <row r="566" spans="1:6">
      <c r="A566" t="s">
        <v>407</v>
      </c>
      <c r="B566" t="s">
        <v>408</v>
      </c>
      <c r="C566" t="s">
        <v>189</v>
      </c>
      <c r="D566">
        <v>756.06</v>
      </c>
      <c r="E566" s="132">
        <v>17</v>
      </c>
      <c r="F566" s="133">
        <v>12853.02</v>
      </c>
    </row>
    <row r="567" spans="1:6">
      <c r="A567" t="s">
        <v>410</v>
      </c>
      <c r="B567" t="s">
        <v>411</v>
      </c>
      <c r="C567" t="s">
        <v>189</v>
      </c>
      <c r="D567">
        <v>1384.3</v>
      </c>
      <c r="E567" s="132">
        <v>59</v>
      </c>
      <c r="F567" s="133">
        <v>81673.7</v>
      </c>
    </row>
    <row r="568" spans="1:6">
      <c r="A568" t="s">
        <v>413</v>
      </c>
      <c r="B568" t="s">
        <v>414</v>
      </c>
      <c r="C568" t="s">
        <v>189</v>
      </c>
      <c r="D568">
        <v>1507.11</v>
      </c>
      <c r="E568" s="132">
        <v>41</v>
      </c>
      <c r="F568" s="133">
        <v>61791.51</v>
      </c>
    </row>
    <row r="569" spans="1:6">
      <c r="A569" t="s">
        <v>416</v>
      </c>
      <c r="B569" t="s">
        <v>417</v>
      </c>
      <c r="C569" t="s">
        <v>189</v>
      </c>
      <c r="D569">
        <v>1824.08</v>
      </c>
      <c r="E569" s="132">
        <v>118</v>
      </c>
      <c r="F569" s="133">
        <v>215241.44</v>
      </c>
    </row>
    <row r="570" spans="1:6">
      <c r="A570" t="s">
        <v>419</v>
      </c>
      <c r="B570" t="s">
        <v>420</v>
      </c>
      <c r="C570" t="s">
        <v>62</v>
      </c>
      <c r="D570">
        <v>76.430000000000007</v>
      </c>
      <c r="E570" s="132">
        <v>118</v>
      </c>
      <c r="F570" s="133">
        <v>9018.74</v>
      </c>
    </row>
    <row r="571" spans="1:6">
      <c r="A571" t="s">
        <v>423</v>
      </c>
      <c r="B571" t="s">
        <v>424</v>
      </c>
      <c r="C571" t="s">
        <v>62</v>
      </c>
      <c r="D571">
        <v>98.78</v>
      </c>
      <c r="E571" s="132">
        <v>118</v>
      </c>
      <c r="F571" s="133">
        <v>11656.04</v>
      </c>
    </row>
    <row r="572" spans="1:6">
      <c r="A572" t="s">
        <v>426</v>
      </c>
      <c r="B572" t="s">
        <v>427</v>
      </c>
      <c r="C572" t="s">
        <v>62</v>
      </c>
      <c r="D572">
        <v>343.48</v>
      </c>
      <c r="E572" s="132">
        <v>29</v>
      </c>
      <c r="F572" s="133">
        <v>9960.92</v>
      </c>
    </row>
    <row r="573" spans="1:6">
      <c r="A573" t="s">
        <v>429</v>
      </c>
      <c r="B573" t="s">
        <v>430</v>
      </c>
      <c r="C573" t="s">
        <v>62</v>
      </c>
      <c r="D573">
        <v>1040.54</v>
      </c>
      <c r="E573" s="132">
        <v>29</v>
      </c>
      <c r="F573" s="133">
        <v>30175.66</v>
      </c>
    </row>
    <row r="574" spans="1:6">
      <c r="A574" t="s">
        <v>436</v>
      </c>
      <c r="B574" t="s">
        <v>437</v>
      </c>
      <c r="C574" t="s">
        <v>189</v>
      </c>
      <c r="D574">
        <v>1184.47</v>
      </c>
      <c r="E574" s="132">
        <v>47</v>
      </c>
      <c r="F574" s="133">
        <v>55670.09</v>
      </c>
    </row>
    <row r="575" spans="1:6">
      <c r="A575" t="s">
        <v>441</v>
      </c>
      <c r="B575" t="s">
        <v>442</v>
      </c>
      <c r="C575" t="s">
        <v>189</v>
      </c>
      <c r="D575">
        <v>1929.81</v>
      </c>
      <c r="E575" s="132">
        <v>47</v>
      </c>
      <c r="F575" s="133">
        <v>90701.07</v>
      </c>
    </row>
    <row r="576" spans="1:6">
      <c r="A576" t="s">
        <v>592</v>
      </c>
      <c r="B576" t="s">
        <v>593</v>
      </c>
      <c r="C576" t="s">
        <v>62</v>
      </c>
      <c r="D576">
        <v>470.52</v>
      </c>
      <c r="E576" s="132">
        <v>9</v>
      </c>
      <c r="F576" s="133">
        <v>4234.68</v>
      </c>
    </row>
    <row r="577" spans="1:6">
      <c r="A577">
        <v>214</v>
      </c>
      <c r="B577" t="s">
        <v>14460</v>
      </c>
      <c r="C577" t="s">
        <v>14459</v>
      </c>
      <c r="D577">
        <v>21804.85</v>
      </c>
      <c r="E577" s="132">
        <v>1</v>
      </c>
      <c r="F577" s="133">
        <v>21804.85</v>
      </c>
    </row>
    <row r="578" spans="1:6">
      <c r="A578">
        <v>93207</v>
      </c>
      <c r="B578" t="s">
        <v>14461</v>
      </c>
      <c r="C578" t="s">
        <v>59</v>
      </c>
      <c r="D578">
        <v>1184.19</v>
      </c>
      <c r="E578" s="132">
        <v>50</v>
      </c>
      <c r="F578" s="133">
        <v>59209.5</v>
      </c>
    </row>
    <row r="579" spans="1:6">
      <c r="A579" t="s">
        <v>14462</v>
      </c>
      <c r="E579" s="132">
        <v>318818.08</v>
      </c>
      <c r="F579" s="134">
        <v>25813339.66</v>
      </c>
    </row>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5"/>
  <sheetViews>
    <sheetView workbookViewId="0">
      <selection activeCell="E8" sqref="E8"/>
    </sheetView>
  </sheetViews>
  <sheetFormatPr defaultColWidth="9" defaultRowHeight="15"/>
  <cols>
    <col min="1" max="1" width="8.85546875" style="114"/>
    <col min="2" max="2" width="49.7109375" customWidth="1"/>
    <col min="4" max="4" width="14.42578125" style="115" customWidth="1"/>
    <col min="5" max="5" width="15.140625" style="115" customWidth="1"/>
    <col min="6" max="6" width="17.140625" style="115" customWidth="1"/>
    <col min="7" max="7" width="12" style="116" customWidth="1"/>
    <col min="8" max="8" width="11.140625" style="117" customWidth="1"/>
    <col min="9" max="9" width="13.5703125" customWidth="1"/>
  </cols>
  <sheetData>
    <row r="1" spans="1:12" s="113" customFormat="1" ht="43.15" customHeight="1">
      <c r="A1" s="118" t="s">
        <v>35</v>
      </c>
      <c r="B1" s="118" t="s">
        <v>37</v>
      </c>
      <c r="C1" s="118" t="s">
        <v>38</v>
      </c>
      <c r="D1" s="119" t="s">
        <v>41</v>
      </c>
      <c r="E1" s="119" t="s">
        <v>14446</v>
      </c>
      <c r="F1" s="119" t="s">
        <v>14447</v>
      </c>
      <c r="G1" s="120" t="s">
        <v>43</v>
      </c>
      <c r="H1" s="121" t="s">
        <v>14463</v>
      </c>
      <c r="I1" s="128">
        <f>SUM(F2:F575)</f>
        <v>25813339.66</v>
      </c>
      <c r="J1" s="113" t="s">
        <v>45</v>
      </c>
    </row>
    <row r="2" spans="1:12">
      <c r="A2" s="122">
        <v>146</v>
      </c>
      <c r="B2" s="122" t="s">
        <v>1143</v>
      </c>
      <c r="C2" s="123" t="s">
        <v>1144</v>
      </c>
      <c r="D2" s="124">
        <v>77693.55</v>
      </c>
      <c r="E2" s="124">
        <v>82</v>
      </c>
      <c r="F2" s="124">
        <v>6370871.0999999996</v>
      </c>
      <c r="G2" s="125">
        <f>(F2/$I$1)*100</f>
        <v>24.680537985064401</v>
      </c>
      <c r="H2" s="117">
        <f>G2</f>
        <v>24.680537985064401</v>
      </c>
      <c r="I2" s="129" t="s">
        <v>72</v>
      </c>
      <c r="J2" t="str">
        <f>IF(H2&lt;$L$4,$K$4,IF(H2&lt;$L$5,$K$5,$K$6))</f>
        <v>A</v>
      </c>
    </row>
    <row r="3" spans="1:12">
      <c r="A3" s="122">
        <v>1518</v>
      </c>
      <c r="B3" s="122" t="s">
        <v>1128</v>
      </c>
      <c r="C3" s="123" t="s">
        <v>1129</v>
      </c>
      <c r="D3" s="124">
        <v>478.29</v>
      </c>
      <c r="E3" s="124">
        <v>6013</v>
      </c>
      <c r="F3" s="124">
        <v>2875957.77</v>
      </c>
      <c r="G3" s="125">
        <f t="shared" ref="G3:G66" si="0">(F3/$I$1)*100</f>
        <v>11.141362597326101</v>
      </c>
      <c r="H3" s="117">
        <f>H2+G3</f>
        <v>35.821900582390498</v>
      </c>
      <c r="I3" s="129" t="s">
        <v>72</v>
      </c>
      <c r="J3" t="str">
        <f t="shared" ref="J3:J13" si="1">IF(H3&lt;$L$4,$K$4,IF(H3&lt;$L$5,$K$5,$K$6))</f>
        <v>A</v>
      </c>
      <c r="K3" t="s">
        <v>14464</v>
      </c>
      <c r="L3" t="s">
        <v>43</v>
      </c>
    </row>
    <row r="4" spans="1:12">
      <c r="A4" s="122" t="s">
        <v>302</v>
      </c>
      <c r="B4" s="122" t="s">
        <v>303</v>
      </c>
      <c r="C4" s="123" t="s">
        <v>62</v>
      </c>
      <c r="D4" s="124">
        <v>2362.16</v>
      </c>
      <c r="E4" s="124">
        <v>364</v>
      </c>
      <c r="F4" s="124">
        <v>859826.24</v>
      </c>
      <c r="G4" s="125">
        <f t="shared" si="0"/>
        <v>3.33093761336265</v>
      </c>
      <c r="H4" s="117">
        <f t="shared" ref="H4:H67" si="2">H3+G4</f>
        <v>39.152838195753198</v>
      </c>
      <c r="I4" s="129" t="s">
        <v>72</v>
      </c>
      <c r="J4" t="str">
        <f t="shared" si="1"/>
        <v>A</v>
      </c>
      <c r="K4" t="s">
        <v>72</v>
      </c>
      <c r="L4">
        <v>50</v>
      </c>
    </row>
    <row r="5" spans="1:12">
      <c r="A5" s="122">
        <v>5855</v>
      </c>
      <c r="B5" s="122" t="s">
        <v>14454</v>
      </c>
      <c r="C5" s="123" t="s">
        <v>1322</v>
      </c>
      <c r="D5" s="124">
        <v>628.86</v>
      </c>
      <c r="E5" s="124">
        <v>1093</v>
      </c>
      <c r="F5" s="124">
        <v>687343.98</v>
      </c>
      <c r="G5" s="125">
        <f t="shared" si="0"/>
        <v>2.6627472037843201</v>
      </c>
      <c r="H5" s="117">
        <f t="shared" si="2"/>
        <v>41.815585399537497</v>
      </c>
      <c r="I5" s="129" t="s">
        <v>72</v>
      </c>
      <c r="J5" t="str">
        <f t="shared" si="1"/>
        <v>A</v>
      </c>
      <c r="K5" t="s">
        <v>77</v>
      </c>
      <c r="L5">
        <v>80</v>
      </c>
    </row>
    <row r="6" spans="1:12">
      <c r="A6" s="122">
        <v>2592</v>
      </c>
      <c r="B6" s="122" t="s">
        <v>1122</v>
      </c>
      <c r="C6" s="123" t="s">
        <v>59</v>
      </c>
      <c r="D6" s="124">
        <v>10.98</v>
      </c>
      <c r="E6" s="124">
        <v>50116</v>
      </c>
      <c r="F6" s="124">
        <v>550273.68000000005</v>
      </c>
      <c r="G6" s="125">
        <f t="shared" si="0"/>
        <v>2.1317415229796701</v>
      </c>
      <c r="H6" s="117">
        <f t="shared" si="2"/>
        <v>43.947326922517199</v>
      </c>
      <c r="I6" s="129" t="s">
        <v>72</v>
      </c>
      <c r="J6" t="str">
        <f t="shared" si="1"/>
        <v>A</v>
      </c>
      <c r="K6" t="s">
        <v>14465</v>
      </c>
      <c r="L6">
        <v>100</v>
      </c>
    </row>
    <row r="7" spans="1:12">
      <c r="A7" s="122">
        <v>152</v>
      </c>
      <c r="B7" s="122" t="s">
        <v>1157</v>
      </c>
      <c r="C7" s="123" t="s">
        <v>1144</v>
      </c>
      <c r="D7" s="124">
        <v>86217.32</v>
      </c>
      <c r="E7" s="124">
        <v>6</v>
      </c>
      <c r="F7" s="124">
        <v>517303.92</v>
      </c>
      <c r="G7" s="125">
        <f t="shared" si="0"/>
        <v>2.0040177939532802</v>
      </c>
      <c r="H7" s="117">
        <f t="shared" si="2"/>
        <v>45.951344716470402</v>
      </c>
      <c r="I7" s="129" t="s">
        <v>72</v>
      </c>
      <c r="J7" t="str">
        <f t="shared" si="1"/>
        <v>A</v>
      </c>
    </row>
    <row r="8" spans="1:12">
      <c r="A8" s="122">
        <v>170</v>
      </c>
      <c r="B8" s="122" t="s">
        <v>1198</v>
      </c>
      <c r="C8" s="123" t="s">
        <v>59</v>
      </c>
      <c r="D8" s="124">
        <v>112.32</v>
      </c>
      <c r="E8" s="124">
        <v>4556</v>
      </c>
      <c r="F8" s="124">
        <v>511729.91999999998</v>
      </c>
      <c r="G8" s="125">
        <f t="shared" si="0"/>
        <v>1.98242430751015</v>
      </c>
      <c r="H8" s="117">
        <f t="shared" si="2"/>
        <v>47.933769023980602</v>
      </c>
      <c r="I8" s="129" t="s">
        <v>72</v>
      </c>
      <c r="J8" t="str">
        <f t="shared" si="1"/>
        <v>A</v>
      </c>
    </row>
    <row r="9" spans="1:12">
      <c r="A9" s="122">
        <v>6259</v>
      </c>
      <c r="B9" s="122" t="s">
        <v>14457</v>
      </c>
      <c r="C9" s="123" t="s">
        <v>1322</v>
      </c>
      <c r="D9" s="124">
        <v>233.08</v>
      </c>
      <c r="E9" s="124">
        <v>2186</v>
      </c>
      <c r="F9" s="124">
        <v>509512.88</v>
      </c>
      <c r="G9" s="125">
        <f t="shared" si="0"/>
        <v>1.9738355699457699</v>
      </c>
      <c r="H9" s="117">
        <f t="shared" si="2"/>
        <v>49.907604593926401</v>
      </c>
      <c r="I9" s="129" t="s">
        <v>72</v>
      </c>
      <c r="J9" t="str">
        <f t="shared" si="1"/>
        <v>A</v>
      </c>
    </row>
    <row r="10" spans="1:12">
      <c r="A10" s="122">
        <v>108</v>
      </c>
      <c r="B10" s="122" t="s">
        <v>459</v>
      </c>
      <c r="C10" s="123" t="s">
        <v>62</v>
      </c>
      <c r="D10" s="124">
        <v>33.35</v>
      </c>
      <c r="E10" s="124">
        <v>13668</v>
      </c>
      <c r="F10" s="124">
        <v>455827.8</v>
      </c>
      <c r="G10" s="126">
        <f t="shared" si="0"/>
        <v>1.76586139571217</v>
      </c>
      <c r="H10" s="117">
        <f t="shared" si="2"/>
        <v>51.673465989638501</v>
      </c>
      <c r="I10" s="130" t="s">
        <v>77</v>
      </c>
      <c r="J10" t="str">
        <f t="shared" si="1"/>
        <v>B</v>
      </c>
    </row>
    <row r="11" spans="1:12">
      <c r="A11" s="122">
        <v>140</v>
      </c>
      <c r="B11" s="122" t="s">
        <v>1131</v>
      </c>
      <c r="C11" s="123" t="s">
        <v>1129</v>
      </c>
      <c r="D11" s="124">
        <v>181.74</v>
      </c>
      <c r="E11" s="124">
        <v>2405</v>
      </c>
      <c r="F11" s="124">
        <v>437084.7</v>
      </c>
      <c r="G11" s="126">
        <f t="shared" si="0"/>
        <v>1.6932512637150201</v>
      </c>
      <c r="H11" s="117">
        <f t="shared" si="2"/>
        <v>53.366717253353599</v>
      </c>
      <c r="I11" s="130" t="s">
        <v>77</v>
      </c>
      <c r="J11" t="str">
        <f t="shared" si="1"/>
        <v>B</v>
      </c>
    </row>
    <row r="12" spans="1:12">
      <c r="A12" s="122">
        <v>109</v>
      </c>
      <c r="B12" s="122" t="s">
        <v>461</v>
      </c>
      <c r="C12" s="123" t="s">
        <v>62</v>
      </c>
      <c r="D12" s="124">
        <v>47.08</v>
      </c>
      <c r="E12" s="124">
        <v>9112</v>
      </c>
      <c r="F12" s="124">
        <v>428992.96</v>
      </c>
      <c r="G12" s="126">
        <f t="shared" si="0"/>
        <v>1.66190413813351</v>
      </c>
      <c r="H12" s="117">
        <f t="shared" si="2"/>
        <v>55.0286213914871</v>
      </c>
      <c r="I12" s="130" t="s">
        <v>77</v>
      </c>
      <c r="J12" t="str">
        <f t="shared" si="1"/>
        <v>B</v>
      </c>
    </row>
    <row r="13" spans="1:12">
      <c r="A13" s="122">
        <v>96396</v>
      </c>
      <c r="B13" s="122" t="s">
        <v>1117</v>
      </c>
      <c r="C13" s="123" t="s">
        <v>108</v>
      </c>
      <c r="D13" s="124">
        <v>150.59</v>
      </c>
      <c r="E13" s="124">
        <v>2505</v>
      </c>
      <c r="F13" s="124">
        <v>377227.95</v>
      </c>
      <c r="G13" s="126">
        <f t="shared" si="0"/>
        <v>1.4613682497834499</v>
      </c>
      <c r="H13" s="117">
        <f t="shared" si="2"/>
        <v>56.489989641270498</v>
      </c>
      <c r="I13" s="130" t="s">
        <v>77</v>
      </c>
      <c r="J13" t="str">
        <f t="shared" si="1"/>
        <v>B</v>
      </c>
    </row>
    <row r="14" spans="1:12">
      <c r="A14" s="122">
        <v>67826</v>
      </c>
      <c r="B14" s="122" t="s">
        <v>14458</v>
      </c>
      <c r="C14" s="123" t="s">
        <v>1322</v>
      </c>
      <c r="D14" s="124">
        <v>165.86</v>
      </c>
      <c r="E14" s="124">
        <v>2186</v>
      </c>
      <c r="F14" s="124">
        <v>362569.96</v>
      </c>
      <c r="G14" s="126">
        <f t="shared" si="0"/>
        <v>1.4045836950026001</v>
      </c>
      <c r="H14" s="117">
        <f t="shared" si="2"/>
        <v>57.894573336273098</v>
      </c>
      <c r="I14" s="130" t="s">
        <v>77</v>
      </c>
      <c r="J14" t="str">
        <f t="shared" ref="J14:J77" si="3">IF(H14&lt;$L$4,$K$4,IF(H14&lt;$L$5,$K$5,$K$6))</f>
        <v>B</v>
      </c>
    </row>
    <row r="15" spans="1:12">
      <c r="A15" s="122">
        <v>141</v>
      </c>
      <c r="B15" s="122" t="s">
        <v>1133</v>
      </c>
      <c r="C15" s="123" t="s">
        <v>1129</v>
      </c>
      <c r="D15" s="124">
        <v>207.96</v>
      </c>
      <c r="E15" s="124">
        <v>1503</v>
      </c>
      <c r="F15" s="124">
        <v>312563.88</v>
      </c>
      <c r="G15" s="126">
        <f t="shared" si="0"/>
        <v>1.21086184165602</v>
      </c>
      <c r="H15" s="117">
        <f t="shared" si="2"/>
        <v>59.105435177929103</v>
      </c>
      <c r="I15" s="130" t="s">
        <v>77</v>
      </c>
      <c r="J15" t="str">
        <f t="shared" si="3"/>
        <v>B</v>
      </c>
    </row>
    <row r="16" spans="1:12">
      <c r="A16" s="122" t="s">
        <v>305</v>
      </c>
      <c r="B16" s="122" t="s">
        <v>306</v>
      </c>
      <c r="C16" s="123" t="s">
        <v>62</v>
      </c>
      <c r="D16" s="124">
        <v>3102.35</v>
      </c>
      <c r="E16" s="124">
        <v>91</v>
      </c>
      <c r="F16" s="124">
        <v>282313.84999999998</v>
      </c>
      <c r="G16" s="126">
        <f t="shared" si="0"/>
        <v>1.09367425415887</v>
      </c>
      <c r="H16" s="117">
        <f t="shared" si="2"/>
        <v>60.199109432088001</v>
      </c>
      <c r="I16" s="130" t="s">
        <v>77</v>
      </c>
      <c r="J16" t="str">
        <f t="shared" si="3"/>
        <v>B</v>
      </c>
    </row>
    <row r="17" spans="1:10">
      <c r="A17" s="122">
        <v>100320</v>
      </c>
      <c r="B17" s="122" t="s">
        <v>52</v>
      </c>
      <c r="C17" s="123" t="s">
        <v>53</v>
      </c>
      <c r="D17" s="124">
        <v>23052.720000000001</v>
      </c>
      <c r="E17" s="124">
        <v>12</v>
      </c>
      <c r="F17" s="124">
        <v>276632.64</v>
      </c>
      <c r="G17" s="126">
        <f t="shared" si="0"/>
        <v>1.0716654398216701</v>
      </c>
      <c r="H17" s="117">
        <f t="shared" si="2"/>
        <v>61.270774871909701</v>
      </c>
      <c r="I17" s="130" t="s">
        <v>77</v>
      </c>
      <c r="J17" t="str">
        <f t="shared" si="3"/>
        <v>B</v>
      </c>
    </row>
    <row r="18" spans="1:10">
      <c r="A18" s="122" t="s">
        <v>334</v>
      </c>
      <c r="B18" s="122" t="s">
        <v>335</v>
      </c>
      <c r="C18" s="123" t="s">
        <v>189</v>
      </c>
      <c r="D18" s="124">
        <v>1028.6600000000001</v>
      </c>
      <c r="E18" s="124">
        <v>266</v>
      </c>
      <c r="F18" s="124">
        <v>273623.56</v>
      </c>
      <c r="G18" s="126">
        <f t="shared" si="0"/>
        <v>1.06000836623245</v>
      </c>
      <c r="H18" s="117">
        <f t="shared" si="2"/>
        <v>62.330783238142097</v>
      </c>
      <c r="I18" s="130" t="s">
        <v>77</v>
      </c>
      <c r="J18" t="str">
        <f t="shared" si="3"/>
        <v>B</v>
      </c>
    </row>
    <row r="19" spans="1:10">
      <c r="A19" s="122">
        <v>5847</v>
      </c>
      <c r="B19" s="122" t="s">
        <v>14453</v>
      </c>
      <c r="C19" s="123" t="s">
        <v>1322</v>
      </c>
      <c r="D19" s="124">
        <v>248.12</v>
      </c>
      <c r="E19" s="124">
        <v>1093</v>
      </c>
      <c r="F19" s="124">
        <v>271195.15999999997</v>
      </c>
      <c r="G19" s="126">
        <f t="shared" si="0"/>
        <v>1.05060082721586</v>
      </c>
      <c r="H19" s="117">
        <f t="shared" si="2"/>
        <v>63.381384065357999</v>
      </c>
      <c r="I19" s="130" t="s">
        <v>77</v>
      </c>
      <c r="J19" t="str">
        <f t="shared" si="3"/>
        <v>B</v>
      </c>
    </row>
    <row r="20" spans="1:10">
      <c r="A20" s="122">
        <v>110</v>
      </c>
      <c r="B20" s="122" t="s">
        <v>463</v>
      </c>
      <c r="C20" s="123" t="s">
        <v>189</v>
      </c>
      <c r="D20" s="124">
        <v>482.78</v>
      </c>
      <c r="E20" s="124">
        <v>546</v>
      </c>
      <c r="F20" s="124">
        <v>263597.88</v>
      </c>
      <c r="G20" s="126">
        <f t="shared" si="0"/>
        <v>1.0211692228590901</v>
      </c>
      <c r="H20" s="117">
        <f t="shared" si="2"/>
        <v>64.402553288217106</v>
      </c>
      <c r="I20" s="130" t="s">
        <v>77</v>
      </c>
      <c r="J20" t="str">
        <f t="shared" si="3"/>
        <v>B</v>
      </c>
    </row>
    <row r="21" spans="1:10">
      <c r="A21" s="122">
        <v>164</v>
      </c>
      <c r="B21" s="122" t="s">
        <v>1185</v>
      </c>
      <c r="C21" s="123" t="s">
        <v>62</v>
      </c>
      <c r="D21" s="124">
        <v>57.72</v>
      </c>
      <c r="E21" s="124">
        <v>3872</v>
      </c>
      <c r="F21" s="124">
        <v>223491.84</v>
      </c>
      <c r="G21" s="126">
        <f t="shared" si="0"/>
        <v>0.86579978779855304</v>
      </c>
      <c r="H21" s="117">
        <f t="shared" si="2"/>
        <v>65.2683530760156</v>
      </c>
      <c r="I21" s="130" t="s">
        <v>77</v>
      </c>
      <c r="J21" t="str">
        <f t="shared" si="3"/>
        <v>B</v>
      </c>
    </row>
    <row r="22" spans="1:10">
      <c r="A22" s="122">
        <v>100572</v>
      </c>
      <c r="B22" s="122" t="s">
        <v>1115</v>
      </c>
      <c r="C22" s="123" t="s">
        <v>108</v>
      </c>
      <c r="D22" s="124">
        <v>95.98</v>
      </c>
      <c r="E22" s="124">
        <v>2278</v>
      </c>
      <c r="F22" s="124">
        <v>218642.44</v>
      </c>
      <c r="G22" s="126">
        <f t="shared" si="0"/>
        <v>0.84701337711371405</v>
      </c>
      <c r="H22" s="117">
        <f t="shared" si="2"/>
        <v>66.115366453129297</v>
      </c>
      <c r="I22" s="130" t="s">
        <v>77</v>
      </c>
      <c r="J22" t="str">
        <f t="shared" si="3"/>
        <v>B</v>
      </c>
    </row>
    <row r="23" spans="1:10">
      <c r="A23" s="122">
        <v>5944</v>
      </c>
      <c r="B23" s="122" t="s">
        <v>14456</v>
      </c>
      <c r="C23" s="123" t="s">
        <v>1322</v>
      </c>
      <c r="D23" s="124">
        <v>199.65</v>
      </c>
      <c r="E23" s="124">
        <v>1093</v>
      </c>
      <c r="F23" s="124">
        <v>218217.45</v>
      </c>
      <c r="G23" s="126">
        <f t="shared" si="0"/>
        <v>0.84536698030649005</v>
      </c>
      <c r="H23" s="117">
        <f t="shared" si="2"/>
        <v>66.960733433435806</v>
      </c>
      <c r="I23" s="130" t="s">
        <v>77</v>
      </c>
      <c r="J23" t="str">
        <f t="shared" si="3"/>
        <v>B</v>
      </c>
    </row>
    <row r="24" spans="1:10">
      <c r="A24" s="122" t="s">
        <v>416</v>
      </c>
      <c r="B24" s="122" t="s">
        <v>417</v>
      </c>
      <c r="C24" s="123" t="s">
        <v>189</v>
      </c>
      <c r="D24" s="124">
        <v>1824.08</v>
      </c>
      <c r="E24" s="124">
        <v>118</v>
      </c>
      <c r="F24" s="124">
        <v>215241.44</v>
      </c>
      <c r="G24" s="126">
        <f t="shared" si="0"/>
        <v>0.83383801877265395</v>
      </c>
      <c r="H24" s="117">
        <f t="shared" si="2"/>
        <v>67.794571452208501</v>
      </c>
      <c r="I24" s="130" t="s">
        <v>77</v>
      </c>
      <c r="J24" t="str">
        <f t="shared" si="3"/>
        <v>B</v>
      </c>
    </row>
    <row r="25" spans="1:10">
      <c r="A25" s="122">
        <v>151</v>
      </c>
      <c r="B25" s="122" t="s">
        <v>1155</v>
      </c>
      <c r="C25" s="123" t="s">
        <v>1147</v>
      </c>
      <c r="D25" s="124">
        <v>578.09</v>
      </c>
      <c r="E25" s="124">
        <v>352</v>
      </c>
      <c r="F25" s="124">
        <v>203487.68</v>
      </c>
      <c r="G25" s="126">
        <f t="shared" si="0"/>
        <v>0.78830435224668505</v>
      </c>
      <c r="H25" s="117">
        <f t="shared" si="2"/>
        <v>68.582875804455199</v>
      </c>
      <c r="I25" s="130" t="s">
        <v>77</v>
      </c>
      <c r="J25" t="str">
        <f t="shared" si="3"/>
        <v>B</v>
      </c>
    </row>
    <row r="26" spans="1:10">
      <c r="A26" s="122">
        <v>5631</v>
      </c>
      <c r="B26" s="122" t="s">
        <v>14448</v>
      </c>
      <c r="C26" s="123" t="s">
        <v>1322</v>
      </c>
      <c r="D26" s="124">
        <v>184.94</v>
      </c>
      <c r="E26" s="124">
        <v>1093</v>
      </c>
      <c r="F26" s="124">
        <v>202139.42</v>
      </c>
      <c r="G26" s="126">
        <f t="shared" si="0"/>
        <v>0.78308123885741199</v>
      </c>
      <c r="H26" s="117">
        <f t="shared" si="2"/>
        <v>69.365957043312605</v>
      </c>
      <c r="I26" s="130" t="s">
        <v>77</v>
      </c>
      <c r="J26" t="str">
        <f t="shared" si="3"/>
        <v>B</v>
      </c>
    </row>
    <row r="27" spans="1:10">
      <c r="A27" s="122">
        <v>5843</v>
      </c>
      <c r="B27" s="122" t="s">
        <v>14452</v>
      </c>
      <c r="C27" s="123" t="s">
        <v>1322</v>
      </c>
      <c r="D27" s="124">
        <v>238.46</v>
      </c>
      <c r="E27" s="124">
        <v>820</v>
      </c>
      <c r="F27" s="124">
        <v>195537.2</v>
      </c>
      <c r="G27" s="126">
        <f t="shared" si="0"/>
        <v>0.75750446310130704</v>
      </c>
      <c r="H27" s="117">
        <f t="shared" si="2"/>
        <v>70.123461506413904</v>
      </c>
      <c r="I27" s="130" t="s">
        <v>77</v>
      </c>
      <c r="J27" t="str">
        <f t="shared" si="3"/>
        <v>B</v>
      </c>
    </row>
    <row r="28" spans="1:10">
      <c r="A28" s="122">
        <v>142</v>
      </c>
      <c r="B28" s="122" t="s">
        <v>1135</v>
      </c>
      <c r="C28" s="123" t="s">
        <v>1129</v>
      </c>
      <c r="D28" s="124">
        <v>213.21</v>
      </c>
      <c r="E28" s="124">
        <v>902</v>
      </c>
      <c r="F28" s="124">
        <v>192315.42</v>
      </c>
      <c r="G28" s="126">
        <f t="shared" si="0"/>
        <v>0.74502339694545205</v>
      </c>
      <c r="H28" s="117">
        <f t="shared" si="2"/>
        <v>70.868484903359303</v>
      </c>
      <c r="I28" s="130" t="s">
        <v>77</v>
      </c>
      <c r="J28" t="str">
        <f t="shared" si="3"/>
        <v>B</v>
      </c>
    </row>
    <row r="29" spans="1:10">
      <c r="A29" s="122">
        <v>96001</v>
      </c>
      <c r="B29" s="122" t="s">
        <v>1126</v>
      </c>
      <c r="C29" s="123" t="s">
        <v>59</v>
      </c>
      <c r="D29" s="124">
        <v>7.78</v>
      </c>
      <c r="E29" s="124">
        <v>20502</v>
      </c>
      <c r="F29" s="124">
        <v>159505.56</v>
      </c>
      <c r="G29" s="126">
        <f t="shared" si="0"/>
        <v>0.61791911508129005</v>
      </c>
      <c r="H29" s="117">
        <f t="shared" si="2"/>
        <v>71.486404018440595</v>
      </c>
      <c r="I29" s="130" t="s">
        <v>77</v>
      </c>
      <c r="J29" t="str">
        <f t="shared" si="3"/>
        <v>B</v>
      </c>
    </row>
    <row r="30" spans="1:10">
      <c r="A30" s="122">
        <v>5684</v>
      </c>
      <c r="B30" s="122" t="s">
        <v>14450</v>
      </c>
      <c r="C30" s="123" t="s">
        <v>1322</v>
      </c>
      <c r="D30" s="124">
        <v>144.69</v>
      </c>
      <c r="E30" s="124">
        <v>1093</v>
      </c>
      <c r="F30" s="124">
        <v>158146.17000000001</v>
      </c>
      <c r="G30" s="126">
        <f t="shared" si="0"/>
        <v>0.61265288445051902</v>
      </c>
      <c r="H30" s="117">
        <f t="shared" si="2"/>
        <v>72.099056902891107</v>
      </c>
      <c r="I30" s="130" t="s">
        <v>77</v>
      </c>
      <c r="J30" t="str">
        <f t="shared" si="3"/>
        <v>B</v>
      </c>
    </row>
    <row r="31" spans="1:10">
      <c r="A31" s="122">
        <v>97914</v>
      </c>
      <c r="B31" s="122" t="s">
        <v>250</v>
      </c>
      <c r="C31" s="123" t="s">
        <v>251</v>
      </c>
      <c r="D31" s="124">
        <v>2.56</v>
      </c>
      <c r="E31" s="124">
        <v>56950</v>
      </c>
      <c r="F31" s="124">
        <v>145792</v>
      </c>
      <c r="G31" s="126">
        <f t="shared" si="0"/>
        <v>0.56479325000289304</v>
      </c>
      <c r="H31" s="117">
        <f t="shared" si="2"/>
        <v>72.663850152894</v>
      </c>
      <c r="I31" s="130" t="s">
        <v>77</v>
      </c>
      <c r="J31" t="str">
        <f t="shared" si="3"/>
        <v>B</v>
      </c>
    </row>
    <row r="32" spans="1:10">
      <c r="A32" s="122">
        <v>104</v>
      </c>
      <c r="B32" s="122" t="s">
        <v>448</v>
      </c>
      <c r="C32" s="123" t="s">
        <v>189</v>
      </c>
      <c r="D32" s="124">
        <v>228.82</v>
      </c>
      <c r="E32" s="124">
        <v>592</v>
      </c>
      <c r="F32" s="124">
        <v>135461.44</v>
      </c>
      <c r="G32" s="126">
        <f t="shared" si="0"/>
        <v>0.52477301187768799</v>
      </c>
      <c r="H32" s="117">
        <f t="shared" si="2"/>
        <v>73.188623164771698</v>
      </c>
      <c r="I32" s="130" t="s">
        <v>77</v>
      </c>
      <c r="J32" t="str">
        <f t="shared" si="3"/>
        <v>B</v>
      </c>
    </row>
    <row r="33" spans="1:10">
      <c r="A33" s="122">
        <v>143</v>
      </c>
      <c r="B33" s="122" t="s">
        <v>1137</v>
      </c>
      <c r="C33" s="123" t="s">
        <v>1129</v>
      </c>
      <c r="D33" s="124">
        <v>223.7</v>
      </c>
      <c r="E33" s="124">
        <v>601</v>
      </c>
      <c r="F33" s="124">
        <v>134443.70000000001</v>
      </c>
      <c r="G33" s="126">
        <f t="shared" si="0"/>
        <v>0.52083032172831101</v>
      </c>
      <c r="H33" s="117">
        <f t="shared" si="2"/>
        <v>73.709453486499996</v>
      </c>
      <c r="I33" s="130" t="s">
        <v>77</v>
      </c>
      <c r="J33" t="str">
        <f t="shared" si="3"/>
        <v>B</v>
      </c>
    </row>
    <row r="34" spans="1:10">
      <c r="A34" s="122">
        <v>5879</v>
      </c>
      <c r="B34" s="122" t="s">
        <v>14455</v>
      </c>
      <c r="C34" s="123" t="s">
        <v>1322</v>
      </c>
      <c r="D34" s="124">
        <v>121.4</v>
      </c>
      <c r="E34" s="124">
        <v>1093</v>
      </c>
      <c r="F34" s="124">
        <v>132690.20000000001</v>
      </c>
      <c r="G34" s="126">
        <f t="shared" si="0"/>
        <v>0.51403732236016997</v>
      </c>
      <c r="H34" s="117">
        <f t="shared" si="2"/>
        <v>74.223490808860205</v>
      </c>
      <c r="I34" s="130" t="s">
        <v>77</v>
      </c>
      <c r="J34" t="str">
        <f t="shared" si="3"/>
        <v>B</v>
      </c>
    </row>
    <row r="35" spans="1:10">
      <c r="A35" s="122" t="s">
        <v>284</v>
      </c>
      <c r="B35" s="122" t="s">
        <v>285</v>
      </c>
      <c r="C35" s="123" t="s">
        <v>62</v>
      </c>
      <c r="D35" s="124">
        <v>1133.08</v>
      </c>
      <c r="E35" s="124">
        <v>113</v>
      </c>
      <c r="F35" s="124">
        <v>128038.04</v>
      </c>
      <c r="G35" s="126">
        <f t="shared" si="0"/>
        <v>0.49601501272772502</v>
      </c>
      <c r="H35" s="117">
        <f t="shared" si="2"/>
        <v>74.719505821587902</v>
      </c>
      <c r="I35" s="130" t="s">
        <v>77</v>
      </c>
      <c r="J35" t="str">
        <f t="shared" si="3"/>
        <v>B</v>
      </c>
    </row>
    <row r="36" spans="1:10">
      <c r="A36" s="122" t="s">
        <v>278</v>
      </c>
      <c r="B36" s="122" t="s">
        <v>279</v>
      </c>
      <c r="C36" s="123" t="s">
        <v>62</v>
      </c>
      <c r="D36" s="124">
        <v>461.88</v>
      </c>
      <c r="E36" s="124">
        <v>273</v>
      </c>
      <c r="F36" s="124">
        <v>126093.24</v>
      </c>
      <c r="G36" s="126">
        <f t="shared" si="0"/>
        <v>0.48848092366518597</v>
      </c>
      <c r="H36" s="117">
        <f t="shared" si="2"/>
        <v>75.207986745253095</v>
      </c>
      <c r="I36" s="130" t="s">
        <v>77</v>
      </c>
      <c r="J36" t="str">
        <f t="shared" si="3"/>
        <v>B</v>
      </c>
    </row>
    <row r="37" spans="1:10">
      <c r="A37" s="122">
        <v>105</v>
      </c>
      <c r="B37" s="122" t="s">
        <v>450</v>
      </c>
      <c r="C37" s="123" t="s">
        <v>189</v>
      </c>
      <c r="D37" s="124">
        <v>205.92</v>
      </c>
      <c r="E37" s="124">
        <v>592</v>
      </c>
      <c r="F37" s="124">
        <v>121904.64</v>
      </c>
      <c r="G37" s="126">
        <f t="shared" si="0"/>
        <v>0.472254429708302</v>
      </c>
      <c r="H37" s="117">
        <f t="shared" si="2"/>
        <v>75.680241174961395</v>
      </c>
      <c r="I37" s="130" t="s">
        <v>77</v>
      </c>
      <c r="J37" t="str">
        <f t="shared" si="3"/>
        <v>B</v>
      </c>
    </row>
    <row r="38" spans="1:10">
      <c r="A38" s="122" t="s">
        <v>281</v>
      </c>
      <c r="B38" s="122" t="s">
        <v>282</v>
      </c>
      <c r="C38" s="123" t="s">
        <v>62</v>
      </c>
      <c r="D38" s="124">
        <v>749.5</v>
      </c>
      <c r="E38" s="124">
        <v>159</v>
      </c>
      <c r="F38" s="124">
        <v>119170.5</v>
      </c>
      <c r="G38" s="126">
        <f t="shared" si="0"/>
        <v>0.46166246432911101</v>
      </c>
      <c r="H38" s="117">
        <f t="shared" si="2"/>
        <v>76.141903639290504</v>
      </c>
      <c r="I38" s="130" t="s">
        <v>77</v>
      </c>
      <c r="J38" t="str">
        <f t="shared" si="3"/>
        <v>B</v>
      </c>
    </row>
    <row r="39" spans="1:10">
      <c r="A39" s="122" t="s">
        <v>299</v>
      </c>
      <c r="B39" s="122" t="s">
        <v>300</v>
      </c>
      <c r="C39" s="123" t="s">
        <v>62</v>
      </c>
      <c r="D39" s="124">
        <v>1697.64</v>
      </c>
      <c r="E39" s="124">
        <v>68</v>
      </c>
      <c r="F39" s="124">
        <v>115439.52</v>
      </c>
      <c r="G39" s="126">
        <f t="shared" si="0"/>
        <v>0.44720877468979098</v>
      </c>
      <c r="H39" s="117">
        <f t="shared" si="2"/>
        <v>76.589112413980303</v>
      </c>
      <c r="I39" s="130" t="s">
        <v>77</v>
      </c>
      <c r="J39" t="str">
        <f t="shared" si="3"/>
        <v>B</v>
      </c>
    </row>
    <row r="40" spans="1:10">
      <c r="A40" s="122">
        <v>180</v>
      </c>
      <c r="B40" s="122" t="s">
        <v>1228</v>
      </c>
      <c r="C40" s="123" t="s">
        <v>108</v>
      </c>
      <c r="D40" s="124">
        <v>1947.66</v>
      </c>
      <c r="E40" s="124">
        <v>58</v>
      </c>
      <c r="F40" s="124">
        <v>112964.28</v>
      </c>
      <c r="G40" s="126">
        <f t="shared" si="0"/>
        <v>0.437619779106102</v>
      </c>
      <c r="H40" s="117">
        <f t="shared" si="2"/>
        <v>77.026732193086403</v>
      </c>
      <c r="I40" s="130" t="s">
        <v>77</v>
      </c>
      <c r="J40" t="str">
        <f t="shared" si="3"/>
        <v>B</v>
      </c>
    </row>
    <row r="41" spans="1:10">
      <c r="A41" s="122" t="s">
        <v>337</v>
      </c>
      <c r="B41" s="122" t="s">
        <v>338</v>
      </c>
      <c r="C41" s="123" t="s">
        <v>189</v>
      </c>
      <c r="D41" s="124">
        <v>1456.68</v>
      </c>
      <c r="E41" s="124">
        <v>76</v>
      </c>
      <c r="F41" s="124">
        <v>110707.68</v>
      </c>
      <c r="G41" s="126">
        <f t="shared" si="0"/>
        <v>0.42887778744705002</v>
      </c>
      <c r="H41" s="117">
        <f t="shared" si="2"/>
        <v>77.455609980533495</v>
      </c>
      <c r="I41" s="130" t="s">
        <v>77</v>
      </c>
      <c r="J41" t="str">
        <f t="shared" si="3"/>
        <v>B</v>
      </c>
    </row>
    <row r="42" spans="1:10">
      <c r="A42" s="122">
        <v>11887</v>
      </c>
      <c r="B42" s="122" t="s">
        <v>577</v>
      </c>
      <c r="C42" s="123" t="s">
        <v>62</v>
      </c>
      <c r="D42" s="124">
        <v>345.65</v>
      </c>
      <c r="E42" s="124">
        <v>318</v>
      </c>
      <c r="F42" s="124">
        <v>109916.7</v>
      </c>
      <c r="G42" s="126">
        <f t="shared" si="0"/>
        <v>0.42581355782616997</v>
      </c>
      <c r="H42" s="117">
        <f t="shared" si="2"/>
        <v>77.881423538359599</v>
      </c>
      <c r="I42" s="130" t="s">
        <v>77</v>
      </c>
      <c r="J42" t="str">
        <f t="shared" si="3"/>
        <v>B</v>
      </c>
    </row>
    <row r="43" spans="1:10">
      <c r="A43" s="122" t="s">
        <v>290</v>
      </c>
      <c r="B43" s="122" t="s">
        <v>291</v>
      </c>
      <c r="C43" s="123" t="s">
        <v>62</v>
      </c>
      <c r="D43" s="124">
        <v>2311.11</v>
      </c>
      <c r="E43" s="124">
        <v>45</v>
      </c>
      <c r="F43" s="124">
        <v>103999.95</v>
      </c>
      <c r="G43" s="126">
        <f t="shared" si="0"/>
        <v>0.40289226953905799</v>
      </c>
      <c r="H43" s="117">
        <f t="shared" si="2"/>
        <v>78.284315807898693</v>
      </c>
      <c r="I43" s="130" t="s">
        <v>77</v>
      </c>
      <c r="J43" t="str">
        <f t="shared" si="3"/>
        <v>B</v>
      </c>
    </row>
    <row r="44" spans="1:10">
      <c r="A44" s="122" t="s">
        <v>316</v>
      </c>
      <c r="B44" s="122" t="s">
        <v>317</v>
      </c>
      <c r="C44" s="123" t="s">
        <v>189</v>
      </c>
      <c r="D44" s="124">
        <v>1618.09</v>
      </c>
      <c r="E44" s="124">
        <v>59</v>
      </c>
      <c r="F44" s="124">
        <v>95467.31</v>
      </c>
      <c r="G44" s="126">
        <f t="shared" si="0"/>
        <v>0.369837112351389</v>
      </c>
      <c r="H44" s="117">
        <f t="shared" si="2"/>
        <v>78.654152920250098</v>
      </c>
      <c r="I44" s="130" t="s">
        <v>77</v>
      </c>
      <c r="J44" t="str">
        <f t="shared" si="3"/>
        <v>B</v>
      </c>
    </row>
    <row r="45" spans="1:10">
      <c r="A45" s="122" t="s">
        <v>287</v>
      </c>
      <c r="B45" s="122" t="s">
        <v>288</v>
      </c>
      <c r="C45" s="123" t="s">
        <v>62</v>
      </c>
      <c r="D45" s="124">
        <v>1400.91</v>
      </c>
      <c r="E45" s="124">
        <v>68</v>
      </c>
      <c r="F45" s="124">
        <v>95261.88</v>
      </c>
      <c r="G45" s="126">
        <f t="shared" si="0"/>
        <v>0.36904128351751497</v>
      </c>
      <c r="H45" s="117">
        <f t="shared" si="2"/>
        <v>79.023194203767602</v>
      </c>
      <c r="I45" s="130" t="s">
        <v>77</v>
      </c>
      <c r="J45" t="str">
        <f t="shared" si="3"/>
        <v>B</v>
      </c>
    </row>
    <row r="46" spans="1:10">
      <c r="A46" s="122" t="s">
        <v>275</v>
      </c>
      <c r="B46" s="122" t="s">
        <v>276</v>
      </c>
      <c r="C46" s="123" t="s">
        <v>62</v>
      </c>
      <c r="D46" s="124">
        <v>412.66</v>
      </c>
      <c r="E46" s="124">
        <v>227</v>
      </c>
      <c r="F46" s="124">
        <v>93673.82</v>
      </c>
      <c r="G46" s="126">
        <f t="shared" si="0"/>
        <v>0.362889193083201</v>
      </c>
      <c r="H46" s="117">
        <f t="shared" si="2"/>
        <v>79.386083396850793</v>
      </c>
      <c r="I46" s="130" t="s">
        <v>77</v>
      </c>
      <c r="J46" t="str">
        <f t="shared" si="3"/>
        <v>B</v>
      </c>
    </row>
    <row r="47" spans="1:10">
      <c r="A47" s="122" t="s">
        <v>441</v>
      </c>
      <c r="B47" s="122" t="s">
        <v>442</v>
      </c>
      <c r="C47" s="123" t="s">
        <v>189</v>
      </c>
      <c r="D47" s="124">
        <v>1929.81</v>
      </c>
      <c r="E47" s="124">
        <v>47</v>
      </c>
      <c r="F47" s="124">
        <v>90701.07</v>
      </c>
      <c r="G47" s="126">
        <f t="shared" si="0"/>
        <v>0.35137286067849999</v>
      </c>
      <c r="H47" s="117">
        <f t="shared" si="2"/>
        <v>79.737456257529303</v>
      </c>
      <c r="I47" s="130" t="s">
        <v>77</v>
      </c>
      <c r="J47" t="str">
        <f t="shared" si="3"/>
        <v>B</v>
      </c>
    </row>
    <row r="48" spans="1:10">
      <c r="A48" s="122" t="s">
        <v>456</v>
      </c>
      <c r="B48" s="122" t="s">
        <v>457</v>
      </c>
      <c r="C48" s="123" t="s">
        <v>59</v>
      </c>
      <c r="D48" s="124">
        <v>762.44</v>
      </c>
      <c r="E48" s="124">
        <v>118</v>
      </c>
      <c r="F48" s="124">
        <v>89967.92</v>
      </c>
      <c r="G48" s="127">
        <f t="shared" si="0"/>
        <v>0.34853266251097698</v>
      </c>
      <c r="H48" s="117">
        <f t="shared" si="2"/>
        <v>80.085988920040293</v>
      </c>
      <c r="I48" s="131" t="s">
        <v>81</v>
      </c>
      <c r="J48" t="str">
        <f t="shared" si="3"/>
        <v>C</v>
      </c>
    </row>
    <row r="49" spans="1:10">
      <c r="A49" s="122">
        <v>171</v>
      </c>
      <c r="B49" s="122" t="s">
        <v>1200</v>
      </c>
      <c r="C49" s="123" t="s">
        <v>59</v>
      </c>
      <c r="D49" s="124">
        <v>76.08</v>
      </c>
      <c r="E49" s="124">
        <v>1175</v>
      </c>
      <c r="F49" s="124">
        <v>89394</v>
      </c>
      <c r="G49" s="127">
        <f t="shared" si="0"/>
        <v>0.34630931594846498</v>
      </c>
      <c r="H49" s="117">
        <f t="shared" si="2"/>
        <v>80.432298235988696</v>
      </c>
      <c r="I49" s="131" t="s">
        <v>81</v>
      </c>
      <c r="J49" t="str">
        <f t="shared" si="3"/>
        <v>C</v>
      </c>
    </row>
    <row r="50" spans="1:10">
      <c r="A50" s="122" t="s">
        <v>148</v>
      </c>
      <c r="B50" s="122" t="s">
        <v>149</v>
      </c>
      <c r="C50" s="123" t="s">
        <v>62</v>
      </c>
      <c r="D50" s="124">
        <v>90.38</v>
      </c>
      <c r="E50" s="124">
        <v>929</v>
      </c>
      <c r="F50" s="124">
        <v>83963.02</v>
      </c>
      <c r="G50" s="127">
        <f t="shared" si="0"/>
        <v>0.32526988412161101</v>
      </c>
      <c r="H50" s="117">
        <f t="shared" si="2"/>
        <v>80.757568120110307</v>
      </c>
      <c r="I50" s="131" t="s">
        <v>81</v>
      </c>
      <c r="J50" t="str">
        <f t="shared" si="3"/>
        <v>C</v>
      </c>
    </row>
    <row r="51" spans="1:10">
      <c r="A51" s="122" t="s">
        <v>410</v>
      </c>
      <c r="B51" s="122" t="s">
        <v>411</v>
      </c>
      <c r="C51" s="123" t="s">
        <v>189</v>
      </c>
      <c r="D51" s="124">
        <v>1384.3</v>
      </c>
      <c r="E51" s="124">
        <v>59</v>
      </c>
      <c r="F51" s="124">
        <v>81673.7</v>
      </c>
      <c r="G51" s="127">
        <f t="shared" si="0"/>
        <v>0.316401136295279</v>
      </c>
      <c r="H51" s="117">
        <f t="shared" si="2"/>
        <v>81.073969256405604</v>
      </c>
      <c r="I51" s="131" t="s">
        <v>81</v>
      </c>
      <c r="J51" t="str">
        <f t="shared" si="3"/>
        <v>C</v>
      </c>
    </row>
    <row r="52" spans="1:10">
      <c r="A52" s="122">
        <v>95875</v>
      </c>
      <c r="B52" s="122" t="s">
        <v>1119</v>
      </c>
      <c r="C52" s="123" t="s">
        <v>1120</v>
      </c>
      <c r="D52" s="124">
        <v>2.0699999999999998</v>
      </c>
      <c r="E52" s="124">
        <v>38726</v>
      </c>
      <c r="F52" s="124">
        <v>80162.820000000007</v>
      </c>
      <c r="G52" s="127">
        <f t="shared" si="0"/>
        <v>0.31054803855627799</v>
      </c>
      <c r="H52" s="117">
        <f t="shared" si="2"/>
        <v>81.384517294961896</v>
      </c>
      <c r="I52" s="131" t="s">
        <v>81</v>
      </c>
      <c r="J52" t="str">
        <f t="shared" si="3"/>
        <v>C</v>
      </c>
    </row>
    <row r="53" spans="1:10">
      <c r="A53" s="122">
        <v>174</v>
      </c>
      <c r="B53" s="122" t="s">
        <v>1206</v>
      </c>
      <c r="C53" s="123" t="s">
        <v>59</v>
      </c>
      <c r="D53" s="124">
        <v>67.709999999999994</v>
      </c>
      <c r="E53" s="124">
        <v>1175</v>
      </c>
      <c r="F53" s="124">
        <v>79559.25</v>
      </c>
      <c r="G53" s="127">
        <f t="shared" si="0"/>
        <v>0.30820982890208398</v>
      </c>
      <c r="H53" s="117">
        <f t="shared" si="2"/>
        <v>81.692727123864003</v>
      </c>
      <c r="I53" s="131" t="s">
        <v>81</v>
      </c>
      <c r="J53" t="str">
        <f t="shared" si="3"/>
        <v>C</v>
      </c>
    </row>
    <row r="54" spans="1:10">
      <c r="A54" s="122" t="s">
        <v>263</v>
      </c>
      <c r="B54" s="122" t="s">
        <v>264</v>
      </c>
      <c r="C54" s="123" t="s">
        <v>62</v>
      </c>
      <c r="D54" s="124">
        <v>854.38</v>
      </c>
      <c r="E54" s="124">
        <v>91</v>
      </c>
      <c r="F54" s="124">
        <v>77748.58</v>
      </c>
      <c r="G54" s="127">
        <f t="shared" si="0"/>
        <v>0.30119535489814198</v>
      </c>
      <c r="H54" s="117">
        <f t="shared" si="2"/>
        <v>81.993922478762101</v>
      </c>
      <c r="I54" s="131" t="s">
        <v>81</v>
      </c>
      <c r="J54" t="str">
        <f t="shared" si="3"/>
        <v>C</v>
      </c>
    </row>
    <row r="55" spans="1:10">
      <c r="A55" s="122">
        <v>101</v>
      </c>
      <c r="B55" s="122" t="s">
        <v>439</v>
      </c>
      <c r="C55" s="123" t="s">
        <v>189</v>
      </c>
      <c r="D55" s="124">
        <v>1641.56</v>
      </c>
      <c r="E55" s="124">
        <v>47</v>
      </c>
      <c r="F55" s="124">
        <v>77153.320000000007</v>
      </c>
      <c r="G55" s="127">
        <f t="shared" si="0"/>
        <v>0.29888933790134697</v>
      </c>
      <c r="H55" s="117">
        <f t="shared" si="2"/>
        <v>82.292811816663502</v>
      </c>
      <c r="I55" s="131" t="s">
        <v>81</v>
      </c>
      <c r="J55" t="str">
        <f t="shared" si="3"/>
        <v>C</v>
      </c>
    </row>
    <row r="56" spans="1:10">
      <c r="A56" s="122">
        <v>145</v>
      </c>
      <c r="B56" s="122" t="s">
        <v>1141</v>
      </c>
      <c r="C56" s="123" t="s">
        <v>1129</v>
      </c>
      <c r="D56" s="124">
        <v>244.68</v>
      </c>
      <c r="E56" s="124">
        <v>300</v>
      </c>
      <c r="F56" s="124">
        <v>73404</v>
      </c>
      <c r="G56" s="127">
        <f t="shared" si="0"/>
        <v>0.28436459972572098</v>
      </c>
      <c r="H56" s="117">
        <f t="shared" si="2"/>
        <v>82.577176416389193</v>
      </c>
      <c r="I56" s="131" t="s">
        <v>81</v>
      </c>
      <c r="J56" t="str">
        <f t="shared" si="3"/>
        <v>C</v>
      </c>
    </row>
    <row r="57" spans="1:10">
      <c r="A57" s="122" t="s">
        <v>319</v>
      </c>
      <c r="B57" s="122" t="s">
        <v>320</v>
      </c>
      <c r="C57" s="123" t="s">
        <v>189</v>
      </c>
      <c r="D57" s="124">
        <v>2521.36</v>
      </c>
      <c r="E57" s="124">
        <v>29</v>
      </c>
      <c r="F57" s="124">
        <v>73119.44</v>
      </c>
      <c r="G57" s="127">
        <f t="shared" si="0"/>
        <v>0.283262223962848</v>
      </c>
      <c r="H57" s="117">
        <f t="shared" si="2"/>
        <v>82.860438640352001</v>
      </c>
      <c r="I57" s="131" t="s">
        <v>81</v>
      </c>
      <c r="J57" t="str">
        <f t="shared" si="3"/>
        <v>C</v>
      </c>
    </row>
    <row r="58" spans="1:10">
      <c r="A58" s="122">
        <v>150</v>
      </c>
      <c r="B58" s="122" t="s">
        <v>1153</v>
      </c>
      <c r="C58" s="123" t="s">
        <v>1147</v>
      </c>
      <c r="D58" s="124">
        <v>525.6</v>
      </c>
      <c r="E58" s="124">
        <v>136</v>
      </c>
      <c r="F58" s="124">
        <v>71481.600000000006</v>
      </c>
      <c r="G58" s="127">
        <f t="shared" si="0"/>
        <v>0.27691728750141897</v>
      </c>
      <c r="H58" s="117">
        <f t="shared" si="2"/>
        <v>83.137355927853406</v>
      </c>
      <c r="I58" s="131" t="s">
        <v>81</v>
      </c>
      <c r="J58" t="str">
        <f t="shared" si="3"/>
        <v>C</v>
      </c>
    </row>
    <row r="59" spans="1:10">
      <c r="A59" s="122">
        <v>5678</v>
      </c>
      <c r="B59" s="122" t="s">
        <v>14449</v>
      </c>
      <c r="C59" s="123" t="s">
        <v>1322</v>
      </c>
      <c r="D59" s="124">
        <v>129.53</v>
      </c>
      <c r="E59" s="124">
        <v>546</v>
      </c>
      <c r="F59" s="124">
        <v>70723.38</v>
      </c>
      <c r="G59" s="127">
        <f t="shared" si="0"/>
        <v>0.27397996900645899</v>
      </c>
      <c r="H59" s="117">
        <f t="shared" si="2"/>
        <v>83.411335896859896</v>
      </c>
      <c r="I59" s="131" t="s">
        <v>81</v>
      </c>
      <c r="J59" t="str">
        <f t="shared" si="3"/>
        <v>C</v>
      </c>
    </row>
    <row r="60" spans="1:10">
      <c r="A60" s="122">
        <v>144</v>
      </c>
      <c r="B60" s="122" t="s">
        <v>1139</v>
      </c>
      <c r="C60" s="123" t="s">
        <v>1129</v>
      </c>
      <c r="D60" s="124">
        <v>234.19</v>
      </c>
      <c r="E60" s="124">
        <v>300</v>
      </c>
      <c r="F60" s="124">
        <v>70257</v>
      </c>
      <c r="G60" s="127">
        <f t="shared" si="0"/>
        <v>0.272173228746799</v>
      </c>
      <c r="H60" s="117">
        <f t="shared" si="2"/>
        <v>83.683509125606705</v>
      </c>
      <c r="I60" s="131" t="s">
        <v>81</v>
      </c>
      <c r="J60" t="str">
        <f t="shared" si="3"/>
        <v>C</v>
      </c>
    </row>
    <row r="61" spans="1:10">
      <c r="A61" s="122">
        <v>147</v>
      </c>
      <c r="B61" s="122" t="s">
        <v>1146</v>
      </c>
      <c r="C61" s="123" t="s">
        <v>1147</v>
      </c>
      <c r="D61" s="124">
        <v>499.36</v>
      </c>
      <c r="E61" s="124">
        <v>136</v>
      </c>
      <c r="F61" s="124">
        <v>67912.960000000006</v>
      </c>
      <c r="G61" s="127">
        <f t="shared" si="0"/>
        <v>0.263092497501348</v>
      </c>
      <c r="H61" s="117">
        <f t="shared" si="2"/>
        <v>83.946601623108094</v>
      </c>
      <c r="I61" s="131" t="s">
        <v>81</v>
      </c>
      <c r="J61" t="str">
        <f t="shared" si="3"/>
        <v>C</v>
      </c>
    </row>
    <row r="62" spans="1:10">
      <c r="A62" s="122">
        <v>98426</v>
      </c>
      <c r="B62" s="122" t="s">
        <v>396</v>
      </c>
      <c r="C62" s="123" t="s">
        <v>189</v>
      </c>
      <c r="D62" s="124">
        <v>3960.54</v>
      </c>
      <c r="E62" s="124">
        <v>17</v>
      </c>
      <c r="F62" s="124">
        <v>67329.179999999993</v>
      </c>
      <c r="G62" s="127">
        <f t="shared" si="0"/>
        <v>0.26083095363414899</v>
      </c>
      <c r="H62" s="117">
        <f t="shared" si="2"/>
        <v>84.207432576742207</v>
      </c>
      <c r="I62" s="131" t="s">
        <v>81</v>
      </c>
      <c r="J62" t="str">
        <f t="shared" si="3"/>
        <v>C</v>
      </c>
    </row>
    <row r="63" spans="1:10">
      <c r="A63" s="122" t="s">
        <v>296</v>
      </c>
      <c r="B63" s="122" t="s">
        <v>297</v>
      </c>
      <c r="C63" s="123" t="s">
        <v>62</v>
      </c>
      <c r="D63" s="124">
        <v>956.62</v>
      </c>
      <c r="E63" s="124">
        <v>68</v>
      </c>
      <c r="F63" s="124">
        <v>65050.16</v>
      </c>
      <c r="G63" s="127">
        <f t="shared" si="0"/>
        <v>0.252002107657541</v>
      </c>
      <c r="H63" s="117">
        <f t="shared" si="2"/>
        <v>84.459434684399795</v>
      </c>
      <c r="I63" s="131" t="s">
        <v>81</v>
      </c>
      <c r="J63" t="str">
        <f t="shared" si="3"/>
        <v>C</v>
      </c>
    </row>
    <row r="64" spans="1:10">
      <c r="A64" s="122">
        <v>106</v>
      </c>
      <c r="B64" s="122" t="s">
        <v>452</v>
      </c>
      <c r="C64" s="123" t="s">
        <v>189</v>
      </c>
      <c r="D64" s="124">
        <v>548.28</v>
      </c>
      <c r="E64" s="124">
        <v>118</v>
      </c>
      <c r="F64" s="124">
        <v>64697.04</v>
      </c>
      <c r="G64" s="127">
        <f t="shared" si="0"/>
        <v>0.25063413278621</v>
      </c>
      <c r="H64" s="117">
        <f t="shared" si="2"/>
        <v>84.710068817185999</v>
      </c>
      <c r="I64" s="131" t="s">
        <v>81</v>
      </c>
      <c r="J64" t="str">
        <f t="shared" si="3"/>
        <v>C</v>
      </c>
    </row>
    <row r="65" spans="1:10">
      <c r="A65" s="122" t="s">
        <v>413</v>
      </c>
      <c r="B65" s="122" t="s">
        <v>414</v>
      </c>
      <c r="C65" s="123" t="s">
        <v>189</v>
      </c>
      <c r="D65" s="124">
        <v>1507.11</v>
      </c>
      <c r="E65" s="124">
        <v>41</v>
      </c>
      <c r="F65" s="124">
        <v>61791.51</v>
      </c>
      <c r="G65" s="127">
        <f t="shared" si="0"/>
        <v>0.239378208375537</v>
      </c>
      <c r="H65" s="117">
        <f t="shared" si="2"/>
        <v>84.949447025561497</v>
      </c>
      <c r="I65" s="131" t="s">
        <v>81</v>
      </c>
      <c r="J65" t="str">
        <f t="shared" si="3"/>
        <v>C</v>
      </c>
    </row>
    <row r="66" spans="1:10">
      <c r="A66" s="122">
        <v>93207</v>
      </c>
      <c r="B66" s="122" t="s">
        <v>14461</v>
      </c>
      <c r="C66" s="123" t="s">
        <v>59</v>
      </c>
      <c r="D66" s="124">
        <v>1184.19</v>
      </c>
      <c r="E66" s="124">
        <v>50</v>
      </c>
      <c r="F66" s="124">
        <v>59209.5</v>
      </c>
      <c r="G66" s="127">
        <f t="shared" si="0"/>
        <v>0.229375589442811</v>
      </c>
      <c r="H66" s="117">
        <f t="shared" si="2"/>
        <v>85.178822615004293</v>
      </c>
      <c r="I66" s="131" t="s">
        <v>81</v>
      </c>
      <c r="J66" t="str">
        <f t="shared" si="3"/>
        <v>C</v>
      </c>
    </row>
    <row r="67" spans="1:10">
      <c r="A67" s="122" t="s">
        <v>436</v>
      </c>
      <c r="B67" s="122" t="s">
        <v>437</v>
      </c>
      <c r="C67" s="123" t="s">
        <v>189</v>
      </c>
      <c r="D67" s="124">
        <v>1184.47</v>
      </c>
      <c r="E67" s="124">
        <v>47</v>
      </c>
      <c r="F67" s="124">
        <v>55670.09</v>
      </c>
      <c r="G67" s="127">
        <f t="shared" ref="G67:G130" si="4">(F67/$I$1)*100</f>
        <v>0.21566403546870599</v>
      </c>
      <c r="H67" s="117">
        <f t="shared" si="2"/>
        <v>85.394486650472999</v>
      </c>
      <c r="I67" s="131" t="s">
        <v>81</v>
      </c>
      <c r="J67" t="str">
        <f t="shared" si="3"/>
        <v>C</v>
      </c>
    </row>
    <row r="68" spans="1:10">
      <c r="A68" s="122">
        <v>93572</v>
      </c>
      <c r="B68" s="122" t="s">
        <v>55</v>
      </c>
      <c r="C68" s="123" t="s">
        <v>53</v>
      </c>
      <c r="D68" s="124">
        <v>4605.04</v>
      </c>
      <c r="E68" s="124">
        <v>12</v>
      </c>
      <c r="F68" s="124">
        <v>55260.480000000003</v>
      </c>
      <c r="G68" s="127">
        <f t="shared" si="4"/>
        <v>0.21407722025845</v>
      </c>
      <c r="H68" s="117">
        <f t="shared" ref="H68:H131" si="5">H67+G68</f>
        <v>85.608563870731501</v>
      </c>
      <c r="I68" s="131" t="s">
        <v>81</v>
      </c>
      <c r="J68" t="str">
        <f t="shared" si="3"/>
        <v>C</v>
      </c>
    </row>
    <row r="69" spans="1:10">
      <c r="A69" s="122">
        <v>98425</v>
      </c>
      <c r="B69" s="122" t="s">
        <v>394</v>
      </c>
      <c r="C69" s="123" t="s">
        <v>189</v>
      </c>
      <c r="D69" s="124">
        <v>3139.33</v>
      </c>
      <c r="E69" s="124">
        <v>17</v>
      </c>
      <c r="F69" s="124">
        <v>53368.61</v>
      </c>
      <c r="G69" s="127">
        <f t="shared" si="4"/>
        <v>0.20674818021590299</v>
      </c>
      <c r="H69" s="117">
        <f t="shared" si="5"/>
        <v>85.815312050947398</v>
      </c>
      <c r="I69" s="131" t="s">
        <v>81</v>
      </c>
      <c r="J69" t="str">
        <f t="shared" si="3"/>
        <v>C</v>
      </c>
    </row>
    <row r="70" spans="1:10">
      <c r="A70" s="122" t="s">
        <v>322</v>
      </c>
      <c r="B70" s="122" t="s">
        <v>323</v>
      </c>
      <c r="C70" s="123" t="s">
        <v>189</v>
      </c>
      <c r="D70" s="124">
        <v>3479.35</v>
      </c>
      <c r="E70" s="124">
        <v>14.81</v>
      </c>
      <c r="F70" s="124">
        <v>51529.17</v>
      </c>
      <c r="G70" s="127">
        <f t="shared" si="4"/>
        <v>0.19962225221035201</v>
      </c>
      <c r="H70" s="117">
        <f t="shared" si="5"/>
        <v>86.014934303157702</v>
      </c>
      <c r="I70" s="131" t="s">
        <v>81</v>
      </c>
      <c r="J70" t="str">
        <f t="shared" si="3"/>
        <v>C</v>
      </c>
    </row>
    <row r="71" spans="1:10">
      <c r="A71" s="122">
        <v>92401</v>
      </c>
      <c r="B71" s="122" t="s">
        <v>1212</v>
      </c>
      <c r="C71" s="123" t="s">
        <v>59</v>
      </c>
      <c r="D71" s="124">
        <v>86.08</v>
      </c>
      <c r="E71" s="124">
        <v>587</v>
      </c>
      <c r="F71" s="124">
        <v>50528.959999999999</v>
      </c>
      <c r="G71" s="127">
        <f t="shared" si="4"/>
        <v>0.19574747268482601</v>
      </c>
      <c r="H71" s="117">
        <f t="shared" si="5"/>
        <v>86.210681775842502</v>
      </c>
      <c r="I71" s="131" t="s">
        <v>81</v>
      </c>
      <c r="J71" t="str">
        <f t="shared" si="3"/>
        <v>C</v>
      </c>
    </row>
    <row r="72" spans="1:10">
      <c r="A72" s="122" t="s">
        <v>325</v>
      </c>
      <c r="B72" s="122" t="s">
        <v>326</v>
      </c>
      <c r="C72" s="123" t="s">
        <v>189</v>
      </c>
      <c r="D72" s="124">
        <v>4437.71</v>
      </c>
      <c r="E72" s="124">
        <v>11</v>
      </c>
      <c r="F72" s="124">
        <v>48814.81</v>
      </c>
      <c r="G72" s="127">
        <f t="shared" si="4"/>
        <v>0.18910691387849601</v>
      </c>
      <c r="H72" s="117">
        <f t="shared" si="5"/>
        <v>86.399788689721007</v>
      </c>
      <c r="I72" s="131" t="s">
        <v>81</v>
      </c>
      <c r="J72" t="str">
        <f t="shared" si="3"/>
        <v>C</v>
      </c>
    </row>
    <row r="73" spans="1:10">
      <c r="A73" s="122">
        <v>93563</v>
      </c>
      <c r="B73" s="122" t="s">
        <v>58</v>
      </c>
      <c r="C73" s="123" t="s">
        <v>59</v>
      </c>
      <c r="D73" s="124">
        <v>4032.54</v>
      </c>
      <c r="E73" s="124">
        <v>12</v>
      </c>
      <c r="F73" s="124">
        <v>48390.48</v>
      </c>
      <c r="G73" s="127">
        <f t="shared" si="4"/>
        <v>0.18746307388882799</v>
      </c>
      <c r="H73" s="117">
        <f t="shared" si="5"/>
        <v>86.587251763609899</v>
      </c>
      <c r="I73" s="131" t="s">
        <v>81</v>
      </c>
      <c r="J73" t="str">
        <f t="shared" si="3"/>
        <v>C</v>
      </c>
    </row>
    <row r="74" spans="1:10">
      <c r="A74" s="122">
        <v>92396</v>
      </c>
      <c r="B74" s="122" t="s">
        <v>1210</v>
      </c>
      <c r="C74" s="123" t="s">
        <v>59</v>
      </c>
      <c r="D74" s="124">
        <v>68.569999999999993</v>
      </c>
      <c r="E74" s="124">
        <v>705</v>
      </c>
      <c r="F74" s="124">
        <v>48341.85</v>
      </c>
      <c r="G74" s="127">
        <f t="shared" si="4"/>
        <v>0.18727468292260499</v>
      </c>
      <c r="H74" s="117">
        <f t="shared" si="5"/>
        <v>86.774526446532505</v>
      </c>
      <c r="I74" s="131" t="s">
        <v>81</v>
      </c>
      <c r="J74" t="str">
        <f t="shared" si="3"/>
        <v>C</v>
      </c>
    </row>
    <row r="75" spans="1:10">
      <c r="A75" s="122" t="s">
        <v>272</v>
      </c>
      <c r="B75" s="122" t="s">
        <v>273</v>
      </c>
      <c r="C75" s="123" t="s">
        <v>62</v>
      </c>
      <c r="D75" s="124">
        <v>1636.24</v>
      </c>
      <c r="E75" s="124">
        <v>29</v>
      </c>
      <c r="F75" s="124">
        <v>47450.96</v>
      </c>
      <c r="G75" s="127">
        <f t="shared" si="4"/>
        <v>0.18382340535939801</v>
      </c>
      <c r="H75" s="117">
        <f t="shared" si="5"/>
        <v>86.958349851891896</v>
      </c>
      <c r="I75" s="131" t="s">
        <v>81</v>
      </c>
      <c r="J75" t="str">
        <f t="shared" si="3"/>
        <v>C</v>
      </c>
    </row>
    <row r="76" spans="1:10">
      <c r="A76" s="122">
        <v>181</v>
      </c>
      <c r="B76" s="122" t="s">
        <v>1230</v>
      </c>
      <c r="C76" s="123" t="s">
        <v>59</v>
      </c>
      <c r="D76" s="124">
        <v>268.16000000000003</v>
      </c>
      <c r="E76" s="124">
        <v>176</v>
      </c>
      <c r="F76" s="124">
        <v>47196.160000000003</v>
      </c>
      <c r="G76" s="127">
        <f t="shared" si="4"/>
        <v>0.18283631882446599</v>
      </c>
      <c r="H76" s="117">
        <f t="shared" si="5"/>
        <v>87.141186170716296</v>
      </c>
      <c r="I76" s="131" t="s">
        <v>81</v>
      </c>
      <c r="J76" t="str">
        <f t="shared" si="3"/>
        <v>C</v>
      </c>
    </row>
    <row r="77" spans="1:10">
      <c r="A77" s="122" t="s">
        <v>260</v>
      </c>
      <c r="B77" s="122" t="s">
        <v>261</v>
      </c>
      <c r="C77" s="123" t="s">
        <v>62</v>
      </c>
      <c r="D77" s="124">
        <v>512.75</v>
      </c>
      <c r="E77" s="124">
        <v>91</v>
      </c>
      <c r="F77" s="124">
        <v>46660.25</v>
      </c>
      <c r="G77" s="127">
        <f t="shared" si="4"/>
        <v>0.18076022170933601</v>
      </c>
      <c r="H77" s="117">
        <f t="shared" si="5"/>
        <v>87.321946392425701</v>
      </c>
      <c r="I77" s="131" t="s">
        <v>81</v>
      </c>
      <c r="J77" t="str">
        <f t="shared" si="3"/>
        <v>C</v>
      </c>
    </row>
    <row r="78" spans="1:10">
      <c r="A78" s="122" t="s">
        <v>293</v>
      </c>
      <c r="B78" s="122" t="s">
        <v>294</v>
      </c>
      <c r="C78" s="123" t="s">
        <v>62</v>
      </c>
      <c r="D78" s="124">
        <v>512.57000000000005</v>
      </c>
      <c r="E78" s="124">
        <v>91</v>
      </c>
      <c r="F78" s="124">
        <v>46643.87</v>
      </c>
      <c r="G78" s="127">
        <f t="shared" si="4"/>
        <v>0.180696766146376</v>
      </c>
      <c r="H78" s="117">
        <f t="shared" si="5"/>
        <v>87.502643158571999</v>
      </c>
      <c r="I78" s="131" t="s">
        <v>81</v>
      </c>
      <c r="J78" t="str">
        <f t="shared" ref="J78:J141" si="6">IF(H78&lt;$L$4,$K$4,IF(H78&lt;$L$5,$K$5,$K$6))</f>
        <v>C</v>
      </c>
    </row>
    <row r="79" spans="1:10">
      <c r="A79" s="122">
        <v>93682</v>
      </c>
      <c r="B79" s="122" t="s">
        <v>1220</v>
      </c>
      <c r="C79" s="123" t="s">
        <v>59</v>
      </c>
      <c r="D79" s="124">
        <v>77.66</v>
      </c>
      <c r="E79" s="124">
        <v>587</v>
      </c>
      <c r="F79" s="124">
        <v>45586.42</v>
      </c>
      <c r="G79" s="127">
        <f t="shared" si="4"/>
        <v>0.17660024080743</v>
      </c>
      <c r="H79" s="117">
        <f t="shared" si="5"/>
        <v>87.679243399379502</v>
      </c>
      <c r="I79" s="131" t="s">
        <v>81</v>
      </c>
      <c r="J79" t="str">
        <f t="shared" si="6"/>
        <v>C</v>
      </c>
    </row>
    <row r="80" spans="1:10">
      <c r="A80" s="122">
        <v>93679</v>
      </c>
      <c r="B80" s="122" t="s">
        <v>1218</v>
      </c>
      <c r="C80" s="123" t="s">
        <v>59</v>
      </c>
      <c r="D80" s="124">
        <v>75.58</v>
      </c>
      <c r="E80" s="124">
        <v>587</v>
      </c>
      <c r="F80" s="124">
        <v>44365.46</v>
      </c>
      <c r="G80" s="127">
        <f t="shared" si="4"/>
        <v>0.17187028328902401</v>
      </c>
      <c r="H80" s="117">
        <f t="shared" si="5"/>
        <v>87.851113682668498</v>
      </c>
      <c r="I80" s="131" t="s">
        <v>81</v>
      </c>
      <c r="J80" t="str">
        <f t="shared" si="6"/>
        <v>C</v>
      </c>
    </row>
    <row r="81" spans="1:10">
      <c r="A81" s="122">
        <v>100</v>
      </c>
      <c r="B81" s="122" t="s">
        <v>432</v>
      </c>
      <c r="C81" s="123" t="s">
        <v>62</v>
      </c>
      <c r="D81" s="124">
        <v>374.96</v>
      </c>
      <c r="E81" s="124">
        <v>118</v>
      </c>
      <c r="F81" s="124">
        <v>44245.279999999999</v>
      </c>
      <c r="G81" s="127">
        <f t="shared" si="4"/>
        <v>0.17140471005602501</v>
      </c>
      <c r="H81" s="117">
        <f t="shared" si="5"/>
        <v>88.022518392724507</v>
      </c>
      <c r="I81" s="131" t="s">
        <v>81</v>
      </c>
      <c r="J81" t="str">
        <f t="shared" si="6"/>
        <v>C</v>
      </c>
    </row>
    <row r="82" spans="1:10">
      <c r="A82" s="122">
        <v>148</v>
      </c>
      <c r="B82" s="122" t="s">
        <v>1149</v>
      </c>
      <c r="C82" s="123" t="s">
        <v>1147</v>
      </c>
      <c r="D82" s="124">
        <v>473.12</v>
      </c>
      <c r="E82" s="124">
        <v>91</v>
      </c>
      <c r="F82" s="124">
        <v>43053.919999999998</v>
      </c>
      <c r="G82" s="127">
        <f t="shared" si="4"/>
        <v>0.16678942193100099</v>
      </c>
      <c r="H82" s="117">
        <f t="shared" si="5"/>
        <v>88.189307814655507</v>
      </c>
      <c r="I82" s="131" t="s">
        <v>81</v>
      </c>
      <c r="J82" t="str">
        <f t="shared" si="6"/>
        <v>C</v>
      </c>
    </row>
    <row r="83" spans="1:10">
      <c r="A83" s="122">
        <v>93566</v>
      </c>
      <c r="B83" s="122" t="s">
        <v>66</v>
      </c>
      <c r="C83" s="123" t="s">
        <v>59</v>
      </c>
      <c r="D83" s="124">
        <v>3365.58</v>
      </c>
      <c r="E83" s="124">
        <v>12</v>
      </c>
      <c r="F83" s="124">
        <v>40386.959999999999</v>
      </c>
      <c r="G83" s="127">
        <f t="shared" si="4"/>
        <v>0.15645770958719901</v>
      </c>
      <c r="H83" s="117">
        <f t="shared" si="5"/>
        <v>88.345765524242694</v>
      </c>
      <c r="I83" s="131" t="s">
        <v>81</v>
      </c>
      <c r="J83" t="str">
        <f t="shared" si="6"/>
        <v>C</v>
      </c>
    </row>
    <row r="84" spans="1:10">
      <c r="A84" s="122">
        <v>102</v>
      </c>
      <c r="B84" s="122" t="s">
        <v>444</v>
      </c>
      <c r="C84" s="123" t="s">
        <v>189</v>
      </c>
      <c r="D84" s="124">
        <v>1719.45</v>
      </c>
      <c r="E84" s="124">
        <v>23</v>
      </c>
      <c r="F84" s="124">
        <v>39547.35</v>
      </c>
      <c r="G84" s="127">
        <f t="shared" si="4"/>
        <v>0.153205089000095</v>
      </c>
      <c r="H84" s="117">
        <f t="shared" si="5"/>
        <v>88.498970613242804</v>
      </c>
      <c r="I84" s="131" t="s">
        <v>81</v>
      </c>
      <c r="J84" t="str">
        <f t="shared" si="6"/>
        <v>C</v>
      </c>
    </row>
    <row r="85" spans="1:10">
      <c r="A85" s="122" t="s">
        <v>227</v>
      </c>
      <c r="B85" s="122" t="s">
        <v>228</v>
      </c>
      <c r="C85" s="123" t="s">
        <v>108</v>
      </c>
      <c r="D85" s="124">
        <v>177.27</v>
      </c>
      <c r="E85" s="124">
        <v>220</v>
      </c>
      <c r="F85" s="124">
        <v>38999.4</v>
      </c>
      <c r="G85" s="127">
        <f t="shared" si="4"/>
        <v>0.151082349334414</v>
      </c>
      <c r="H85" s="117">
        <f t="shared" si="5"/>
        <v>88.650052962577206</v>
      </c>
      <c r="I85" s="131" t="s">
        <v>81</v>
      </c>
      <c r="J85" t="str">
        <f t="shared" si="6"/>
        <v>C</v>
      </c>
    </row>
    <row r="86" spans="1:10">
      <c r="A86" s="122">
        <v>94296</v>
      </c>
      <c r="B86" s="122" t="s">
        <v>61</v>
      </c>
      <c r="C86" s="123" t="s">
        <v>62</v>
      </c>
      <c r="D86" s="124">
        <v>6457.53</v>
      </c>
      <c r="E86" s="124">
        <v>6</v>
      </c>
      <c r="F86" s="124">
        <v>38745.18</v>
      </c>
      <c r="G86" s="127">
        <f t="shared" si="4"/>
        <v>0.15009750969975799</v>
      </c>
      <c r="H86" s="117">
        <f t="shared" si="5"/>
        <v>88.800150472276997</v>
      </c>
      <c r="I86" s="131" t="s">
        <v>81</v>
      </c>
      <c r="J86" t="str">
        <f t="shared" si="6"/>
        <v>C</v>
      </c>
    </row>
    <row r="87" spans="1:10">
      <c r="A87" s="122">
        <v>127</v>
      </c>
      <c r="B87" s="122" t="s">
        <v>521</v>
      </c>
      <c r="C87" s="123" t="s">
        <v>108</v>
      </c>
      <c r="D87" s="124">
        <v>688.73</v>
      </c>
      <c r="E87" s="124">
        <v>56</v>
      </c>
      <c r="F87" s="124">
        <v>38568.879999999997</v>
      </c>
      <c r="G87" s="127">
        <f t="shared" si="4"/>
        <v>0.149414529495251</v>
      </c>
      <c r="H87" s="117">
        <f t="shared" si="5"/>
        <v>88.9495650017722</v>
      </c>
      <c r="I87" s="131" t="s">
        <v>81</v>
      </c>
      <c r="J87" t="str">
        <f t="shared" si="6"/>
        <v>C</v>
      </c>
    </row>
    <row r="88" spans="1:10">
      <c r="A88" s="122">
        <v>100316</v>
      </c>
      <c r="B88" s="122" t="s">
        <v>68</v>
      </c>
      <c r="C88" s="123" t="s">
        <v>59</v>
      </c>
      <c r="D88" s="124">
        <v>3157.14</v>
      </c>
      <c r="E88" s="124">
        <v>12</v>
      </c>
      <c r="F88" s="124">
        <v>37885.68</v>
      </c>
      <c r="G88" s="127">
        <f t="shared" si="4"/>
        <v>0.14676783592906101</v>
      </c>
      <c r="H88" s="117">
        <f t="shared" si="5"/>
        <v>89.096332837701297</v>
      </c>
      <c r="I88" s="131" t="s">
        <v>81</v>
      </c>
      <c r="J88" t="str">
        <f t="shared" si="6"/>
        <v>C</v>
      </c>
    </row>
    <row r="89" spans="1:10">
      <c r="A89" s="122" t="s">
        <v>224</v>
      </c>
      <c r="B89" s="122" t="s">
        <v>225</v>
      </c>
      <c r="C89" s="123" t="s">
        <v>108</v>
      </c>
      <c r="D89" s="124">
        <v>102.4</v>
      </c>
      <c r="E89" s="124">
        <v>364</v>
      </c>
      <c r="F89" s="124">
        <v>37273.599999999999</v>
      </c>
      <c r="G89" s="127">
        <f t="shared" si="4"/>
        <v>0.144396658824269</v>
      </c>
      <c r="H89" s="117">
        <f t="shared" si="5"/>
        <v>89.240729496525603</v>
      </c>
      <c r="I89" s="131" t="s">
        <v>81</v>
      </c>
      <c r="J89" t="str">
        <f t="shared" si="6"/>
        <v>C</v>
      </c>
    </row>
    <row r="90" spans="1:10">
      <c r="A90" s="122">
        <v>107</v>
      </c>
      <c r="B90" s="122" t="s">
        <v>454</v>
      </c>
      <c r="C90" s="123" t="s">
        <v>189</v>
      </c>
      <c r="D90" s="124">
        <v>1285.21</v>
      </c>
      <c r="E90" s="124">
        <v>29</v>
      </c>
      <c r="F90" s="124">
        <v>37271.089999999997</v>
      </c>
      <c r="G90" s="127">
        <f t="shared" si="4"/>
        <v>0.144386935169627</v>
      </c>
      <c r="H90" s="117">
        <f t="shared" si="5"/>
        <v>89.385116431695195</v>
      </c>
      <c r="I90" s="131" t="s">
        <v>81</v>
      </c>
      <c r="J90" t="str">
        <f t="shared" si="6"/>
        <v>C</v>
      </c>
    </row>
    <row r="91" spans="1:10">
      <c r="A91" s="122">
        <v>98458</v>
      </c>
      <c r="B91" s="122" t="s">
        <v>92</v>
      </c>
      <c r="C91" s="123" t="s">
        <v>59</v>
      </c>
      <c r="D91" s="124">
        <v>135.76</v>
      </c>
      <c r="E91" s="124">
        <v>273</v>
      </c>
      <c r="F91" s="124">
        <v>37062.480000000003</v>
      </c>
      <c r="G91" s="127">
        <f t="shared" si="4"/>
        <v>0.14357878712389699</v>
      </c>
      <c r="H91" s="117">
        <f t="shared" si="5"/>
        <v>89.528695218819095</v>
      </c>
      <c r="I91" s="131" t="s">
        <v>81</v>
      </c>
      <c r="J91" t="str">
        <f t="shared" si="6"/>
        <v>C</v>
      </c>
    </row>
    <row r="92" spans="1:10">
      <c r="A92" s="122">
        <v>97805</v>
      </c>
      <c r="B92" s="122" t="s">
        <v>1191</v>
      </c>
      <c r="C92" s="123" t="s">
        <v>1192</v>
      </c>
      <c r="D92" s="124">
        <v>18.440000000000001</v>
      </c>
      <c r="E92" s="124">
        <v>1959</v>
      </c>
      <c r="F92" s="124">
        <v>36123.96</v>
      </c>
      <c r="G92" s="127">
        <f t="shared" si="4"/>
        <v>0.13994299256046</v>
      </c>
      <c r="H92" s="117">
        <f t="shared" si="5"/>
        <v>89.668638211379502</v>
      </c>
      <c r="I92" s="131" t="s">
        <v>81</v>
      </c>
      <c r="J92" t="str">
        <f t="shared" si="6"/>
        <v>C</v>
      </c>
    </row>
    <row r="93" spans="1:10">
      <c r="A93" s="122">
        <v>115</v>
      </c>
      <c r="B93" s="122" t="s">
        <v>474</v>
      </c>
      <c r="C93" s="123" t="s">
        <v>108</v>
      </c>
      <c r="D93" s="124">
        <v>408.7</v>
      </c>
      <c r="E93" s="124">
        <v>88</v>
      </c>
      <c r="F93" s="124">
        <v>35965.599999999999</v>
      </c>
      <c r="G93" s="127">
        <f t="shared" si="4"/>
        <v>0.13932951130586099</v>
      </c>
      <c r="H93" s="117">
        <f t="shared" si="5"/>
        <v>89.807967722685405</v>
      </c>
      <c r="I93" s="131" t="s">
        <v>81</v>
      </c>
      <c r="J93" t="str">
        <f t="shared" si="6"/>
        <v>C</v>
      </c>
    </row>
    <row r="94" spans="1:10">
      <c r="A94" s="122" t="s">
        <v>391</v>
      </c>
      <c r="B94" s="122" t="s">
        <v>392</v>
      </c>
      <c r="C94" s="123" t="s">
        <v>189</v>
      </c>
      <c r="D94" s="124">
        <v>3181.96</v>
      </c>
      <c r="E94" s="124">
        <v>11.25</v>
      </c>
      <c r="F94" s="124">
        <v>35797.050000000003</v>
      </c>
      <c r="G94" s="127">
        <f t="shared" si="4"/>
        <v>0.13867655433779699</v>
      </c>
      <c r="H94" s="117">
        <f t="shared" si="5"/>
        <v>89.946644277023196</v>
      </c>
      <c r="I94" s="131" t="s">
        <v>81</v>
      </c>
      <c r="J94" t="str">
        <f t="shared" si="6"/>
        <v>C</v>
      </c>
    </row>
    <row r="95" spans="1:10">
      <c r="A95" s="122">
        <v>173</v>
      </c>
      <c r="B95" s="122" t="s">
        <v>1204</v>
      </c>
      <c r="C95" s="123" t="s">
        <v>59</v>
      </c>
      <c r="D95" s="124">
        <v>66.959999999999994</v>
      </c>
      <c r="E95" s="124">
        <v>528</v>
      </c>
      <c r="F95" s="124">
        <v>35354.879999999997</v>
      </c>
      <c r="G95" s="127">
        <f t="shared" si="4"/>
        <v>0.13696360279481901</v>
      </c>
      <c r="H95" s="117">
        <f t="shared" si="5"/>
        <v>90.083607879818004</v>
      </c>
      <c r="I95" s="131" t="s">
        <v>81</v>
      </c>
      <c r="J95" t="str">
        <f t="shared" si="6"/>
        <v>C</v>
      </c>
    </row>
    <row r="96" spans="1:10">
      <c r="A96" s="122" t="s">
        <v>269</v>
      </c>
      <c r="B96" s="122" t="s">
        <v>270</v>
      </c>
      <c r="C96" s="123" t="s">
        <v>62</v>
      </c>
      <c r="D96" s="124">
        <v>1187.26</v>
      </c>
      <c r="E96" s="124">
        <v>29</v>
      </c>
      <c r="F96" s="124">
        <v>34430.54</v>
      </c>
      <c r="G96" s="127">
        <f t="shared" si="4"/>
        <v>0.13338274106915801</v>
      </c>
      <c r="H96" s="117">
        <f t="shared" si="5"/>
        <v>90.216990620887202</v>
      </c>
      <c r="I96" s="131" t="s">
        <v>81</v>
      </c>
      <c r="J96" t="str">
        <f t="shared" si="6"/>
        <v>C</v>
      </c>
    </row>
    <row r="97" spans="1:10">
      <c r="A97" s="122" t="s">
        <v>221</v>
      </c>
      <c r="B97" s="122" t="s">
        <v>222</v>
      </c>
      <c r="C97" s="123" t="s">
        <v>108</v>
      </c>
      <c r="D97" s="124">
        <v>168.51</v>
      </c>
      <c r="E97" s="124">
        <v>200</v>
      </c>
      <c r="F97" s="124">
        <v>33702</v>
      </c>
      <c r="G97" s="127">
        <f t="shared" si="4"/>
        <v>0.13056040188486001</v>
      </c>
      <c r="H97" s="117">
        <f t="shared" si="5"/>
        <v>90.347551022771995</v>
      </c>
      <c r="I97" s="131" t="s">
        <v>81</v>
      </c>
      <c r="J97" t="str">
        <f t="shared" si="6"/>
        <v>C</v>
      </c>
    </row>
    <row r="98" spans="1:10">
      <c r="A98" s="122" t="s">
        <v>244</v>
      </c>
      <c r="B98" s="122" t="s">
        <v>245</v>
      </c>
      <c r="C98" s="123" t="s">
        <v>108</v>
      </c>
      <c r="D98" s="124">
        <v>92.18</v>
      </c>
      <c r="E98" s="124">
        <v>364</v>
      </c>
      <c r="F98" s="124">
        <v>33553.519999999997</v>
      </c>
      <c r="G98" s="127">
        <f t="shared" si="4"/>
        <v>0.12998519541426901</v>
      </c>
      <c r="H98" s="117">
        <f t="shared" si="5"/>
        <v>90.477536218186302</v>
      </c>
      <c r="I98" s="131" t="s">
        <v>81</v>
      </c>
      <c r="J98" t="str">
        <f t="shared" si="6"/>
        <v>C</v>
      </c>
    </row>
    <row r="99" spans="1:10">
      <c r="A99" s="122">
        <v>114</v>
      </c>
      <c r="B99" s="122" t="s">
        <v>472</v>
      </c>
      <c r="C99" s="123" t="s">
        <v>108</v>
      </c>
      <c r="D99" s="124">
        <v>273.85000000000002</v>
      </c>
      <c r="E99" s="124">
        <v>118</v>
      </c>
      <c r="F99" s="124">
        <v>32314.3</v>
      </c>
      <c r="G99" s="127">
        <f t="shared" si="4"/>
        <v>0.125184499276836</v>
      </c>
      <c r="H99" s="117">
        <f t="shared" si="5"/>
        <v>90.6027207174631</v>
      </c>
      <c r="I99" s="131" t="s">
        <v>81</v>
      </c>
      <c r="J99" t="str">
        <f t="shared" si="6"/>
        <v>C</v>
      </c>
    </row>
    <row r="100" spans="1:10">
      <c r="A100" s="122">
        <v>100576</v>
      </c>
      <c r="B100" s="122" t="s">
        <v>1113</v>
      </c>
      <c r="C100" s="123" t="s">
        <v>59</v>
      </c>
      <c r="D100" s="124">
        <v>2.0099999999999998</v>
      </c>
      <c r="E100" s="124">
        <v>15946</v>
      </c>
      <c r="F100" s="124">
        <v>32051.46</v>
      </c>
      <c r="G100" s="127">
        <f t="shared" si="4"/>
        <v>0.12416626605532401</v>
      </c>
      <c r="H100" s="117">
        <f t="shared" si="5"/>
        <v>90.726886983518497</v>
      </c>
      <c r="I100" s="131" t="s">
        <v>81</v>
      </c>
      <c r="J100" t="str">
        <f t="shared" si="6"/>
        <v>C</v>
      </c>
    </row>
    <row r="101" spans="1:10">
      <c r="A101" s="122" t="s">
        <v>254</v>
      </c>
      <c r="B101" s="122" t="s">
        <v>255</v>
      </c>
      <c r="C101" s="123" t="s">
        <v>62</v>
      </c>
      <c r="D101" s="124">
        <v>214.23</v>
      </c>
      <c r="E101" s="124">
        <v>148</v>
      </c>
      <c r="F101" s="124">
        <v>31706.04</v>
      </c>
      <c r="G101" s="127">
        <f t="shared" si="4"/>
        <v>0.122828120722137</v>
      </c>
      <c r="H101" s="117">
        <f t="shared" si="5"/>
        <v>90.849715104240602</v>
      </c>
      <c r="I101" s="131" t="s">
        <v>81</v>
      </c>
      <c r="J101" t="str">
        <f t="shared" si="6"/>
        <v>C</v>
      </c>
    </row>
    <row r="102" spans="1:10">
      <c r="A102" s="122" t="s">
        <v>480</v>
      </c>
      <c r="B102" s="122" t="s">
        <v>481</v>
      </c>
      <c r="C102" s="123" t="s">
        <v>59</v>
      </c>
      <c r="D102" s="124">
        <v>75.569999999999993</v>
      </c>
      <c r="E102" s="124">
        <v>410</v>
      </c>
      <c r="F102" s="124">
        <v>30983.7</v>
      </c>
      <c r="G102" s="127">
        <f t="shared" si="4"/>
        <v>0.120029800126994</v>
      </c>
      <c r="H102" s="117">
        <f t="shared" si="5"/>
        <v>90.969744904367602</v>
      </c>
      <c r="I102" s="131" t="s">
        <v>81</v>
      </c>
      <c r="J102" t="str">
        <f t="shared" si="6"/>
        <v>C</v>
      </c>
    </row>
    <row r="103" spans="1:10">
      <c r="A103" s="122" t="s">
        <v>429</v>
      </c>
      <c r="B103" s="122" t="s">
        <v>430</v>
      </c>
      <c r="C103" s="123" t="s">
        <v>62</v>
      </c>
      <c r="D103" s="124">
        <v>1040.54</v>
      </c>
      <c r="E103" s="124">
        <v>29</v>
      </c>
      <c r="F103" s="124">
        <v>30175.66</v>
      </c>
      <c r="G103" s="127">
        <f t="shared" si="4"/>
        <v>0.116899480646279</v>
      </c>
      <c r="H103" s="117">
        <f t="shared" si="5"/>
        <v>91.086644385013898</v>
      </c>
      <c r="I103" s="131" t="s">
        <v>81</v>
      </c>
      <c r="J103" t="str">
        <f t="shared" si="6"/>
        <v>C</v>
      </c>
    </row>
    <row r="104" spans="1:10">
      <c r="A104" s="122" t="s">
        <v>266</v>
      </c>
      <c r="B104" s="122" t="s">
        <v>267</v>
      </c>
      <c r="C104" s="123" t="s">
        <v>62</v>
      </c>
      <c r="D104" s="124">
        <v>854.38</v>
      </c>
      <c r="E104" s="124">
        <v>35</v>
      </c>
      <c r="F104" s="124">
        <v>29903.3</v>
      </c>
      <c r="G104" s="127">
        <f t="shared" si="4"/>
        <v>0.115844367268516</v>
      </c>
      <c r="H104" s="117">
        <f t="shared" si="5"/>
        <v>91.202488752282406</v>
      </c>
      <c r="I104" s="131" t="s">
        <v>81</v>
      </c>
      <c r="J104" t="str">
        <f t="shared" si="6"/>
        <v>C</v>
      </c>
    </row>
    <row r="105" spans="1:10">
      <c r="A105" s="122" t="s">
        <v>247</v>
      </c>
      <c r="B105" s="122" t="s">
        <v>248</v>
      </c>
      <c r="C105" s="123" t="s">
        <v>108</v>
      </c>
      <c r="D105" s="124">
        <v>108.77</v>
      </c>
      <c r="E105" s="124">
        <v>273</v>
      </c>
      <c r="F105" s="124">
        <v>29694.21</v>
      </c>
      <c r="G105" s="127">
        <f t="shared" si="4"/>
        <v>0.115034359719109</v>
      </c>
      <c r="H105" s="117">
        <f t="shared" si="5"/>
        <v>91.317523112001496</v>
      </c>
      <c r="I105" s="131" t="s">
        <v>81</v>
      </c>
      <c r="J105" t="str">
        <f t="shared" si="6"/>
        <v>C</v>
      </c>
    </row>
    <row r="106" spans="1:10">
      <c r="A106" s="122">
        <v>182</v>
      </c>
      <c r="B106" s="122" t="s">
        <v>1233</v>
      </c>
      <c r="C106" s="123" t="s">
        <v>59</v>
      </c>
      <c r="D106" s="124">
        <v>117.9</v>
      </c>
      <c r="E106" s="124">
        <v>250</v>
      </c>
      <c r="F106" s="124">
        <v>29475</v>
      </c>
      <c r="G106" s="127">
        <f t="shared" si="4"/>
        <v>0.114185147633857</v>
      </c>
      <c r="H106" s="117">
        <f t="shared" si="5"/>
        <v>91.4317082596354</v>
      </c>
      <c r="I106" s="131" t="s">
        <v>81</v>
      </c>
      <c r="J106" t="str">
        <f t="shared" si="6"/>
        <v>C</v>
      </c>
    </row>
    <row r="107" spans="1:10">
      <c r="A107" s="122">
        <v>119</v>
      </c>
      <c r="B107" s="122" t="s">
        <v>494</v>
      </c>
      <c r="C107" s="123" t="s">
        <v>108</v>
      </c>
      <c r="D107" s="124">
        <v>3215.22</v>
      </c>
      <c r="E107" s="124">
        <v>9</v>
      </c>
      <c r="F107" s="124">
        <v>28936.98</v>
      </c>
      <c r="G107" s="127">
        <f t="shared" si="4"/>
        <v>0.112100876450482</v>
      </c>
      <c r="H107" s="117">
        <f t="shared" si="5"/>
        <v>91.543809136085898</v>
      </c>
      <c r="I107" s="131" t="s">
        <v>81</v>
      </c>
      <c r="J107" t="str">
        <f t="shared" si="6"/>
        <v>C</v>
      </c>
    </row>
    <row r="108" spans="1:10">
      <c r="A108" s="122">
        <v>121</v>
      </c>
      <c r="B108" s="122" t="s">
        <v>498</v>
      </c>
      <c r="C108" s="123" t="s">
        <v>108</v>
      </c>
      <c r="D108" s="124">
        <v>3213.18</v>
      </c>
      <c r="E108" s="124">
        <v>9</v>
      </c>
      <c r="F108" s="124">
        <v>28918.62</v>
      </c>
      <c r="G108" s="127">
        <f t="shared" si="4"/>
        <v>0.112029750434857</v>
      </c>
      <c r="H108" s="117">
        <f t="shared" si="5"/>
        <v>91.655838886520698</v>
      </c>
      <c r="I108" s="131" t="s">
        <v>81</v>
      </c>
      <c r="J108" t="str">
        <f t="shared" si="6"/>
        <v>C</v>
      </c>
    </row>
    <row r="109" spans="1:10">
      <c r="A109" s="122" t="s">
        <v>151</v>
      </c>
      <c r="B109" s="122" t="s">
        <v>152</v>
      </c>
      <c r="C109" s="123" t="s">
        <v>59</v>
      </c>
      <c r="D109" s="124">
        <v>11.28</v>
      </c>
      <c r="E109" s="124">
        <v>2460</v>
      </c>
      <c r="F109" s="124">
        <v>27748.799999999999</v>
      </c>
      <c r="G109" s="127">
        <f t="shared" si="4"/>
        <v>0.107497907537315</v>
      </c>
      <c r="H109" s="117">
        <f t="shared" si="5"/>
        <v>91.763336794058006</v>
      </c>
      <c r="I109" s="131" t="s">
        <v>81</v>
      </c>
      <c r="J109" t="str">
        <f t="shared" si="6"/>
        <v>C</v>
      </c>
    </row>
    <row r="110" spans="1:10">
      <c r="A110" s="122">
        <v>100321</v>
      </c>
      <c r="B110" s="122" t="s">
        <v>70</v>
      </c>
      <c r="C110" s="123" t="s">
        <v>59</v>
      </c>
      <c r="D110" s="124">
        <v>4545.25</v>
      </c>
      <c r="E110" s="124">
        <v>6</v>
      </c>
      <c r="F110" s="124">
        <v>27271.5</v>
      </c>
      <c r="G110" s="127">
        <f t="shared" si="4"/>
        <v>0.105648863569015</v>
      </c>
      <c r="H110" s="117">
        <f t="shared" si="5"/>
        <v>91.868985657626993</v>
      </c>
      <c r="I110" s="131" t="s">
        <v>81</v>
      </c>
      <c r="J110" t="str">
        <f t="shared" si="6"/>
        <v>C</v>
      </c>
    </row>
    <row r="111" spans="1:10">
      <c r="A111" s="122" t="s">
        <v>215</v>
      </c>
      <c r="B111" s="122" t="s">
        <v>216</v>
      </c>
      <c r="C111" s="123" t="s">
        <v>108</v>
      </c>
      <c r="D111" s="124">
        <v>200.52</v>
      </c>
      <c r="E111" s="124">
        <v>134</v>
      </c>
      <c r="F111" s="124">
        <v>26869.68</v>
      </c>
      <c r="G111" s="127">
        <f t="shared" si="4"/>
        <v>0.104092226553842</v>
      </c>
      <c r="H111" s="117">
        <f t="shared" si="5"/>
        <v>91.973077884180896</v>
      </c>
      <c r="I111" s="131" t="s">
        <v>81</v>
      </c>
      <c r="J111" t="str">
        <f t="shared" si="6"/>
        <v>C</v>
      </c>
    </row>
    <row r="112" spans="1:10">
      <c r="A112" s="122" t="s">
        <v>119</v>
      </c>
      <c r="B112" s="122" t="s">
        <v>120</v>
      </c>
      <c r="C112" s="123" t="s">
        <v>108</v>
      </c>
      <c r="D112" s="124">
        <v>410.59</v>
      </c>
      <c r="E112" s="124">
        <v>65</v>
      </c>
      <c r="F112" s="124">
        <v>26688.35</v>
      </c>
      <c r="G112" s="127">
        <f t="shared" si="4"/>
        <v>0.103389760300392</v>
      </c>
      <c r="H112" s="117">
        <f t="shared" si="5"/>
        <v>92.076467644481298</v>
      </c>
      <c r="I112" s="131" t="s">
        <v>81</v>
      </c>
      <c r="J112" t="str">
        <f t="shared" si="6"/>
        <v>C</v>
      </c>
    </row>
    <row r="113" spans="1:10">
      <c r="A113" s="122" t="s">
        <v>257</v>
      </c>
      <c r="B113" s="122" t="s">
        <v>258</v>
      </c>
      <c r="C113" s="123" t="s">
        <v>62</v>
      </c>
      <c r="D113" s="124">
        <v>290.89999999999998</v>
      </c>
      <c r="E113" s="124">
        <v>91</v>
      </c>
      <c r="F113" s="124">
        <v>26471.9</v>
      </c>
      <c r="G113" s="127">
        <f t="shared" si="4"/>
        <v>0.10255124036127899</v>
      </c>
      <c r="H113" s="117">
        <f t="shared" si="5"/>
        <v>92.179018884842606</v>
      </c>
      <c r="I113" s="131" t="s">
        <v>81</v>
      </c>
      <c r="J113" t="str">
        <f t="shared" si="6"/>
        <v>C</v>
      </c>
    </row>
    <row r="114" spans="1:10">
      <c r="A114" s="122" t="s">
        <v>157</v>
      </c>
      <c r="B114" s="122" t="s">
        <v>158</v>
      </c>
      <c r="C114" s="123" t="s">
        <v>59</v>
      </c>
      <c r="D114" s="124">
        <v>16.57</v>
      </c>
      <c r="E114" s="124">
        <v>1585</v>
      </c>
      <c r="F114" s="124">
        <v>26263.45</v>
      </c>
      <c r="G114" s="127">
        <f t="shared" si="4"/>
        <v>0.101743712150108</v>
      </c>
      <c r="H114" s="117">
        <f t="shared" si="5"/>
        <v>92.280762596992702</v>
      </c>
      <c r="I114" s="131" t="s">
        <v>81</v>
      </c>
      <c r="J114" t="str">
        <f t="shared" si="6"/>
        <v>C</v>
      </c>
    </row>
    <row r="115" spans="1:10">
      <c r="A115" s="122" t="s">
        <v>477</v>
      </c>
      <c r="B115" s="122" t="s">
        <v>478</v>
      </c>
      <c r="C115" s="123" t="s">
        <v>59</v>
      </c>
      <c r="D115" s="124">
        <v>52.34</v>
      </c>
      <c r="E115" s="124">
        <v>501</v>
      </c>
      <c r="F115" s="124">
        <v>26222.34</v>
      </c>
      <c r="G115" s="127">
        <f t="shared" si="4"/>
        <v>0.10158445340814901</v>
      </c>
      <c r="H115" s="117">
        <f t="shared" si="5"/>
        <v>92.382347050400796</v>
      </c>
      <c r="I115" s="131" t="s">
        <v>81</v>
      </c>
      <c r="J115" t="str">
        <f t="shared" si="6"/>
        <v>C</v>
      </c>
    </row>
    <row r="116" spans="1:10">
      <c r="A116" s="122">
        <v>175</v>
      </c>
      <c r="B116" s="122" t="s">
        <v>1208</v>
      </c>
      <c r="C116" s="123" t="s">
        <v>59</v>
      </c>
      <c r="D116" s="124">
        <v>147.25</v>
      </c>
      <c r="E116" s="124">
        <v>176</v>
      </c>
      <c r="F116" s="124">
        <v>25916</v>
      </c>
      <c r="G116" s="127">
        <f t="shared" si="4"/>
        <v>0.100397702665955</v>
      </c>
      <c r="H116" s="117">
        <f t="shared" si="5"/>
        <v>92.482744753066797</v>
      </c>
      <c r="I116" s="131" t="s">
        <v>81</v>
      </c>
      <c r="J116" t="str">
        <f t="shared" si="6"/>
        <v>C</v>
      </c>
    </row>
    <row r="117" spans="1:10">
      <c r="A117" s="122">
        <v>176</v>
      </c>
      <c r="B117" s="122" t="s">
        <v>1222</v>
      </c>
      <c r="C117" s="123" t="s">
        <v>59</v>
      </c>
      <c r="D117" s="124">
        <v>881.28</v>
      </c>
      <c r="E117" s="124">
        <v>29.39</v>
      </c>
      <c r="F117" s="124">
        <v>25900.82</v>
      </c>
      <c r="G117" s="127">
        <f t="shared" si="4"/>
        <v>0.100338895862187</v>
      </c>
      <c r="H117" s="117">
        <f t="shared" si="5"/>
        <v>92.583083648929005</v>
      </c>
      <c r="I117" s="131" t="s">
        <v>81</v>
      </c>
      <c r="J117" t="str">
        <f t="shared" si="6"/>
        <v>C</v>
      </c>
    </row>
    <row r="118" spans="1:10">
      <c r="A118" s="122" t="s">
        <v>122</v>
      </c>
      <c r="B118" s="122" t="s">
        <v>123</v>
      </c>
      <c r="C118" s="123" t="s">
        <v>108</v>
      </c>
      <c r="D118" s="124">
        <v>792.44</v>
      </c>
      <c r="E118" s="124">
        <v>32</v>
      </c>
      <c r="F118" s="124">
        <v>25358.080000000002</v>
      </c>
      <c r="G118" s="127">
        <f t="shared" si="4"/>
        <v>9.8236339559326799E-2</v>
      </c>
      <c r="H118" s="117">
        <f t="shared" si="5"/>
        <v>92.681319988488298</v>
      </c>
      <c r="I118" s="131" t="s">
        <v>81</v>
      </c>
      <c r="J118" t="str">
        <f t="shared" si="6"/>
        <v>C</v>
      </c>
    </row>
    <row r="119" spans="1:10">
      <c r="A119" s="122" t="s">
        <v>241</v>
      </c>
      <c r="B119" s="122" t="s">
        <v>242</v>
      </c>
      <c r="C119" s="123" t="s">
        <v>108</v>
      </c>
      <c r="D119" s="124">
        <v>55.31</v>
      </c>
      <c r="E119" s="124">
        <v>455</v>
      </c>
      <c r="F119" s="124">
        <v>25166.05</v>
      </c>
      <c r="G119" s="127">
        <f t="shared" si="4"/>
        <v>9.7492421869754903E-2</v>
      </c>
      <c r="H119" s="117">
        <f t="shared" si="5"/>
        <v>92.778812410358</v>
      </c>
      <c r="I119" s="131" t="s">
        <v>81</v>
      </c>
      <c r="J119" t="str">
        <f t="shared" si="6"/>
        <v>C</v>
      </c>
    </row>
    <row r="120" spans="1:10">
      <c r="A120" s="122">
        <v>87474</v>
      </c>
      <c r="B120" s="122" t="s">
        <v>511</v>
      </c>
      <c r="C120" s="123" t="s">
        <v>59</v>
      </c>
      <c r="D120" s="124">
        <v>83.97</v>
      </c>
      <c r="E120" s="124">
        <v>296</v>
      </c>
      <c r="F120" s="124">
        <v>24855.119999999999</v>
      </c>
      <c r="G120" s="127">
        <f t="shared" si="4"/>
        <v>9.6287889623655004E-2</v>
      </c>
      <c r="H120" s="117">
        <f t="shared" si="5"/>
        <v>92.875100299981696</v>
      </c>
      <c r="I120" s="131" t="s">
        <v>81</v>
      </c>
      <c r="J120" t="str">
        <f t="shared" si="6"/>
        <v>C</v>
      </c>
    </row>
    <row r="121" spans="1:10">
      <c r="A121" s="122">
        <v>97807</v>
      </c>
      <c r="B121" s="122" t="s">
        <v>1196</v>
      </c>
      <c r="C121" s="123" t="s">
        <v>1192</v>
      </c>
      <c r="D121" s="124">
        <v>25.31</v>
      </c>
      <c r="E121" s="124">
        <v>979</v>
      </c>
      <c r="F121" s="124">
        <v>24778.49</v>
      </c>
      <c r="G121" s="127">
        <f t="shared" si="4"/>
        <v>9.5991027609636903E-2</v>
      </c>
      <c r="H121" s="117">
        <f t="shared" si="5"/>
        <v>92.971091327591296</v>
      </c>
      <c r="I121" s="131" t="s">
        <v>81</v>
      </c>
      <c r="J121" t="str">
        <f t="shared" si="6"/>
        <v>C</v>
      </c>
    </row>
    <row r="122" spans="1:10">
      <c r="A122" s="122">
        <v>120</v>
      </c>
      <c r="B122" s="122" t="s">
        <v>496</v>
      </c>
      <c r="C122" s="123" t="s">
        <v>108</v>
      </c>
      <c r="D122" s="124">
        <v>2733.15</v>
      </c>
      <c r="E122" s="124">
        <v>9</v>
      </c>
      <c r="F122" s="124">
        <v>24598.35</v>
      </c>
      <c r="G122" s="127">
        <f t="shared" si="4"/>
        <v>9.5293171375717897E-2</v>
      </c>
      <c r="H122" s="117">
        <f t="shared" si="5"/>
        <v>93.066384498967096</v>
      </c>
      <c r="I122" s="131" t="s">
        <v>81</v>
      </c>
      <c r="J122" t="str">
        <f t="shared" si="6"/>
        <v>C</v>
      </c>
    </row>
    <row r="123" spans="1:10">
      <c r="A123" s="122">
        <v>122</v>
      </c>
      <c r="B123" s="122" t="s">
        <v>500</v>
      </c>
      <c r="C123" s="123" t="s">
        <v>108</v>
      </c>
      <c r="D123" s="124">
        <v>2731.11</v>
      </c>
      <c r="E123" s="124">
        <v>9</v>
      </c>
      <c r="F123" s="124">
        <v>24579.99</v>
      </c>
      <c r="G123" s="127">
        <f t="shared" si="4"/>
        <v>9.52220453600926E-2</v>
      </c>
      <c r="H123" s="117">
        <f t="shared" si="5"/>
        <v>93.1616065443271</v>
      </c>
      <c r="I123" s="131" t="s">
        <v>81</v>
      </c>
      <c r="J123" t="str">
        <f t="shared" si="6"/>
        <v>C</v>
      </c>
    </row>
    <row r="124" spans="1:10">
      <c r="A124" s="122">
        <v>126</v>
      </c>
      <c r="B124" s="122" t="s">
        <v>519</v>
      </c>
      <c r="C124" s="123" t="s">
        <v>108</v>
      </c>
      <c r="D124" s="124">
        <v>665.23</v>
      </c>
      <c r="E124" s="124">
        <v>36</v>
      </c>
      <c r="F124" s="124">
        <v>23948.28</v>
      </c>
      <c r="G124" s="127">
        <f t="shared" si="4"/>
        <v>9.2774822302864907E-2</v>
      </c>
      <c r="H124" s="117">
        <f t="shared" si="5"/>
        <v>93.25438136663</v>
      </c>
      <c r="I124" s="131" t="s">
        <v>81</v>
      </c>
      <c r="J124" t="str">
        <f t="shared" si="6"/>
        <v>C</v>
      </c>
    </row>
    <row r="125" spans="1:10">
      <c r="A125" s="122">
        <v>98427</v>
      </c>
      <c r="B125" s="122" t="s">
        <v>398</v>
      </c>
      <c r="C125" s="123" t="s">
        <v>189</v>
      </c>
      <c r="D125" s="124">
        <v>4781.75</v>
      </c>
      <c r="E125" s="124">
        <v>5</v>
      </c>
      <c r="F125" s="124">
        <v>23908.75</v>
      </c>
      <c r="G125" s="127">
        <f t="shared" si="4"/>
        <v>9.2621684427174805E-2</v>
      </c>
      <c r="H125" s="117">
        <f t="shared" si="5"/>
        <v>93.3470030510572</v>
      </c>
      <c r="I125" s="131" t="s">
        <v>81</v>
      </c>
      <c r="J125" t="str">
        <f t="shared" si="6"/>
        <v>C</v>
      </c>
    </row>
    <row r="126" spans="1:10">
      <c r="A126" s="122">
        <v>98459</v>
      </c>
      <c r="B126" s="122" t="s">
        <v>94</v>
      </c>
      <c r="C126" s="123" t="s">
        <v>59</v>
      </c>
      <c r="D126" s="124">
        <v>129.65</v>
      </c>
      <c r="E126" s="124">
        <v>182</v>
      </c>
      <c r="F126" s="124">
        <v>23596.3</v>
      </c>
      <c r="G126" s="127">
        <f t="shared" si="4"/>
        <v>9.1411263752766106E-2</v>
      </c>
      <c r="H126" s="117">
        <f t="shared" si="5"/>
        <v>93.438414314809904</v>
      </c>
      <c r="I126" s="131" t="s">
        <v>81</v>
      </c>
      <c r="J126" t="str">
        <f t="shared" si="6"/>
        <v>C</v>
      </c>
    </row>
    <row r="127" spans="1:10">
      <c r="A127" s="122">
        <v>87450</v>
      </c>
      <c r="B127" s="122" t="s">
        <v>517</v>
      </c>
      <c r="C127" s="123" t="s">
        <v>59</v>
      </c>
      <c r="D127" s="124">
        <v>85.71</v>
      </c>
      <c r="E127" s="124">
        <v>273</v>
      </c>
      <c r="F127" s="124">
        <v>23398.83</v>
      </c>
      <c r="G127" s="127">
        <f t="shared" si="4"/>
        <v>9.0646271688194099E-2</v>
      </c>
      <c r="H127" s="117">
        <f t="shared" si="5"/>
        <v>93.529060586498105</v>
      </c>
      <c r="I127" s="131" t="s">
        <v>81</v>
      </c>
      <c r="J127" t="str">
        <f t="shared" si="6"/>
        <v>C</v>
      </c>
    </row>
    <row r="128" spans="1:10">
      <c r="A128" s="122">
        <v>132</v>
      </c>
      <c r="B128" s="122" t="s">
        <v>636</v>
      </c>
      <c r="C128" s="123" t="s">
        <v>189</v>
      </c>
      <c r="D128" s="124">
        <v>1294.58</v>
      </c>
      <c r="E128" s="124">
        <v>18</v>
      </c>
      <c r="F128" s="124">
        <v>23302.44</v>
      </c>
      <c r="G128" s="127">
        <f t="shared" si="4"/>
        <v>9.0272860106160896E-2</v>
      </c>
      <c r="H128" s="117">
        <f t="shared" si="5"/>
        <v>93.619333446604301</v>
      </c>
      <c r="I128" s="131" t="s">
        <v>81</v>
      </c>
      <c r="J128" t="str">
        <f t="shared" si="6"/>
        <v>C</v>
      </c>
    </row>
    <row r="129" spans="1:10">
      <c r="A129" s="122">
        <v>93564</v>
      </c>
      <c r="B129" s="122" t="s">
        <v>64</v>
      </c>
      <c r="C129" s="123" t="s">
        <v>62</v>
      </c>
      <c r="D129" s="124">
        <v>3883.07</v>
      </c>
      <c r="E129" s="124">
        <v>6</v>
      </c>
      <c r="F129" s="124">
        <v>23298.42</v>
      </c>
      <c r="G129" s="127">
        <f t="shared" si="4"/>
        <v>9.0257286762870398E-2</v>
      </c>
      <c r="H129" s="117">
        <f t="shared" si="5"/>
        <v>93.709590733367193</v>
      </c>
      <c r="I129" s="131" t="s">
        <v>81</v>
      </c>
      <c r="J129" t="str">
        <f t="shared" si="6"/>
        <v>C</v>
      </c>
    </row>
    <row r="130" spans="1:10">
      <c r="A130" s="122">
        <v>102494</v>
      </c>
      <c r="B130" s="122" t="s">
        <v>612</v>
      </c>
      <c r="C130" s="123" t="s">
        <v>59</v>
      </c>
      <c r="D130" s="124">
        <v>46.42</v>
      </c>
      <c r="E130" s="124">
        <v>501</v>
      </c>
      <c r="F130" s="124">
        <v>23256.42</v>
      </c>
      <c r="G130" s="127">
        <f t="shared" si="4"/>
        <v>9.00945801911784E-2</v>
      </c>
      <c r="H130" s="117">
        <f t="shared" si="5"/>
        <v>93.7996853135583</v>
      </c>
      <c r="I130" s="131" t="s">
        <v>81</v>
      </c>
      <c r="J130" t="str">
        <f t="shared" si="6"/>
        <v>C</v>
      </c>
    </row>
    <row r="131" spans="1:10">
      <c r="A131" s="122">
        <v>149</v>
      </c>
      <c r="B131" s="122" t="s">
        <v>1151</v>
      </c>
      <c r="C131" s="123" t="s">
        <v>1147</v>
      </c>
      <c r="D131" s="124">
        <v>515.11</v>
      </c>
      <c r="E131" s="124">
        <v>45</v>
      </c>
      <c r="F131" s="124">
        <v>23179.95</v>
      </c>
      <c r="G131" s="127">
        <f t="shared" ref="G131:G194" si="7">(F131/$I$1)*100</f>
        <v>8.97983380117192E-2</v>
      </c>
      <c r="H131" s="117">
        <f t="shared" si="5"/>
        <v>93.889483651570103</v>
      </c>
      <c r="I131" s="131" t="s">
        <v>81</v>
      </c>
      <c r="J131" t="str">
        <f t="shared" si="6"/>
        <v>C</v>
      </c>
    </row>
    <row r="132" spans="1:10">
      <c r="A132" s="122">
        <v>177</v>
      </c>
      <c r="B132" s="122" t="s">
        <v>1224</v>
      </c>
      <c r="C132" s="123" t="s">
        <v>59</v>
      </c>
      <c r="D132" s="124">
        <v>762.64</v>
      </c>
      <c r="E132" s="124">
        <v>29.39</v>
      </c>
      <c r="F132" s="124">
        <v>22413.99</v>
      </c>
      <c r="G132" s="127">
        <f t="shared" si="7"/>
        <v>8.6831035019975994E-2</v>
      </c>
      <c r="H132" s="117">
        <f t="shared" ref="H132:H195" si="8">H131+G132</f>
        <v>93.976314686590001</v>
      </c>
      <c r="I132" s="131" t="s">
        <v>81</v>
      </c>
      <c r="J132" t="str">
        <f t="shared" si="6"/>
        <v>C</v>
      </c>
    </row>
    <row r="133" spans="1:10">
      <c r="A133" s="122">
        <v>113</v>
      </c>
      <c r="B133" s="122" t="s">
        <v>469</v>
      </c>
      <c r="C133" s="123" t="s">
        <v>470</v>
      </c>
      <c r="D133" s="124">
        <v>25.12</v>
      </c>
      <c r="E133" s="124">
        <v>888</v>
      </c>
      <c r="F133" s="124">
        <v>22306.560000000001</v>
      </c>
      <c r="G133" s="127">
        <f t="shared" si="7"/>
        <v>8.6414854853383793E-2</v>
      </c>
      <c r="H133" s="117">
        <f t="shared" si="8"/>
        <v>94.062729541443403</v>
      </c>
      <c r="I133" s="131" t="s">
        <v>81</v>
      </c>
      <c r="J133" t="str">
        <f t="shared" si="6"/>
        <v>C</v>
      </c>
    </row>
    <row r="134" spans="1:10">
      <c r="A134" s="122">
        <v>112</v>
      </c>
      <c r="B134" s="122" t="s">
        <v>467</v>
      </c>
      <c r="C134" s="123" t="s">
        <v>62</v>
      </c>
      <c r="D134" s="124">
        <v>9.2200000000000006</v>
      </c>
      <c r="E134" s="124">
        <v>2369</v>
      </c>
      <c r="F134" s="124">
        <v>21842.18</v>
      </c>
      <c r="G134" s="127">
        <f t="shared" si="7"/>
        <v>8.4615862525709198E-2</v>
      </c>
      <c r="H134" s="117">
        <f t="shared" si="8"/>
        <v>94.147345403969098</v>
      </c>
      <c r="I134" s="131" t="s">
        <v>81</v>
      </c>
      <c r="J134" t="str">
        <f t="shared" si="6"/>
        <v>C</v>
      </c>
    </row>
    <row r="135" spans="1:10">
      <c r="A135" s="122">
        <v>214</v>
      </c>
      <c r="B135" s="122" t="s">
        <v>14460</v>
      </c>
      <c r="C135" s="123" t="s">
        <v>14459</v>
      </c>
      <c r="D135" s="124">
        <v>21804.85</v>
      </c>
      <c r="E135" s="124">
        <v>1</v>
      </c>
      <c r="F135" s="124">
        <v>21804.85</v>
      </c>
      <c r="G135" s="127">
        <f t="shared" si="7"/>
        <v>8.4471247375202896E-2</v>
      </c>
      <c r="H135" s="117">
        <f t="shared" si="8"/>
        <v>94.231816651344303</v>
      </c>
      <c r="I135" s="131" t="s">
        <v>81</v>
      </c>
      <c r="J135" t="str">
        <f t="shared" si="6"/>
        <v>C</v>
      </c>
    </row>
    <row r="136" spans="1:10">
      <c r="A136" s="122">
        <v>165</v>
      </c>
      <c r="B136" s="122" t="s">
        <v>1187</v>
      </c>
      <c r="C136" s="123" t="s">
        <v>62</v>
      </c>
      <c r="D136" s="124">
        <v>481.73</v>
      </c>
      <c r="E136" s="124">
        <v>45</v>
      </c>
      <c r="F136" s="124">
        <v>21677.85</v>
      </c>
      <c r="G136" s="127">
        <f t="shared" si="7"/>
        <v>8.3979253694134198E-2</v>
      </c>
      <c r="H136" s="117">
        <f t="shared" si="8"/>
        <v>94.315795905038499</v>
      </c>
      <c r="I136" s="131" t="s">
        <v>81</v>
      </c>
      <c r="J136" t="str">
        <f t="shared" si="6"/>
        <v>C</v>
      </c>
    </row>
    <row r="137" spans="1:10">
      <c r="A137" s="122">
        <v>97806</v>
      </c>
      <c r="B137" s="122" t="s">
        <v>1194</v>
      </c>
      <c r="C137" s="123" t="s">
        <v>1192</v>
      </c>
      <c r="D137" s="124">
        <v>22.13</v>
      </c>
      <c r="E137" s="124">
        <v>979</v>
      </c>
      <c r="F137" s="124">
        <v>21665.27</v>
      </c>
      <c r="G137" s="127">
        <f t="shared" si="7"/>
        <v>8.3930519201946496E-2</v>
      </c>
      <c r="H137" s="117">
        <f t="shared" si="8"/>
        <v>94.399726424240399</v>
      </c>
      <c r="I137" s="131" t="s">
        <v>81</v>
      </c>
      <c r="J137" t="str">
        <f t="shared" si="6"/>
        <v>C</v>
      </c>
    </row>
    <row r="138" spans="1:10">
      <c r="A138" s="122" t="s">
        <v>340</v>
      </c>
      <c r="B138" s="122" t="s">
        <v>341</v>
      </c>
      <c r="C138" s="123" t="s">
        <v>189</v>
      </c>
      <c r="D138" s="124">
        <v>1891.62</v>
      </c>
      <c r="E138" s="124">
        <v>11</v>
      </c>
      <c r="F138" s="124">
        <v>20807.82</v>
      </c>
      <c r="G138" s="127">
        <f t="shared" si="7"/>
        <v>8.0608787061534196E-2</v>
      </c>
      <c r="H138" s="117">
        <f t="shared" si="8"/>
        <v>94.480335211301906</v>
      </c>
      <c r="I138" s="131" t="s">
        <v>81</v>
      </c>
      <c r="J138" t="str">
        <f t="shared" si="6"/>
        <v>C</v>
      </c>
    </row>
    <row r="139" spans="1:10">
      <c r="A139" s="122" t="s">
        <v>197</v>
      </c>
      <c r="B139" s="122" t="s">
        <v>198</v>
      </c>
      <c r="C139" s="123" t="s">
        <v>108</v>
      </c>
      <c r="D139" s="124">
        <v>60.84</v>
      </c>
      <c r="E139" s="124">
        <v>341</v>
      </c>
      <c r="F139" s="124">
        <v>20746.439999999999</v>
      </c>
      <c r="G139" s="127">
        <f t="shared" si="7"/>
        <v>8.0371003028904306E-2</v>
      </c>
      <c r="H139" s="117">
        <f t="shared" si="8"/>
        <v>94.560706214330807</v>
      </c>
      <c r="I139" s="131" t="s">
        <v>81</v>
      </c>
      <c r="J139" t="str">
        <f t="shared" si="6"/>
        <v>C</v>
      </c>
    </row>
    <row r="140" spans="1:10">
      <c r="A140" s="122">
        <v>51</v>
      </c>
      <c r="B140" s="122" t="s">
        <v>102</v>
      </c>
      <c r="C140" s="123" t="s">
        <v>59</v>
      </c>
      <c r="D140" s="124">
        <v>429.25</v>
      </c>
      <c r="E140" s="124">
        <v>47</v>
      </c>
      <c r="F140" s="124">
        <v>20174.75</v>
      </c>
      <c r="G140" s="127">
        <f t="shared" si="7"/>
        <v>7.8156295410556603E-2</v>
      </c>
      <c r="H140" s="117">
        <f t="shared" si="8"/>
        <v>94.638862509741401</v>
      </c>
      <c r="I140" s="131" t="s">
        <v>81</v>
      </c>
      <c r="J140" t="str">
        <f t="shared" si="6"/>
        <v>C</v>
      </c>
    </row>
    <row r="141" spans="1:10">
      <c r="A141" s="122" t="s">
        <v>212</v>
      </c>
      <c r="B141" s="122" t="s">
        <v>213</v>
      </c>
      <c r="C141" s="123" t="s">
        <v>108</v>
      </c>
      <c r="D141" s="124">
        <v>43.88</v>
      </c>
      <c r="E141" s="124">
        <v>455</v>
      </c>
      <c r="F141" s="124">
        <v>19965.400000000001</v>
      </c>
      <c r="G141" s="127">
        <f t="shared" si="7"/>
        <v>7.7345280629991797E-2</v>
      </c>
      <c r="H141" s="117">
        <f t="shared" si="8"/>
        <v>94.716207790371399</v>
      </c>
      <c r="I141" s="131" t="s">
        <v>81</v>
      </c>
      <c r="J141" t="str">
        <f t="shared" si="6"/>
        <v>C</v>
      </c>
    </row>
    <row r="142" spans="1:10">
      <c r="A142" s="122" t="s">
        <v>154</v>
      </c>
      <c r="B142" s="122" t="s">
        <v>155</v>
      </c>
      <c r="C142" s="123" t="s">
        <v>59</v>
      </c>
      <c r="D142" s="124">
        <v>23.97</v>
      </c>
      <c r="E142" s="124">
        <v>820</v>
      </c>
      <c r="F142" s="124">
        <v>19655.400000000001</v>
      </c>
      <c r="G142" s="127">
        <f t="shared" si="7"/>
        <v>7.6144351172265104E-2</v>
      </c>
      <c r="H142" s="117">
        <f t="shared" si="8"/>
        <v>94.792352141543702</v>
      </c>
      <c r="I142" s="131" t="s">
        <v>81</v>
      </c>
      <c r="J142" t="str">
        <f t="shared" ref="J142:J205" si="9">IF(H142&lt;$L$4,$K$4,IF(H142&lt;$L$5,$K$5,$K$6))</f>
        <v>C</v>
      </c>
    </row>
    <row r="143" spans="1:10">
      <c r="A143" s="122">
        <v>123</v>
      </c>
      <c r="B143" s="122" t="s">
        <v>502</v>
      </c>
      <c r="C143" s="123" t="s">
        <v>108</v>
      </c>
      <c r="D143" s="124">
        <v>3216.38</v>
      </c>
      <c r="E143" s="124">
        <v>6</v>
      </c>
      <c r="F143" s="124">
        <v>19298.28</v>
      </c>
      <c r="G143" s="127">
        <f t="shared" si="7"/>
        <v>7.47608804369638E-2</v>
      </c>
      <c r="H143" s="117">
        <f t="shared" si="8"/>
        <v>94.8671130219806</v>
      </c>
      <c r="I143" s="131" t="s">
        <v>81</v>
      </c>
      <c r="J143" t="str">
        <f t="shared" si="9"/>
        <v>C</v>
      </c>
    </row>
    <row r="144" spans="1:10">
      <c r="A144" s="122">
        <v>87448</v>
      </c>
      <c r="B144" s="122" t="s">
        <v>515</v>
      </c>
      <c r="C144" s="123" t="s">
        <v>59</v>
      </c>
      <c r="D144" s="124">
        <v>64.709999999999994</v>
      </c>
      <c r="E144" s="124">
        <v>296</v>
      </c>
      <c r="F144" s="124">
        <v>19154.16</v>
      </c>
      <c r="G144" s="127">
        <f t="shared" si="7"/>
        <v>7.4202564458100695E-2</v>
      </c>
      <c r="H144" s="117">
        <f t="shared" si="8"/>
        <v>94.941315586438705</v>
      </c>
      <c r="I144" s="131" t="s">
        <v>81</v>
      </c>
      <c r="J144" t="str">
        <f t="shared" si="9"/>
        <v>C</v>
      </c>
    </row>
    <row r="145" spans="1:10">
      <c r="A145" s="122">
        <v>87472</v>
      </c>
      <c r="B145" s="122" t="s">
        <v>509</v>
      </c>
      <c r="C145" s="123" t="s">
        <v>59</v>
      </c>
      <c r="D145" s="124">
        <v>62.8</v>
      </c>
      <c r="E145" s="124">
        <v>296</v>
      </c>
      <c r="F145" s="124">
        <v>18588.8</v>
      </c>
      <c r="G145" s="127">
        <f t="shared" si="7"/>
        <v>7.2012379044486499E-2</v>
      </c>
      <c r="H145" s="117">
        <f t="shared" si="8"/>
        <v>95.013327965483199</v>
      </c>
      <c r="I145" s="131" t="s">
        <v>81</v>
      </c>
      <c r="J145" t="str">
        <f t="shared" si="9"/>
        <v>C</v>
      </c>
    </row>
    <row r="146" spans="1:10">
      <c r="A146" s="122">
        <v>188</v>
      </c>
      <c r="B146" s="122" t="s">
        <v>1243</v>
      </c>
      <c r="C146" s="123" t="s">
        <v>59</v>
      </c>
      <c r="D146" s="124">
        <v>68.02</v>
      </c>
      <c r="E146" s="124">
        <v>273</v>
      </c>
      <c r="F146" s="124">
        <v>18569.46</v>
      </c>
      <c r="G146" s="127">
        <f t="shared" si="7"/>
        <v>7.1937456542188305E-2</v>
      </c>
      <c r="H146" s="117">
        <f t="shared" si="8"/>
        <v>95.085265422025401</v>
      </c>
      <c r="I146" s="131" t="s">
        <v>81</v>
      </c>
      <c r="J146" t="str">
        <f t="shared" si="9"/>
        <v>C</v>
      </c>
    </row>
    <row r="147" spans="1:10">
      <c r="A147" s="122">
        <v>125</v>
      </c>
      <c r="B147" s="122" t="s">
        <v>506</v>
      </c>
      <c r="C147" s="123" t="s">
        <v>108</v>
      </c>
      <c r="D147" s="124">
        <v>2041.35</v>
      </c>
      <c r="E147" s="124">
        <v>9</v>
      </c>
      <c r="F147" s="124">
        <v>18372.150000000001</v>
      </c>
      <c r="G147" s="127">
        <f t="shared" si="7"/>
        <v>7.11730843121752E-2</v>
      </c>
      <c r="H147" s="117">
        <f t="shared" si="8"/>
        <v>95.156438506337594</v>
      </c>
      <c r="I147" s="131" t="s">
        <v>81</v>
      </c>
      <c r="J147" t="str">
        <f t="shared" si="9"/>
        <v>C</v>
      </c>
    </row>
    <row r="148" spans="1:10">
      <c r="A148" s="122">
        <v>87530</v>
      </c>
      <c r="B148" s="122" t="s">
        <v>526</v>
      </c>
      <c r="C148" s="123" t="s">
        <v>59</v>
      </c>
      <c r="D148" s="124">
        <v>39.119999999999997</v>
      </c>
      <c r="E148" s="124">
        <v>455</v>
      </c>
      <c r="F148" s="124">
        <v>17799.599999999999</v>
      </c>
      <c r="G148" s="127">
        <f t="shared" si="7"/>
        <v>6.8955045083073804E-2</v>
      </c>
      <c r="H148" s="117">
        <f t="shared" si="8"/>
        <v>95.225393551420694</v>
      </c>
      <c r="I148" s="131" t="s">
        <v>81</v>
      </c>
      <c r="J148" t="str">
        <f t="shared" si="9"/>
        <v>C</v>
      </c>
    </row>
    <row r="149" spans="1:10">
      <c r="A149" s="122">
        <v>172</v>
      </c>
      <c r="B149" s="122" t="s">
        <v>1202</v>
      </c>
      <c r="C149" s="123" t="s">
        <v>59</v>
      </c>
      <c r="D149" s="124">
        <v>74.34</v>
      </c>
      <c r="E149" s="124">
        <v>235</v>
      </c>
      <c r="F149" s="124">
        <v>17469.900000000001</v>
      </c>
      <c r="G149" s="127">
        <f t="shared" si="7"/>
        <v>6.76777984952915E-2</v>
      </c>
      <c r="H149" s="117">
        <f t="shared" si="8"/>
        <v>95.293071349915905</v>
      </c>
      <c r="I149" s="131" t="s">
        <v>81</v>
      </c>
      <c r="J149" t="str">
        <f t="shared" si="9"/>
        <v>C</v>
      </c>
    </row>
    <row r="150" spans="1:10">
      <c r="A150" s="122">
        <v>100982</v>
      </c>
      <c r="B150" s="122" t="s">
        <v>236</v>
      </c>
      <c r="C150" s="123" t="s">
        <v>108</v>
      </c>
      <c r="D150" s="124">
        <v>7.66</v>
      </c>
      <c r="E150" s="124">
        <v>2278</v>
      </c>
      <c r="F150" s="124">
        <v>17449.48</v>
      </c>
      <c r="G150" s="127">
        <f t="shared" si="7"/>
        <v>6.7598692109721303E-2</v>
      </c>
      <c r="H150" s="117">
        <f t="shared" si="8"/>
        <v>95.360670042025703</v>
      </c>
      <c r="I150" s="131" t="s">
        <v>81</v>
      </c>
      <c r="J150" t="str">
        <f t="shared" si="9"/>
        <v>C</v>
      </c>
    </row>
    <row r="151" spans="1:10">
      <c r="A151" s="122">
        <v>124</v>
      </c>
      <c r="B151" s="122" t="s">
        <v>504</v>
      </c>
      <c r="C151" s="123" t="s">
        <v>108</v>
      </c>
      <c r="D151" s="124">
        <v>2734.3</v>
      </c>
      <c r="E151" s="124">
        <v>6.38</v>
      </c>
      <c r="F151" s="124">
        <v>17444.830000000002</v>
      </c>
      <c r="G151" s="127">
        <f t="shared" si="7"/>
        <v>6.7580678167855401E-2</v>
      </c>
      <c r="H151" s="117">
        <f t="shared" si="8"/>
        <v>95.428250720193503</v>
      </c>
      <c r="I151" s="131" t="s">
        <v>81</v>
      </c>
      <c r="J151" t="str">
        <f t="shared" si="9"/>
        <v>C</v>
      </c>
    </row>
    <row r="152" spans="1:10">
      <c r="A152" s="122">
        <v>133</v>
      </c>
      <c r="B152" s="122" t="s">
        <v>638</v>
      </c>
      <c r="C152" s="123" t="s">
        <v>189</v>
      </c>
      <c r="D152" s="124">
        <v>1558.04</v>
      </c>
      <c r="E152" s="124">
        <v>11</v>
      </c>
      <c r="F152" s="124">
        <v>17138.439999999999</v>
      </c>
      <c r="G152" s="127">
        <f t="shared" si="7"/>
        <v>6.6393733727362195E-2</v>
      </c>
      <c r="H152" s="117">
        <f t="shared" si="8"/>
        <v>95.494644453920898</v>
      </c>
      <c r="I152" s="131" t="s">
        <v>81</v>
      </c>
      <c r="J152" t="str">
        <f t="shared" si="9"/>
        <v>C</v>
      </c>
    </row>
    <row r="153" spans="1:10">
      <c r="A153" s="122" t="s">
        <v>163</v>
      </c>
      <c r="B153" s="122" t="s">
        <v>164</v>
      </c>
      <c r="C153" s="123" t="s">
        <v>62</v>
      </c>
      <c r="D153" s="124">
        <v>10.36</v>
      </c>
      <c r="E153" s="124">
        <v>1640</v>
      </c>
      <c r="F153" s="124">
        <v>16990.400000000001</v>
      </c>
      <c r="G153" s="127">
        <f t="shared" si="7"/>
        <v>6.5820231801807794E-2</v>
      </c>
      <c r="H153" s="117">
        <f t="shared" si="8"/>
        <v>95.560464685722707</v>
      </c>
      <c r="I153" s="131" t="s">
        <v>81</v>
      </c>
      <c r="J153" t="str">
        <f t="shared" si="9"/>
        <v>C</v>
      </c>
    </row>
    <row r="154" spans="1:10">
      <c r="A154" s="122" t="s">
        <v>96</v>
      </c>
      <c r="B154" s="122" t="s">
        <v>97</v>
      </c>
      <c r="C154" s="123" t="s">
        <v>62</v>
      </c>
      <c r="D154" s="124">
        <v>19.8</v>
      </c>
      <c r="E154" s="124">
        <v>820</v>
      </c>
      <c r="F154" s="124">
        <v>16236</v>
      </c>
      <c r="G154" s="127">
        <f t="shared" si="7"/>
        <v>6.2897711856939806E-2</v>
      </c>
      <c r="H154" s="117">
        <f t="shared" si="8"/>
        <v>95.623362397579598</v>
      </c>
      <c r="I154" s="131" t="s">
        <v>81</v>
      </c>
      <c r="J154" t="str">
        <f t="shared" si="9"/>
        <v>C</v>
      </c>
    </row>
    <row r="155" spans="1:10">
      <c r="A155" s="122">
        <v>2605</v>
      </c>
      <c r="B155" s="122" t="s">
        <v>90</v>
      </c>
      <c r="C155" s="123" t="s">
        <v>59</v>
      </c>
      <c r="D155" s="124">
        <v>1.78</v>
      </c>
      <c r="E155" s="124">
        <v>9109.5499999999993</v>
      </c>
      <c r="F155" s="124">
        <v>16215</v>
      </c>
      <c r="G155" s="127">
        <f t="shared" si="7"/>
        <v>6.28163585710938E-2</v>
      </c>
      <c r="H155" s="117">
        <f t="shared" si="8"/>
        <v>95.686178756150696</v>
      </c>
      <c r="I155" s="131" t="s">
        <v>81</v>
      </c>
      <c r="J155" t="str">
        <f t="shared" si="9"/>
        <v>C</v>
      </c>
    </row>
    <row r="156" spans="1:10">
      <c r="A156" s="122">
        <v>12093</v>
      </c>
      <c r="B156" s="122" t="s">
        <v>586</v>
      </c>
      <c r="C156" s="123" t="s">
        <v>59</v>
      </c>
      <c r="D156" s="124">
        <v>597.67999999999995</v>
      </c>
      <c r="E156" s="124">
        <v>27</v>
      </c>
      <c r="F156" s="124">
        <v>16137.36</v>
      </c>
      <c r="G156" s="127">
        <f t="shared" si="7"/>
        <v>6.2515583851423195E-2</v>
      </c>
      <c r="H156" s="117">
        <f t="shared" si="8"/>
        <v>95.748694340002203</v>
      </c>
      <c r="I156" s="131" t="s">
        <v>81</v>
      </c>
      <c r="J156" t="str">
        <f t="shared" si="9"/>
        <v>C</v>
      </c>
    </row>
    <row r="157" spans="1:10">
      <c r="A157" s="122">
        <v>11086</v>
      </c>
      <c r="B157" s="122" t="s">
        <v>579</v>
      </c>
      <c r="C157" s="123" t="s">
        <v>62</v>
      </c>
      <c r="D157" s="124">
        <v>470.12</v>
      </c>
      <c r="E157" s="124">
        <v>34</v>
      </c>
      <c r="F157" s="124">
        <v>15984.08</v>
      </c>
      <c r="G157" s="127">
        <f t="shared" si="7"/>
        <v>6.19217823440672E-2</v>
      </c>
      <c r="H157" s="117">
        <f t="shared" si="8"/>
        <v>95.810616122346204</v>
      </c>
      <c r="I157" s="131" t="s">
        <v>81</v>
      </c>
      <c r="J157" t="str">
        <f t="shared" si="9"/>
        <v>C</v>
      </c>
    </row>
    <row r="158" spans="1:10">
      <c r="A158" s="122">
        <v>158</v>
      </c>
      <c r="B158" s="122" t="s">
        <v>1169</v>
      </c>
      <c r="C158" s="123" t="s">
        <v>59</v>
      </c>
      <c r="D158" s="124">
        <v>28.91</v>
      </c>
      <c r="E158" s="124">
        <v>546</v>
      </c>
      <c r="F158" s="124">
        <v>15784.86</v>
      </c>
      <c r="G158" s="127">
        <f t="shared" si="7"/>
        <v>6.1150010839008097E-2</v>
      </c>
      <c r="H158" s="117">
        <f t="shared" si="8"/>
        <v>95.871766133185204</v>
      </c>
      <c r="I158" s="131" t="s">
        <v>81</v>
      </c>
      <c r="J158" t="str">
        <f t="shared" si="9"/>
        <v>C</v>
      </c>
    </row>
    <row r="159" spans="1:10">
      <c r="A159" s="122" t="s">
        <v>331</v>
      </c>
      <c r="B159" s="122" t="s">
        <v>332</v>
      </c>
      <c r="C159" s="123" t="s">
        <v>189</v>
      </c>
      <c r="D159" s="124">
        <v>3150.83</v>
      </c>
      <c r="E159" s="124">
        <v>5</v>
      </c>
      <c r="F159" s="124">
        <v>15754.15</v>
      </c>
      <c r="G159" s="127">
        <f t="shared" si="7"/>
        <v>6.1031041343373303E-2</v>
      </c>
      <c r="H159" s="117">
        <f t="shared" si="8"/>
        <v>95.932797174528602</v>
      </c>
      <c r="I159" s="131" t="s">
        <v>81</v>
      </c>
      <c r="J159" t="str">
        <f t="shared" si="9"/>
        <v>C</v>
      </c>
    </row>
    <row r="160" spans="1:10">
      <c r="A160" s="122" t="s">
        <v>328</v>
      </c>
      <c r="B160" s="122" t="s">
        <v>329</v>
      </c>
      <c r="C160" s="123" t="s">
        <v>189</v>
      </c>
      <c r="D160" s="124">
        <v>3132.72</v>
      </c>
      <c r="E160" s="124">
        <v>5</v>
      </c>
      <c r="F160" s="124">
        <v>15663.6</v>
      </c>
      <c r="G160" s="127">
        <f t="shared" si="7"/>
        <v>6.0680253722737297E-2</v>
      </c>
      <c r="H160" s="117">
        <f t="shared" si="8"/>
        <v>95.993477428251396</v>
      </c>
      <c r="I160" s="131" t="s">
        <v>81</v>
      </c>
      <c r="J160" t="str">
        <f t="shared" si="9"/>
        <v>C</v>
      </c>
    </row>
    <row r="161" spans="1:10">
      <c r="A161" s="122">
        <v>98428</v>
      </c>
      <c r="B161" s="122" t="s">
        <v>400</v>
      </c>
      <c r="C161" s="123" t="s">
        <v>189</v>
      </c>
      <c r="D161" s="124">
        <v>5247.66</v>
      </c>
      <c r="E161" s="124">
        <v>2.96</v>
      </c>
      <c r="F161" s="124">
        <v>15533.07</v>
      </c>
      <c r="G161" s="127">
        <f t="shared" si="7"/>
        <v>6.0174584941714501E-2</v>
      </c>
      <c r="H161" s="117">
        <f t="shared" si="8"/>
        <v>96.053652013193101</v>
      </c>
      <c r="I161" s="131" t="s">
        <v>81</v>
      </c>
      <c r="J161" t="str">
        <f t="shared" si="9"/>
        <v>C</v>
      </c>
    </row>
    <row r="162" spans="1:10">
      <c r="A162" s="122">
        <v>178</v>
      </c>
      <c r="B162" s="122" t="s">
        <v>1226</v>
      </c>
      <c r="C162" s="123" t="s">
        <v>59</v>
      </c>
      <c r="D162" s="124">
        <v>523.25</v>
      </c>
      <c r="E162" s="124">
        <v>29.39</v>
      </c>
      <c r="F162" s="124">
        <v>15378.32</v>
      </c>
      <c r="G162" s="127">
        <f t="shared" si="7"/>
        <v>5.9575088704349299E-2</v>
      </c>
      <c r="H162" s="117">
        <f t="shared" si="8"/>
        <v>96.113227101897394</v>
      </c>
      <c r="I162" s="131" t="s">
        <v>81</v>
      </c>
      <c r="J162" t="str">
        <f t="shared" si="9"/>
        <v>C</v>
      </c>
    </row>
    <row r="163" spans="1:10">
      <c r="A163" s="122">
        <v>166</v>
      </c>
      <c r="B163" s="122" t="s">
        <v>1189</v>
      </c>
      <c r="C163" s="123" t="s">
        <v>62</v>
      </c>
      <c r="D163" s="124">
        <v>66.349999999999994</v>
      </c>
      <c r="E163" s="124">
        <v>227</v>
      </c>
      <c r="F163" s="124">
        <v>15061.45</v>
      </c>
      <c r="G163" s="127">
        <f t="shared" si="7"/>
        <v>5.8347545100252897E-2</v>
      </c>
      <c r="H163" s="117">
        <f t="shared" si="8"/>
        <v>96.171574646997698</v>
      </c>
      <c r="I163" s="131" t="s">
        <v>81</v>
      </c>
      <c r="J163" t="str">
        <f t="shared" si="9"/>
        <v>C</v>
      </c>
    </row>
    <row r="164" spans="1:10">
      <c r="A164" s="122" t="s">
        <v>142</v>
      </c>
      <c r="B164" s="122" t="s">
        <v>143</v>
      </c>
      <c r="C164" s="123" t="s">
        <v>62</v>
      </c>
      <c r="D164" s="124">
        <v>182.17</v>
      </c>
      <c r="E164" s="124">
        <v>82</v>
      </c>
      <c r="F164" s="124">
        <v>14937.94</v>
      </c>
      <c r="G164" s="127">
        <f t="shared" si="7"/>
        <v>5.78690715604986E-2</v>
      </c>
      <c r="H164" s="117">
        <f t="shared" si="8"/>
        <v>96.229443718558201</v>
      </c>
      <c r="I164" s="131" t="s">
        <v>81</v>
      </c>
      <c r="J164" t="str">
        <f t="shared" si="9"/>
        <v>C</v>
      </c>
    </row>
    <row r="165" spans="1:10">
      <c r="A165" s="122" t="s">
        <v>203</v>
      </c>
      <c r="B165" s="122" t="s">
        <v>204</v>
      </c>
      <c r="C165" s="123" t="s">
        <v>108</v>
      </c>
      <c r="D165" s="124">
        <v>108.77</v>
      </c>
      <c r="E165" s="124">
        <v>136</v>
      </c>
      <c r="F165" s="124">
        <v>14792.72</v>
      </c>
      <c r="G165" s="127">
        <f t="shared" si="7"/>
        <v>5.7306494219043498E-2</v>
      </c>
      <c r="H165" s="117">
        <f t="shared" si="8"/>
        <v>96.286750212777207</v>
      </c>
      <c r="I165" s="131" t="s">
        <v>81</v>
      </c>
      <c r="J165" t="str">
        <f t="shared" si="9"/>
        <v>C</v>
      </c>
    </row>
    <row r="166" spans="1:10">
      <c r="A166" s="122">
        <v>11688</v>
      </c>
      <c r="B166" s="122" t="s">
        <v>1319</v>
      </c>
      <c r="C166" s="123" t="s">
        <v>59</v>
      </c>
      <c r="D166" s="124">
        <v>31.07</v>
      </c>
      <c r="E166" s="124">
        <v>455</v>
      </c>
      <c r="F166" s="124">
        <v>14136.85</v>
      </c>
      <c r="G166" s="127">
        <f t="shared" si="7"/>
        <v>5.4765676143433098E-2</v>
      </c>
      <c r="H166" s="117">
        <f t="shared" si="8"/>
        <v>96.341515888920696</v>
      </c>
      <c r="I166" s="131" t="s">
        <v>81</v>
      </c>
      <c r="J166" t="str">
        <f t="shared" si="9"/>
        <v>C</v>
      </c>
    </row>
    <row r="167" spans="1:10">
      <c r="A167" s="122" t="s">
        <v>209</v>
      </c>
      <c r="B167" s="122" t="s">
        <v>210</v>
      </c>
      <c r="C167" s="123" t="s">
        <v>108</v>
      </c>
      <c r="D167" s="124">
        <v>21.68</v>
      </c>
      <c r="E167" s="124">
        <v>637</v>
      </c>
      <c r="F167" s="124">
        <v>13810.16</v>
      </c>
      <c r="G167" s="127">
        <f t="shared" si="7"/>
        <v>5.3500090193288802E-2</v>
      </c>
      <c r="H167" s="117">
        <f t="shared" si="8"/>
        <v>96.395015979113893</v>
      </c>
      <c r="I167" s="131" t="s">
        <v>81</v>
      </c>
      <c r="J167" t="str">
        <f t="shared" si="9"/>
        <v>C</v>
      </c>
    </row>
    <row r="168" spans="1:10">
      <c r="A168" s="122">
        <v>203</v>
      </c>
      <c r="B168" s="122" t="s">
        <v>1294</v>
      </c>
      <c r="C168" s="123" t="s">
        <v>189</v>
      </c>
      <c r="D168" s="124">
        <v>13755.94</v>
      </c>
      <c r="E168" s="124">
        <v>1</v>
      </c>
      <c r="F168" s="124">
        <v>13755.94</v>
      </c>
      <c r="G168" s="127">
        <f t="shared" si="7"/>
        <v>5.3290043757166401E-2</v>
      </c>
      <c r="H168" s="117">
        <f t="shared" si="8"/>
        <v>96.448306022871094</v>
      </c>
      <c r="I168" s="131" t="s">
        <v>81</v>
      </c>
      <c r="J168" t="str">
        <f t="shared" si="9"/>
        <v>C</v>
      </c>
    </row>
    <row r="169" spans="1:10">
      <c r="A169" s="122">
        <v>111</v>
      </c>
      <c r="B169" s="122" t="s">
        <v>465</v>
      </c>
      <c r="C169" s="123" t="s">
        <v>62</v>
      </c>
      <c r="D169" s="124">
        <v>22.88</v>
      </c>
      <c r="E169" s="124">
        <v>592</v>
      </c>
      <c r="F169" s="124">
        <v>13544.96</v>
      </c>
      <c r="G169" s="127">
        <f t="shared" si="7"/>
        <v>5.2472714412033501E-2</v>
      </c>
      <c r="H169" s="117">
        <f t="shared" si="8"/>
        <v>96.500778737283099</v>
      </c>
      <c r="I169" s="131" t="s">
        <v>81</v>
      </c>
      <c r="J169" t="str">
        <f t="shared" si="9"/>
        <v>C</v>
      </c>
    </row>
    <row r="170" spans="1:10">
      <c r="A170" s="122" t="s">
        <v>145</v>
      </c>
      <c r="B170" s="122" t="s">
        <v>146</v>
      </c>
      <c r="C170" s="123" t="s">
        <v>62</v>
      </c>
      <c r="D170" s="124">
        <v>164.81</v>
      </c>
      <c r="E170" s="124">
        <v>82</v>
      </c>
      <c r="F170" s="124">
        <v>13514.42</v>
      </c>
      <c r="G170" s="127">
        <f t="shared" si="7"/>
        <v>5.2354403490617499E-2</v>
      </c>
      <c r="H170" s="117">
        <f t="shared" si="8"/>
        <v>96.553133140773795</v>
      </c>
      <c r="I170" s="131" t="s">
        <v>81</v>
      </c>
      <c r="J170" t="str">
        <f t="shared" si="9"/>
        <v>C</v>
      </c>
    </row>
    <row r="171" spans="1:10">
      <c r="A171" s="122">
        <v>2662</v>
      </c>
      <c r="B171" s="122" t="s">
        <v>434</v>
      </c>
      <c r="C171" s="123" t="s">
        <v>189</v>
      </c>
      <c r="D171" s="124">
        <v>777.44</v>
      </c>
      <c r="E171" s="124">
        <v>17</v>
      </c>
      <c r="F171" s="124">
        <v>13216.48</v>
      </c>
      <c r="G171" s="127">
        <f t="shared" si="7"/>
        <v>5.12001940627623E-2</v>
      </c>
      <c r="H171" s="117">
        <f t="shared" si="8"/>
        <v>96.604333334836497</v>
      </c>
      <c r="I171" s="131" t="s">
        <v>81</v>
      </c>
      <c r="J171" t="str">
        <f t="shared" si="9"/>
        <v>C</v>
      </c>
    </row>
    <row r="172" spans="1:10">
      <c r="A172" s="122">
        <v>92405</v>
      </c>
      <c r="B172" s="122" t="s">
        <v>1216</v>
      </c>
      <c r="C172" s="123" t="s">
        <v>59</v>
      </c>
      <c r="D172" s="124">
        <v>73.900000000000006</v>
      </c>
      <c r="E172" s="124">
        <v>176</v>
      </c>
      <c r="F172" s="124">
        <v>13006.4</v>
      </c>
      <c r="G172" s="127">
        <f t="shared" si="7"/>
        <v>5.0386351287022797E-2</v>
      </c>
      <c r="H172" s="117">
        <f t="shared" si="8"/>
        <v>96.654719686123499</v>
      </c>
      <c r="I172" s="131" t="s">
        <v>81</v>
      </c>
      <c r="J172" t="str">
        <f t="shared" si="9"/>
        <v>C</v>
      </c>
    </row>
    <row r="173" spans="1:10">
      <c r="A173" s="122" t="s">
        <v>407</v>
      </c>
      <c r="B173" s="122" t="s">
        <v>408</v>
      </c>
      <c r="C173" s="123" t="s">
        <v>189</v>
      </c>
      <c r="D173" s="124">
        <v>756.06</v>
      </c>
      <c r="E173" s="124">
        <v>17</v>
      </c>
      <c r="F173" s="124">
        <v>12853.02</v>
      </c>
      <c r="G173" s="127">
        <f t="shared" si="7"/>
        <v>4.9792162383067599E-2</v>
      </c>
      <c r="H173" s="117">
        <f t="shared" si="8"/>
        <v>96.704511848506598</v>
      </c>
      <c r="I173" s="131" t="s">
        <v>81</v>
      </c>
      <c r="J173" t="str">
        <f t="shared" si="9"/>
        <v>C</v>
      </c>
    </row>
    <row r="174" spans="1:10">
      <c r="A174" s="122" t="s">
        <v>160</v>
      </c>
      <c r="B174" s="122" t="s">
        <v>161</v>
      </c>
      <c r="C174" s="123" t="s">
        <v>59</v>
      </c>
      <c r="D174" s="124">
        <v>16.57</v>
      </c>
      <c r="E174" s="124">
        <v>765</v>
      </c>
      <c r="F174" s="124">
        <v>12676.05</v>
      </c>
      <c r="G174" s="127">
        <f t="shared" si="7"/>
        <v>4.9106586621345302E-2</v>
      </c>
      <c r="H174" s="117">
        <f t="shared" si="8"/>
        <v>96.753618435127905</v>
      </c>
      <c r="I174" s="131" t="s">
        <v>81</v>
      </c>
      <c r="J174" t="str">
        <f t="shared" si="9"/>
        <v>C</v>
      </c>
    </row>
    <row r="175" spans="1:10">
      <c r="A175" s="122">
        <v>92402</v>
      </c>
      <c r="B175" s="122" t="s">
        <v>1214</v>
      </c>
      <c r="C175" s="123" t="s">
        <v>59</v>
      </c>
      <c r="D175" s="124">
        <v>70.38</v>
      </c>
      <c r="E175" s="124">
        <v>176</v>
      </c>
      <c r="F175" s="124">
        <v>12386.88</v>
      </c>
      <c r="G175" s="127">
        <f t="shared" si="7"/>
        <v>4.7986351875245803E-2</v>
      </c>
      <c r="H175" s="117">
        <f t="shared" si="8"/>
        <v>96.8016047870032</v>
      </c>
      <c r="I175" s="131" t="s">
        <v>81</v>
      </c>
      <c r="J175" t="str">
        <f t="shared" si="9"/>
        <v>C</v>
      </c>
    </row>
    <row r="176" spans="1:10">
      <c r="A176" s="122" t="s">
        <v>364</v>
      </c>
      <c r="B176" s="122" t="s">
        <v>365</v>
      </c>
      <c r="C176" s="123" t="s">
        <v>189</v>
      </c>
      <c r="D176" s="124">
        <v>4061.5</v>
      </c>
      <c r="E176" s="124">
        <v>2.96</v>
      </c>
      <c r="F176" s="124">
        <v>12022.04</v>
      </c>
      <c r="G176" s="127">
        <f t="shared" si="7"/>
        <v>4.6572974122481202E-2</v>
      </c>
      <c r="H176" s="117">
        <f t="shared" si="8"/>
        <v>96.848177761125697</v>
      </c>
      <c r="I176" s="131" t="s">
        <v>81</v>
      </c>
      <c r="J176" t="str">
        <f t="shared" si="9"/>
        <v>C</v>
      </c>
    </row>
    <row r="177" spans="1:10">
      <c r="A177" s="122" t="s">
        <v>166</v>
      </c>
      <c r="B177" s="122" t="s">
        <v>167</v>
      </c>
      <c r="C177" s="123" t="s">
        <v>59</v>
      </c>
      <c r="D177" s="124">
        <v>11.39</v>
      </c>
      <c r="E177" s="124">
        <v>1038</v>
      </c>
      <c r="F177" s="124">
        <v>11822.82</v>
      </c>
      <c r="G177" s="127">
        <f t="shared" si="7"/>
        <v>4.5801202617422099E-2</v>
      </c>
      <c r="H177" s="117">
        <f t="shared" si="8"/>
        <v>96.893978963743095</v>
      </c>
      <c r="I177" s="131" t="s">
        <v>81</v>
      </c>
      <c r="J177" t="str">
        <f t="shared" si="9"/>
        <v>C</v>
      </c>
    </row>
    <row r="178" spans="1:10">
      <c r="A178" s="122" t="s">
        <v>376</v>
      </c>
      <c r="B178" s="122" t="s">
        <v>377</v>
      </c>
      <c r="C178" s="123" t="s">
        <v>189</v>
      </c>
      <c r="D178" s="124">
        <v>3983.27</v>
      </c>
      <c r="E178" s="124">
        <v>2.96</v>
      </c>
      <c r="F178" s="124">
        <v>11790.48</v>
      </c>
      <c r="G178" s="127">
        <f t="shared" si="7"/>
        <v>4.5675918557219301E-2</v>
      </c>
      <c r="H178" s="117">
        <f t="shared" si="8"/>
        <v>96.939654882300303</v>
      </c>
      <c r="I178" s="131" t="s">
        <v>81</v>
      </c>
      <c r="J178" t="str">
        <f t="shared" si="9"/>
        <v>C</v>
      </c>
    </row>
    <row r="179" spans="1:10">
      <c r="A179" s="122" t="s">
        <v>423</v>
      </c>
      <c r="B179" s="122" t="s">
        <v>424</v>
      </c>
      <c r="C179" s="123" t="s">
        <v>62</v>
      </c>
      <c r="D179" s="124">
        <v>98.78</v>
      </c>
      <c r="E179" s="124">
        <v>118</v>
      </c>
      <c r="F179" s="124">
        <v>11656.04</v>
      </c>
      <c r="G179" s="127">
        <f t="shared" si="7"/>
        <v>4.51551025691651E-2</v>
      </c>
      <c r="H179" s="117">
        <f t="shared" si="8"/>
        <v>96.9848099848695</v>
      </c>
      <c r="I179" s="131" t="s">
        <v>81</v>
      </c>
      <c r="J179" t="str">
        <f t="shared" si="9"/>
        <v>C</v>
      </c>
    </row>
    <row r="180" spans="1:10">
      <c r="A180" s="122">
        <v>153</v>
      </c>
      <c r="B180" s="122" t="s">
        <v>1159</v>
      </c>
      <c r="C180" s="123" t="s">
        <v>1147</v>
      </c>
      <c r="D180" s="124">
        <v>524.46</v>
      </c>
      <c r="E180" s="124">
        <v>22</v>
      </c>
      <c r="F180" s="124">
        <v>11538.12</v>
      </c>
      <c r="G180" s="127">
        <f t="shared" si="7"/>
        <v>4.46982844993098E-2</v>
      </c>
      <c r="H180" s="117">
        <f t="shared" si="8"/>
        <v>97.029508269368804</v>
      </c>
      <c r="I180" s="131" t="s">
        <v>81</v>
      </c>
      <c r="J180" t="str">
        <f t="shared" si="9"/>
        <v>C</v>
      </c>
    </row>
    <row r="181" spans="1:10">
      <c r="A181" s="122" t="s">
        <v>361</v>
      </c>
      <c r="B181" s="122" t="s">
        <v>362</v>
      </c>
      <c r="C181" s="123" t="s">
        <v>189</v>
      </c>
      <c r="D181" s="124">
        <v>2288.84</v>
      </c>
      <c r="E181" s="124">
        <v>5</v>
      </c>
      <c r="F181" s="124">
        <v>11444.2</v>
      </c>
      <c r="G181" s="127">
        <f t="shared" si="7"/>
        <v>4.4334441613278597E-2</v>
      </c>
      <c r="H181" s="117">
        <f t="shared" si="8"/>
        <v>97.073842710982106</v>
      </c>
      <c r="I181" s="131" t="s">
        <v>81</v>
      </c>
      <c r="J181" t="str">
        <f t="shared" si="9"/>
        <v>C</v>
      </c>
    </row>
    <row r="182" spans="1:10">
      <c r="A182" s="122">
        <v>136</v>
      </c>
      <c r="B182" s="122" t="s">
        <v>640</v>
      </c>
      <c r="C182" s="123" t="s">
        <v>189</v>
      </c>
      <c r="D182" s="124">
        <v>68.64</v>
      </c>
      <c r="E182" s="124">
        <v>166</v>
      </c>
      <c r="F182" s="124">
        <v>11394.24</v>
      </c>
      <c r="G182" s="127">
        <f t="shared" si="7"/>
        <v>4.4140898272284901E-2</v>
      </c>
      <c r="H182" s="117">
        <f t="shared" si="8"/>
        <v>97.117983609254395</v>
      </c>
      <c r="I182" s="131" t="s">
        <v>81</v>
      </c>
      <c r="J182" t="str">
        <f t="shared" si="9"/>
        <v>C</v>
      </c>
    </row>
    <row r="183" spans="1:10">
      <c r="A183" s="122">
        <v>202</v>
      </c>
      <c r="B183" s="122" t="s">
        <v>1292</v>
      </c>
      <c r="C183" s="123" t="s">
        <v>189</v>
      </c>
      <c r="D183" s="124">
        <v>11287.7</v>
      </c>
      <c r="E183" s="124">
        <v>1</v>
      </c>
      <c r="F183" s="124">
        <v>11287.7</v>
      </c>
      <c r="G183" s="127">
        <f t="shared" si="7"/>
        <v>4.3728165935426201E-2</v>
      </c>
      <c r="H183" s="117">
        <f t="shared" si="8"/>
        <v>97.161711775189801</v>
      </c>
      <c r="I183" s="131" t="s">
        <v>81</v>
      </c>
      <c r="J183" t="str">
        <f t="shared" si="9"/>
        <v>C</v>
      </c>
    </row>
    <row r="184" spans="1:10">
      <c r="A184" s="122" t="s">
        <v>206</v>
      </c>
      <c r="B184" s="122" t="s">
        <v>207</v>
      </c>
      <c r="C184" s="123" t="s">
        <v>108</v>
      </c>
      <c r="D184" s="124">
        <v>7.18</v>
      </c>
      <c r="E184" s="124">
        <v>1549</v>
      </c>
      <c r="F184" s="124">
        <v>11121.82</v>
      </c>
      <c r="G184" s="127">
        <f t="shared" si="7"/>
        <v>4.3085552456562599E-2</v>
      </c>
      <c r="H184" s="117">
        <f t="shared" si="8"/>
        <v>97.204797327646304</v>
      </c>
      <c r="I184" s="131" t="s">
        <v>81</v>
      </c>
      <c r="J184" t="str">
        <f t="shared" si="9"/>
        <v>C</v>
      </c>
    </row>
    <row r="185" spans="1:10">
      <c r="A185" s="122" t="s">
        <v>581</v>
      </c>
      <c r="B185" s="122" t="s">
        <v>582</v>
      </c>
      <c r="C185" s="123" t="s">
        <v>59</v>
      </c>
      <c r="D185" s="124">
        <v>405.13</v>
      </c>
      <c r="E185" s="124">
        <v>27</v>
      </c>
      <c r="F185" s="124">
        <v>10938.51</v>
      </c>
      <c r="G185" s="127">
        <f t="shared" si="7"/>
        <v>4.2375415750446899E-2</v>
      </c>
      <c r="H185" s="117">
        <f t="shared" si="8"/>
        <v>97.247172743396803</v>
      </c>
      <c r="I185" s="131" t="s">
        <v>81</v>
      </c>
      <c r="J185" t="str">
        <f t="shared" si="9"/>
        <v>C</v>
      </c>
    </row>
    <row r="186" spans="1:10">
      <c r="A186" s="122" t="s">
        <v>181</v>
      </c>
      <c r="B186" s="122" t="s">
        <v>182</v>
      </c>
      <c r="C186" s="123" t="s">
        <v>62</v>
      </c>
      <c r="D186" s="124">
        <v>49.04</v>
      </c>
      <c r="E186" s="124">
        <v>218</v>
      </c>
      <c r="F186" s="124">
        <v>10690.72</v>
      </c>
      <c r="G186" s="127">
        <f t="shared" si="7"/>
        <v>4.1415485717123897E-2</v>
      </c>
      <c r="H186" s="117">
        <f t="shared" si="8"/>
        <v>97.288588229113898</v>
      </c>
      <c r="I186" s="131" t="s">
        <v>81</v>
      </c>
      <c r="J186" t="str">
        <f t="shared" si="9"/>
        <v>C</v>
      </c>
    </row>
    <row r="187" spans="1:10">
      <c r="A187" s="122">
        <v>157</v>
      </c>
      <c r="B187" s="122" t="s">
        <v>1167</v>
      </c>
      <c r="C187" s="123" t="s">
        <v>1147</v>
      </c>
      <c r="D187" s="124">
        <v>579.95000000000005</v>
      </c>
      <c r="E187" s="124">
        <v>18</v>
      </c>
      <c r="F187" s="124">
        <v>10439.1</v>
      </c>
      <c r="G187" s="127">
        <f t="shared" si="7"/>
        <v>4.0440718394049099E-2</v>
      </c>
      <c r="H187" s="117">
        <f t="shared" si="8"/>
        <v>97.329028947507993</v>
      </c>
      <c r="I187" s="131" t="s">
        <v>81</v>
      </c>
      <c r="J187" t="str">
        <f t="shared" si="9"/>
        <v>C</v>
      </c>
    </row>
    <row r="188" spans="1:10">
      <c r="A188" s="122" t="s">
        <v>346</v>
      </c>
      <c r="B188" s="122" t="s">
        <v>347</v>
      </c>
      <c r="C188" s="123" t="s">
        <v>189</v>
      </c>
      <c r="D188" s="124">
        <v>2057.4299999999998</v>
      </c>
      <c r="E188" s="124">
        <v>5</v>
      </c>
      <c r="F188" s="124">
        <v>10287.15</v>
      </c>
      <c r="G188" s="127">
        <f t="shared" si="7"/>
        <v>3.9852069261463299E-2</v>
      </c>
      <c r="H188" s="117">
        <f t="shared" si="8"/>
        <v>97.368881016769393</v>
      </c>
      <c r="I188" s="131" t="s">
        <v>81</v>
      </c>
      <c r="J188" t="str">
        <f t="shared" si="9"/>
        <v>C</v>
      </c>
    </row>
    <row r="189" spans="1:10">
      <c r="A189" s="122">
        <v>163</v>
      </c>
      <c r="B189" s="122" t="s">
        <v>1183</v>
      </c>
      <c r="C189" s="123" t="s">
        <v>62</v>
      </c>
      <c r="D189" s="124">
        <v>18.54</v>
      </c>
      <c r="E189" s="124">
        <v>546</v>
      </c>
      <c r="F189" s="124">
        <v>10122.84</v>
      </c>
      <c r="G189" s="127">
        <f t="shared" si="7"/>
        <v>3.9215537909208197E-2</v>
      </c>
      <c r="H189" s="117">
        <f t="shared" si="8"/>
        <v>97.408096554678593</v>
      </c>
      <c r="I189" s="131" t="s">
        <v>81</v>
      </c>
      <c r="J189" t="str">
        <f t="shared" si="9"/>
        <v>C</v>
      </c>
    </row>
    <row r="190" spans="1:10">
      <c r="A190" s="122" t="s">
        <v>373</v>
      </c>
      <c r="B190" s="122" t="s">
        <v>374</v>
      </c>
      <c r="C190" s="123" t="s">
        <v>189</v>
      </c>
      <c r="D190" s="124">
        <v>3406.54</v>
      </c>
      <c r="E190" s="124">
        <v>2.96</v>
      </c>
      <c r="F190" s="124">
        <v>10083.36</v>
      </c>
      <c r="G190" s="127">
        <f t="shared" si="7"/>
        <v>3.9062593731817703E-2</v>
      </c>
      <c r="H190" s="117">
        <f t="shared" si="8"/>
        <v>97.447159148410407</v>
      </c>
      <c r="I190" s="131" t="s">
        <v>81</v>
      </c>
      <c r="J190" t="str">
        <f t="shared" si="9"/>
        <v>C</v>
      </c>
    </row>
    <row r="191" spans="1:10">
      <c r="A191" s="122" t="s">
        <v>426</v>
      </c>
      <c r="B191" s="122" t="s">
        <v>427</v>
      </c>
      <c r="C191" s="123" t="s">
        <v>62</v>
      </c>
      <c r="D191" s="124">
        <v>343.48</v>
      </c>
      <c r="E191" s="124">
        <v>29</v>
      </c>
      <c r="F191" s="124">
        <v>9960.92</v>
      </c>
      <c r="G191" s="127">
        <f t="shared" si="7"/>
        <v>3.8588265335675602E-2</v>
      </c>
      <c r="H191" s="117">
        <f t="shared" si="8"/>
        <v>97.485747413746097</v>
      </c>
      <c r="I191" s="131" t="s">
        <v>81</v>
      </c>
      <c r="J191" t="str">
        <f t="shared" si="9"/>
        <v>C</v>
      </c>
    </row>
    <row r="192" spans="1:10">
      <c r="A192" s="122">
        <v>156</v>
      </c>
      <c r="B192" s="122" t="s">
        <v>1165</v>
      </c>
      <c r="C192" s="123" t="s">
        <v>1147</v>
      </c>
      <c r="D192" s="124">
        <v>542.96</v>
      </c>
      <c r="E192" s="124">
        <v>18</v>
      </c>
      <c r="F192" s="124">
        <v>9773.2800000000007</v>
      </c>
      <c r="G192" s="127">
        <f t="shared" si="7"/>
        <v>3.7861354356811601E-2</v>
      </c>
      <c r="H192" s="117">
        <f t="shared" si="8"/>
        <v>97.523608768102903</v>
      </c>
      <c r="I192" s="131" t="s">
        <v>81</v>
      </c>
      <c r="J192" t="str">
        <f t="shared" si="9"/>
        <v>C</v>
      </c>
    </row>
    <row r="193" spans="1:10">
      <c r="A193" s="122">
        <v>155</v>
      </c>
      <c r="B193" s="122" t="s">
        <v>1163</v>
      </c>
      <c r="C193" s="123" t="s">
        <v>1147</v>
      </c>
      <c r="D193" s="124">
        <v>535.55999999999995</v>
      </c>
      <c r="E193" s="124">
        <v>18</v>
      </c>
      <c r="F193" s="124">
        <v>9640.08</v>
      </c>
      <c r="G193" s="127">
        <f t="shared" si="7"/>
        <v>3.73453420865884E-2</v>
      </c>
      <c r="H193" s="117">
        <f t="shared" si="8"/>
        <v>97.560954110189499</v>
      </c>
      <c r="I193" s="131" t="s">
        <v>81</v>
      </c>
      <c r="J193" t="str">
        <f t="shared" si="9"/>
        <v>C</v>
      </c>
    </row>
    <row r="194" spans="1:10">
      <c r="A194" s="122" t="s">
        <v>178</v>
      </c>
      <c r="B194" s="122" t="s">
        <v>179</v>
      </c>
      <c r="C194" s="123" t="s">
        <v>62</v>
      </c>
      <c r="D194" s="124">
        <v>34.44</v>
      </c>
      <c r="E194" s="124">
        <v>273</v>
      </c>
      <c r="F194" s="124">
        <v>9402.1200000000008</v>
      </c>
      <c r="G194" s="127">
        <f t="shared" si="7"/>
        <v>3.6423493138973299E-2</v>
      </c>
      <c r="H194" s="117">
        <f t="shared" si="8"/>
        <v>97.597377603328496</v>
      </c>
      <c r="I194" s="131" t="s">
        <v>81</v>
      </c>
      <c r="J194" t="str">
        <f t="shared" si="9"/>
        <v>C</v>
      </c>
    </row>
    <row r="195" spans="1:10">
      <c r="A195" s="122" t="s">
        <v>218</v>
      </c>
      <c r="B195" s="122" t="s">
        <v>219</v>
      </c>
      <c r="C195" s="123" t="s">
        <v>108</v>
      </c>
      <c r="D195" s="124">
        <v>20.329999999999998</v>
      </c>
      <c r="E195" s="124">
        <v>455</v>
      </c>
      <c r="F195" s="124">
        <v>9250.15</v>
      </c>
      <c r="G195" s="127">
        <f t="shared" ref="G195:G258" si="10">(F195/$I$1)*100</f>
        <v>3.5834766527067803E-2</v>
      </c>
      <c r="H195" s="117">
        <f t="shared" si="8"/>
        <v>97.633212369855599</v>
      </c>
      <c r="I195" s="131" t="s">
        <v>81</v>
      </c>
      <c r="J195" t="str">
        <f t="shared" si="9"/>
        <v>C</v>
      </c>
    </row>
    <row r="196" spans="1:10">
      <c r="A196" s="122">
        <v>154</v>
      </c>
      <c r="B196" s="122" t="s">
        <v>1161</v>
      </c>
      <c r="C196" s="123" t="s">
        <v>1147</v>
      </c>
      <c r="D196" s="124">
        <v>505.97</v>
      </c>
      <c r="E196" s="124">
        <v>18</v>
      </c>
      <c r="F196" s="124">
        <v>9107.4599999999991</v>
      </c>
      <c r="G196" s="127">
        <f t="shared" si="10"/>
        <v>3.5281990319574102E-2</v>
      </c>
      <c r="H196" s="117">
        <f t="shared" ref="H196:H259" si="11">H195+G196</f>
        <v>97.668494360175103</v>
      </c>
      <c r="I196" s="131" t="s">
        <v>81</v>
      </c>
      <c r="J196" t="str">
        <f t="shared" si="9"/>
        <v>C</v>
      </c>
    </row>
    <row r="197" spans="1:10">
      <c r="A197" s="122" t="s">
        <v>419</v>
      </c>
      <c r="B197" s="122" t="s">
        <v>420</v>
      </c>
      <c r="C197" s="123" t="s">
        <v>62</v>
      </c>
      <c r="D197" s="124">
        <v>76.430000000000007</v>
      </c>
      <c r="E197" s="124">
        <v>118</v>
      </c>
      <c r="F197" s="124">
        <v>9018.74</v>
      </c>
      <c r="G197" s="127">
        <f t="shared" si="10"/>
        <v>3.4938292056704699E-2</v>
      </c>
      <c r="H197" s="117">
        <f t="shared" si="11"/>
        <v>97.703432652231797</v>
      </c>
      <c r="I197" s="131" t="s">
        <v>81</v>
      </c>
      <c r="J197" t="str">
        <f t="shared" si="9"/>
        <v>C</v>
      </c>
    </row>
    <row r="198" spans="1:10">
      <c r="A198" s="122">
        <v>102492</v>
      </c>
      <c r="B198" s="122" t="s">
        <v>1249</v>
      </c>
      <c r="C198" s="123" t="s">
        <v>59</v>
      </c>
      <c r="D198" s="124">
        <v>19.670000000000002</v>
      </c>
      <c r="E198" s="124">
        <v>455</v>
      </c>
      <c r="F198" s="124">
        <v>8949.85</v>
      </c>
      <c r="G198" s="127">
        <f t="shared" si="10"/>
        <v>3.4671414539469897E-2</v>
      </c>
      <c r="H198" s="117">
        <f t="shared" si="11"/>
        <v>97.738104066771299</v>
      </c>
      <c r="I198" s="131" t="s">
        <v>81</v>
      </c>
      <c r="J198" t="str">
        <f t="shared" si="9"/>
        <v>C</v>
      </c>
    </row>
    <row r="199" spans="1:10">
      <c r="A199" s="122" t="s">
        <v>358</v>
      </c>
      <c r="B199" s="122" t="s">
        <v>359</v>
      </c>
      <c r="C199" s="123" t="s">
        <v>189</v>
      </c>
      <c r="D199" s="124">
        <v>1768.99</v>
      </c>
      <c r="E199" s="124">
        <v>5</v>
      </c>
      <c r="F199" s="124">
        <v>8844.9500000000007</v>
      </c>
      <c r="G199" s="127">
        <f t="shared" si="10"/>
        <v>3.4265035506839098E-2</v>
      </c>
      <c r="H199" s="117">
        <f t="shared" si="11"/>
        <v>97.772369102278105</v>
      </c>
      <c r="I199" s="131" t="s">
        <v>81</v>
      </c>
      <c r="J199" t="str">
        <f t="shared" si="9"/>
        <v>C</v>
      </c>
    </row>
    <row r="200" spans="1:10">
      <c r="A200" s="122">
        <v>87242</v>
      </c>
      <c r="B200" s="122" t="s">
        <v>556</v>
      </c>
      <c r="C200" s="123" t="s">
        <v>59</v>
      </c>
      <c r="D200" s="124">
        <v>232.51</v>
      </c>
      <c r="E200" s="124">
        <v>38</v>
      </c>
      <c r="F200" s="124">
        <v>8835.3799999999992</v>
      </c>
      <c r="G200" s="127">
        <f t="shared" si="10"/>
        <v>3.42279616522893E-2</v>
      </c>
      <c r="H200" s="117">
        <f t="shared" si="11"/>
        <v>97.806597063930397</v>
      </c>
      <c r="I200" s="131" t="s">
        <v>81</v>
      </c>
      <c r="J200" t="str">
        <f t="shared" si="9"/>
        <v>C</v>
      </c>
    </row>
    <row r="201" spans="1:10">
      <c r="A201" s="122" t="s">
        <v>352</v>
      </c>
      <c r="B201" s="122" t="s">
        <v>353</v>
      </c>
      <c r="C201" s="123" t="s">
        <v>189</v>
      </c>
      <c r="D201" s="124">
        <v>1737.99</v>
      </c>
      <c r="E201" s="124">
        <v>5</v>
      </c>
      <c r="F201" s="124">
        <v>8689.9500000000007</v>
      </c>
      <c r="G201" s="127">
        <f t="shared" si="10"/>
        <v>3.36645707779758E-2</v>
      </c>
      <c r="H201" s="117">
        <f t="shared" si="11"/>
        <v>97.840261634708398</v>
      </c>
      <c r="I201" s="131" t="s">
        <v>81</v>
      </c>
      <c r="J201" t="str">
        <f t="shared" si="9"/>
        <v>C</v>
      </c>
    </row>
    <row r="202" spans="1:10">
      <c r="A202" s="122">
        <v>10042</v>
      </c>
      <c r="B202" s="122" t="s">
        <v>1300</v>
      </c>
      <c r="C202" s="123" t="s">
        <v>59</v>
      </c>
      <c r="D202" s="124">
        <v>76.900000000000006</v>
      </c>
      <c r="E202" s="124">
        <v>113</v>
      </c>
      <c r="F202" s="124">
        <v>8689.7000000000007</v>
      </c>
      <c r="G202" s="127">
        <f t="shared" si="10"/>
        <v>3.3663602286477599E-2</v>
      </c>
      <c r="H202" s="117">
        <f t="shared" si="11"/>
        <v>97.873925236994907</v>
      </c>
      <c r="I202" s="131" t="s">
        <v>81</v>
      </c>
      <c r="J202" t="str">
        <f t="shared" si="9"/>
        <v>C</v>
      </c>
    </row>
    <row r="203" spans="1:10">
      <c r="A203" s="122" t="s">
        <v>230</v>
      </c>
      <c r="B203" s="122" t="s">
        <v>231</v>
      </c>
      <c r="C203" s="123" t="s">
        <v>108</v>
      </c>
      <c r="D203" s="124">
        <v>9.5299999999999994</v>
      </c>
      <c r="E203" s="124">
        <v>911</v>
      </c>
      <c r="F203" s="124">
        <v>8681.83</v>
      </c>
      <c r="G203" s="127">
        <f t="shared" si="10"/>
        <v>3.3633114174115297E-2</v>
      </c>
      <c r="H203" s="117">
        <f t="shared" si="11"/>
        <v>97.907558351169001</v>
      </c>
      <c r="I203" s="131" t="s">
        <v>81</v>
      </c>
      <c r="J203" t="str">
        <f t="shared" si="9"/>
        <v>C</v>
      </c>
    </row>
    <row r="204" spans="1:10">
      <c r="A204" s="122" t="s">
        <v>370</v>
      </c>
      <c r="B204" s="122" t="s">
        <v>371</v>
      </c>
      <c r="C204" s="123" t="s">
        <v>189</v>
      </c>
      <c r="D204" s="124">
        <v>2861</v>
      </c>
      <c r="E204" s="124">
        <v>2.96</v>
      </c>
      <c r="F204" s="124">
        <v>8468.56</v>
      </c>
      <c r="G204" s="127">
        <f t="shared" si="10"/>
        <v>3.2806913446859202E-2</v>
      </c>
      <c r="H204" s="117">
        <f t="shared" si="11"/>
        <v>97.940365264615906</v>
      </c>
      <c r="I204" s="131" t="s">
        <v>81</v>
      </c>
      <c r="J204" t="str">
        <f t="shared" si="9"/>
        <v>C</v>
      </c>
    </row>
    <row r="205" spans="1:10">
      <c r="A205" s="122" t="s">
        <v>238</v>
      </c>
      <c r="B205" s="122" t="s">
        <v>239</v>
      </c>
      <c r="C205" s="123" t="s">
        <v>108</v>
      </c>
      <c r="D205" s="124">
        <v>18.440000000000001</v>
      </c>
      <c r="E205" s="124">
        <v>455</v>
      </c>
      <c r="F205" s="124">
        <v>8390.2000000000007</v>
      </c>
      <c r="G205" s="127">
        <f t="shared" si="10"/>
        <v>3.2503349471673902E-2</v>
      </c>
      <c r="H205" s="117">
        <f t="shared" si="11"/>
        <v>97.972868614087503</v>
      </c>
      <c r="I205" s="131" t="s">
        <v>81</v>
      </c>
      <c r="J205" t="str">
        <f t="shared" si="9"/>
        <v>C</v>
      </c>
    </row>
    <row r="206" spans="1:10">
      <c r="A206" s="122">
        <v>3761</v>
      </c>
      <c r="B206" s="122" t="s">
        <v>608</v>
      </c>
      <c r="C206" s="123" t="s">
        <v>59</v>
      </c>
      <c r="D206" s="124">
        <v>89.36</v>
      </c>
      <c r="E206" s="124">
        <v>91</v>
      </c>
      <c r="F206" s="124">
        <v>8131.76</v>
      </c>
      <c r="G206" s="127">
        <f t="shared" si="10"/>
        <v>3.1502161700528997E-2</v>
      </c>
      <c r="H206" s="117">
        <f t="shared" si="11"/>
        <v>98.004370775788104</v>
      </c>
      <c r="I206" s="131" t="s">
        <v>81</v>
      </c>
      <c r="J206" t="str">
        <f t="shared" ref="J206:J269" si="12">IF(H206&lt;$L$4,$K$4,IF(H206&lt;$L$5,$K$5,$K$6))</f>
        <v>C</v>
      </c>
    </row>
    <row r="207" spans="1:10">
      <c r="A207" s="122">
        <v>96402</v>
      </c>
      <c r="B207" s="122" t="s">
        <v>1124</v>
      </c>
      <c r="C207" s="123" t="s">
        <v>59</v>
      </c>
      <c r="D207" s="124">
        <v>2.76</v>
      </c>
      <c r="E207" s="124">
        <v>2938</v>
      </c>
      <c r="F207" s="124">
        <v>8108.88</v>
      </c>
      <c r="G207" s="127">
        <f t="shared" si="10"/>
        <v>3.1413525358616801E-2</v>
      </c>
      <c r="H207" s="117">
        <f t="shared" si="11"/>
        <v>98.035784301146705</v>
      </c>
      <c r="I207" s="131" t="s">
        <v>81</v>
      </c>
      <c r="J207" t="str">
        <f t="shared" si="12"/>
        <v>C</v>
      </c>
    </row>
    <row r="208" spans="1:10">
      <c r="A208" s="122" t="s">
        <v>355</v>
      </c>
      <c r="B208" s="122" t="s">
        <v>356</v>
      </c>
      <c r="C208" s="123" t="s">
        <v>189</v>
      </c>
      <c r="D208" s="124">
        <v>1602.66</v>
      </c>
      <c r="E208" s="124">
        <v>5</v>
      </c>
      <c r="F208" s="124">
        <v>8013.3</v>
      </c>
      <c r="G208" s="127">
        <f t="shared" si="10"/>
        <v>3.1043251689037699E-2</v>
      </c>
      <c r="H208" s="117">
        <f t="shared" si="11"/>
        <v>98.066827552835704</v>
      </c>
      <c r="I208" s="131" t="s">
        <v>81</v>
      </c>
      <c r="J208" t="str">
        <f t="shared" si="12"/>
        <v>C</v>
      </c>
    </row>
    <row r="209" spans="1:10">
      <c r="A209" s="122" t="s">
        <v>343</v>
      </c>
      <c r="B209" s="122" t="s">
        <v>344</v>
      </c>
      <c r="C209" s="123" t="s">
        <v>189</v>
      </c>
      <c r="D209" s="124">
        <v>1598.27</v>
      </c>
      <c r="E209" s="124">
        <v>5</v>
      </c>
      <c r="F209" s="124">
        <v>7991.35</v>
      </c>
      <c r="G209" s="127">
        <f t="shared" si="10"/>
        <v>3.0958218135498702E-2</v>
      </c>
      <c r="H209" s="117">
        <f t="shared" si="11"/>
        <v>98.0977857709712</v>
      </c>
      <c r="I209" s="131" t="s">
        <v>81</v>
      </c>
      <c r="J209" t="str">
        <f t="shared" si="12"/>
        <v>C</v>
      </c>
    </row>
    <row r="210" spans="1:10">
      <c r="A210" s="122">
        <v>102740</v>
      </c>
      <c r="B210" s="122" t="s">
        <v>314</v>
      </c>
      <c r="C210" s="123" t="s">
        <v>189</v>
      </c>
      <c r="D210" s="124">
        <v>6694.63</v>
      </c>
      <c r="E210" s="124">
        <v>1.18</v>
      </c>
      <c r="F210" s="124">
        <v>7899.66</v>
      </c>
      <c r="G210" s="127">
        <f t="shared" si="10"/>
        <v>3.0603014193631001E-2</v>
      </c>
      <c r="H210" s="117">
        <f t="shared" si="11"/>
        <v>98.128388785164802</v>
      </c>
      <c r="I210" s="131" t="s">
        <v>81</v>
      </c>
      <c r="J210" t="str">
        <f t="shared" si="12"/>
        <v>C</v>
      </c>
    </row>
    <row r="211" spans="1:10">
      <c r="A211" s="122">
        <v>94974</v>
      </c>
      <c r="B211" s="122" t="s">
        <v>486</v>
      </c>
      <c r="C211" s="123" t="s">
        <v>108</v>
      </c>
      <c r="D211" s="124">
        <v>427.6</v>
      </c>
      <c r="E211" s="124">
        <v>18</v>
      </c>
      <c r="F211" s="124">
        <v>7696.8</v>
      </c>
      <c r="G211" s="127">
        <f t="shared" si="10"/>
        <v>2.98171414523586E-2</v>
      </c>
      <c r="H211" s="117">
        <f t="shared" si="11"/>
        <v>98.1582059266172</v>
      </c>
      <c r="I211" s="131" t="s">
        <v>81</v>
      </c>
      <c r="J211" t="str">
        <f t="shared" si="12"/>
        <v>C</v>
      </c>
    </row>
    <row r="212" spans="1:10">
      <c r="A212" s="122">
        <v>208</v>
      </c>
      <c r="B212" s="122" t="s">
        <v>633</v>
      </c>
      <c r="C212" s="123" t="s">
        <v>59</v>
      </c>
      <c r="D212" s="124">
        <v>338.03</v>
      </c>
      <c r="E212" s="124">
        <v>22</v>
      </c>
      <c r="F212" s="124">
        <v>7436.66</v>
      </c>
      <c r="G212" s="127">
        <f t="shared" si="10"/>
        <v>2.88093679390263E-2</v>
      </c>
      <c r="H212" s="117">
        <f t="shared" si="11"/>
        <v>98.187015294556204</v>
      </c>
      <c r="I212" s="131" t="s">
        <v>81</v>
      </c>
      <c r="J212" t="str">
        <f t="shared" si="12"/>
        <v>C</v>
      </c>
    </row>
    <row r="213" spans="1:10">
      <c r="A213" s="122">
        <v>189</v>
      </c>
      <c r="B213" s="122" t="s">
        <v>1245</v>
      </c>
      <c r="C213" s="123" t="s">
        <v>62</v>
      </c>
      <c r="D213" s="124">
        <v>40.770000000000003</v>
      </c>
      <c r="E213" s="124">
        <v>182</v>
      </c>
      <c r="F213" s="124">
        <v>7420.14</v>
      </c>
      <c r="G213" s="127">
        <f t="shared" si="10"/>
        <v>2.8745370020827402E-2</v>
      </c>
      <c r="H213" s="117">
        <f t="shared" si="11"/>
        <v>98.215760664577104</v>
      </c>
      <c r="I213" s="131" t="s">
        <v>81</v>
      </c>
      <c r="J213" t="str">
        <f t="shared" si="12"/>
        <v>C</v>
      </c>
    </row>
    <row r="214" spans="1:10">
      <c r="A214" s="122" t="s">
        <v>404</v>
      </c>
      <c r="B214" s="122" t="s">
        <v>405</v>
      </c>
      <c r="C214" s="123" t="s">
        <v>189</v>
      </c>
      <c r="D214" s="124">
        <v>430.18</v>
      </c>
      <c r="E214" s="124">
        <v>17</v>
      </c>
      <c r="F214" s="124">
        <v>7313.06</v>
      </c>
      <c r="G214" s="127">
        <f t="shared" si="10"/>
        <v>2.83305457423326E-2</v>
      </c>
      <c r="H214" s="117">
        <f t="shared" si="11"/>
        <v>98.244091210319397</v>
      </c>
      <c r="I214" s="131" t="s">
        <v>81</v>
      </c>
      <c r="J214" t="str">
        <f t="shared" si="12"/>
        <v>C</v>
      </c>
    </row>
    <row r="215" spans="1:10">
      <c r="A215" s="122" t="s">
        <v>110</v>
      </c>
      <c r="B215" s="122" t="s">
        <v>111</v>
      </c>
      <c r="C215" s="123" t="s">
        <v>108</v>
      </c>
      <c r="D215" s="124">
        <v>190.12</v>
      </c>
      <c r="E215" s="124">
        <v>38</v>
      </c>
      <c r="F215" s="124">
        <v>7224.56</v>
      </c>
      <c r="G215" s="127">
        <f t="shared" si="10"/>
        <v>2.79876997519816E-2</v>
      </c>
      <c r="H215" s="117">
        <f t="shared" si="11"/>
        <v>98.2720789100714</v>
      </c>
      <c r="I215" s="131" t="s">
        <v>81</v>
      </c>
      <c r="J215" t="str">
        <f t="shared" si="12"/>
        <v>C</v>
      </c>
    </row>
    <row r="216" spans="1:10">
      <c r="A216" s="122">
        <v>190</v>
      </c>
      <c r="B216" s="122" t="s">
        <v>1247</v>
      </c>
      <c r="C216" s="123" t="s">
        <v>189</v>
      </c>
      <c r="D216" s="124">
        <v>1772.41</v>
      </c>
      <c r="E216" s="124">
        <v>4</v>
      </c>
      <c r="F216" s="124">
        <v>7089.64</v>
      </c>
      <c r="G216" s="127">
        <f t="shared" si="10"/>
        <v>2.7465024260250999E-2</v>
      </c>
      <c r="H216" s="117">
        <f t="shared" si="11"/>
        <v>98.299543934331595</v>
      </c>
      <c r="I216" s="131" t="s">
        <v>81</v>
      </c>
      <c r="J216" t="str">
        <f t="shared" si="12"/>
        <v>C</v>
      </c>
    </row>
    <row r="217" spans="1:10">
      <c r="A217" s="122">
        <v>11116</v>
      </c>
      <c r="B217" s="122" t="s">
        <v>1266</v>
      </c>
      <c r="C217" s="123" t="s">
        <v>62</v>
      </c>
      <c r="D217" s="124">
        <v>319.57</v>
      </c>
      <c r="E217" s="124">
        <v>22</v>
      </c>
      <c r="F217" s="124">
        <v>7030.54</v>
      </c>
      <c r="G217" s="127">
        <f t="shared" si="10"/>
        <v>2.72360728700844E-2</v>
      </c>
      <c r="H217" s="117">
        <f t="shared" si="11"/>
        <v>98.326780007201705</v>
      </c>
      <c r="I217" s="131" t="s">
        <v>81</v>
      </c>
      <c r="J217" t="str">
        <f t="shared" si="12"/>
        <v>C</v>
      </c>
    </row>
    <row r="218" spans="1:10">
      <c r="A218" s="122" t="s">
        <v>349</v>
      </c>
      <c r="B218" s="122" t="s">
        <v>350</v>
      </c>
      <c r="C218" s="123" t="s">
        <v>189</v>
      </c>
      <c r="D218" s="124">
        <v>1397.31</v>
      </c>
      <c r="E218" s="124">
        <v>5</v>
      </c>
      <c r="F218" s="124">
        <v>6986.55</v>
      </c>
      <c r="G218" s="127">
        <f t="shared" si="10"/>
        <v>2.7065657106066999E-2</v>
      </c>
      <c r="H218" s="117">
        <f t="shared" si="11"/>
        <v>98.353845664307798</v>
      </c>
      <c r="I218" s="131" t="s">
        <v>81</v>
      </c>
      <c r="J218" t="str">
        <f t="shared" si="12"/>
        <v>C</v>
      </c>
    </row>
    <row r="219" spans="1:10">
      <c r="A219" s="122">
        <v>101162</v>
      </c>
      <c r="B219" s="122" t="s">
        <v>513</v>
      </c>
      <c r="C219" s="123" t="s">
        <v>59</v>
      </c>
      <c r="D219" s="124">
        <v>151.72999999999999</v>
      </c>
      <c r="E219" s="124">
        <v>45</v>
      </c>
      <c r="F219" s="124">
        <v>6827.85</v>
      </c>
      <c r="G219" s="127">
        <f t="shared" si="10"/>
        <v>2.64508587030307E-2</v>
      </c>
      <c r="H219" s="117">
        <f t="shared" si="11"/>
        <v>98.380296523010799</v>
      </c>
      <c r="I219" s="131" t="s">
        <v>81</v>
      </c>
      <c r="J219" t="str">
        <f t="shared" si="12"/>
        <v>C</v>
      </c>
    </row>
    <row r="220" spans="1:10">
      <c r="A220" s="122">
        <v>198</v>
      </c>
      <c r="B220" s="122" t="s">
        <v>1284</v>
      </c>
      <c r="C220" s="123" t="s">
        <v>189</v>
      </c>
      <c r="D220" s="124">
        <v>6816.22</v>
      </c>
      <c r="E220" s="124">
        <v>1</v>
      </c>
      <c r="F220" s="124">
        <v>6816.22</v>
      </c>
      <c r="G220" s="127">
        <f t="shared" si="10"/>
        <v>2.6405804478536E-2</v>
      </c>
      <c r="H220" s="117">
        <f t="shared" si="11"/>
        <v>98.406702327489299</v>
      </c>
      <c r="I220" s="131" t="s">
        <v>81</v>
      </c>
      <c r="J220" t="str">
        <f t="shared" si="12"/>
        <v>C</v>
      </c>
    </row>
    <row r="221" spans="1:10">
      <c r="A221" s="122">
        <v>98672</v>
      </c>
      <c r="B221" s="122" t="s">
        <v>534</v>
      </c>
      <c r="C221" s="123" t="s">
        <v>59</v>
      </c>
      <c r="D221" s="124">
        <v>523.41999999999996</v>
      </c>
      <c r="E221" s="124">
        <v>13</v>
      </c>
      <c r="F221" s="124">
        <v>6804.46</v>
      </c>
      <c r="G221" s="127">
        <f t="shared" si="10"/>
        <v>2.63602466384622E-2</v>
      </c>
      <c r="H221" s="117">
        <f t="shared" si="11"/>
        <v>98.433062574127803</v>
      </c>
      <c r="I221" s="131" t="s">
        <v>81</v>
      </c>
      <c r="J221" t="str">
        <f t="shared" si="12"/>
        <v>C</v>
      </c>
    </row>
    <row r="222" spans="1:10">
      <c r="A222" s="122" t="s">
        <v>367</v>
      </c>
      <c r="B222" s="122" t="s">
        <v>368</v>
      </c>
      <c r="C222" s="123" t="s">
        <v>189</v>
      </c>
      <c r="D222" s="124">
        <v>2298.2800000000002</v>
      </c>
      <c r="E222" s="124">
        <v>2.96</v>
      </c>
      <c r="F222" s="124">
        <v>6802.91</v>
      </c>
      <c r="G222" s="127">
        <f t="shared" si="10"/>
        <v>2.6354241991173599E-2</v>
      </c>
      <c r="H222" s="117">
        <f t="shared" si="11"/>
        <v>98.459416816119003</v>
      </c>
      <c r="I222" s="131" t="s">
        <v>81</v>
      </c>
      <c r="J222" t="str">
        <f t="shared" si="12"/>
        <v>C</v>
      </c>
    </row>
    <row r="223" spans="1:10">
      <c r="A223" s="122">
        <v>98673</v>
      </c>
      <c r="B223" s="122" t="s">
        <v>536</v>
      </c>
      <c r="C223" s="123" t="s">
        <v>59</v>
      </c>
      <c r="D223" s="124">
        <v>187.34</v>
      </c>
      <c r="E223" s="124">
        <v>36</v>
      </c>
      <c r="F223" s="124">
        <v>6744.24</v>
      </c>
      <c r="G223" s="127">
        <f t="shared" si="10"/>
        <v>2.6126956406383801E-2</v>
      </c>
      <c r="H223" s="117">
        <f t="shared" si="11"/>
        <v>98.485543772525403</v>
      </c>
      <c r="I223" s="131" t="s">
        <v>81</v>
      </c>
      <c r="J223" t="str">
        <f t="shared" si="12"/>
        <v>C</v>
      </c>
    </row>
    <row r="224" spans="1:10">
      <c r="A224" s="122">
        <v>98429</v>
      </c>
      <c r="B224" s="122" t="s">
        <v>402</v>
      </c>
      <c r="C224" s="123" t="s">
        <v>189</v>
      </c>
      <c r="D224" s="124">
        <v>5713.59</v>
      </c>
      <c r="E224" s="124">
        <v>1.18</v>
      </c>
      <c r="F224" s="124">
        <v>6742.04</v>
      </c>
      <c r="G224" s="127">
        <f t="shared" si="10"/>
        <v>2.6118433681199999E-2</v>
      </c>
      <c r="H224" s="117">
        <f t="shared" si="11"/>
        <v>98.511662206206594</v>
      </c>
      <c r="I224" s="131" t="s">
        <v>81</v>
      </c>
      <c r="J224" t="str">
        <f t="shared" si="12"/>
        <v>C</v>
      </c>
    </row>
    <row r="225" spans="1:10">
      <c r="A225" s="122" t="s">
        <v>131</v>
      </c>
      <c r="B225" s="122" t="s">
        <v>132</v>
      </c>
      <c r="C225" s="123" t="s">
        <v>59</v>
      </c>
      <c r="D225" s="124">
        <v>24.49</v>
      </c>
      <c r="E225" s="124">
        <v>273</v>
      </c>
      <c r="F225" s="124">
        <v>6685.77</v>
      </c>
      <c r="G225" s="127">
        <f t="shared" si="10"/>
        <v>2.59004456147926E-2</v>
      </c>
      <c r="H225" s="117">
        <f t="shared" si="11"/>
        <v>98.537562651821403</v>
      </c>
      <c r="I225" s="131" t="s">
        <v>81</v>
      </c>
      <c r="J225" t="str">
        <f t="shared" si="12"/>
        <v>C</v>
      </c>
    </row>
    <row r="226" spans="1:10">
      <c r="A226" s="122">
        <v>196</v>
      </c>
      <c r="B226" s="122" t="s">
        <v>1280</v>
      </c>
      <c r="C226" s="123" t="s">
        <v>189</v>
      </c>
      <c r="D226" s="124">
        <v>6575.17</v>
      </c>
      <c r="E226" s="124">
        <v>1</v>
      </c>
      <c r="F226" s="124">
        <v>6575.17</v>
      </c>
      <c r="G226" s="127">
        <f t="shared" si="10"/>
        <v>2.54719849760036E-2</v>
      </c>
      <c r="H226" s="117">
        <f t="shared" si="11"/>
        <v>98.563034636797397</v>
      </c>
      <c r="I226" s="131" t="s">
        <v>81</v>
      </c>
      <c r="J226" t="str">
        <f t="shared" si="12"/>
        <v>C</v>
      </c>
    </row>
    <row r="227" spans="1:10">
      <c r="A227" s="122">
        <v>186</v>
      </c>
      <c r="B227" s="122" t="s">
        <v>1239</v>
      </c>
      <c r="C227" s="123" t="s">
        <v>62</v>
      </c>
      <c r="D227" s="124">
        <v>141.41999999999999</v>
      </c>
      <c r="E227" s="124">
        <v>45</v>
      </c>
      <c r="F227" s="124">
        <v>6363.9</v>
      </c>
      <c r="G227" s="127">
        <f t="shared" si="10"/>
        <v>2.46535321807329E-2</v>
      </c>
      <c r="H227" s="117">
        <f t="shared" si="11"/>
        <v>98.587688168978104</v>
      </c>
      <c r="I227" s="131" t="s">
        <v>81</v>
      </c>
      <c r="J227" t="str">
        <f t="shared" si="12"/>
        <v>C</v>
      </c>
    </row>
    <row r="228" spans="1:10">
      <c r="A228" s="122">
        <v>102738</v>
      </c>
      <c r="B228" s="122" t="s">
        <v>310</v>
      </c>
      <c r="C228" s="123" t="s">
        <v>189</v>
      </c>
      <c r="D228" s="124">
        <v>2637.64</v>
      </c>
      <c r="E228" s="124">
        <v>2.37</v>
      </c>
      <c r="F228" s="124">
        <v>6251.21</v>
      </c>
      <c r="G228" s="127">
        <f t="shared" si="10"/>
        <v>2.4216974953019301E-2</v>
      </c>
      <c r="H228" s="117">
        <f t="shared" si="11"/>
        <v>98.611905143931097</v>
      </c>
      <c r="I228" s="131" t="s">
        <v>81</v>
      </c>
      <c r="J228" t="str">
        <f t="shared" si="12"/>
        <v>C</v>
      </c>
    </row>
    <row r="229" spans="1:10">
      <c r="A229" s="122">
        <v>11000</v>
      </c>
      <c r="B229" s="122" t="s">
        <v>584</v>
      </c>
      <c r="C229" s="123" t="s">
        <v>59</v>
      </c>
      <c r="D229" s="124">
        <v>283.57</v>
      </c>
      <c r="E229" s="124">
        <v>22</v>
      </c>
      <c r="F229" s="124">
        <v>6238.54</v>
      </c>
      <c r="G229" s="127">
        <f t="shared" si="10"/>
        <v>2.41678918038922E-2</v>
      </c>
      <c r="H229" s="117">
        <f t="shared" si="11"/>
        <v>98.636073035734995</v>
      </c>
      <c r="I229" s="131" t="s">
        <v>81</v>
      </c>
      <c r="J229" t="str">
        <f t="shared" si="12"/>
        <v>C</v>
      </c>
    </row>
    <row r="230" spans="1:10">
      <c r="A230" s="122">
        <v>162</v>
      </c>
      <c r="B230" s="122" t="s">
        <v>1181</v>
      </c>
      <c r="C230" s="123" t="s">
        <v>62</v>
      </c>
      <c r="D230" s="124">
        <v>70.64</v>
      </c>
      <c r="E230" s="124">
        <v>88.16</v>
      </c>
      <c r="F230" s="124">
        <v>6227.62</v>
      </c>
      <c r="G230" s="127">
        <f t="shared" si="10"/>
        <v>2.4125588095252299E-2</v>
      </c>
      <c r="H230" s="117">
        <f t="shared" si="11"/>
        <v>98.660198623830297</v>
      </c>
      <c r="I230" s="131" t="s">
        <v>81</v>
      </c>
      <c r="J230" t="str">
        <f t="shared" si="12"/>
        <v>C</v>
      </c>
    </row>
    <row r="231" spans="1:10">
      <c r="A231" s="122">
        <v>5689</v>
      </c>
      <c r="B231" s="122" t="s">
        <v>14451</v>
      </c>
      <c r="C231" s="123" t="s">
        <v>1322</v>
      </c>
      <c r="D231" s="124">
        <v>7.54</v>
      </c>
      <c r="E231" s="124">
        <v>820</v>
      </c>
      <c r="F231" s="124">
        <v>6182.8</v>
      </c>
      <c r="G231" s="127">
        <f t="shared" si="10"/>
        <v>2.3951956939460901E-2</v>
      </c>
      <c r="H231" s="117">
        <f t="shared" si="11"/>
        <v>98.684150580769696</v>
      </c>
      <c r="I231" s="131" t="s">
        <v>81</v>
      </c>
      <c r="J231" t="str">
        <f t="shared" si="12"/>
        <v>C</v>
      </c>
    </row>
    <row r="232" spans="1:10">
      <c r="A232" s="122">
        <v>11358</v>
      </c>
      <c r="B232" s="122" t="s">
        <v>194</v>
      </c>
      <c r="C232" s="123" t="s">
        <v>59</v>
      </c>
      <c r="D232" s="124">
        <v>11.32</v>
      </c>
      <c r="E232" s="124">
        <v>546</v>
      </c>
      <c r="F232" s="124">
        <v>6180.72</v>
      </c>
      <c r="G232" s="127">
        <f t="shared" si="10"/>
        <v>2.3943899090196199E-2</v>
      </c>
      <c r="H232" s="117">
        <f t="shared" si="11"/>
        <v>98.708094479859895</v>
      </c>
      <c r="I232" s="131" t="s">
        <v>81</v>
      </c>
      <c r="J232" t="str">
        <f t="shared" si="12"/>
        <v>C</v>
      </c>
    </row>
    <row r="233" spans="1:10">
      <c r="A233" s="122">
        <v>87878</v>
      </c>
      <c r="B233" s="122" t="s">
        <v>524</v>
      </c>
      <c r="C233" s="123" t="s">
        <v>59</v>
      </c>
      <c r="D233" s="124">
        <v>4.3600000000000003</v>
      </c>
      <c r="E233" s="124">
        <v>1412</v>
      </c>
      <c r="F233" s="124">
        <v>6156.32</v>
      </c>
      <c r="G233" s="127">
        <f t="shared" si="10"/>
        <v>2.3849374319975102E-2</v>
      </c>
      <c r="H233" s="117">
        <f t="shared" si="11"/>
        <v>98.731943854179903</v>
      </c>
      <c r="I233" s="131" t="s">
        <v>81</v>
      </c>
      <c r="J233" t="str">
        <f t="shared" si="12"/>
        <v>C</v>
      </c>
    </row>
    <row r="234" spans="1:10">
      <c r="A234" s="122" t="s">
        <v>106</v>
      </c>
      <c r="B234" s="122" t="s">
        <v>107</v>
      </c>
      <c r="C234" s="123" t="s">
        <v>108</v>
      </c>
      <c r="D234" s="124">
        <v>147.9</v>
      </c>
      <c r="E234" s="124">
        <v>41</v>
      </c>
      <c r="F234" s="124">
        <v>6063.9</v>
      </c>
      <c r="G234" s="127">
        <f t="shared" si="10"/>
        <v>2.3491342382932798E-2</v>
      </c>
      <c r="H234" s="117">
        <f t="shared" si="11"/>
        <v>98.7554351965629</v>
      </c>
      <c r="I234" s="131" t="s">
        <v>81</v>
      </c>
      <c r="J234" t="str">
        <f t="shared" si="12"/>
        <v>C</v>
      </c>
    </row>
    <row r="235" spans="1:10">
      <c r="A235" s="122">
        <v>200</v>
      </c>
      <c r="B235" s="122" t="s">
        <v>1288</v>
      </c>
      <c r="C235" s="123" t="s">
        <v>189</v>
      </c>
      <c r="D235" s="124">
        <v>5963.26</v>
      </c>
      <c r="E235" s="124">
        <v>1</v>
      </c>
      <c r="F235" s="124">
        <v>5963.26</v>
      </c>
      <c r="G235" s="127">
        <f t="shared" si="10"/>
        <v>2.3101466445430801E-2</v>
      </c>
      <c r="H235" s="117">
        <f t="shared" si="11"/>
        <v>98.778536663008296</v>
      </c>
      <c r="I235" s="131" t="s">
        <v>81</v>
      </c>
      <c r="J235" t="str">
        <f t="shared" si="12"/>
        <v>C</v>
      </c>
    </row>
    <row r="236" spans="1:10">
      <c r="A236" s="122" t="s">
        <v>125</v>
      </c>
      <c r="B236" s="122" t="s">
        <v>126</v>
      </c>
      <c r="C236" s="123" t="s">
        <v>59</v>
      </c>
      <c r="D236" s="124">
        <v>22.09</v>
      </c>
      <c r="E236" s="124">
        <v>267</v>
      </c>
      <c r="F236" s="124">
        <v>5898.03</v>
      </c>
      <c r="G236" s="127">
        <f t="shared" si="10"/>
        <v>2.2848767643729201E-2</v>
      </c>
      <c r="H236" s="117">
        <f t="shared" si="11"/>
        <v>98.801385430652005</v>
      </c>
      <c r="I236" s="131" t="s">
        <v>81</v>
      </c>
      <c r="J236" t="str">
        <f t="shared" si="12"/>
        <v>C</v>
      </c>
    </row>
    <row r="237" spans="1:10">
      <c r="A237" s="122">
        <v>210</v>
      </c>
      <c r="B237" s="122" t="s">
        <v>1310</v>
      </c>
      <c r="C237" s="123" t="s">
        <v>189</v>
      </c>
      <c r="D237" s="124">
        <v>5814.84</v>
      </c>
      <c r="E237" s="124">
        <v>1</v>
      </c>
      <c r="F237" s="124">
        <v>5814.84</v>
      </c>
      <c r="G237" s="127">
        <f t="shared" si="10"/>
        <v>2.25264924127992E-2</v>
      </c>
      <c r="H237" s="117">
        <f t="shared" si="11"/>
        <v>98.823911923064799</v>
      </c>
      <c r="I237" s="131" t="s">
        <v>81</v>
      </c>
      <c r="J237" t="str">
        <f t="shared" si="12"/>
        <v>C</v>
      </c>
    </row>
    <row r="238" spans="1:10">
      <c r="A238" s="122">
        <v>118</v>
      </c>
      <c r="B238" s="122" t="s">
        <v>492</v>
      </c>
      <c r="C238" s="123" t="s">
        <v>108</v>
      </c>
      <c r="D238" s="124">
        <v>642.85</v>
      </c>
      <c r="E238" s="124">
        <v>9</v>
      </c>
      <c r="F238" s="124">
        <v>5785.65</v>
      </c>
      <c r="G238" s="127">
        <f t="shared" si="10"/>
        <v>2.24134113454733E-2</v>
      </c>
      <c r="H238" s="117">
        <f t="shared" si="11"/>
        <v>98.846325334410295</v>
      </c>
      <c r="I238" s="131" t="s">
        <v>81</v>
      </c>
      <c r="J238" t="str">
        <f t="shared" si="12"/>
        <v>C</v>
      </c>
    </row>
    <row r="239" spans="1:10">
      <c r="A239" s="122" t="s">
        <v>74</v>
      </c>
      <c r="B239" s="122" t="s">
        <v>76</v>
      </c>
      <c r="C239" s="123" t="s">
        <v>59</v>
      </c>
      <c r="D239" s="124">
        <v>10.050000000000001</v>
      </c>
      <c r="E239" s="124">
        <v>569</v>
      </c>
      <c r="F239" s="124">
        <v>5718.45</v>
      </c>
      <c r="G239" s="127">
        <f t="shared" si="10"/>
        <v>2.21530808307661E-2</v>
      </c>
      <c r="H239" s="117">
        <f t="shared" si="11"/>
        <v>98.868478415241</v>
      </c>
      <c r="I239" s="131" t="s">
        <v>81</v>
      </c>
      <c r="J239" t="str">
        <f t="shared" si="12"/>
        <v>C</v>
      </c>
    </row>
    <row r="240" spans="1:10">
      <c r="A240" s="122">
        <v>206</v>
      </c>
      <c r="B240" s="122" t="s">
        <v>1304</v>
      </c>
      <c r="C240" s="123" t="s">
        <v>59</v>
      </c>
      <c r="D240" s="124">
        <v>945.13</v>
      </c>
      <c r="E240" s="124">
        <v>6</v>
      </c>
      <c r="F240" s="124">
        <v>5670.78</v>
      </c>
      <c r="G240" s="127">
        <f t="shared" si="10"/>
        <v>2.1968408871895599E-2</v>
      </c>
      <c r="H240" s="117">
        <f t="shared" si="11"/>
        <v>98.8904468241129</v>
      </c>
      <c r="I240" s="131" t="s">
        <v>81</v>
      </c>
      <c r="J240" t="str">
        <f t="shared" si="12"/>
        <v>C</v>
      </c>
    </row>
    <row r="241" spans="1:10">
      <c r="A241" s="122">
        <v>117</v>
      </c>
      <c r="B241" s="122" t="s">
        <v>490</v>
      </c>
      <c r="C241" s="123" t="s">
        <v>108</v>
      </c>
      <c r="D241" s="124">
        <v>629.27</v>
      </c>
      <c r="E241" s="124">
        <v>9</v>
      </c>
      <c r="F241" s="124">
        <v>5663.43</v>
      </c>
      <c r="G241" s="127">
        <f t="shared" si="10"/>
        <v>2.1939935221849501E-2</v>
      </c>
      <c r="H241" s="117">
        <f t="shared" si="11"/>
        <v>98.912386759334794</v>
      </c>
      <c r="I241" s="131" t="s">
        <v>81</v>
      </c>
      <c r="J241" t="str">
        <f t="shared" si="12"/>
        <v>C</v>
      </c>
    </row>
    <row r="242" spans="1:10">
      <c r="A242" s="122">
        <v>159</v>
      </c>
      <c r="B242" s="122" t="s">
        <v>1179</v>
      </c>
      <c r="C242" s="123" t="s">
        <v>108</v>
      </c>
      <c r="D242" s="124">
        <v>329.85</v>
      </c>
      <c r="E242" s="124">
        <v>17</v>
      </c>
      <c r="F242" s="124">
        <v>5607.45</v>
      </c>
      <c r="G242" s="127">
        <f t="shared" si="10"/>
        <v>2.172307060558E-2</v>
      </c>
      <c r="H242" s="117">
        <f t="shared" si="11"/>
        <v>98.934109829940397</v>
      </c>
      <c r="I242" s="131" t="s">
        <v>81</v>
      </c>
      <c r="J242" t="str">
        <f t="shared" si="12"/>
        <v>C</v>
      </c>
    </row>
    <row r="243" spans="1:10">
      <c r="A243" s="122">
        <v>187</v>
      </c>
      <c r="B243" s="122" t="s">
        <v>1241</v>
      </c>
      <c r="C243" s="123" t="s">
        <v>59</v>
      </c>
      <c r="D243" s="124">
        <v>15.39</v>
      </c>
      <c r="E243" s="124">
        <v>364</v>
      </c>
      <c r="F243" s="124">
        <v>5601.96</v>
      </c>
      <c r="G243" s="127">
        <f t="shared" si="10"/>
        <v>2.1701802532280299E-2</v>
      </c>
      <c r="H243" s="117">
        <f t="shared" si="11"/>
        <v>98.955811632472603</v>
      </c>
      <c r="I243" s="131" t="s">
        <v>81</v>
      </c>
      <c r="J243" t="str">
        <f t="shared" si="12"/>
        <v>C</v>
      </c>
    </row>
    <row r="244" spans="1:10">
      <c r="A244" s="122">
        <v>199</v>
      </c>
      <c r="B244" s="122" t="s">
        <v>1286</v>
      </c>
      <c r="C244" s="123" t="s">
        <v>189</v>
      </c>
      <c r="D244" s="124">
        <v>5530.4</v>
      </c>
      <c r="E244" s="124">
        <v>1</v>
      </c>
      <c r="F244" s="124">
        <v>5530.4</v>
      </c>
      <c r="G244" s="127">
        <f t="shared" si="10"/>
        <v>2.1424581525845001E-2</v>
      </c>
      <c r="H244" s="117">
        <f t="shared" si="11"/>
        <v>98.977236213998495</v>
      </c>
      <c r="I244" s="131" t="s">
        <v>81</v>
      </c>
      <c r="J244" t="str">
        <f t="shared" si="12"/>
        <v>C</v>
      </c>
    </row>
    <row r="245" spans="1:10">
      <c r="A245" s="122">
        <v>191</v>
      </c>
      <c r="B245" s="122" t="s">
        <v>1253</v>
      </c>
      <c r="C245" s="123" t="s">
        <v>62</v>
      </c>
      <c r="D245" s="124">
        <v>14.93</v>
      </c>
      <c r="E245" s="124">
        <v>364</v>
      </c>
      <c r="F245" s="124">
        <v>5434.52</v>
      </c>
      <c r="G245" s="127">
        <f t="shared" si="10"/>
        <v>2.1053145666468102E-2</v>
      </c>
      <c r="H245" s="117">
        <f t="shared" si="11"/>
        <v>98.998289359664994</v>
      </c>
      <c r="I245" s="131" t="s">
        <v>81</v>
      </c>
      <c r="J245" t="str">
        <f t="shared" si="12"/>
        <v>C</v>
      </c>
    </row>
    <row r="246" spans="1:10">
      <c r="A246" s="122" t="s">
        <v>382</v>
      </c>
      <c r="B246" s="122" t="s">
        <v>383</v>
      </c>
      <c r="C246" s="123" t="s">
        <v>189</v>
      </c>
      <c r="D246" s="124">
        <v>1831.11</v>
      </c>
      <c r="E246" s="124">
        <v>2.96</v>
      </c>
      <c r="F246" s="124">
        <v>5420.09</v>
      </c>
      <c r="G246" s="127">
        <f t="shared" si="10"/>
        <v>2.0997244337194E-2</v>
      </c>
      <c r="H246" s="117">
        <f t="shared" si="11"/>
        <v>99.019286604002104</v>
      </c>
      <c r="I246" s="131" t="s">
        <v>81</v>
      </c>
      <c r="J246" t="str">
        <f t="shared" si="12"/>
        <v>C</v>
      </c>
    </row>
    <row r="247" spans="1:10">
      <c r="A247" s="122">
        <v>94213</v>
      </c>
      <c r="B247" s="122" t="s">
        <v>629</v>
      </c>
      <c r="C247" s="123" t="s">
        <v>59</v>
      </c>
      <c r="D247" s="124">
        <v>120.35</v>
      </c>
      <c r="E247" s="124">
        <v>45</v>
      </c>
      <c r="F247" s="124">
        <v>5415.75</v>
      </c>
      <c r="G247" s="127">
        <f t="shared" si="10"/>
        <v>2.09804313247858E-2</v>
      </c>
      <c r="H247" s="117">
        <f t="shared" si="11"/>
        <v>99.040267035326906</v>
      </c>
      <c r="I247" s="131" t="s">
        <v>81</v>
      </c>
      <c r="J247" t="str">
        <f t="shared" si="12"/>
        <v>C</v>
      </c>
    </row>
    <row r="248" spans="1:10">
      <c r="A248" s="122">
        <v>195</v>
      </c>
      <c r="B248" s="122" t="s">
        <v>1278</v>
      </c>
      <c r="C248" s="123" t="s">
        <v>189</v>
      </c>
      <c r="D248" s="124">
        <v>5395.35</v>
      </c>
      <c r="E248" s="124">
        <v>1</v>
      </c>
      <c r="F248" s="124">
        <v>5395.35</v>
      </c>
      <c r="G248" s="127">
        <f t="shared" si="10"/>
        <v>2.09014024185354E-2</v>
      </c>
      <c r="H248" s="117">
        <f t="shared" si="11"/>
        <v>99.061168437745494</v>
      </c>
      <c r="I248" s="131" t="s">
        <v>81</v>
      </c>
      <c r="J248" t="str">
        <f t="shared" si="12"/>
        <v>C</v>
      </c>
    </row>
    <row r="249" spans="1:10">
      <c r="A249" s="122">
        <v>211</v>
      </c>
      <c r="B249" s="122" t="s">
        <v>1312</v>
      </c>
      <c r="C249" s="123" t="s">
        <v>189</v>
      </c>
      <c r="D249" s="124">
        <v>5359.56</v>
      </c>
      <c r="E249" s="124">
        <v>1</v>
      </c>
      <c r="F249" s="124">
        <v>5359.56</v>
      </c>
      <c r="G249" s="127">
        <f t="shared" si="10"/>
        <v>2.0762753175657799E-2</v>
      </c>
      <c r="H249" s="117">
        <f t="shared" si="11"/>
        <v>99.081931190921097</v>
      </c>
      <c r="I249" s="131" t="s">
        <v>81</v>
      </c>
      <c r="J249" t="str">
        <f t="shared" si="12"/>
        <v>C</v>
      </c>
    </row>
    <row r="250" spans="1:10">
      <c r="A250" s="122">
        <v>116</v>
      </c>
      <c r="B250" s="122" t="s">
        <v>488</v>
      </c>
      <c r="C250" s="123" t="s">
        <v>108</v>
      </c>
      <c r="D250" s="124">
        <v>584.15</v>
      </c>
      <c r="E250" s="124">
        <v>9</v>
      </c>
      <c r="F250" s="124">
        <v>5257.35</v>
      </c>
      <c r="G250" s="127">
        <f t="shared" si="10"/>
        <v>2.0366795111547299E-2</v>
      </c>
      <c r="H250" s="117">
        <f t="shared" si="11"/>
        <v>99.102297986032696</v>
      </c>
      <c r="I250" s="131" t="s">
        <v>81</v>
      </c>
      <c r="J250" t="str">
        <f t="shared" si="12"/>
        <v>C</v>
      </c>
    </row>
    <row r="251" spans="1:10">
      <c r="A251" s="122">
        <v>102739</v>
      </c>
      <c r="B251" s="122" t="s">
        <v>312</v>
      </c>
      <c r="C251" s="123" t="s">
        <v>189</v>
      </c>
      <c r="D251" s="124">
        <v>4443.83</v>
      </c>
      <c r="E251" s="124">
        <v>1.18</v>
      </c>
      <c r="F251" s="124">
        <v>5243.72</v>
      </c>
      <c r="G251" s="127">
        <f t="shared" si="10"/>
        <v>2.0313992955067299E-2</v>
      </c>
      <c r="H251" s="117">
        <f t="shared" si="11"/>
        <v>99.122611978987706</v>
      </c>
      <c r="I251" s="131" t="s">
        <v>81</v>
      </c>
      <c r="J251" t="str">
        <f t="shared" si="12"/>
        <v>C</v>
      </c>
    </row>
    <row r="252" spans="1:10">
      <c r="A252" s="122">
        <v>87532</v>
      </c>
      <c r="B252" s="122" t="s">
        <v>528</v>
      </c>
      <c r="C252" s="123" t="s">
        <v>59</v>
      </c>
      <c r="D252" s="124">
        <v>37.979999999999997</v>
      </c>
      <c r="E252" s="124">
        <v>136</v>
      </c>
      <c r="F252" s="124">
        <v>5165.28</v>
      </c>
      <c r="G252" s="127">
        <f t="shared" si="10"/>
        <v>2.0010119062602499E-2</v>
      </c>
      <c r="H252" s="117">
        <f t="shared" si="11"/>
        <v>99.142622098050296</v>
      </c>
      <c r="I252" s="131" t="s">
        <v>81</v>
      </c>
      <c r="J252" t="str">
        <f t="shared" si="12"/>
        <v>C</v>
      </c>
    </row>
    <row r="253" spans="1:10">
      <c r="A253" s="122">
        <v>197</v>
      </c>
      <c r="B253" s="122" t="s">
        <v>1282</v>
      </c>
      <c r="C253" s="123" t="s">
        <v>189</v>
      </c>
      <c r="D253" s="124">
        <v>5088.07</v>
      </c>
      <c r="E253" s="124">
        <v>1</v>
      </c>
      <c r="F253" s="124">
        <v>5088.07</v>
      </c>
      <c r="G253" s="127">
        <f t="shared" si="10"/>
        <v>1.97110101483087E-2</v>
      </c>
      <c r="H253" s="117">
        <f t="shared" si="11"/>
        <v>99.162333108198695</v>
      </c>
      <c r="I253" s="131" t="s">
        <v>81</v>
      </c>
      <c r="J253" t="str">
        <f t="shared" si="12"/>
        <v>C</v>
      </c>
    </row>
    <row r="254" spans="1:10">
      <c r="A254" s="122">
        <v>103</v>
      </c>
      <c r="B254" s="122" t="s">
        <v>446</v>
      </c>
      <c r="C254" s="123" t="s">
        <v>189</v>
      </c>
      <c r="D254" s="124">
        <v>173.23</v>
      </c>
      <c r="E254" s="124">
        <v>29</v>
      </c>
      <c r="F254" s="124">
        <v>5023.67</v>
      </c>
      <c r="G254" s="127">
        <f t="shared" si="10"/>
        <v>1.9461526738380901E-2</v>
      </c>
      <c r="H254" s="117">
        <f t="shared" si="11"/>
        <v>99.181794634937006</v>
      </c>
      <c r="I254" s="131" t="s">
        <v>81</v>
      </c>
      <c r="J254" t="str">
        <f t="shared" si="12"/>
        <v>C</v>
      </c>
    </row>
    <row r="255" spans="1:10">
      <c r="A255" s="122">
        <v>184</v>
      </c>
      <c r="B255" s="122" t="s">
        <v>1235</v>
      </c>
      <c r="C255" s="123" t="s">
        <v>62</v>
      </c>
      <c r="D255" s="124">
        <v>111.41</v>
      </c>
      <c r="E255" s="124">
        <v>45</v>
      </c>
      <c r="F255" s="124">
        <v>5013.45</v>
      </c>
      <c r="G255" s="127">
        <f t="shared" si="10"/>
        <v>1.94219348059359E-2</v>
      </c>
      <c r="H255" s="117">
        <f t="shared" si="11"/>
        <v>99.201216569742996</v>
      </c>
      <c r="I255" s="131" t="s">
        <v>81</v>
      </c>
      <c r="J255" t="str">
        <f t="shared" si="12"/>
        <v>C</v>
      </c>
    </row>
    <row r="256" spans="1:10">
      <c r="A256" s="122">
        <v>88489</v>
      </c>
      <c r="B256" s="122" t="s">
        <v>602</v>
      </c>
      <c r="C256" s="123" t="s">
        <v>59</v>
      </c>
      <c r="D256" s="124">
        <v>13.75</v>
      </c>
      <c r="E256" s="124">
        <v>364</v>
      </c>
      <c r="F256" s="124">
        <v>5005</v>
      </c>
      <c r="G256" s="127">
        <f t="shared" si="10"/>
        <v>1.9389199793297899E-2</v>
      </c>
      <c r="H256" s="117">
        <f t="shared" si="11"/>
        <v>99.220605769536306</v>
      </c>
      <c r="I256" s="131" t="s">
        <v>81</v>
      </c>
      <c r="J256" t="str">
        <f t="shared" si="12"/>
        <v>C</v>
      </c>
    </row>
    <row r="257" spans="1:10">
      <c r="A257" s="122">
        <v>92539</v>
      </c>
      <c r="B257" s="122" t="s">
        <v>619</v>
      </c>
      <c r="C257" s="123" t="s">
        <v>59</v>
      </c>
      <c r="D257" s="124">
        <v>71.709999999999994</v>
      </c>
      <c r="E257" s="124">
        <v>68</v>
      </c>
      <c r="F257" s="124">
        <v>4876.28</v>
      </c>
      <c r="G257" s="127">
        <f t="shared" si="10"/>
        <v>1.8890542890721802E-2</v>
      </c>
      <c r="H257" s="117">
        <f t="shared" si="11"/>
        <v>99.239496312426994</v>
      </c>
      <c r="I257" s="131" t="s">
        <v>81</v>
      </c>
      <c r="J257" t="str">
        <f t="shared" si="12"/>
        <v>C</v>
      </c>
    </row>
    <row r="258" spans="1:10">
      <c r="A258" s="122">
        <v>213</v>
      </c>
      <c r="B258" s="122" t="s">
        <v>1316</v>
      </c>
      <c r="C258" s="123" t="s">
        <v>189</v>
      </c>
      <c r="D258" s="124">
        <v>4669.97</v>
      </c>
      <c r="E258" s="124">
        <v>1</v>
      </c>
      <c r="F258" s="124">
        <v>4669.97</v>
      </c>
      <c r="G258" s="127">
        <f t="shared" si="10"/>
        <v>1.8091304966774701E-2</v>
      </c>
      <c r="H258" s="117">
        <f t="shared" si="11"/>
        <v>99.257587617393796</v>
      </c>
      <c r="I258" s="131" t="s">
        <v>81</v>
      </c>
      <c r="J258" t="str">
        <f t="shared" si="12"/>
        <v>C</v>
      </c>
    </row>
    <row r="259" spans="1:10">
      <c r="A259" s="122">
        <v>94447</v>
      </c>
      <c r="B259" s="122" t="s">
        <v>625</v>
      </c>
      <c r="C259" s="123" t="s">
        <v>59</v>
      </c>
      <c r="D259" s="124">
        <v>40.96</v>
      </c>
      <c r="E259" s="124">
        <v>113</v>
      </c>
      <c r="F259" s="124">
        <v>4628.4799999999996</v>
      </c>
      <c r="G259" s="127">
        <f t="shared" ref="G259:G322" si="13">(F259/$I$1)*100</f>
        <v>1.79305741177389E-2</v>
      </c>
      <c r="H259" s="117">
        <f t="shared" si="11"/>
        <v>99.275518191511495</v>
      </c>
      <c r="I259" s="131" t="s">
        <v>81</v>
      </c>
      <c r="J259" t="str">
        <f t="shared" si="12"/>
        <v>C</v>
      </c>
    </row>
    <row r="260" spans="1:10">
      <c r="A260" s="122" t="s">
        <v>379</v>
      </c>
      <c r="B260" s="122" t="s">
        <v>380</v>
      </c>
      <c r="C260" s="123" t="s">
        <v>189</v>
      </c>
      <c r="D260" s="124">
        <v>1535.34</v>
      </c>
      <c r="E260" s="124">
        <v>2.96</v>
      </c>
      <c r="F260" s="124">
        <v>4544.6099999999997</v>
      </c>
      <c r="G260" s="127">
        <f t="shared" si="13"/>
        <v>1.76056645899339E-2</v>
      </c>
      <c r="H260" s="117">
        <f t="shared" ref="H260:H323" si="14">H259+G260</f>
        <v>99.293123856101403</v>
      </c>
      <c r="I260" s="131" t="s">
        <v>81</v>
      </c>
      <c r="J260" t="str">
        <f t="shared" si="12"/>
        <v>C</v>
      </c>
    </row>
    <row r="261" spans="1:10">
      <c r="A261" s="122">
        <v>102504</v>
      </c>
      <c r="B261" s="122" t="s">
        <v>1251</v>
      </c>
      <c r="C261" s="123" t="s">
        <v>62</v>
      </c>
      <c r="D261" s="124">
        <v>8.19</v>
      </c>
      <c r="E261" s="124">
        <v>546</v>
      </c>
      <c r="F261" s="124">
        <v>4471.74</v>
      </c>
      <c r="G261" s="127">
        <f t="shared" si="13"/>
        <v>1.7323368688048301E-2</v>
      </c>
      <c r="H261" s="117">
        <f t="shared" si="14"/>
        <v>99.310447224789499</v>
      </c>
      <c r="I261" s="131" t="s">
        <v>81</v>
      </c>
      <c r="J261" t="str">
        <f t="shared" si="12"/>
        <v>C</v>
      </c>
    </row>
    <row r="262" spans="1:10">
      <c r="A262" s="122" t="s">
        <v>79</v>
      </c>
      <c r="B262" s="122" t="s">
        <v>80</v>
      </c>
      <c r="C262" s="123" t="s">
        <v>59</v>
      </c>
      <c r="D262" s="124">
        <v>7.51</v>
      </c>
      <c r="E262" s="124">
        <v>592</v>
      </c>
      <c r="F262" s="124">
        <v>4445.92</v>
      </c>
      <c r="G262" s="127">
        <f t="shared" si="13"/>
        <v>1.7223342886117599E-2</v>
      </c>
      <c r="H262" s="117">
        <f t="shared" si="14"/>
        <v>99.327670567675597</v>
      </c>
      <c r="I262" s="131" t="s">
        <v>81</v>
      </c>
      <c r="J262" t="str">
        <f t="shared" si="12"/>
        <v>C</v>
      </c>
    </row>
    <row r="263" spans="1:10">
      <c r="A263" s="122" t="s">
        <v>99</v>
      </c>
      <c r="B263" s="122" t="s">
        <v>100</v>
      </c>
      <c r="C263" s="123" t="s">
        <v>62</v>
      </c>
      <c r="D263" s="124">
        <v>32.299999999999997</v>
      </c>
      <c r="E263" s="124">
        <v>136</v>
      </c>
      <c r="F263" s="124">
        <v>4392.8</v>
      </c>
      <c r="G263" s="127">
        <f t="shared" si="13"/>
        <v>1.7017557812587202E-2</v>
      </c>
      <c r="H263" s="117">
        <f t="shared" si="14"/>
        <v>99.344688125488204</v>
      </c>
      <c r="I263" s="131" t="s">
        <v>81</v>
      </c>
      <c r="J263" t="str">
        <f t="shared" si="12"/>
        <v>C</v>
      </c>
    </row>
    <row r="264" spans="1:10">
      <c r="A264" s="122">
        <v>98671</v>
      </c>
      <c r="B264" s="122" t="s">
        <v>532</v>
      </c>
      <c r="C264" s="123" t="s">
        <v>59</v>
      </c>
      <c r="D264" s="124">
        <v>334.15</v>
      </c>
      <c r="E264" s="124">
        <v>13</v>
      </c>
      <c r="F264" s="124">
        <v>4343.95</v>
      </c>
      <c r="G264" s="127">
        <f t="shared" si="13"/>
        <v>1.6828314573845399E-2</v>
      </c>
      <c r="H264" s="117">
        <f t="shared" si="14"/>
        <v>99.361516440062005</v>
      </c>
      <c r="I264" s="131" t="s">
        <v>81</v>
      </c>
      <c r="J264" t="str">
        <f t="shared" si="12"/>
        <v>C</v>
      </c>
    </row>
    <row r="265" spans="1:10">
      <c r="A265" s="122" t="s">
        <v>388</v>
      </c>
      <c r="B265" s="122" t="s">
        <v>389</v>
      </c>
      <c r="C265" s="123" t="s">
        <v>189</v>
      </c>
      <c r="D265" s="124">
        <v>2419.48</v>
      </c>
      <c r="E265" s="124">
        <v>1.78</v>
      </c>
      <c r="F265" s="124">
        <v>4306.67</v>
      </c>
      <c r="G265" s="127">
        <f t="shared" si="13"/>
        <v>1.6683893121638801E-2</v>
      </c>
      <c r="H265" s="117">
        <f t="shared" si="14"/>
        <v>99.378200333183699</v>
      </c>
      <c r="I265" s="131" t="s">
        <v>81</v>
      </c>
      <c r="J265" t="str">
        <f t="shared" si="12"/>
        <v>C</v>
      </c>
    </row>
    <row r="266" spans="1:10">
      <c r="A266" s="122">
        <v>209</v>
      </c>
      <c r="B266" s="122" t="s">
        <v>1308</v>
      </c>
      <c r="C266" s="123" t="s">
        <v>189</v>
      </c>
      <c r="D266" s="124">
        <v>4269.51</v>
      </c>
      <c r="E266" s="124">
        <v>1</v>
      </c>
      <c r="F266" s="124">
        <v>4269.51</v>
      </c>
      <c r="G266" s="127">
        <f t="shared" si="13"/>
        <v>1.65399365453513E-2</v>
      </c>
      <c r="H266" s="117">
        <f t="shared" si="14"/>
        <v>99.394740269728999</v>
      </c>
      <c r="I266" s="131" t="s">
        <v>81</v>
      </c>
      <c r="J266" t="str">
        <f t="shared" si="12"/>
        <v>C</v>
      </c>
    </row>
    <row r="267" spans="1:10">
      <c r="A267" s="122" t="s">
        <v>592</v>
      </c>
      <c r="B267" s="122" t="s">
        <v>593</v>
      </c>
      <c r="C267" s="123" t="s">
        <v>62</v>
      </c>
      <c r="D267" s="124">
        <v>470.52</v>
      </c>
      <c r="E267" s="124">
        <v>9</v>
      </c>
      <c r="F267" s="124">
        <v>4234.68</v>
      </c>
      <c r="G267" s="127">
        <f t="shared" si="13"/>
        <v>1.6405006309826699E-2</v>
      </c>
      <c r="H267" s="117">
        <f t="shared" si="14"/>
        <v>99.411145276038894</v>
      </c>
      <c r="I267" s="131" t="s">
        <v>81</v>
      </c>
      <c r="J267" t="str">
        <f t="shared" si="12"/>
        <v>C</v>
      </c>
    </row>
    <row r="268" spans="1:10">
      <c r="A268" s="122">
        <v>94962</v>
      </c>
      <c r="B268" s="122" t="s">
        <v>484</v>
      </c>
      <c r="C268" s="123" t="s">
        <v>108</v>
      </c>
      <c r="D268" s="124">
        <v>374.27</v>
      </c>
      <c r="E268" s="124">
        <v>11</v>
      </c>
      <c r="F268" s="124">
        <v>4116.97</v>
      </c>
      <c r="G268" s="127">
        <f t="shared" si="13"/>
        <v>1.5949001772829902E-2</v>
      </c>
      <c r="H268" s="117">
        <f t="shared" si="14"/>
        <v>99.427094277811705</v>
      </c>
      <c r="I268" s="131" t="s">
        <v>81</v>
      </c>
      <c r="J268" t="str">
        <f t="shared" si="12"/>
        <v>C</v>
      </c>
    </row>
    <row r="269" spans="1:10">
      <c r="A269" s="122">
        <v>201</v>
      </c>
      <c r="B269" s="122" t="s">
        <v>1290</v>
      </c>
      <c r="C269" s="123" t="s">
        <v>189</v>
      </c>
      <c r="D269" s="124">
        <v>4042.29</v>
      </c>
      <c r="E269" s="124">
        <v>1</v>
      </c>
      <c r="F269" s="124">
        <v>4042.29</v>
      </c>
      <c r="G269" s="127">
        <f t="shared" si="13"/>
        <v>1.56596939924975E-2</v>
      </c>
      <c r="H269" s="117">
        <f t="shared" si="14"/>
        <v>99.442753971804194</v>
      </c>
      <c r="I269" s="131" t="s">
        <v>81</v>
      </c>
      <c r="J269" t="str">
        <f t="shared" si="12"/>
        <v>C</v>
      </c>
    </row>
    <row r="270" spans="1:10">
      <c r="A270" s="122">
        <v>204</v>
      </c>
      <c r="B270" s="122" t="s">
        <v>1296</v>
      </c>
      <c r="C270" s="123" t="s">
        <v>189</v>
      </c>
      <c r="D270" s="124">
        <v>3867.26</v>
      </c>
      <c r="E270" s="124">
        <v>1</v>
      </c>
      <c r="F270" s="124">
        <v>3867.26</v>
      </c>
      <c r="G270" s="127">
        <f t="shared" si="13"/>
        <v>1.4981633724801E-2</v>
      </c>
      <c r="H270" s="117">
        <f t="shared" si="14"/>
        <v>99.457735605528995</v>
      </c>
      <c r="I270" s="131" t="s">
        <v>81</v>
      </c>
      <c r="J270" t="str">
        <f t="shared" ref="J270:J333" si="15">IF(H270&lt;$L$4,$K$4,IF(H270&lt;$L$5,$K$5,$K$6))</f>
        <v>C</v>
      </c>
    </row>
    <row r="271" spans="1:10">
      <c r="A271" s="122" t="s">
        <v>385</v>
      </c>
      <c r="B271" s="122" t="s">
        <v>386</v>
      </c>
      <c r="C271" s="123" t="s">
        <v>189</v>
      </c>
      <c r="D271" s="124">
        <v>2125.3000000000002</v>
      </c>
      <c r="E271" s="124">
        <v>1.78</v>
      </c>
      <c r="F271" s="124">
        <v>3783.03</v>
      </c>
      <c r="G271" s="127">
        <f t="shared" si="13"/>
        <v>1.46553295692387E-2</v>
      </c>
      <c r="H271" s="117">
        <f t="shared" si="14"/>
        <v>99.472390935098204</v>
      </c>
      <c r="I271" s="131" t="s">
        <v>81</v>
      </c>
      <c r="J271" t="str">
        <f t="shared" si="15"/>
        <v>C</v>
      </c>
    </row>
    <row r="272" spans="1:10">
      <c r="A272" s="122" t="s">
        <v>116</v>
      </c>
      <c r="B272" s="122" t="s">
        <v>117</v>
      </c>
      <c r="C272" s="123" t="s">
        <v>108</v>
      </c>
      <c r="D272" s="124">
        <v>369.17</v>
      </c>
      <c r="E272" s="124">
        <v>10</v>
      </c>
      <c r="F272" s="124">
        <v>3691.7</v>
      </c>
      <c r="G272" s="127">
        <f t="shared" si="13"/>
        <v>1.4301520255128399E-2</v>
      </c>
      <c r="H272" s="117">
        <f t="shared" si="14"/>
        <v>99.486692455353307</v>
      </c>
      <c r="I272" s="131" t="s">
        <v>81</v>
      </c>
      <c r="J272" t="str">
        <f t="shared" si="15"/>
        <v>C</v>
      </c>
    </row>
    <row r="273" spans="1:10">
      <c r="A273" s="122">
        <v>205</v>
      </c>
      <c r="B273" s="122" t="s">
        <v>1298</v>
      </c>
      <c r="C273" s="123" t="s">
        <v>189</v>
      </c>
      <c r="D273" s="124">
        <v>3606.29</v>
      </c>
      <c r="E273" s="124">
        <v>1</v>
      </c>
      <c r="F273" s="124">
        <v>3606.29</v>
      </c>
      <c r="G273" s="127">
        <f t="shared" si="13"/>
        <v>1.39706448196947E-2</v>
      </c>
      <c r="H273" s="117">
        <f t="shared" si="14"/>
        <v>99.500663100173</v>
      </c>
      <c r="I273" s="131" t="s">
        <v>81</v>
      </c>
      <c r="J273" t="str">
        <f t="shared" si="15"/>
        <v>C</v>
      </c>
    </row>
    <row r="274" spans="1:10">
      <c r="A274" s="122">
        <v>91341</v>
      </c>
      <c r="B274" s="122" t="s">
        <v>575</v>
      </c>
      <c r="C274" s="123" t="s">
        <v>59</v>
      </c>
      <c r="D274" s="124">
        <v>598.9</v>
      </c>
      <c r="E274" s="124">
        <v>6</v>
      </c>
      <c r="F274" s="124">
        <v>3593.4</v>
      </c>
      <c r="G274" s="127">
        <f t="shared" si="13"/>
        <v>1.3920709398049199E-2</v>
      </c>
      <c r="H274" s="117">
        <f t="shared" si="14"/>
        <v>99.514583809571107</v>
      </c>
      <c r="I274" s="131" t="s">
        <v>81</v>
      </c>
      <c r="J274" t="str">
        <f t="shared" si="15"/>
        <v>C</v>
      </c>
    </row>
    <row r="275" spans="1:10">
      <c r="A275" s="122">
        <v>96111</v>
      </c>
      <c r="B275" s="122" t="s">
        <v>617</v>
      </c>
      <c r="C275" s="123" t="s">
        <v>59</v>
      </c>
      <c r="D275" s="124">
        <v>79.760000000000005</v>
      </c>
      <c r="E275" s="124">
        <v>45</v>
      </c>
      <c r="F275" s="124">
        <v>3589.2</v>
      </c>
      <c r="G275" s="127">
        <f t="shared" si="13"/>
        <v>1.390443874088E-2</v>
      </c>
      <c r="H275" s="117">
        <f t="shared" si="14"/>
        <v>99.528488248312001</v>
      </c>
      <c r="I275" s="131" t="s">
        <v>81</v>
      </c>
      <c r="J275" t="str">
        <f t="shared" si="15"/>
        <v>C</v>
      </c>
    </row>
    <row r="276" spans="1:10">
      <c r="A276" s="122">
        <v>99805</v>
      </c>
      <c r="B276" s="122" t="s">
        <v>1302</v>
      </c>
      <c r="C276" s="123" t="s">
        <v>59</v>
      </c>
      <c r="D276" s="124">
        <v>9.3800000000000008</v>
      </c>
      <c r="E276" s="124">
        <v>364</v>
      </c>
      <c r="F276" s="124">
        <v>3414.32</v>
      </c>
      <c r="G276" s="127">
        <f t="shared" si="13"/>
        <v>1.3226959568082499E-2</v>
      </c>
      <c r="H276" s="117">
        <f t="shared" si="14"/>
        <v>99.541715207880102</v>
      </c>
      <c r="I276" s="131" t="s">
        <v>81</v>
      </c>
      <c r="J276" t="str">
        <f t="shared" si="15"/>
        <v>C</v>
      </c>
    </row>
    <row r="277" spans="1:10">
      <c r="A277" s="122">
        <v>88495</v>
      </c>
      <c r="B277" s="122" t="s">
        <v>606</v>
      </c>
      <c r="C277" s="123" t="s">
        <v>59</v>
      </c>
      <c r="D277" s="124">
        <v>9.26</v>
      </c>
      <c r="E277" s="124">
        <v>364</v>
      </c>
      <c r="F277" s="124">
        <v>3370.64</v>
      </c>
      <c r="G277" s="127">
        <f t="shared" si="13"/>
        <v>1.3057744733522799E-2</v>
      </c>
      <c r="H277" s="117">
        <f t="shared" si="14"/>
        <v>99.554772952613604</v>
      </c>
      <c r="I277" s="131" t="s">
        <v>81</v>
      </c>
      <c r="J277" t="str">
        <f t="shared" si="15"/>
        <v>C</v>
      </c>
    </row>
    <row r="278" spans="1:10">
      <c r="A278" s="122">
        <v>100434</v>
      </c>
      <c r="B278" s="122" t="s">
        <v>631</v>
      </c>
      <c r="C278" s="123" t="s">
        <v>62</v>
      </c>
      <c r="D278" s="124">
        <v>74.599999999999994</v>
      </c>
      <c r="E278" s="124">
        <v>45</v>
      </c>
      <c r="F278" s="124">
        <v>3357</v>
      </c>
      <c r="G278" s="127">
        <f t="shared" si="13"/>
        <v>1.30049038373828E-2</v>
      </c>
      <c r="H278" s="117">
        <f t="shared" si="14"/>
        <v>99.567777856451002</v>
      </c>
      <c r="I278" s="131" t="s">
        <v>81</v>
      </c>
      <c r="J278" t="str">
        <f t="shared" si="15"/>
        <v>C</v>
      </c>
    </row>
    <row r="279" spans="1:10">
      <c r="A279" s="122">
        <v>185</v>
      </c>
      <c r="B279" s="122" t="s">
        <v>1237</v>
      </c>
      <c r="C279" s="123" t="s">
        <v>62</v>
      </c>
      <c r="D279" s="124">
        <v>74.09</v>
      </c>
      <c r="E279" s="124">
        <v>45</v>
      </c>
      <c r="F279" s="124">
        <v>3334.05</v>
      </c>
      <c r="G279" s="127">
        <f t="shared" si="13"/>
        <v>1.29159963178511E-2</v>
      </c>
      <c r="H279" s="117">
        <f t="shared" si="14"/>
        <v>99.580693852768803</v>
      </c>
      <c r="I279" s="131" t="s">
        <v>81</v>
      </c>
      <c r="J279" t="str">
        <f t="shared" si="15"/>
        <v>C</v>
      </c>
    </row>
    <row r="280" spans="1:10">
      <c r="A280" s="122">
        <v>88494</v>
      </c>
      <c r="B280" s="122" t="s">
        <v>604</v>
      </c>
      <c r="C280" s="123" t="s">
        <v>59</v>
      </c>
      <c r="D280" s="124">
        <v>17.57</v>
      </c>
      <c r="E280" s="124">
        <v>182</v>
      </c>
      <c r="F280" s="124">
        <v>3197.74</v>
      </c>
      <c r="G280" s="127">
        <f t="shared" si="13"/>
        <v>1.23879360133907E-2</v>
      </c>
      <c r="H280" s="117">
        <f t="shared" si="14"/>
        <v>99.5930817887822</v>
      </c>
      <c r="I280" s="131" t="s">
        <v>81</v>
      </c>
      <c r="J280" t="str">
        <f t="shared" si="15"/>
        <v>C</v>
      </c>
    </row>
    <row r="281" spans="1:10">
      <c r="A281" s="122">
        <v>94210</v>
      </c>
      <c r="B281" s="122" t="s">
        <v>627</v>
      </c>
      <c r="C281" s="123" t="s">
        <v>59</v>
      </c>
      <c r="D281" s="124">
        <v>69.98</v>
      </c>
      <c r="E281" s="124">
        <v>45</v>
      </c>
      <c r="F281" s="124">
        <v>3149.1</v>
      </c>
      <c r="G281" s="127">
        <f t="shared" si="13"/>
        <v>1.21995063075073E-2</v>
      </c>
      <c r="H281" s="117">
        <f t="shared" si="14"/>
        <v>99.605281295089696</v>
      </c>
      <c r="I281" s="131" t="s">
        <v>81</v>
      </c>
      <c r="J281" t="str">
        <f t="shared" si="15"/>
        <v>C</v>
      </c>
    </row>
    <row r="282" spans="1:10">
      <c r="A282" s="122">
        <v>102737</v>
      </c>
      <c r="B282" s="122" t="s">
        <v>308</v>
      </c>
      <c r="C282" s="123" t="s">
        <v>189</v>
      </c>
      <c r="D282" s="124">
        <v>1276.58</v>
      </c>
      <c r="E282" s="124">
        <v>2.37</v>
      </c>
      <c r="F282" s="124">
        <v>3025.49</v>
      </c>
      <c r="G282" s="127">
        <f t="shared" si="13"/>
        <v>1.17206453711538E-2</v>
      </c>
      <c r="H282" s="117">
        <f t="shared" si="14"/>
        <v>99.617001940460895</v>
      </c>
      <c r="I282" s="131" t="s">
        <v>81</v>
      </c>
      <c r="J282" t="str">
        <f t="shared" si="15"/>
        <v>C</v>
      </c>
    </row>
    <row r="283" spans="1:10">
      <c r="A283" s="122">
        <v>87622</v>
      </c>
      <c r="B283" s="122" t="s">
        <v>550</v>
      </c>
      <c r="C283" s="123" t="s">
        <v>59</v>
      </c>
      <c r="D283" s="124">
        <v>31.99</v>
      </c>
      <c r="E283" s="124">
        <v>91</v>
      </c>
      <c r="F283" s="124">
        <v>2911.09</v>
      </c>
      <c r="G283" s="127">
        <f t="shared" si="13"/>
        <v>1.12774636615927E-2</v>
      </c>
      <c r="H283" s="117">
        <f t="shared" si="14"/>
        <v>99.628279404122495</v>
      </c>
      <c r="I283" s="131" t="s">
        <v>81</v>
      </c>
      <c r="J283" t="str">
        <f t="shared" si="15"/>
        <v>C</v>
      </c>
    </row>
    <row r="284" spans="1:10">
      <c r="A284" s="122">
        <v>87737</v>
      </c>
      <c r="B284" s="122" t="s">
        <v>552</v>
      </c>
      <c r="C284" s="123" t="s">
        <v>59</v>
      </c>
      <c r="D284" s="124">
        <v>42.08</v>
      </c>
      <c r="E284" s="124">
        <v>68</v>
      </c>
      <c r="F284" s="124">
        <v>2861.44</v>
      </c>
      <c r="G284" s="127">
        <f t="shared" si="13"/>
        <v>1.10851212500568E-2</v>
      </c>
      <c r="H284" s="117">
        <f t="shared" si="14"/>
        <v>99.639364525372599</v>
      </c>
      <c r="I284" s="131" t="s">
        <v>81</v>
      </c>
      <c r="J284" t="str">
        <f t="shared" si="15"/>
        <v>C</v>
      </c>
    </row>
    <row r="285" spans="1:10">
      <c r="A285" s="122">
        <v>88488</v>
      </c>
      <c r="B285" s="122" t="s">
        <v>600</v>
      </c>
      <c r="C285" s="123" t="s">
        <v>59</v>
      </c>
      <c r="D285" s="124">
        <v>15.49</v>
      </c>
      <c r="E285" s="124">
        <v>182</v>
      </c>
      <c r="F285" s="124">
        <v>2819.18</v>
      </c>
      <c r="G285" s="127">
        <f t="shared" si="13"/>
        <v>1.09214074472067E-2</v>
      </c>
      <c r="H285" s="117">
        <f t="shared" si="14"/>
        <v>99.650285932819799</v>
      </c>
      <c r="I285" s="131" t="s">
        <v>81</v>
      </c>
      <c r="J285" t="str">
        <f t="shared" si="15"/>
        <v>C</v>
      </c>
    </row>
    <row r="286" spans="1:10">
      <c r="A286" s="122" t="s">
        <v>184</v>
      </c>
      <c r="B286" s="122" t="s">
        <v>185</v>
      </c>
      <c r="C286" s="123" t="s">
        <v>62</v>
      </c>
      <c r="D286" s="124">
        <v>63.71</v>
      </c>
      <c r="E286" s="124">
        <v>43</v>
      </c>
      <c r="F286" s="124">
        <v>2739.53</v>
      </c>
      <c r="G286" s="127">
        <f t="shared" si="13"/>
        <v>1.0612846055890799E-2</v>
      </c>
      <c r="H286" s="117">
        <f t="shared" si="14"/>
        <v>99.660898778875705</v>
      </c>
      <c r="I286" s="131" t="s">
        <v>81</v>
      </c>
      <c r="J286" t="str">
        <f t="shared" si="15"/>
        <v>C</v>
      </c>
    </row>
    <row r="287" spans="1:10">
      <c r="A287" s="122">
        <v>96359</v>
      </c>
      <c r="B287" s="122" t="s">
        <v>590</v>
      </c>
      <c r="C287" s="123" t="s">
        <v>59</v>
      </c>
      <c r="D287" s="124">
        <v>98.2</v>
      </c>
      <c r="E287" s="124">
        <v>27</v>
      </c>
      <c r="F287" s="124">
        <v>2651.4</v>
      </c>
      <c r="G287" s="127">
        <f t="shared" si="13"/>
        <v>1.0271433432957E-2</v>
      </c>
      <c r="H287" s="117">
        <f t="shared" si="14"/>
        <v>99.671170212308596</v>
      </c>
      <c r="I287" s="131" t="s">
        <v>81</v>
      </c>
      <c r="J287" t="str">
        <f t="shared" si="15"/>
        <v>C</v>
      </c>
    </row>
    <row r="288" spans="1:10">
      <c r="A288" s="122">
        <v>87246</v>
      </c>
      <c r="B288" s="122" t="s">
        <v>554</v>
      </c>
      <c r="C288" s="123" t="s">
        <v>59</v>
      </c>
      <c r="D288" s="124">
        <v>65.2</v>
      </c>
      <c r="E288" s="124">
        <v>38</v>
      </c>
      <c r="F288" s="124">
        <v>2477.6</v>
      </c>
      <c r="G288" s="127">
        <f t="shared" si="13"/>
        <v>9.5981381434315192E-3</v>
      </c>
      <c r="H288" s="117">
        <f t="shared" si="14"/>
        <v>99.680768350452098</v>
      </c>
      <c r="I288" s="131" t="s">
        <v>81</v>
      </c>
      <c r="J288" t="str">
        <f t="shared" si="15"/>
        <v>C</v>
      </c>
    </row>
    <row r="289" spans="1:10">
      <c r="A289" s="122">
        <v>98670</v>
      </c>
      <c r="B289" s="122" t="s">
        <v>530</v>
      </c>
      <c r="C289" s="123" t="s">
        <v>59</v>
      </c>
      <c r="D289" s="124">
        <v>175.2</v>
      </c>
      <c r="E289" s="124">
        <v>13</v>
      </c>
      <c r="F289" s="124">
        <v>2277.6</v>
      </c>
      <c r="G289" s="127">
        <f t="shared" si="13"/>
        <v>8.8233449448981392E-3</v>
      </c>
      <c r="H289" s="117">
        <f t="shared" si="14"/>
        <v>99.689591695396999</v>
      </c>
      <c r="I289" s="131" t="s">
        <v>81</v>
      </c>
      <c r="J289" t="str">
        <f t="shared" si="15"/>
        <v>C</v>
      </c>
    </row>
    <row r="290" spans="1:10">
      <c r="A290" s="122">
        <v>96358</v>
      </c>
      <c r="B290" s="122" t="s">
        <v>588</v>
      </c>
      <c r="C290" s="123" t="s">
        <v>59</v>
      </c>
      <c r="D290" s="124">
        <v>84.22</v>
      </c>
      <c r="E290" s="124">
        <v>27</v>
      </c>
      <c r="F290" s="124">
        <v>2273.94</v>
      </c>
      <c r="G290" s="127">
        <f t="shared" si="13"/>
        <v>8.8091662293649804E-3</v>
      </c>
      <c r="H290" s="117">
        <f t="shared" si="14"/>
        <v>99.698400861626297</v>
      </c>
      <c r="I290" s="131" t="s">
        <v>81</v>
      </c>
      <c r="J290" t="str">
        <f t="shared" si="15"/>
        <v>C</v>
      </c>
    </row>
    <row r="291" spans="1:10">
      <c r="A291" s="122">
        <v>99063</v>
      </c>
      <c r="B291" s="122" t="s">
        <v>86</v>
      </c>
      <c r="C291" s="123" t="s">
        <v>62</v>
      </c>
      <c r="D291" s="124">
        <v>4.88</v>
      </c>
      <c r="E291" s="124">
        <v>455</v>
      </c>
      <c r="F291" s="124">
        <v>2220.4</v>
      </c>
      <c r="G291" s="127">
        <f t="shared" si="13"/>
        <v>8.6017540901175901E-3</v>
      </c>
      <c r="H291" s="117">
        <f t="shared" si="14"/>
        <v>99.707002615716405</v>
      </c>
      <c r="I291" s="131" t="s">
        <v>81</v>
      </c>
      <c r="J291" t="str">
        <f t="shared" si="15"/>
        <v>C</v>
      </c>
    </row>
    <row r="292" spans="1:10">
      <c r="A292" s="122">
        <v>94284</v>
      </c>
      <c r="B292" s="122" t="s">
        <v>1177</v>
      </c>
      <c r="C292" s="123" t="s">
        <v>62</v>
      </c>
      <c r="D292" s="124">
        <v>72.53</v>
      </c>
      <c r="E292" s="124">
        <v>29</v>
      </c>
      <c r="F292" s="124">
        <v>2103.37</v>
      </c>
      <c r="G292" s="127">
        <f t="shared" si="13"/>
        <v>8.1483838499957807E-3</v>
      </c>
      <c r="H292" s="117">
        <f t="shared" si="14"/>
        <v>99.715150999566404</v>
      </c>
      <c r="I292" s="131" t="s">
        <v>81</v>
      </c>
      <c r="J292" t="str">
        <f t="shared" si="15"/>
        <v>C</v>
      </c>
    </row>
    <row r="293" spans="1:10">
      <c r="A293" s="122">
        <v>96972</v>
      </c>
      <c r="B293" s="122" t="s">
        <v>1016</v>
      </c>
      <c r="C293" s="123" t="s">
        <v>62</v>
      </c>
      <c r="D293" s="124">
        <v>63.94</v>
      </c>
      <c r="E293" s="124">
        <v>31</v>
      </c>
      <c r="F293" s="124">
        <v>1982.14</v>
      </c>
      <c r="G293" s="127">
        <f t="shared" si="13"/>
        <v>7.6787429527047698E-3</v>
      </c>
      <c r="H293" s="117">
        <f t="shared" si="14"/>
        <v>99.722829742519195</v>
      </c>
      <c r="I293" s="131" t="s">
        <v>81</v>
      </c>
      <c r="J293" t="str">
        <f t="shared" si="15"/>
        <v>C</v>
      </c>
    </row>
    <row r="294" spans="1:10">
      <c r="A294" s="122">
        <v>207</v>
      </c>
      <c r="B294" s="122" t="s">
        <v>1306</v>
      </c>
      <c r="C294" s="123" t="s">
        <v>189</v>
      </c>
      <c r="D294" s="124">
        <v>211.82</v>
      </c>
      <c r="E294" s="124">
        <v>9</v>
      </c>
      <c r="F294" s="124">
        <v>1906.38</v>
      </c>
      <c r="G294" s="127">
        <f t="shared" si="13"/>
        <v>7.3852512891003303E-3</v>
      </c>
      <c r="H294" s="117">
        <f t="shared" si="14"/>
        <v>99.730214993808204</v>
      </c>
      <c r="I294" s="131" t="s">
        <v>81</v>
      </c>
      <c r="J294" t="str">
        <f t="shared" si="15"/>
        <v>C</v>
      </c>
    </row>
    <row r="295" spans="1:10">
      <c r="A295" s="122">
        <v>194</v>
      </c>
      <c r="B295" s="122" t="s">
        <v>1260</v>
      </c>
      <c r="C295" s="123" t="s">
        <v>189</v>
      </c>
      <c r="D295" s="124">
        <v>447.92</v>
      </c>
      <c r="E295" s="124">
        <v>4</v>
      </c>
      <c r="F295" s="124">
        <v>1791.68</v>
      </c>
      <c r="G295" s="127">
        <f t="shared" si="13"/>
        <v>6.9409073897414401E-3</v>
      </c>
      <c r="H295" s="117">
        <f t="shared" si="14"/>
        <v>99.737155901197994</v>
      </c>
      <c r="I295" s="131" t="s">
        <v>81</v>
      </c>
      <c r="J295" t="str">
        <f t="shared" si="15"/>
        <v>C</v>
      </c>
    </row>
    <row r="296" spans="1:10">
      <c r="A296" s="122">
        <v>94283</v>
      </c>
      <c r="B296" s="122" t="s">
        <v>1175</v>
      </c>
      <c r="C296" s="123" t="s">
        <v>62</v>
      </c>
      <c r="D296" s="124">
        <v>61.37</v>
      </c>
      <c r="E296" s="124">
        <v>29</v>
      </c>
      <c r="F296" s="124">
        <v>1779.73</v>
      </c>
      <c r="G296" s="127">
        <f t="shared" si="13"/>
        <v>6.8946134961290701E-3</v>
      </c>
      <c r="H296" s="117">
        <f t="shared" si="14"/>
        <v>99.744050514694095</v>
      </c>
      <c r="I296" s="131" t="s">
        <v>81</v>
      </c>
      <c r="J296" t="str">
        <f t="shared" si="15"/>
        <v>C</v>
      </c>
    </row>
    <row r="297" spans="1:10">
      <c r="A297" s="122">
        <v>98679</v>
      </c>
      <c r="B297" s="122" t="s">
        <v>538</v>
      </c>
      <c r="C297" s="123" t="s">
        <v>59</v>
      </c>
      <c r="D297" s="124">
        <v>34.299999999999997</v>
      </c>
      <c r="E297" s="124">
        <v>50</v>
      </c>
      <c r="F297" s="124">
        <v>1715</v>
      </c>
      <c r="G297" s="127">
        <f t="shared" si="13"/>
        <v>6.6438516774237396E-3</v>
      </c>
      <c r="H297" s="117">
        <f t="shared" si="14"/>
        <v>99.750694366371505</v>
      </c>
      <c r="I297" s="131" t="s">
        <v>81</v>
      </c>
      <c r="J297" t="str">
        <f t="shared" si="15"/>
        <v>C</v>
      </c>
    </row>
    <row r="298" spans="1:10">
      <c r="A298" s="122">
        <v>94282</v>
      </c>
      <c r="B298" s="122" t="s">
        <v>1173</v>
      </c>
      <c r="C298" s="123" t="s">
        <v>62</v>
      </c>
      <c r="D298" s="124">
        <v>59.1</v>
      </c>
      <c r="E298" s="124">
        <v>29</v>
      </c>
      <c r="F298" s="124">
        <v>1713.9</v>
      </c>
      <c r="G298" s="127">
        <f t="shared" si="13"/>
        <v>6.6395903148318098E-3</v>
      </c>
      <c r="H298" s="117">
        <f t="shared" si="14"/>
        <v>99.757333956686395</v>
      </c>
      <c r="I298" s="131" t="s">
        <v>81</v>
      </c>
      <c r="J298" t="str">
        <f t="shared" si="15"/>
        <v>C</v>
      </c>
    </row>
    <row r="299" spans="1:10">
      <c r="A299" s="122">
        <v>11115</v>
      </c>
      <c r="B299" s="122" t="s">
        <v>1264</v>
      </c>
      <c r="C299" s="123" t="s">
        <v>62</v>
      </c>
      <c r="D299" s="124">
        <v>75.22</v>
      </c>
      <c r="E299" s="124">
        <v>22</v>
      </c>
      <c r="F299" s="124">
        <v>1654.84</v>
      </c>
      <c r="G299" s="127">
        <f t="shared" si="13"/>
        <v>6.4107938833049003E-3</v>
      </c>
      <c r="H299" s="117">
        <f t="shared" si="14"/>
        <v>99.7637447505697</v>
      </c>
      <c r="I299" s="131" t="s">
        <v>81</v>
      </c>
      <c r="J299" t="str">
        <f t="shared" si="15"/>
        <v>C</v>
      </c>
    </row>
    <row r="300" spans="1:10">
      <c r="A300" s="122">
        <v>96109</v>
      </c>
      <c r="B300" s="122" t="s">
        <v>615</v>
      </c>
      <c r="C300" s="123" t="s">
        <v>59</v>
      </c>
      <c r="D300" s="124">
        <v>34.979999999999997</v>
      </c>
      <c r="E300" s="124">
        <v>45</v>
      </c>
      <c r="F300" s="124">
        <v>1574.1</v>
      </c>
      <c r="G300" s="127">
        <f t="shared" si="13"/>
        <v>6.0980098690569702E-3</v>
      </c>
      <c r="H300" s="117">
        <f t="shared" si="14"/>
        <v>99.769842760438706</v>
      </c>
      <c r="I300" s="131" t="s">
        <v>81</v>
      </c>
      <c r="J300" t="str">
        <f t="shared" si="15"/>
        <v>C</v>
      </c>
    </row>
    <row r="301" spans="1:10">
      <c r="A301" s="122">
        <v>92543</v>
      </c>
      <c r="B301" s="122" t="s">
        <v>621</v>
      </c>
      <c r="C301" s="123" t="s">
        <v>59</v>
      </c>
      <c r="D301" s="124">
        <v>21.58</v>
      </c>
      <c r="E301" s="124">
        <v>68</v>
      </c>
      <c r="F301" s="124">
        <v>1467.44</v>
      </c>
      <c r="G301" s="127">
        <f t="shared" si="13"/>
        <v>5.6848126562791196E-3</v>
      </c>
      <c r="H301" s="117">
        <f t="shared" si="14"/>
        <v>99.775527573095005</v>
      </c>
      <c r="I301" s="131" t="s">
        <v>81</v>
      </c>
      <c r="J301" t="str">
        <f t="shared" si="15"/>
        <v>C</v>
      </c>
    </row>
    <row r="302" spans="1:10">
      <c r="A302" s="122" t="s">
        <v>137</v>
      </c>
      <c r="B302" s="122" t="s">
        <v>138</v>
      </c>
      <c r="C302" s="123" t="s">
        <v>59</v>
      </c>
      <c r="D302" s="124">
        <v>26.92</v>
      </c>
      <c r="E302" s="124">
        <v>54</v>
      </c>
      <c r="F302" s="124">
        <v>1453.68</v>
      </c>
      <c r="G302" s="127">
        <f t="shared" si="13"/>
        <v>5.6315068842200198E-3</v>
      </c>
      <c r="H302" s="117">
        <f t="shared" si="14"/>
        <v>99.781159079979204</v>
      </c>
      <c r="I302" s="131" t="s">
        <v>81</v>
      </c>
      <c r="J302" t="str">
        <f t="shared" si="15"/>
        <v>C</v>
      </c>
    </row>
    <row r="303" spans="1:10">
      <c r="A303" s="122">
        <v>212</v>
      </c>
      <c r="B303" s="122" t="s">
        <v>1314</v>
      </c>
      <c r="C303" s="123" t="s">
        <v>189</v>
      </c>
      <c r="D303" s="124">
        <v>1432.27</v>
      </c>
      <c r="E303" s="124">
        <v>1</v>
      </c>
      <c r="F303" s="124">
        <v>1432.27</v>
      </c>
      <c r="G303" s="127">
        <f t="shared" si="13"/>
        <v>5.5485652723170301E-3</v>
      </c>
      <c r="H303" s="117">
        <f t="shared" si="14"/>
        <v>99.786707645251596</v>
      </c>
      <c r="I303" s="131" t="s">
        <v>81</v>
      </c>
      <c r="J303" t="str">
        <f t="shared" si="15"/>
        <v>C</v>
      </c>
    </row>
    <row r="304" spans="1:10">
      <c r="A304" s="122">
        <v>96971</v>
      </c>
      <c r="B304" s="122" t="s">
        <v>1014</v>
      </c>
      <c r="C304" s="123" t="s">
        <v>62</v>
      </c>
      <c r="D304" s="124">
        <v>45.02</v>
      </c>
      <c r="E304" s="124">
        <v>31</v>
      </c>
      <c r="F304" s="124">
        <v>1395.62</v>
      </c>
      <c r="G304" s="127">
        <f t="shared" si="13"/>
        <v>5.4065844186857804E-3</v>
      </c>
      <c r="H304" s="117">
        <f t="shared" si="14"/>
        <v>99.792114229670204</v>
      </c>
      <c r="I304" s="131" t="s">
        <v>81</v>
      </c>
      <c r="J304" t="str">
        <f t="shared" si="15"/>
        <v>C</v>
      </c>
    </row>
    <row r="305" spans="1:10">
      <c r="A305" s="122">
        <v>94281</v>
      </c>
      <c r="B305" s="122" t="s">
        <v>1171</v>
      </c>
      <c r="C305" s="123" t="s">
        <v>62</v>
      </c>
      <c r="D305" s="124">
        <v>47.93</v>
      </c>
      <c r="E305" s="124">
        <v>29</v>
      </c>
      <c r="F305" s="124">
        <v>1389.97</v>
      </c>
      <c r="G305" s="127">
        <f t="shared" si="13"/>
        <v>5.3846965108272204E-3</v>
      </c>
      <c r="H305" s="117">
        <f t="shared" si="14"/>
        <v>99.797498926181106</v>
      </c>
      <c r="I305" s="131" t="s">
        <v>81</v>
      </c>
      <c r="J305" t="str">
        <f t="shared" si="15"/>
        <v>C</v>
      </c>
    </row>
    <row r="306" spans="1:10">
      <c r="A306" s="122" t="s">
        <v>187</v>
      </c>
      <c r="B306" s="122" t="s">
        <v>188</v>
      </c>
      <c r="C306" s="123" t="s">
        <v>189</v>
      </c>
      <c r="D306" s="124">
        <v>128.71</v>
      </c>
      <c r="E306" s="124">
        <v>10</v>
      </c>
      <c r="F306" s="124">
        <v>1287.0999999999999</v>
      </c>
      <c r="G306" s="127">
        <f t="shared" si="13"/>
        <v>4.9861816291615702E-3</v>
      </c>
      <c r="H306" s="117">
        <f t="shared" si="14"/>
        <v>99.802485107810199</v>
      </c>
      <c r="I306" s="131" t="s">
        <v>81</v>
      </c>
      <c r="J306" t="str">
        <f t="shared" si="15"/>
        <v>C</v>
      </c>
    </row>
    <row r="307" spans="1:10">
      <c r="A307" s="122" t="s">
        <v>169</v>
      </c>
      <c r="B307" s="122" t="s">
        <v>170</v>
      </c>
      <c r="C307" s="123" t="s">
        <v>62</v>
      </c>
      <c r="D307" s="124">
        <v>23.15</v>
      </c>
      <c r="E307" s="124">
        <v>54</v>
      </c>
      <c r="F307" s="124">
        <v>1250.0999999999999</v>
      </c>
      <c r="G307" s="127">
        <f t="shared" si="13"/>
        <v>4.8428448874329004E-3</v>
      </c>
      <c r="H307" s="117">
        <f t="shared" si="14"/>
        <v>99.807327952697705</v>
      </c>
      <c r="I307" s="131" t="s">
        <v>81</v>
      </c>
      <c r="J307" t="str">
        <f t="shared" si="15"/>
        <v>C</v>
      </c>
    </row>
    <row r="308" spans="1:10">
      <c r="A308" s="122">
        <v>94224</v>
      </c>
      <c r="B308" s="122" t="s">
        <v>623</v>
      </c>
      <c r="C308" s="123" t="s">
        <v>62</v>
      </c>
      <c r="D308" s="124">
        <v>24.93</v>
      </c>
      <c r="E308" s="124">
        <v>45</v>
      </c>
      <c r="F308" s="124">
        <v>1121.8499999999999</v>
      </c>
      <c r="G308" s="127">
        <f t="shared" si="13"/>
        <v>4.3460087488733697E-3</v>
      </c>
      <c r="H308" s="117">
        <f t="shared" si="14"/>
        <v>99.811673961446502</v>
      </c>
      <c r="I308" s="131" t="s">
        <v>81</v>
      </c>
      <c r="J308" t="str">
        <f t="shared" si="15"/>
        <v>C</v>
      </c>
    </row>
    <row r="309" spans="1:10">
      <c r="A309" s="122" t="s">
        <v>134</v>
      </c>
      <c r="B309" s="122" t="s">
        <v>135</v>
      </c>
      <c r="C309" s="123" t="s">
        <v>59</v>
      </c>
      <c r="D309" s="124">
        <v>20.71</v>
      </c>
      <c r="E309" s="124">
        <v>54</v>
      </c>
      <c r="F309" s="124">
        <v>1118.3399999999999</v>
      </c>
      <c r="G309" s="127">
        <f t="shared" si="13"/>
        <v>4.3324111282391003E-3</v>
      </c>
      <c r="H309" s="117">
        <f t="shared" si="14"/>
        <v>99.816006372574805</v>
      </c>
      <c r="I309" s="131" t="s">
        <v>81</v>
      </c>
      <c r="J309" t="str">
        <f t="shared" si="15"/>
        <v>C</v>
      </c>
    </row>
    <row r="310" spans="1:10">
      <c r="A310" s="122">
        <v>193</v>
      </c>
      <c r="B310" s="122" t="s">
        <v>1258</v>
      </c>
      <c r="C310" s="123" t="s">
        <v>189</v>
      </c>
      <c r="D310" s="124">
        <v>279.25</v>
      </c>
      <c r="E310" s="124">
        <v>4</v>
      </c>
      <c r="F310" s="124">
        <v>1117</v>
      </c>
      <c r="G310" s="127">
        <f t="shared" si="13"/>
        <v>4.3272200138089302E-3</v>
      </c>
      <c r="H310" s="117">
        <f t="shared" si="14"/>
        <v>99.820333592588597</v>
      </c>
      <c r="I310" s="131" t="s">
        <v>81</v>
      </c>
      <c r="J310" t="str">
        <f t="shared" si="15"/>
        <v>C</v>
      </c>
    </row>
    <row r="311" spans="1:10">
      <c r="A311" s="122">
        <v>97633</v>
      </c>
      <c r="B311" s="122" t="s">
        <v>140</v>
      </c>
      <c r="C311" s="123" t="s">
        <v>59</v>
      </c>
      <c r="D311" s="124">
        <v>20.3</v>
      </c>
      <c r="E311" s="124">
        <v>54</v>
      </c>
      <c r="F311" s="124">
        <v>1096.2</v>
      </c>
      <c r="G311" s="127">
        <f t="shared" si="13"/>
        <v>4.2466415211614601E-3</v>
      </c>
      <c r="H311" s="117">
        <f t="shared" si="14"/>
        <v>99.824580234109803</v>
      </c>
      <c r="I311" s="131" t="s">
        <v>81</v>
      </c>
      <c r="J311" t="str">
        <f t="shared" si="15"/>
        <v>C</v>
      </c>
    </row>
    <row r="312" spans="1:10">
      <c r="A312" s="122">
        <v>192</v>
      </c>
      <c r="B312" s="122" t="s">
        <v>1255</v>
      </c>
      <c r="C312" s="123" t="s">
        <v>62</v>
      </c>
      <c r="D312" s="124">
        <v>2.85</v>
      </c>
      <c r="E312" s="124">
        <v>364</v>
      </c>
      <c r="F312" s="124">
        <v>1037.4000000000001</v>
      </c>
      <c r="G312" s="127">
        <f t="shared" si="13"/>
        <v>4.0188523207926501E-3</v>
      </c>
      <c r="H312" s="117">
        <f t="shared" si="14"/>
        <v>99.8285990864306</v>
      </c>
      <c r="I312" s="131" t="s">
        <v>81</v>
      </c>
      <c r="J312" t="str">
        <f t="shared" si="15"/>
        <v>C</v>
      </c>
    </row>
    <row r="313" spans="1:10">
      <c r="A313" s="122">
        <v>91933</v>
      </c>
      <c r="B313" s="122" t="s">
        <v>1026</v>
      </c>
      <c r="C313" s="123" t="s">
        <v>62</v>
      </c>
      <c r="D313" s="124">
        <v>21.93</v>
      </c>
      <c r="E313" s="124">
        <v>45</v>
      </c>
      <c r="F313" s="124">
        <v>986.85</v>
      </c>
      <c r="G313" s="127">
        <f t="shared" si="13"/>
        <v>3.8230233398633298E-3</v>
      </c>
      <c r="H313" s="117">
        <f t="shared" si="14"/>
        <v>99.832422109770405</v>
      </c>
      <c r="I313" s="131" t="s">
        <v>81</v>
      </c>
      <c r="J313" t="str">
        <f t="shared" si="15"/>
        <v>C</v>
      </c>
    </row>
    <row r="314" spans="1:10">
      <c r="A314" s="122">
        <v>92986</v>
      </c>
      <c r="B314" s="122" t="s">
        <v>1036</v>
      </c>
      <c r="C314" s="123" t="s">
        <v>62</v>
      </c>
      <c r="D314" s="124">
        <v>53.48</v>
      </c>
      <c r="E314" s="124">
        <v>18</v>
      </c>
      <c r="F314" s="124">
        <v>962.64</v>
      </c>
      <c r="G314" s="127">
        <f t="shared" si="13"/>
        <v>3.7292346231808699E-3</v>
      </c>
      <c r="H314" s="117">
        <f t="shared" si="14"/>
        <v>99.836151344393599</v>
      </c>
      <c r="I314" s="131" t="s">
        <v>81</v>
      </c>
      <c r="J314" t="str">
        <f t="shared" si="15"/>
        <v>C</v>
      </c>
    </row>
    <row r="315" spans="1:10">
      <c r="A315" s="122">
        <v>94805</v>
      </c>
      <c r="B315" s="122" t="s">
        <v>573</v>
      </c>
      <c r="C315" s="123" t="s">
        <v>189</v>
      </c>
      <c r="D315" s="124">
        <v>933.43</v>
      </c>
      <c r="E315" s="124">
        <v>1</v>
      </c>
      <c r="F315" s="124">
        <v>933.43</v>
      </c>
      <c r="G315" s="127">
        <f t="shared" si="13"/>
        <v>3.6160760765350701E-3</v>
      </c>
      <c r="H315" s="117">
        <f t="shared" si="14"/>
        <v>99.839767420470096</v>
      </c>
      <c r="I315" s="131" t="s">
        <v>81</v>
      </c>
      <c r="J315" t="str">
        <f t="shared" si="15"/>
        <v>C</v>
      </c>
    </row>
    <row r="316" spans="1:10">
      <c r="A316" s="122">
        <v>102623</v>
      </c>
      <c r="B316" s="122" t="s">
        <v>818</v>
      </c>
      <c r="C316" s="123" t="s">
        <v>189</v>
      </c>
      <c r="D316" s="124">
        <v>890.99</v>
      </c>
      <c r="E316" s="124">
        <v>1</v>
      </c>
      <c r="F316" s="124">
        <v>890.99</v>
      </c>
      <c r="G316" s="127">
        <f t="shared" si="13"/>
        <v>3.4516649598062801E-3</v>
      </c>
      <c r="H316" s="117">
        <f t="shared" si="14"/>
        <v>99.843219085429993</v>
      </c>
      <c r="I316" s="131" t="s">
        <v>81</v>
      </c>
      <c r="J316" t="str">
        <f t="shared" si="15"/>
        <v>C</v>
      </c>
    </row>
    <row r="317" spans="1:10">
      <c r="A317" s="122">
        <v>11114</v>
      </c>
      <c r="B317" s="122" t="s">
        <v>1262</v>
      </c>
      <c r="C317" s="123" t="s">
        <v>62</v>
      </c>
      <c r="D317" s="124">
        <v>39.21</v>
      </c>
      <c r="E317" s="124">
        <v>22</v>
      </c>
      <c r="F317" s="124">
        <v>862.62</v>
      </c>
      <c r="G317" s="127">
        <f t="shared" si="13"/>
        <v>3.3417605445943202E-3</v>
      </c>
      <c r="H317" s="117">
        <f t="shared" si="14"/>
        <v>99.846560845974594</v>
      </c>
      <c r="I317" s="131" t="s">
        <v>81</v>
      </c>
      <c r="J317" t="str">
        <f t="shared" si="15"/>
        <v>C</v>
      </c>
    </row>
    <row r="318" spans="1:10">
      <c r="A318" s="122">
        <v>93144</v>
      </c>
      <c r="B318" s="122" t="s">
        <v>1102</v>
      </c>
      <c r="C318" s="123" t="s">
        <v>189</v>
      </c>
      <c r="D318" s="124">
        <v>284.08999999999997</v>
      </c>
      <c r="E318" s="124">
        <v>3</v>
      </c>
      <c r="F318" s="124">
        <v>852.27</v>
      </c>
      <c r="G318" s="127">
        <f t="shared" si="13"/>
        <v>3.3016649965702202E-3</v>
      </c>
      <c r="H318" s="117">
        <f t="shared" si="14"/>
        <v>99.849862510971107</v>
      </c>
      <c r="I318" s="131" t="s">
        <v>81</v>
      </c>
      <c r="J318" t="str">
        <f t="shared" si="15"/>
        <v>C</v>
      </c>
    </row>
    <row r="319" spans="1:10">
      <c r="A319" s="122">
        <v>88485</v>
      </c>
      <c r="B319" s="122" t="s">
        <v>598</v>
      </c>
      <c r="C319" s="123" t="s">
        <v>59</v>
      </c>
      <c r="D319" s="124">
        <v>2.34</v>
      </c>
      <c r="E319" s="124">
        <v>364</v>
      </c>
      <c r="F319" s="124">
        <v>851.76</v>
      </c>
      <c r="G319" s="127">
        <f t="shared" si="13"/>
        <v>3.2996892739139598E-3</v>
      </c>
      <c r="H319" s="117">
        <f t="shared" si="14"/>
        <v>99.853162200244995</v>
      </c>
      <c r="I319" s="131" t="s">
        <v>81</v>
      </c>
      <c r="J319" t="str">
        <f t="shared" si="15"/>
        <v>C</v>
      </c>
    </row>
    <row r="320" spans="1:10">
      <c r="A320" s="122">
        <v>98695</v>
      </c>
      <c r="B320" s="122" t="s">
        <v>542</v>
      </c>
      <c r="C320" s="123" t="s">
        <v>62</v>
      </c>
      <c r="D320" s="124">
        <v>92.89</v>
      </c>
      <c r="E320" s="124">
        <v>9</v>
      </c>
      <c r="F320" s="124">
        <v>836.01</v>
      </c>
      <c r="G320" s="127">
        <f t="shared" si="13"/>
        <v>3.2386743095294602E-3</v>
      </c>
      <c r="H320" s="117">
        <f t="shared" si="14"/>
        <v>99.856400874554595</v>
      </c>
      <c r="I320" s="131" t="s">
        <v>81</v>
      </c>
      <c r="J320" t="str">
        <f t="shared" si="15"/>
        <v>C</v>
      </c>
    </row>
    <row r="321" spans="1:10">
      <c r="A321" s="122">
        <v>102498</v>
      </c>
      <c r="B321" s="122" t="s">
        <v>610</v>
      </c>
      <c r="C321" s="123" t="s">
        <v>59</v>
      </c>
      <c r="D321" s="124">
        <v>4.5599999999999996</v>
      </c>
      <c r="E321" s="124">
        <v>182</v>
      </c>
      <c r="F321" s="124">
        <v>829.92</v>
      </c>
      <c r="G321" s="127">
        <f t="shared" si="13"/>
        <v>3.2150818566341198E-3</v>
      </c>
      <c r="H321" s="117">
        <f t="shared" si="14"/>
        <v>99.859615956411204</v>
      </c>
      <c r="I321" s="131" t="s">
        <v>81</v>
      </c>
      <c r="J321" t="str">
        <f t="shared" si="15"/>
        <v>C</v>
      </c>
    </row>
    <row r="322" spans="1:10">
      <c r="A322" s="122">
        <v>98264</v>
      </c>
      <c r="B322" s="122" t="s">
        <v>1110</v>
      </c>
      <c r="C322" s="123" t="s">
        <v>62</v>
      </c>
      <c r="D322" s="124">
        <v>5.99</v>
      </c>
      <c r="E322" s="124">
        <v>136</v>
      </c>
      <c r="F322" s="124">
        <v>814.64</v>
      </c>
      <c r="G322" s="127">
        <f t="shared" si="13"/>
        <v>3.1558876562661699E-3</v>
      </c>
      <c r="H322" s="117">
        <f t="shared" si="14"/>
        <v>99.862771844067495</v>
      </c>
      <c r="I322" s="131" t="s">
        <v>81</v>
      </c>
      <c r="J322" t="str">
        <f t="shared" si="15"/>
        <v>C</v>
      </c>
    </row>
    <row r="323" spans="1:10">
      <c r="A323" s="122">
        <v>98689</v>
      </c>
      <c r="B323" s="122" t="s">
        <v>540</v>
      </c>
      <c r="C323" s="123" t="s">
        <v>62</v>
      </c>
      <c r="D323" s="124">
        <v>87.68</v>
      </c>
      <c r="E323" s="124">
        <v>9</v>
      </c>
      <c r="F323" s="124">
        <v>789.12</v>
      </c>
      <c r="G323" s="127">
        <f t="shared" ref="G323:G386" si="16">(F323/$I$1)*100</f>
        <v>3.0570240441333101E-3</v>
      </c>
      <c r="H323" s="117">
        <f t="shared" si="14"/>
        <v>99.865828868111606</v>
      </c>
      <c r="I323" s="131" t="s">
        <v>81</v>
      </c>
      <c r="J323" t="str">
        <f t="shared" si="15"/>
        <v>C</v>
      </c>
    </row>
    <row r="324" spans="1:10">
      <c r="A324" s="122" t="s">
        <v>200</v>
      </c>
      <c r="B324" s="122" t="s">
        <v>201</v>
      </c>
      <c r="C324" s="123" t="s">
        <v>108</v>
      </c>
      <c r="D324" s="124">
        <v>35.03</v>
      </c>
      <c r="E324" s="124">
        <v>22</v>
      </c>
      <c r="F324" s="124">
        <v>770.66</v>
      </c>
      <c r="G324" s="127">
        <f t="shared" si="16"/>
        <v>2.9855106319086801E-3</v>
      </c>
      <c r="H324" s="117">
        <f t="shared" ref="H324:H387" si="17">H323+G324</f>
        <v>99.868814378743494</v>
      </c>
      <c r="I324" s="131" t="s">
        <v>81</v>
      </c>
      <c r="J324" t="str">
        <f t="shared" si="15"/>
        <v>C</v>
      </c>
    </row>
    <row r="325" spans="1:10">
      <c r="A325" s="122">
        <v>93145</v>
      </c>
      <c r="B325" s="122" t="s">
        <v>1104</v>
      </c>
      <c r="C325" s="123" t="s">
        <v>189</v>
      </c>
      <c r="D325" s="124">
        <v>254.76</v>
      </c>
      <c r="E325" s="124">
        <v>3</v>
      </c>
      <c r="F325" s="124">
        <v>764.28</v>
      </c>
      <c r="G325" s="127">
        <f t="shared" si="16"/>
        <v>2.9607947288754601E-3</v>
      </c>
      <c r="H325" s="117">
        <f t="shared" si="17"/>
        <v>99.8717751734724</v>
      </c>
      <c r="I325" s="131" t="s">
        <v>81</v>
      </c>
      <c r="J325" t="str">
        <f t="shared" si="15"/>
        <v>C</v>
      </c>
    </row>
    <row r="326" spans="1:10">
      <c r="A326" s="122">
        <v>2548</v>
      </c>
      <c r="B326" s="122" t="s">
        <v>84</v>
      </c>
      <c r="C326" s="123" t="s">
        <v>59</v>
      </c>
      <c r="D326" s="124">
        <v>1.64</v>
      </c>
      <c r="E326" s="124">
        <v>455</v>
      </c>
      <c r="F326" s="124">
        <v>746.2</v>
      </c>
      <c r="G326" s="127">
        <f t="shared" si="16"/>
        <v>2.8907534237280399E-3</v>
      </c>
      <c r="H326" s="117">
        <f t="shared" si="17"/>
        <v>99.8746659268961</v>
      </c>
      <c r="I326" s="131" t="s">
        <v>81</v>
      </c>
      <c r="J326" t="str">
        <f t="shared" si="15"/>
        <v>C</v>
      </c>
    </row>
    <row r="327" spans="1:10">
      <c r="A327" s="122">
        <v>9857</v>
      </c>
      <c r="B327" s="122" t="s">
        <v>1274</v>
      </c>
      <c r="C327" s="123" t="s">
        <v>62</v>
      </c>
      <c r="D327" s="124">
        <v>33.840000000000003</v>
      </c>
      <c r="E327" s="124">
        <v>22</v>
      </c>
      <c r="F327" s="124">
        <v>744.48</v>
      </c>
      <c r="G327" s="127">
        <f t="shared" si="16"/>
        <v>2.8840902022206601E-3</v>
      </c>
      <c r="H327" s="117">
        <f t="shared" si="17"/>
        <v>99.877550017098301</v>
      </c>
      <c r="I327" s="131" t="s">
        <v>81</v>
      </c>
      <c r="J327" t="str">
        <f t="shared" si="15"/>
        <v>C</v>
      </c>
    </row>
    <row r="328" spans="1:10">
      <c r="A328" s="122">
        <v>86919</v>
      </c>
      <c r="B328" s="122" t="s">
        <v>862</v>
      </c>
      <c r="C328" s="123" t="s">
        <v>189</v>
      </c>
      <c r="D328" s="124">
        <v>725.66</v>
      </c>
      <c r="E328" s="124">
        <v>1</v>
      </c>
      <c r="F328" s="124">
        <v>725.66</v>
      </c>
      <c r="G328" s="127">
        <f t="shared" si="16"/>
        <v>2.8111821622386602E-3</v>
      </c>
      <c r="H328" s="117">
        <f t="shared" si="17"/>
        <v>99.880361199260605</v>
      </c>
      <c r="I328" s="131" t="s">
        <v>81</v>
      </c>
      <c r="J328" t="str">
        <f t="shared" si="15"/>
        <v>C</v>
      </c>
    </row>
    <row r="329" spans="1:10">
      <c r="A329" s="122">
        <v>92984</v>
      </c>
      <c r="B329" s="122" t="s">
        <v>1034</v>
      </c>
      <c r="C329" s="123" t="s">
        <v>62</v>
      </c>
      <c r="D329" s="124">
        <v>39.340000000000003</v>
      </c>
      <c r="E329" s="124">
        <v>18</v>
      </c>
      <c r="F329" s="124">
        <v>708.12</v>
      </c>
      <c r="G329" s="127">
        <f t="shared" si="16"/>
        <v>2.74323279872729E-3</v>
      </c>
      <c r="H329" s="117">
        <f t="shared" si="17"/>
        <v>99.883104432059298</v>
      </c>
      <c r="I329" s="131" t="s">
        <v>81</v>
      </c>
      <c r="J329" t="str">
        <f t="shared" si="15"/>
        <v>C</v>
      </c>
    </row>
    <row r="330" spans="1:10">
      <c r="A330" s="122">
        <v>91929</v>
      </c>
      <c r="B330" s="122" t="s">
        <v>1022</v>
      </c>
      <c r="C330" s="123" t="s">
        <v>62</v>
      </c>
      <c r="D330" s="124">
        <v>10.25</v>
      </c>
      <c r="E330" s="124">
        <v>68</v>
      </c>
      <c r="F330" s="124">
        <v>697</v>
      </c>
      <c r="G330" s="127">
        <f t="shared" si="16"/>
        <v>2.7001542968888301E-3</v>
      </c>
      <c r="H330" s="117">
        <f t="shared" si="17"/>
        <v>99.885804586356201</v>
      </c>
      <c r="I330" s="131" t="s">
        <v>81</v>
      </c>
      <c r="J330" t="str">
        <f t="shared" si="15"/>
        <v>C</v>
      </c>
    </row>
    <row r="331" spans="1:10">
      <c r="A331" s="122">
        <v>93142</v>
      </c>
      <c r="B331" s="122" t="s">
        <v>1098</v>
      </c>
      <c r="C331" s="123" t="s">
        <v>189</v>
      </c>
      <c r="D331" s="124">
        <v>229.86</v>
      </c>
      <c r="E331" s="124">
        <v>3</v>
      </c>
      <c r="F331" s="124">
        <v>689.58</v>
      </c>
      <c r="G331" s="127">
        <f t="shared" si="16"/>
        <v>2.6714094692232401E-3</v>
      </c>
      <c r="H331" s="117">
        <f t="shared" si="17"/>
        <v>99.888475995825402</v>
      </c>
      <c r="I331" s="131" t="s">
        <v>81</v>
      </c>
      <c r="J331" t="str">
        <f t="shared" si="15"/>
        <v>C</v>
      </c>
    </row>
    <row r="332" spans="1:10">
      <c r="A332" s="122">
        <v>95472</v>
      </c>
      <c r="B332" s="122" t="s">
        <v>848</v>
      </c>
      <c r="C332" s="123" t="s">
        <v>189</v>
      </c>
      <c r="D332" s="124">
        <v>679.75</v>
      </c>
      <c r="E332" s="124">
        <v>1</v>
      </c>
      <c r="F332" s="124">
        <v>679.75</v>
      </c>
      <c r="G332" s="127">
        <f t="shared" si="16"/>
        <v>2.6333283835153301E-3</v>
      </c>
      <c r="H332" s="117">
        <f t="shared" si="17"/>
        <v>99.891109324208898</v>
      </c>
      <c r="I332" s="131" t="s">
        <v>81</v>
      </c>
      <c r="J332" t="str">
        <f t="shared" si="15"/>
        <v>C</v>
      </c>
    </row>
    <row r="333" spans="1:10">
      <c r="A333" s="122">
        <v>10666</v>
      </c>
      <c r="B333" s="122" t="s">
        <v>1272</v>
      </c>
      <c r="C333" s="123" t="s">
        <v>62</v>
      </c>
      <c r="D333" s="124">
        <v>30.1</v>
      </c>
      <c r="E333" s="124">
        <v>22</v>
      </c>
      <c r="F333" s="124">
        <v>662.2</v>
      </c>
      <c r="G333" s="127">
        <f t="shared" si="16"/>
        <v>2.5653402803440199E-3</v>
      </c>
      <c r="H333" s="117">
        <f t="shared" si="17"/>
        <v>99.893674664489296</v>
      </c>
      <c r="I333" s="131" t="s">
        <v>81</v>
      </c>
      <c r="J333" t="str">
        <f t="shared" si="15"/>
        <v>C</v>
      </c>
    </row>
    <row r="334" spans="1:10">
      <c r="A334" s="122">
        <v>5109</v>
      </c>
      <c r="B334" s="122" t="s">
        <v>88</v>
      </c>
      <c r="C334" s="123" t="s">
        <v>62</v>
      </c>
      <c r="D334" s="124">
        <v>1.42</v>
      </c>
      <c r="E334" s="124">
        <v>455</v>
      </c>
      <c r="F334" s="124">
        <v>646.1</v>
      </c>
      <c r="G334" s="127">
        <f t="shared" si="16"/>
        <v>2.5029694278620898E-3</v>
      </c>
      <c r="H334" s="117">
        <f t="shared" si="17"/>
        <v>99.896177633917105</v>
      </c>
      <c r="I334" s="131" t="s">
        <v>81</v>
      </c>
      <c r="J334" t="str">
        <f t="shared" ref="J334:J397" si="18">IF(H334&lt;$L$4,$K$4,IF(H334&lt;$L$5,$K$5,$K$6))</f>
        <v>C</v>
      </c>
    </row>
    <row r="335" spans="1:10">
      <c r="A335" s="122">
        <v>93143</v>
      </c>
      <c r="B335" s="122" t="s">
        <v>1100</v>
      </c>
      <c r="C335" s="123" t="s">
        <v>189</v>
      </c>
      <c r="D335" s="124">
        <v>208.74</v>
      </c>
      <c r="E335" s="124">
        <v>3</v>
      </c>
      <c r="F335" s="124">
        <v>626.22</v>
      </c>
      <c r="G335" s="127">
        <f t="shared" si="16"/>
        <v>2.4259549839278699E-3</v>
      </c>
      <c r="H335" s="117">
        <f t="shared" si="17"/>
        <v>99.898603588901096</v>
      </c>
      <c r="I335" s="131" t="s">
        <v>81</v>
      </c>
      <c r="J335" t="str">
        <f t="shared" si="18"/>
        <v>C</v>
      </c>
    </row>
    <row r="336" spans="1:10">
      <c r="A336" s="122">
        <v>91931</v>
      </c>
      <c r="B336" s="122" t="s">
        <v>1024</v>
      </c>
      <c r="C336" s="123" t="s">
        <v>62</v>
      </c>
      <c r="D336" s="124">
        <v>13.88</v>
      </c>
      <c r="E336" s="124">
        <v>45</v>
      </c>
      <c r="F336" s="124">
        <v>624.6</v>
      </c>
      <c r="G336" s="127">
        <f t="shared" si="16"/>
        <v>2.4196791590197502E-3</v>
      </c>
      <c r="H336" s="117">
        <f t="shared" si="17"/>
        <v>99.901023268060101</v>
      </c>
      <c r="I336" s="131" t="s">
        <v>81</v>
      </c>
      <c r="J336" t="str">
        <f t="shared" si="18"/>
        <v>C</v>
      </c>
    </row>
    <row r="337" spans="1:10">
      <c r="A337" s="122">
        <v>86889</v>
      </c>
      <c r="B337" s="122" t="s">
        <v>852</v>
      </c>
      <c r="C337" s="123" t="s">
        <v>189</v>
      </c>
      <c r="D337" s="124">
        <v>615.72</v>
      </c>
      <c r="E337" s="124">
        <v>1</v>
      </c>
      <c r="F337" s="124">
        <v>615.72</v>
      </c>
      <c r="G337" s="127">
        <f t="shared" si="16"/>
        <v>2.38527834100487E-3</v>
      </c>
      <c r="H337" s="117">
        <f t="shared" si="17"/>
        <v>99.903408546401096</v>
      </c>
      <c r="I337" s="131" t="s">
        <v>81</v>
      </c>
      <c r="J337" t="str">
        <f t="shared" si="18"/>
        <v>C</v>
      </c>
    </row>
    <row r="338" spans="1:10">
      <c r="A338" s="122">
        <v>93141</v>
      </c>
      <c r="B338" s="122" t="s">
        <v>1096</v>
      </c>
      <c r="C338" s="123" t="s">
        <v>189</v>
      </c>
      <c r="D338" s="124">
        <v>205.2</v>
      </c>
      <c r="E338" s="124">
        <v>3</v>
      </c>
      <c r="F338" s="124">
        <v>615.6</v>
      </c>
      <c r="G338" s="127">
        <f t="shared" si="16"/>
        <v>2.3848134650857498E-3</v>
      </c>
      <c r="H338" s="117">
        <f t="shared" si="17"/>
        <v>99.905793359866195</v>
      </c>
      <c r="I338" s="131" t="s">
        <v>81</v>
      </c>
      <c r="J338" t="str">
        <f t="shared" si="18"/>
        <v>C</v>
      </c>
    </row>
    <row r="339" spans="1:10">
      <c r="A339" s="122">
        <v>102622</v>
      </c>
      <c r="B339" s="122" t="s">
        <v>820</v>
      </c>
      <c r="C339" s="123" t="s">
        <v>189</v>
      </c>
      <c r="D339" s="124">
        <v>615.53</v>
      </c>
      <c r="E339" s="124">
        <v>1</v>
      </c>
      <c r="F339" s="124">
        <v>615.53</v>
      </c>
      <c r="G339" s="127">
        <f t="shared" si="16"/>
        <v>2.3845422874662599E-3</v>
      </c>
      <c r="H339" s="117">
        <f t="shared" si="17"/>
        <v>99.908177902153597</v>
      </c>
      <c r="I339" s="131" t="s">
        <v>81</v>
      </c>
      <c r="J339" t="str">
        <f t="shared" si="18"/>
        <v>C</v>
      </c>
    </row>
    <row r="340" spans="1:10">
      <c r="A340" s="122">
        <v>91935</v>
      </c>
      <c r="B340" s="122" t="s">
        <v>1028</v>
      </c>
      <c r="C340" s="123" t="s">
        <v>62</v>
      </c>
      <c r="D340" s="124">
        <v>33.479999999999997</v>
      </c>
      <c r="E340" s="124">
        <v>18</v>
      </c>
      <c r="F340" s="124">
        <v>602.64</v>
      </c>
      <c r="G340" s="127">
        <f t="shared" si="16"/>
        <v>2.33460686582078E-3</v>
      </c>
      <c r="H340" s="117">
        <f t="shared" si="17"/>
        <v>99.910512509019497</v>
      </c>
      <c r="I340" s="131" t="s">
        <v>81</v>
      </c>
      <c r="J340" t="str">
        <f t="shared" si="18"/>
        <v>C</v>
      </c>
    </row>
    <row r="341" spans="1:10">
      <c r="A341" s="122" t="s">
        <v>175</v>
      </c>
      <c r="B341" s="122" t="s">
        <v>176</v>
      </c>
      <c r="C341" s="123" t="s">
        <v>62</v>
      </c>
      <c r="D341" s="124">
        <v>11.06</v>
      </c>
      <c r="E341" s="124">
        <v>54</v>
      </c>
      <c r="F341" s="124">
        <v>597.24</v>
      </c>
      <c r="G341" s="127">
        <f t="shared" si="16"/>
        <v>2.31368744946038E-3</v>
      </c>
      <c r="H341" s="117">
        <f t="shared" si="17"/>
        <v>99.912826196468899</v>
      </c>
      <c r="I341" s="131" t="s">
        <v>81</v>
      </c>
      <c r="J341" t="str">
        <f t="shared" si="18"/>
        <v>C</v>
      </c>
    </row>
    <row r="342" spans="1:10">
      <c r="A342" s="122">
        <v>93137</v>
      </c>
      <c r="B342" s="122" t="s">
        <v>1094</v>
      </c>
      <c r="C342" s="123" t="s">
        <v>189</v>
      </c>
      <c r="D342" s="124">
        <v>196.85</v>
      </c>
      <c r="E342" s="124">
        <v>3</v>
      </c>
      <c r="F342" s="124">
        <v>590.54999999999995</v>
      </c>
      <c r="G342" s="127">
        <f t="shared" si="16"/>
        <v>2.2877706169694401E-3</v>
      </c>
      <c r="H342" s="117">
        <f t="shared" si="17"/>
        <v>99.915113967085901</v>
      </c>
      <c r="I342" s="131" t="s">
        <v>81</v>
      </c>
      <c r="J342" t="str">
        <f t="shared" si="18"/>
        <v>C</v>
      </c>
    </row>
    <row r="343" spans="1:10">
      <c r="A343" s="122">
        <v>98697</v>
      </c>
      <c r="B343" s="122" t="s">
        <v>546</v>
      </c>
      <c r="C343" s="123" t="s">
        <v>62</v>
      </c>
      <c r="D343" s="124">
        <v>61.49</v>
      </c>
      <c r="E343" s="124">
        <v>9</v>
      </c>
      <c r="F343" s="124">
        <v>553.41</v>
      </c>
      <c r="G343" s="127">
        <f t="shared" si="16"/>
        <v>2.1438915200017901E-3</v>
      </c>
      <c r="H343" s="117">
        <f t="shared" si="17"/>
        <v>99.917257858605893</v>
      </c>
      <c r="I343" s="131" t="s">
        <v>81</v>
      </c>
      <c r="J343" t="str">
        <f t="shared" si="18"/>
        <v>C</v>
      </c>
    </row>
    <row r="344" spans="1:10">
      <c r="A344" s="122">
        <v>98685</v>
      </c>
      <c r="B344" s="122" t="s">
        <v>544</v>
      </c>
      <c r="C344" s="123" t="s">
        <v>62</v>
      </c>
      <c r="D344" s="124">
        <v>61.11</v>
      </c>
      <c r="E344" s="124">
        <v>9</v>
      </c>
      <c r="F344" s="124">
        <v>549.99</v>
      </c>
      <c r="G344" s="127">
        <f t="shared" si="16"/>
        <v>2.1306425563068698E-3</v>
      </c>
      <c r="H344" s="117">
        <f t="shared" si="17"/>
        <v>99.919388501162203</v>
      </c>
      <c r="I344" s="131" t="s">
        <v>81</v>
      </c>
      <c r="J344" t="str">
        <f t="shared" si="18"/>
        <v>C</v>
      </c>
    </row>
    <row r="345" spans="1:10">
      <c r="A345" s="122">
        <v>9856</v>
      </c>
      <c r="B345" s="122" t="s">
        <v>1270</v>
      </c>
      <c r="C345" s="123" t="s">
        <v>62</v>
      </c>
      <c r="D345" s="124">
        <v>23.94</v>
      </c>
      <c r="E345" s="124">
        <v>22</v>
      </c>
      <c r="F345" s="124">
        <v>526.67999999999995</v>
      </c>
      <c r="G345" s="127">
        <f t="shared" si="16"/>
        <v>2.0403404090178E-3</v>
      </c>
      <c r="H345" s="117">
        <f t="shared" si="17"/>
        <v>99.921428841571199</v>
      </c>
      <c r="I345" s="131" t="s">
        <v>81</v>
      </c>
      <c r="J345" t="str">
        <f t="shared" si="18"/>
        <v>C</v>
      </c>
    </row>
    <row r="346" spans="1:10">
      <c r="A346" s="122" t="s">
        <v>172</v>
      </c>
      <c r="B346" s="122" t="s">
        <v>173</v>
      </c>
      <c r="C346" s="123" t="s">
        <v>62</v>
      </c>
      <c r="D346" s="124">
        <v>9.2200000000000006</v>
      </c>
      <c r="E346" s="124">
        <v>54</v>
      </c>
      <c r="F346" s="124">
        <v>497.88</v>
      </c>
      <c r="G346" s="127">
        <f t="shared" si="16"/>
        <v>1.9287701884290001E-3</v>
      </c>
      <c r="H346" s="117">
        <f t="shared" si="17"/>
        <v>99.923357611759698</v>
      </c>
      <c r="I346" s="131" t="s">
        <v>81</v>
      </c>
      <c r="J346" t="str">
        <f t="shared" si="18"/>
        <v>C</v>
      </c>
    </row>
    <row r="347" spans="1:10">
      <c r="A347" s="122">
        <v>88484</v>
      </c>
      <c r="B347" s="122" t="s">
        <v>596</v>
      </c>
      <c r="C347" s="123" t="s">
        <v>59</v>
      </c>
      <c r="D347" s="124">
        <v>2.72</v>
      </c>
      <c r="E347" s="124">
        <v>182</v>
      </c>
      <c r="F347" s="124">
        <v>495.04</v>
      </c>
      <c r="G347" s="127">
        <f t="shared" si="16"/>
        <v>1.91776812500982E-3</v>
      </c>
      <c r="H347" s="117">
        <f t="shared" si="17"/>
        <v>99.925275379884695</v>
      </c>
      <c r="I347" s="131" t="s">
        <v>81</v>
      </c>
      <c r="J347" t="str">
        <f t="shared" si="18"/>
        <v>C</v>
      </c>
    </row>
    <row r="348" spans="1:10">
      <c r="A348" s="122">
        <v>91927</v>
      </c>
      <c r="B348" s="122" t="s">
        <v>1020</v>
      </c>
      <c r="C348" s="123" t="s">
        <v>62</v>
      </c>
      <c r="D348" s="124">
        <v>7.26</v>
      </c>
      <c r="E348" s="124">
        <v>68</v>
      </c>
      <c r="F348" s="124">
        <v>493.68</v>
      </c>
      <c r="G348" s="127">
        <f t="shared" si="16"/>
        <v>1.9124995312598001E-3</v>
      </c>
      <c r="H348" s="117">
        <f t="shared" si="17"/>
        <v>99.927187879415897</v>
      </c>
      <c r="I348" s="131" t="s">
        <v>81</v>
      </c>
      <c r="J348" t="str">
        <f t="shared" si="18"/>
        <v>C</v>
      </c>
    </row>
    <row r="349" spans="1:10">
      <c r="A349" s="122">
        <v>93128</v>
      </c>
      <c r="B349" s="122" t="s">
        <v>1092</v>
      </c>
      <c r="C349" s="123" t="s">
        <v>189</v>
      </c>
      <c r="D349" s="124">
        <v>162.47999999999999</v>
      </c>
      <c r="E349" s="124">
        <v>3</v>
      </c>
      <c r="F349" s="124">
        <v>487.44</v>
      </c>
      <c r="G349" s="127">
        <f t="shared" si="16"/>
        <v>1.88832598346556E-3</v>
      </c>
      <c r="H349" s="117">
        <f t="shared" si="17"/>
        <v>99.929076205399397</v>
      </c>
      <c r="I349" s="131" t="s">
        <v>81</v>
      </c>
      <c r="J349" t="str">
        <f t="shared" si="18"/>
        <v>C</v>
      </c>
    </row>
    <row r="350" spans="1:10">
      <c r="A350" s="122" t="s">
        <v>113</v>
      </c>
      <c r="B350" s="122" t="s">
        <v>114</v>
      </c>
      <c r="C350" s="123" t="s">
        <v>108</v>
      </c>
      <c r="D350" s="124">
        <v>243.44</v>
      </c>
      <c r="E350" s="124">
        <v>2</v>
      </c>
      <c r="F350" s="124">
        <v>486.88</v>
      </c>
      <c r="G350" s="127">
        <f t="shared" si="16"/>
        <v>1.8861565625096601E-3</v>
      </c>
      <c r="H350" s="117">
        <f t="shared" si="17"/>
        <v>99.930962361961903</v>
      </c>
      <c r="I350" s="131" t="s">
        <v>81</v>
      </c>
      <c r="J350" t="str">
        <f t="shared" si="18"/>
        <v>C</v>
      </c>
    </row>
    <row r="351" spans="1:10">
      <c r="A351" s="122">
        <v>100848</v>
      </c>
      <c r="B351" s="122" t="s">
        <v>850</v>
      </c>
      <c r="C351" s="123" t="s">
        <v>189</v>
      </c>
      <c r="D351" s="124">
        <v>475.5</v>
      </c>
      <c r="E351" s="124">
        <v>1</v>
      </c>
      <c r="F351" s="124">
        <v>475.5</v>
      </c>
      <c r="G351" s="127">
        <f t="shared" si="16"/>
        <v>1.84207082951311E-3</v>
      </c>
      <c r="H351" s="117">
        <f t="shared" si="17"/>
        <v>99.9328044327914</v>
      </c>
      <c r="I351" s="131" t="s">
        <v>81</v>
      </c>
      <c r="J351" t="str">
        <f t="shared" si="18"/>
        <v>C</v>
      </c>
    </row>
    <row r="352" spans="1:10">
      <c r="A352" s="122">
        <v>86932</v>
      </c>
      <c r="B352" s="122" t="s">
        <v>846</v>
      </c>
      <c r="C352" s="123" t="s">
        <v>189</v>
      </c>
      <c r="D352" s="124">
        <v>463.8</v>
      </c>
      <c r="E352" s="124">
        <v>1</v>
      </c>
      <c r="F352" s="124">
        <v>463.8</v>
      </c>
      <c r="G352" s="127">
        <f t="shared" si="16"/>
        <v>1.7967454273989101E-3</v>
      </c>
      <c r="H352" s="117">
        <f t="shared" si="17"/>
        <v>99.934601178218799</v>
      </c>
      <c r="I352" s="131" t="s">
        <v>81</v>
      </c>
      <c r="J352" t="str">
        <f t="shared" si="18"/>
        <v>C</v>
      </c>
    </row>
    <row r="353" spans="1:10">
      <c r="A353" s="122" t="s">
        <v>128</v>
      </c>
      <c r="B353" s="122" t="s">
        <v>129</v>
      </c>
      <c r="C353" s="123" t="s">
        <v>59</v>
      </c>
      <c r="D353" s="124">
        <v>8.39</v>
      </c>
      <c r="E353" s="124">
        <v>54</v>
      </c>
      <c r="F353" s="124">
        <v>453.06</v>
      </c>
      <c r="G353" s="127">
        <f t="shared" si="16"/>
        <v>1.7551390326376701E-3</v>
      </c>
      <c r="H353" s="117">
        <f t="shared" si="17"/>
        <v>99.936356317251494</v>
      </c>
      <c r="I353" s="131" t="s">
        <v>81</v>
      </c>
      <c r="J353" t="str">
        <f t="shared" si="18"/>
        <v>C</v>
      </c>
    </row>
    <row r="354" spans="1:10">
      <c r="A354" s="122">
        <v>92982</v>
      </c>
      <c r="B354" s="122" t="s">
        <v>1032</v>
      </c>
      <c r="C354" s="123" t="s">
        <v>62</v>
      </c>
      <c r="D354" s="124">
        <v>24.71</v>
      </c>
      <c r="E354" s="124">
        <v>18</v>
      </c>
      <c r="F354" s="124">
        <v>444.78</v>
      </c>
      <c r="G354" s="127">
        <f t="shared" si="16"/>
        <v>1.72306259421839E-3</v>
      </c>
      <c r="H354" s="117">
        <f t="shared" si="17"/>
        <v>99.938079379845703</v>
      </c>
      <c r="I354" s="131" t="s">
        <v>81</v>
      </c>
      <c r="J354" t="str">
        <f t="shared" si="18"/>
        <v>C</v>
      </c>
    </row>
    <row r="355" spans="1:10">
      <c r="A355" s="122">
        <v>86874</v>
      </c>
      <c r="B355" s="122" t="s">
        <v>824</v>
      </c>
      <c r="C355" s="123" t="s">
        <v>189</v>
      </c>
      <c r="D355" s="124">
        <v>436.71</v>
      </c>
      <c r="E355" s="124">
        <v>1</v>
      </c>
      <c r="F355" s="124">
        <v>436.71</v>
      </c>
      <c r="G355" s="127">
        <f t="shared" si="16"/>
        <v>1.6917996886575599E-3</v>
      </c>
      <c r="H355" s="117">
        <f t="shared" si="17"/>
        <v>99.939771179534304</v>
      </c>
      <c r="I355" s="131" t="s">
        <v>81</v>
      </c>
      <c r="J355" t="str">
        <f t="shared" si="18"/>
        <v>C</v>
      </c>
    </row>
    <row r="356" spans="1:10">
      <c r="A356" s="122">
        <v>90823</v>
      </c>
      <c r="B356" s="122" t="s">
        <v>567</v>
      </c>
      <c r="C356" s="123" t="s">
        <v>189</v>
      </c>
      <c r="D356" s="124">
        <v>426.59</v>
      </c>
      <c r="E356" s="124">
        <v>1</v>
      </c>
      <c r="F356" s="124">
        <v>426.59</v>
      </c>
      <c r="G356" s="127">
        <f t="shared" si="16"/>
        <v>1.6525951528117699E-3</v>
      </c>
      <c r="H356" s="117">
        <f t="shared" si="17"/>
        <v>99.941423774687095</v>
      </c>
      <c r="I356" s="131" t="s">
        <v>81</v>
      </c>
      <c r="J356" t="str">
        <f t="shared" si="18"/>
        <v>C</v>
      </c>
    </row>
    <row r="357" spans="1:10">
      <c r="A357" s="122">
        <v>89512</v>
      </c>
      <c r="B357" s="122" t="s">
        <v>652</v>
      </c>
      <c r="C357" s="123" t="s">
        <v>62</v>
      </c>
      <c r="D357" s="124">
        <v>78.489999999999995</v>
      </c>
      <c r="E357" s="124">
        <v>5</v>
      </c>
      <c r="F357" s="124">
        <v>392.45</v>
      </c>
      <c r="G357" s="127">
        <f t="shared" si="16"/>
        <v>1.5203379538221301E-3</v>
      </c>
      <c r="H357" s="117">
        <f t="shared" si="17"/>
        <v>99.942944112641001</v>
      </c>
      <c r="I357" s="131" t="s">
        <v>81</v>
      </c>
      <c r="J357" t="str">
        <f t="shared" si="18"/>
        <v>C</v>
      </c>
    </row>
    <row r="358" spans="1:10">
      <c r="A358" s="122">
        <v>90806</v>
      </c>
      <c r="B358" s="122" t="s">
        <v>559</v>
      </c>
      <c r="C358" s="123" t="s">
        <v>189</v>
      </c>
      <c r="D358" s="124">
        <v>382.17</v>
      </c>
      <c r="E358" s="124">
        <v>1</v>
      </c>
      <c r="F358" s="124">
        <v>382.17</v>
      </c>
      <c r="G358" s="127">
        <f t="shared" si="16"/>
        <v>1.48051358341751E-3</v>
      </c>
      <c r="H358" s="117">
        <f t="shared" si="17"/>
        <v>99.944424626224404</v>
      </c>
      <c r="I358" s="131" t="s">
        <v>81</v>
      </c>
      <c r="J358" t="str">
        <f t="shared" si="18"/>
        <v>C</v>
      </c>
    </row>
    <row r="359" spans="1:10">
      <c r="A359" s="122">
        <v>9858</v>
      </c>
      <c r="B359" s="122" t="s">
        <v>1268</v>
      </c>
      <c r="C359" s="123" t="s">
        <v>62</v>
      </c>
      <c r="D359" s="124">
        <v>16.91</v>
      </c>
      <c r="E359" s="124">
        <v>22</v>
      </c>
      <c r="F359" s="124">
        <v>372.02</v>
      </c>
      <c r="G359" s="127">
        <f t="shared" si="16"/>
        <v>1.4411928285919401E-3</v>
      </c>
      <c r="H359" s="117">
        <f t="shared" si="17"/>
        <v>99.945865819052997</v>
      </c>
      <c r="I359" s="131" t="s">
        <v>81</v>
      </c>
      <c r="J359" t="str">
        <f t="shared" si="18"/>
        <v>C</v>
      </c>
    </row>
    <row r="360" spans="1:10">
      <c r="A360" s="122">
        <v>91925</v>
      </c>
      <c r="B360" s="122" t="s">
        <v>1018</v>
      </c>
      <c r="C360" s="123" t="s">
        <v>62</v>
      </c>
      <c r="D360" s="124">
        <v>5.35</v>
      </c>
      <c r="E360" s="124">
        <v>68</v>
      </c>
      <c r="F360" s="124">
        <v>363.8</v>
      </c>
      <c r="G360" s="127">
        <f t="shared" si="16"/>
        <v>1.4093488281322201E-3</v>
      </c>
      <c r="H360" s="117">
        <f t="shared" si="17"/>
        <v>99.947275167881102</v>
      </c>
      <c r="I360" s="131" t="s">
        <v>81</v>
      </c>
      <c r="J360" t="str">
        <f t="shared" si="18"/>
        <v>C</v>
      </c>
    </row>
    <row r="361" spans="1:10">
      <c r="A361" s="122" t="s">
        <v>191</v>
      </c>
      <c r="B361" s="122" t="s">
        <v>192</v>
      </c>
      <c r="C361" s="123" t="s">
        <v>189</v>
      </c>
      <c r="D361" s="124">
        <v>13.71</v>
      </c>
      <c r="E361" s="124">
        <v>26.24</v>
      </c>
      <c r="F361" s="124">
        <v>359.75</v>
      </c>
      <c r="G361" s="127">
        <f t="shared" si="16"/>
        <v>1.3936592658619199E-3</v>
      </c>
      <c r="H361" s="117">
        <f t="shared" si="17"/>
        <v>99.948668827147003</v>
      </c>
      <c r="I361" s="131" t="s">
        <v>81</v>
      </c>
      <c r="J361" t="str">
        <f t="shared" si="18"/>
        <v>C</v>
      </c>
    </row>
    <row r="362" spans="1:10">
      <c r="A362" s="122">
        <v>90822</v>
      </c>
      <c r="B362" s="122" t="s">
        <v>565</v>
      </c>
      <c r="C362" s="123" t="s">
        <v>189</v>
      </c>
      <c r="D362" s="124">
        <v>346.02</v>
      </c>
      <c r="E362" s="124">
        <v>1</v>
      </c>
      <c r="F362" s="124">
        <v>346.02</v>
      </c>
      <c r="G362" s="127">
        <f t="shared" si="16"/>
        <v>1.3404697127826E-3</v>
      </c>
      <c r="H362" s="117">
        <f t="shared" si="17"/>
        <v>99.950009296859704</v>
      </c>
      <c r="I362" s="131" t="s">
        <v>81</v>
      </c>
      <c r="J362" t="str">
        <f t="shared" si="18"/>
        <v>C</v>
      </c>
    </row>
    <row r="363" spans="1:10">
      <c r="A363" s="122">
        <v>86938</v>
      </c>
      <c r="B363" s="122" t="s">
        <v>880</v>
      </c>
      <c r="C363" s="123" t="s">
        <v>189</v>
      </c>
      <c r="D363" s="124">
        <v>333.86</v>
      </c>
      <c r="E363" s="124">
        <v>1</v>
      </c>
      <c r="F363" s="124">
        <v>333.86</v>
      </c>
      <c r="G363" s="127">
        <f t="shared" si="16"/>
        <v>1.29336228631177E-3</v>
      </c>
      <c r="H363" s="117">
        <f t="shared" si="17"/>
        <v>99.951302659146094</v>
      </c>
      <c r="I363" s="131" t="s">
        <v>81</v>
      </c>
      <c r="J363" t="str">
        <f t="shared" si="18"/>
        <v>C</v>
      </c>
    </row>
    <row r="364" spans="1:10">
      <c r="A364" s="122">
        <v>90821</v>
      </c>
      <c r="B364" s="122" t="s">
        <v>563</v>
      </c>
      <c r="C364" s="123" t="s">
        <v>189</v>
      </c>
      <c r="D364" s="124">
        <v>322.58</v>
      </c>
      <c r="E364" s="124">
        <v>1</v>
      </c>
      <c r="F364" s="124">
        <v>322.58</v>
      </c>
      <c r="G364" s="127">
        <f t="shared" si="16"/>
        <v>1.24966394991449E-3</v>
      </c>
      <c r="H364" s="117">
        <f t="shared" si="17"/>
        <v>99.952552323096</v>
      </c>
      <c r="I364" s="131" t="s">
        <v>81</v>
      </c>
      <c r="J364" t="str">
        <f t="shared" si="18"/>
        <v>C</v>
      </c>
    </row>
    <row r="365" spans="1:10">
      <c r="A365" s="122">
        <v>90820</v>
      </c>
      <c r="B365" s="122" t="s">
        <v>561</v>
      </c>
      <c r="C365" s="123" t="s">
        <v>189</v>
      </c>
      <c r="D365" s="124">
        <v>316.52999999999997</v>
      </c>
      <c r="E365" s="124">
        <v>1</v>
      </c>
      <c r="F365" s="124">
        <v>316.52999999999997</v>
      </c>
      <c r="G365" s="127">
        <f t="shared" si="16"/>
        <v>1.22622645565885E-3</v>
      </c>
      <c r="H365" s="117">
        <f t="shared" si="17"/>
        <v>99.9537785495516</v>
      </c>
      <c r="I365" s="131" t="s">
        <v>81</v>
      </c>
      <c r="J365" t="str">
        <f t="shared" si="18"/>
        <v>C</v>
      </c>
    </row>
    <row r="366" spans="1:10">
      <c r="A366" s="122">
        <v>89714</v>
      </c>
      <c r="B366" s="122" t="s">
        <v>660</v>
      </c>
      <c r="C366" s="123" t="s">
        <v>62</v>
      </c>
      <c r="D366" s="124">
        <v>61.99</v>
      </c>
      <c r="E366" s="124">
        <v>5</v>
      </c>
      <c r="F366" s="124">
        <v>309.95</v>
      </c>
      <c r="G366" s="127">
        <f t="shared" si="16"/>
        <v>1.20073575942711E-3</v>
      </c>
      <c r="H366" s="117">
        <f t="shared" si="17"/>
        <v>99.954979285311097</v>
      </c>
      <c r="I366" s="131" t="s">
        <v>81</v>
      </c>
      <c r="J366" t="str">
        <f t="shared" si="18"/>
        <v>C</v>
      </c>
    </row>
    <row r="367" spans="1:10">
      <c r="A367" s="122">
        <v>86903</v>
      </c>
      <c r="B367" s="122" t="s">
        <v>844</v>
      </c>
      <c r="C367" s="123" t="s">
        <v>189</v>
      </c>
      <c r="D367" s="124">
        <v>297.31</v>
      </c>
      <c r="E367" s="124">
        <v>1</v>
      </c>
      <c r="F367" s="124">
        <v>297.31</v>
      </c>
      <c r="G367" s="127">
        <f t="shared" si="16"/>
        <v>1.1517688292798001E-3</v>
      </c>
      <c r="H367" s="117">
        <f t="shared" si="17"/>
        <v>99.9561310541403</v>
      </c>
      <c r="I367" s="131" t="s">
        <v>81</v>
      </c>
      <c r="J367" t="str">
        <f t="shared" si="18"/>
        <v>C</v>
      </c>
    </row>
    <row r="368" spans="1:10">
      <c r="A368" s="122">
        <v>92980</v>
      </c>
      <c r="B368" s="122" t="s">
        <v>1030</v>
      </c>
      <c r="C368" s="123" t="s">
        <v>62</v>
      </c>
      <c r="D368" s="124">
        <v>16.16</v>
      </c>
      <c r="E368" s="124">
        <v>18</v>
      </c>
      <c r="F368" s="124">
        <v>290.88</v>
      </c>
      <c r="G368" s="127">
        <f t="shared" si="16"/>
        <v>1.12685922794695E-3</v>
      </c>
      <c r="H368" s="117">
        <f t="shared" si="17"/>
        <v>99.957257913368295</v>
      </c>
      <c r="I368" s="131" t="s">
        <v>81</v>
      </c>
      <c r="J368" t="str">
        <f t="shared" si="18"/>
        <v>C</v>
      </c>
    </row>
    <row r="369" spans="1:10">
      <c r="A369" s="122">
        <v>86928</v>
      </c>
      <c r="B369" s="122" t="s">
        <v>864</v>
      </c>
      <c r="C369" s="123" t="s">
        <v>189</v>
      </c>
      <c r="D369" s="124">
        <v>289.48</v>
      </c>
      <c r="E369" s="124">
        <v>1</v>
      </c>
      <c r="F369" s="124">
        <v>289.48</v>
      </c>
      <c r="G369" s="127">
        <f t="shared" si="16"/>
        <v>1.12143567555722E-3</v>
      </c>
      <c r="H369" s="117">
        <f t="shared" si="17"/>
        <v>99.958379349043895</v>
      </c>
      <c r="I369" s="131" t="s">
        <v>81</v>
      </c>
      <c r="J369" t="str">
        <f t="shared" si="18"/>
        <v>C</v>
      </c>
    </row>
    <row r="370" spans="1:10">
      <c r="A370" s="122">
        <v>97887</v>
      </c>
      <c r="B370" s="122" t="s">
        <v>1060</v>
      </c>
      <c r="C370" s="123" t="s">
        <v>189</v>
      </c>
      <c r="D370" s="124">
        <v>280.8</v>
      </c>
      <c r="E370" s="124">
        <v>1</v>
      </c>
      <c r="F370" s="124">
        <v>280.8</v>
      </c>
      <c r="G370" s="127">
        <f t="shared" si="16"/>
        <v>1.08780965074087E-3</v>
      </c>
      <c r="H370" s="117">
        <f t="shared" si="17"/>
        <v>99.959467158694594</v>
      </c>
      <c r="I370" s="131" t="s">
        <v>81</v>
      </c>
      <c r="J370" t="str">
        <f t="shared" si="18"/>
        <v>C</v>
      </c>
    </row>
    <row r="371" spans="1:10">
      <c r="A371" s="122">
        <v>91873</v>
      </c>
      <c r="B371" s="122" t="s">
        <v>921</v>
      </c>
      <c r="C371" s="123" t="s">
        <v>62</v>
      </c>
      <c r="D371" s="124">
        <v>20.440000000000001</v>
      </c>
      <c r="E371" s="124">
        <v>13</v>
      </c>
      <c r="F371" s="124">
        <v>265.72000000000003</v>
      </c>
      <c r="G371" s="127">
        <f t="shared" si="16"/>
        <v>1.0293902435714499E-3</v>
      </c>
      <c r="H371" s="117">
        <f t="shared" si="17"/>
        <v>99.960496548938195</v>
      </c>
      <c r="I371" s="131" t="s">
        <v>81</v>
      </c>
      <c r="J371" t="str">
        <f t="shared" si="18"/>
        <v>C</v>
      </c>
    </row>
    <row r="372" spans="1:10">
      <c r="A372" s="122">
        <v>9859</v>
      </c>
      <c r="B372" s="122" t="s">
        <v>1276</v>
      </c>
      <c r="C372" s="123" t="s">
        <v>62</v>
      </c>
      <c r="D372" s="124">
        <v>11.99</v>
      </c>
      <c r="E372" s="124">
        <v>22</v>
      </c>
      <c r="F372" s="124">
        <v>263.77999999999997</v>
      </c>
      <c r="G372" s="127">
        <f t="shared" si="16"/>
        <v>1.02187474954568E-3</v>
      </c>
      <c r="H372" s="117">
        <f t="shared" si="17"/>
        <v>99.961518423687707</v>
      </c>
      <c r="I372" s="131" t="s">
        <v>81</v>
      </c>
      <c r="J372" t="str">
        <f t="shared" si="18"/>
        <v>C</v>
      </c>
    </row>
    <row r="373" spans="1:10">
      <c r="A373" s="122">
        <v>86894</v>
      </c>
      <c r="B373" s="122" t="s">
        <v>854</v>
      </c>
      <c r="C373" s="123" t="s">
        <v>189</v>
      </c>
      <c r="D373" s="124">
        <v>261.07</v>
      </c>
      <c r="E373" s="124">
        <v>1</v>
      </c>
      <c r="F373" s="124">
        <v>261.07</v>
      </c>
      <c r="G373" s="127">
        <f t="shared" si="16"/>
        <v>1.0113763017055499E-3</v>
      </c>
      <c r="H373" s="117">
        <f t="shared" si="17"/>
        <v>99.962529799989397</v>
      </c>
      <c r="I373" s="131" t="s">
        <v>81</v>
      </c>
      <c r="J373" t="str">
        <f t="shared" si="18"/>
        <v>C</v>
      </c>
    </row>
    <row r="374" spans="1:10">
      <c r="A374" s="122">
        <v>91865</v>
      </c>
      <c r="B374" s="122" t="s">
        <v>907</v>
      </c>
      <c r="C374" s="123" t="s">
        <v>62</v>
      </c>
      <c r="D374" s="124">
        <v>19.29</v>
      </c>
      <c r="E374" s="124">
        <v>13</v>
      </c>
      <c r="F374" s="124">
        <v>250.77</v>
      </c>
      <c r="G374" s="127">
        <f t="shared" si="16"/>
        <v>9.7147445198107903E-4</v>
      </c>
      <c r="H374" s="117">
        <f t="shared" si="17"/>
        <v>99.963501274441398</v>
      </c>
      <c r="I374" s="131" t="s">
        <v>81</v>
      </c>
      <c r="J374" t="str">
        <f t="shared" si="18"/>
        <v>C</v>
      </c>
    </row>
    <row r="375" spans="1:10">
      <c r="A375" s="122">
        <v>89713</v>
      </c>
      <c r="B375" s="122" t="s">
        <v>658</v>
      </c>
      <c r="C375" s="123" t="s">
        <v>62</v>
      </c>
      <c r="D375" s="124">
        <v>48.93</v>
      </c>
      <c r="E375" s="124">
        <v>5</v>
      </c>
      <c r="F375" s="124">
        <v>244.65</v>
      </c>
      <c r="G375" s="127">
        <f t="shared" si="16"/>
        <v>9.4776578010595796E-4</v>
      </c>
      <c r="H375" s="117">
        <f t="shared" si="17"/>
        <v>99.964449040221496</v>
      </c>
      <c r="I375" s="131" t="s">
        <v>81</v>
      </c>
      <c r="J375" t="str">
        <f t="shared" si="18"/>
        <v>C</v>
      </c>
    </row>
    <row r="376" spans="1:10">
      <c r="A376" s="122">
        <v>91872</v>
      </c>
      <c r="B376" s="122" t="s">
        <v>919</v>
      </c>
      <c r="C376" s="123" t="s">
        <v>62</v>
      </c>
      <c r="D376" s="124">
        <v>16.7</v>
      </c>
      <c r="E376" s="124">
        <v>13</v>
      </c>
      <c r="F376" s="124">
        <v>217.1</v>
      </c>
      <c r="G376" s="127">
        <f t="shared" si="16"/>
        <v>8.4103801700798498E-4</v>
      </c>
      <c r="H376" s="117">
        <f t="shared" si="17"/>
        <v>99.965290078238496</v>
      </c>
      <c r="I376" s="131" t="s">
        <v>81</v>
      </c>
      <c r="J376" t="str">
        <f t="shared" si="18"/>
        <v>C</v>
      </c>
    </row>
    <row r="377" spans="1:10">
      <c r="A377" s="122">
        <v>86900</v>
      </c>
      <c r="B377" s="122" t="s">
        <v>842</v>
      </c>
      <c r="C377" s="123" t="s">
        <v>189</v>
      </c>
      <c r="D377" s="124">
        <v>216.25</v>
      </c>
      <c r="E377" s="124">
        <v>1</v>
      </c>
      <c r="F377" s="124">
        <v>216.25</v>
      </c>
      <c r="G377" s="127">
        <f t="shared" si="16"/>
        <v>8.3774514591421797E-4</v>
      </c>
      <c r="H377" s="117">
        <f t="shared" si="17"/>
        <v>99.966127823384397</v>
      </c>
      <c r="I377" s="131" t="s">
        <v>81</v>
      </c>
      <c r="J377" t="str">
        <f t="shared" si="18"/>
        <v>C</v>
      </c>
    </row>
    <row r="378" spans="1:10">
      <c r="A378" s="122">
        <v>100575</v>
      </c>
      <c r="B378" s="122" t="s">
        <v>233</v>
      </c>
      <c r="C378" s="123" t="s">
        <v>59</v>
      </c>
      <c r="D378" s="124">
        <v>0.09</v>
      </c>
      <c r="E378" s="124">
        <v>2278</v>
      </c>
      <c r="F378" s="124">
        <v>205.02</v>
      </c>
      <c r="G378" s="127">
        <f t="shared" si="16"/>
        <v>7.9424050781656905E-4</v>
      </c>
      <c r="H378" s="117">
        <f t="shared" si="17"/>
        <v>99.966922063892298</v>
      </c>
      <c r="I378" s="131" t="s">
        <v>81</v>
      </c>
      <c r="J378" t="str">
        <f t="shared" si="18"/>
        <v>C</v>
      </c>
    </row>
    <row r="379" spans="1:10">
      <c r="A379" s="122">
        <v>91864</v>
      </c>
      <c r="B379" s="122" t="s">
        <v>905</v>
      </c>
      <c r="C379" s="123" t="s">
        <v>62</v>
      </c>
      <c r="D379" s="124">
        <v>15.52</v>
      </c>
      <c r="E379" s="124">
        <v>13</v>
      </c>
      <c r="F379" s="124">
        <v>201.76</v>
      </c>
      <c r="G379" s="127">
        <f t="shared" si="16"/>
        <v>7.81611378680474E-4</v>
      </c>
      <c r="H379" s="117">
        <f t="shared" si="17"/>
        <v>99.967703675270897</v>
      </c>
      <c r="I379" s="131" t="s">
        <v>81</v>
      </c>
      <c r="J379" t="str">
        <f t="shared" si="18"/>
        <v>C</v>
      </c>
    </row>
    <row r="380" spans="1:10">
      <c r="A380" s="122">
        <v>86937</v>
      </c>
      <c r="B380" s="122" t="s">
        <v>878</v>
      </c>
      <c r="C380" s="123" t="s">
        <v>189</v>
      </c>
      <c r="D380" s="124">
        <v>183.61</v>
      </c>
      <c r="E380" s="124">
        <v>1</v>
      </c>
      <c r="F380" s="124">
        <v>183.61</v>
      </c>
      <c r="G380" s="127">
        <f t="shared" si="16"/>
        <v>7.1129889591356997E-4</v>
      </c>
      <c r="H380" s="117">
        <f t="shared" si="17"/>
        <v>99.968414974166805</v>
      </c>
      <c r="I380" s="131" t="s">
        <v>81</v>
      </c>
      <c r="J380" t="str">
        <f t="shared" si="18"/>
        <v>C</v>
      </c>
    </row>
    <row r="381" spans="1:10">
      <c r="A381" s="122">
        <v>97886</v>
      </c>
      <c r="B381" s="122" t="s">
        <v>1058</v>
      </c>
      <c r="C381" s="123" t="s">
        <v>189</v>
      </c>
      <c r="D381" s="124">
        <v>177.55</v>
      </c>
      <c r="E381" s="124">
        <v>1</v>
      </c>
      <c r="F381" s="124">
        <v>177.55</v>
      </c>
      <c r="G381" s="127">
        <f t="shared" si="16"/>
        <v>6.8782266199800897E-4</v>
      </c>
      <c r="H381" s="117">
        <f t="shared" si="17"/>
        <v>99.969102796828807</v>
      </c>
      <c r="I381" s="131" t="s">
        <v>81</v>
      </c>
      <c r="J381" t="str">
        <f t="shared" si="18"/>
        <v>C</v>
      </c>
    </row>
    <row r="382" spans="1:10">
      <c r="A382" s="122">
        <v>91868</v>
      </c>
      <c r="B382" s="122" t="s">
        <v>913</v>
      </c>
      <c r="C382" s="123" t="s">
        <v>62</v>
      </c>
      <c r="D382" s="124">
        <v>13.47</v>
      </c>
      <c r="E382" s="124">
        <v>13</v>
      </c>
      <c r="F382" s="124">
        <v>175.11</v>
      </c>
      <c r="G382" s="127">
        <f t="shared" si="16"/>
        <v>6.78370184975901E-4</v>
      </c>
      <c r="H382" s="117">
        <f t="shared" si="17"/>
        <v>99.969781167013807</v>
      </c>
      <c r="I382" s="131" t="s">
        <v>81</v>
      </c>
      <c r="J382" t="str">
        <f t="shared" si="18"/>
        <v>C</v>
      </c>
    </row>
    <row r="383" spans="1:10">
      <c r="A383" s="122">
        <v>90830</v>
      </c>
      <c r="B383" s="122" t="s">
        <v>569</v>
      </c>
      <c r="C383" s="123" t="s">
        <v>189</v>
      </c>
      <c r="D383" s="124">
        <v>170.67</v>
      </c>
      <c r="E383" s="124">
        <v>1</v>
      </c>
      <c r="F383" s="124">
        <v>170.67</v>
      </c>
      <c r="G383" s="127">
        <f t="shared" si="16"/>
        <v>6.6116977596846003E-4</v>
      </c>
      <c r="H383" s="117">
        <f t="shared" si="17"/>
        <v>99.970442336789802</v>
      </c>
      <c r="I383" s="131" t="s">
        <v>81</v>
      </c>
      <c r="J383" t="str">
        <f t="shared" si="18"/>
        <v>C</v>
      </c>
    </row>
    <row r="384" spans="1:10">
      <c r="A384" s="122">
        <v>89357</v>
      </c>
      <c r="B384" s="122" t="s">
        <v>646</v>
      </c>
      <c r="C384" s="123" t="s">
        <v>62</v>
      </c>
      <c r="D384" s="124">
        <v>33.69</v>
      </c>
      <c r="E384" s="124">
        <v>5</v>
      </c>
      <c r="F384" s="124">
        <v>168.45</v>
      </c>
      <c r="G384" s="127">
        <f t="shared" si="16"/>
        <v>6.5256957146473998E-4</v>
      </c>
      <c r="H384" s="117">
        <f t="shared" si="17"/>
        <v>99.971094906361301</v>
      </c>
      <c r="I384" s="131" t="s">
        <v>81</v>
      </c>
      <c r="J384" t="str">
        <f t="shared" si="18"/>
        <v>C</v>
      </c>
    </row>
    <row r="385" spans="1:10">
      <c r="A385" s="122">
        <v>91871</v>
      </c>
      <c r="B385" s="122" t="s">
        <v>917</v>
      </c>
      <c r="C385" s="123" t="s">
        <v>62</v>
      </c>
      <c r="D385" s="124">
        <v>12.9</v>
      </c>
      <c r="E385" s="124">
        <v>13</v>
      </c>
      <c r="F385" s="124">
        <v>167.7</v>
      </c>
      <c r="G385" s="127">
        <f t="shared" si="16"/>
        <v>6.4966409697023999E-4</v>
      </c>
      <c r="H385" s="117">
        <f t="shared" si="17"/>
        <v>99.971744570458199</v>
      </c>
      <c r="I385" s="131" t="s">
        <v>81</v>
      </c>
      <c r="J385" t="str">
        <f t="shared" si="18"/>
        <v>C</v>
      </c>
    </row>
    <row r="386" spans="1:10">
      <c r="A386" s="122">
        <v>89712</v>
      </c>
      <c r="B386" s="122" t="s">
        <v>656</v>
      </c>
      <c r="C386" s="123" t="s">
        <v>62</v>
      </c>
      <c r="D386" s="124">
        <v>32.39</v>
      </c>
      <c r="E386" s="124">
        <v>5</v>
      </c>
      <c r="F386" s="124">
        <v>161.94999999999999</v>
      </c>
      <c r="G386" s="127">
        <f t="shared" si="16"/>
        <v>6.2738879251240498E-4</v>
      </c>
      <c r="H386" s="117">
        <f t="shared" si="17"/>
        <v>99.972371959250694</v>
      </c>
      <c r="I386" s="131" t="s">
        <v>81</v>
      </c>
      <c r="J386" t="str">
        <f t="shared" si="18"/>
        <v>C</v>
      </c>
    </row>
    <row r="387" spans="1:10">
      <c r="A387" s="122">
        <v>91856</v>
      </c>
      <c r="B387" s="122" t="s">
        <v>899</v>
      </c>
      <c r="C387" s="123" t="s">
        <v>62</v>
      </c>
      <c r="D387" s="124">
        <v>12.14</v>
      </c>
      <c r="E387" s="124">
        <v>13</v>
      </c>
      <c r="F387" s="124">
        <v>157.82</v>
      </c>
      <c r="G387" s="127">
        <f t="shared" ref="G387:G450" si="19">(F387/$I$1)*100</f>
        <v>6.1138931296269097E-4</v>
      </c>
      <c r="H387" s="117">
        <f t="shared" si="17"/>
        <v>99.972983348563702</v>
      </c>
      <c r="I387" s="131" t="s">
        <v>81</v>
      </c>
      <c r="J387" t="str">
        <f t="shared" si="18"/>
        <v>C</v>
      </c>
    </row>
    <row r="388" spans="1:10">
      <c r="A388" s="122">
        <v>95546</v>
      </c>
      <c r="B388" s="122" t="s">
        <v>876</v>
      </c>
      <c r="C388" s="123" t="s">
        <v>189</v>
      </c>
      <c r="D388" s="124">
        <v>156.74</v>
      </c>
      <c r="E388" s="124">
        <v>1</v>
      </c>
      <c r="F388" s="124">
        <v>156.74</v>
      </c>
      <c r="G388" s="127">
        <f t="shared" si="19"/>
        <v>6.0720542969061001E-4</v>
      </c>
      <c r="H388" s="117">
        <f t="shared" ref="H388:H451" si="20">H387+G388</f>
        <v>99.973590553993404</v>
      </c>
      <c r="I388" s="131" t="s">
        <v>81</v>
      </c>
      <c r="J388" t="str">
        <f t="shared" si="18"/>
        <v>C</v>
      </c>
    </row>
    <row r="389" spans="1:10">
      <c r="A389" s="122">
        <v>91836</v>
      </c>
      <c r="B389" s="122" t="s">
        <v>887</v>
      </c>
      <c r="C389" s="123" t="s">
        <v>62</v>
      </c>
      <c r="D389" s="124">
        <v>11.99</v>
      </c>
      <c r="E389" s="124">
        <v>13</v>
      </c>
      <c r="F389" s="124">
        <v>155.87</v>
      </c>
      <c r="G389" s="127">
        <f t="shared" si="19"/>
        <v>6.0383507927698997E-4</v>
      </c>
      <c r="H389" s="117">
        <f t="shared" si="20"/>
        <v>99.974194389072693</v>
      </c>
      <c r="I389" s="131" t="s">
        <v>81</v>
      </c>
      <c r="J389" t="str">
        <f t="shared" si="18"/>
        <v>C</v>
      </c>
    </row>
    <row r="390" spans="1:10">
      <c r="A390" s="122">
        <v>95731</v>
      </c>
      <c r="B390" s="122" t="s">
        <v>933</v>
      </c>
      <c r="C390" s="123" t="s">
        <v>62</v>
      </c>
      <c r="D390" s="124">
        <v>11.94</v>
      </c>
      <c r="E390" s="124">
        <v>13</v>
      </c>
      <c r="F390" s="124">
        <v>155.22</v>
      </c>
      <c r="G390" s="127">
        <f t="shared" si="19"/>
        <v>6.0131700138175699E-4</v>
      </c>
      <c r="H390" s="117">
        <f t="shared" si="20"/>
        <v>99.974795706074005</v>
      </c>
      <c r="I390" s="131" t="s">
        <v>81</v>
      </c>
      <c r="J390" t="str">
        <f t="shared" si="18"/>
        <v>C</v>
      </c>
    </row>
    <row r="391" spans="1:10">
      <c r="A391" s="122">
        <v>91863</v>
      </c>
      <c r="B391" s="122" t="s">
        <v>903</v>
      </c>
      <c r="C391" s="123" t="s">
        <v>62</v>
      </c>
      <c r="D391" s="124">
        <v>11.73</v>
      </c>
      <c r="E391" s="124">
        <v>13</v>
      </c>
      <c r="F391" s="124">
        <v>152.49</v>
      </c>
      <c r="G391" s="127">
        <f t="shared" si="19"/>
        <v>5.9074107422177596E-4</v>
      </c>
      <c r="H391" s="117">
        <f t="shared" si="20"/>
        <v>99.975386447148296</v>
      </c>
      <c r="I391" s="131" t="s">
        <v>81</v>
      </c>
      <c r="J391" t="str">
        <f t="shared" si="18"/>
        <v>C</v>
      </c>
    </row>
    <row r="392" spans="1:10">
      <c r="A392" s="122">
        <v>97591</v>
      </c>
      <c r="B392" s="122" t="s">
        <v>1090</v>
      </c>
      <c r="C392" s="123" t="s">
        <v>189</v>
      </c>
      <c r="D392" s="124">
        <v>150.31</v>
      </c>
      <c r="E392" s="124">
        <v>1</v>
      </c>
      <c r="F392" s="124">
        <v>150.31</v>
      </c>
      <c r="G392" s="127">
        <f t="shared" si="19"/>
        <v>5.8229582835776198E-4</v>
      </c>
      <c r="H392" s="117">
        <f t="shared" si="20"/>
        <v>99.975968742976605</v>
      </c>
      <c r="I392" s="131" t="s">
        <v>81</v>
      </c>
      <c r="J392" t="str">
        <f t="shared" si="18"/>
        <v>C</v>
      </c>
    </row>
    <row r="393" spans="1:10">
      <c r="A393" s="122">
        <v>90831</v>
      </c>
      <c r="B393" s="122" t="s">
        <v>571</v>
      </c>
      <c r="C393" s="123" t="s">
        <v>189</v>
      </c>
      <c r="D393" s="124">
        <v>150.18</v>
      </c>
      <c r="E393" s="124">
        <v>1</v>
      </c>
      <c r="F393" s="124">
        <v>150.18</v>
      </c>
      <c r="G393" s="127">
        <f t="shared" si="19"/>
        <v>5.8179221277871601E-4</v>
      </c>
      <c r="H393" s="117">
        <f t="shared" si="20"/>
        <v>99.976550535189403</v>
      </c>
      <c r="I393" s="131" t="s">
        <v>81</v>
      </c>
      <c r="J393" t="str">
        <f t="shared" si="18"/>
        <v>C</v>
      </c>
    </row>
    <row r="394" spans="1:10">
      <c r="A394" s="122">
        <v>91870</v>
      </c>
      <c r="B394" s="122" t="s">
        <v>915</v>
      </c>
      <c r="C394" s="123" t="s">
        <v>62</v>
      </c>
      <c r="D394" s="124">
        <v>11.11</v>
      </c>
      <c r="E394" s="124">
        <v>13</v>
      </c>
      <c r="F394" s="124">
        <v>144.43</v>
      </c>
      <c r="G394" s="127">
        <f t="shared" si="19"/>
        <v>5.5951690832088099E-4</v>
      </c>
      <c r="H394" s="117">
        <f t="shared" si="20"/>
        <v>99.9771100520977</v>
      </c>
      <c r="I394" s="131" t="s">
        <v>81</v>
      </c>
      <c r="J394" t="str">
        <f t="shared" si="18"/>
        <v>C</v>
      </c>
    </row>
    <row r="395" spans="1:10">
      <c r="A395" s="122">
        <v>91862</v>
      </c>
      <c r="B395" s="122" t="s">
        <v>901</v>
      </c>
      <c r="C395" s="123" t="s">
        <v>62</v>
      </c>
      <c r="D395" s="124">
        <v>9.99</v>
      </c>
      <c r="E395" s="124">
        <v>13</v>
      </c>
      <c r="F395" s="124">
        <v>129.87</v>
      </c>
      <c r="G395" s="127">
        <f t="shared" si="19"/>
        <v>5.0311196346765103E-4</v>
      </c>
      <c r="H395" s="117">
        <f t="shared" si="20"/>
        <v>99.977613164061196</v>
      </c>
      <c r="I395" s="131" t="s">
        <v>81</v>
      </c>
      <c r="J395" t="str">
        <f t="shared" si="18"/>
        <v>C</v>
      </c>
    </row>
    <row r="396" spans="1:10">
      <c r="A396" s="122">
        <v>86910</v>
      </c>
      <c r="B396" s="122" t="s">
        <v>858</v>
      </c>
      <c r="C396" s="123" t="s">
        <v>189</v>
      </c>
      <c r="D396" s="124">
        <v>129.62</v>
      </c>
      <c r="E396" s="124">
        <v>1</v>
      </c>
      <c r="F396" s="124">
        <v>129.62</v>
      </c>
      <c r="G396" s="127">
        <f t="shared" si="19"/>
        <v>5.0214347196948404E-4</v>
      </c>
      <c r="H396" s="117">
        <f t="shared" si="20"/>
        <v>99.978115307533201</v>
      </c>
      <c r="I396" s="131" t="s">
        <v>81</v>
      </c>
      <c r="J396" t="str">
        <f t="shared" si="18"/>
        <v>C</v>
      </c>
    </row>
    <row r="397" spans="1:10">
      <c r="A397" s="122">
        <v>95728</v>
      </c>
      <c r="B397" s="122" t="s">
        <v>927</v>
      </c>
      <c r="C397" s="123" t="s">
        <v>62</v>
      </c>
      <c r="D397" s="124">
        <v>9.8800000000000008</v>
      </c>
      <c r="E397" s="124">
        <v>13</v>
      </c>
      <c r="F397" s="124">
        <v>128.44</v>
      </c>
      <c r="G397" s="127">
        <f t="shared" si="19"/>
        <v>4.9757219209813704E-4</v>
      </c>
      <c r="H397" s="117">
        <f t="shared" si="20"/>
        <v>99.978612879725304</v>
      </c>
      <c r="I397" s="131" t="s">
        <v>81</v>
      </c>
      <c r="J397" t="str">
        <f t="shared" si="18"/>
        <v>C</v>
      </c>
    </row>
    <row r="398" spans="1:10">
      <c r="A398" s="122">
        <v>95730</v>
      </c>
      <c r="B398" s="122" t="s">
        <v>931</v>
      </c>
      <c r="C398" s="123" t="s">
        <v>62</v>
      </c>
      <c r="D398" s="124">
        <v>9.86</v>
      </c>
      <c r="E398" s="124">
        <v>13</v>
      </c>
      <c r="F398" s="124">
        <v>128.18</v>
      </c>
      <c r="G398" s="127">
        <f t="shared" si="19"/>
        <v>4.9656496094004402E-4</v>
      </c>
      <c r="H398" s="117">
        <f t="shared" si="20"/>
        <v>99.979109444686202</v>
      </c>
      <c r="I398" s="131" t="s">
        <v>81</v>
      </c>
      <c r="J398" t="str">
        <f t="shared" ref="J398:J461" si="21">IF(H398&lt;$L$4,$K$4,IF(H398&lt;$L$5,$K$5,$K$6))</f>
        <v>C</v>
      </c>
    </row>
    <row r="399" spans="1:10">
      <c r="A399" s="122">
        <v>91846</v>
      </c>
      <c r="B399" s="122" t="s">
        <v>893</v>
      </c>
      <c r="C399" s="123" t="s">
        <v>62</v>
      </c>
      <c r="D399" s="124">
        <v>9.7799999999999994</v>
      </c>
      <c r="E399" s="124">
        <v>13</v>
      </c>
      <c r="F399" s="124">
        <v>127.14</v>
      </c>
      <c r="G399" s="127">
        <f t="shared" si="19"/>
        <v>4.9253603630766999E-4</v>
      </c>
      <c r="H399" s="117">
        <f t="shared" si="20"/>
        <v>99.979601980722506</v>
      </c>
      <c r="I399" s="131" t="s">
        <v>81</v>
      </c>
      <c r="J399" t="str">
        <f t="shared" si="21"/>
        <v>C</v>
      </c>
    </row>
    <row r="400" spans="1:10">
      <c r="A400" s="122">
        <v>91867</v>
      </c>
      <c r="B400" s="122" t="s">
        <v>911</v>
      </c>
      <c r="C400" s="123" t="s">
        <v>62</v>
      </c>
      <c r="D400" s="124">
        <v>9.64</v>
      </c>
      <c r="E400" s="124">
        <v>13</v>
      </c>
      <c r="F400" s="124">
        <v>125.32</v>
      </c>
      <c r="G400" s="127">
        <f t="shared" si="19"/>
        <v>4.8548541820101599E-4</v>
      </c>
      <c r="H400" s="117">
        <f t="shared" si="20"/>
        <v>99.980087466140702</v>
      </c>
      <c r="I400" s="131" t="s">
        <v>81</v>
      </c>
      <c r="J400" t="str">
        <f t="shared" si="21"/>
        <v>C</v>
      </c>
    </row>
    <row r="401" spans="1:10">
      <c r="A401" s="122">
        <v>91854</v>
      </c>
      <c r="B401" s="122" t="s">
        <v>897</v>
      </c>
      <c r="C401" s="123" t="s">
        <v>62</v>
      </c>
      <c r="D401" s="124">
        <v>9.43</v>
      </c>
      <c r="E401" s="124">
        <v>13</v>
      </c>
      <c r="F401" s="124">
        <v>122.59</v>
      </c>
      <c r="G401" s="127">
        <f t="shared" si="19"/>
        <v>4.7490949104103599E-4</v>
      </c>
      <c r="H401" s="117">
        <f t="shared" si="20"/>
        <v>99.980562375631806</v>
      </c>
      <c r="I401" s="131" t="s">
        <v>81</v>
      </c>
      <c r="J401" t="str">
        <f t="shared" si="21"/>
        <v>C</v>
      </c>
    </row>
    <row r="402" spans="1:10">
      <c r="A402" s="122">
        <v>91834</v>
      </c>
      <c r="B402" s="122" t="s">
        <v>885</v>
      </c>
      <c r="C402" s="123" t="s">
        <v>62</v>
      </c>
      <c r="D402" s="124">
        <v>9.1199999999999992</v>
      </c>
      <c r="E402" s="124">
        <v>13</v>
      </c>
      <c r="F402" s="124">
        <v>118.56</v>
      </c>
      <c r="G402" s="127">
        <f t="shared" si="19"/>
        <v>4.5929740809058802E-4</v>
      </c>
      <c r="H402" s="117">
        <f t="shared" si="20"/>
        <v>99.981021673039805</v>
      </c>
      <c r="I402" s="131" t="s">
        <v>81</v>
      </c>
      <c r="J402" t="str">
        <f t="shared" si="21"/>
        <v>C</v>
      </c>
    </row>
    <row r="403" spans="1:10">
      <c r="A403" s="122">
        <v>89356</v>
      </c>
      <c r="B403" s="122" t="s">
        <v>644</v>
      </c>
      <c r="C403" s="123" t="s">
        <v>62</v>
      </c>
      <c r="D403" s="124">
        <v>23.23</v>
      </c>
      <c r="E403" s="124">
        <v>5</v>
      </c>
      <c r="F403" s="124">
        <v>116.15</v>
      </c>
      <c r="G403" s="127">
        <f t="shared" si="19"/>
        <v>4.49961150048261E-4</v>
      </c>
      <c r="H403" s="117">
        <f t="shared" si="20"/>
        <v>99.981471634189901</v>
      </c>
      <c r="I403" s="131" t="s">
        <v>81</v>
      </c>
      <c r="J403" t="str">
        <f t="shared" si="21"/>
        <v>C</v>
      </c>
    </row>
    <row r="404" spans="1:10">
      <c r="A404" s="122">
        <v>95729</v>
      </c>
      <c r="B404" s="122" t="s">
        <v>929</v>
      </c>
      <c r="C404" s="123" t="s">
        <v>62</v>
      </c>
      <c r="D404" s="124">
        <v>8.89</v>
      </c>
      <c r="E404" s="124">
        <v>13</v>
      </c>
      <c r="F404" s="124">
        <v>115.57</v>
      </c>
      <c r="G404" s="127">
        <f t="shared" si="19"/>
        <v>4.4771424977251402E-4</v>
      </c>
      <c r="H404" s="117">
        <f t="shared" si="20"/>
        <v>99.981919348439703</v>
      </c>
      <c r="I404" s="131" t="s">
        <v>81</v>
      </c>
      <c r="J404" t="str">
        <f t="shared" si="21"/>
        <v>C</v>
      </c>
    </row>
    <row r="405" spans="1:10">
      <c r="A405" s="122">
        <v>89449</v>
      </c>
      <c r="B405" s="122" t="s">
        <v>650</v>
      </c>
      <c r="C405" s="123" t="s">
        <v>62</v>
      </c>
      <c r="D405" s="124">
        <v>22.63</v>
      </c>
      <c r="E405" s="124">
        <v>5</v>
      </c>
      <c r="F405" s="124">
        <v>113.15</v>
      </c>
      <c r="G405" s="127">
        <f t="shared" si="19"/>
        <v>4.3833925207026E-4</v>
      </c>
      <c r="H405" s="117">
        <f t="shared" si="20"/>
        <v>99.982357687691703</v>
      </c>
      <c r="I405" s="131" t="s">
        <v>81</v>
      </c>
      <c r="J405" t="str">
        <f t="shared" si="21"/>
        <v>C</v>
      </c>
    </row>
    <row r="406" spans="1:10">
      <c r="A406" s="122">
        <v>97590</v>
      </c>
      <c r="B406" s="122" t="s">
        <v>1088</v>
      </c>
      <c r="C406" s="123" t="s">
        <v>189</v>
      </c>
      <c r="D406" s="124">
        <v>112.89</v>
      </c>
      <c r="E406" s="124">
        <v>1</v>
      </c>
      <c r="F406" s="124">
        <v>112.89</v>
      </c>
      <c r="G406" s="127">
        <f t="shared" si="19"/>
        <v>4.3733202091216698E-4</v>
      </c>
      <c r="H406" s="117">
        <f t="shared" si="20"/>
        <v>99.982795019712697</v>
      </c>
      <c r="I406" s="131" t="s">
        <v>81</v>
      </c>
      <c r="J406" t="str">
        <f t="shared" si="21"/>
        <v>C</v>
      </c>
    </row>
    <row r="407" spans="1:10">
      <c r="A407" s="122">
        <v>91852</v>
      </c>
      <c r="B407" s="122" t="s">
        <v>895</v>
      </c>
      <c r="C407" s="123" t="s">
        <v>62</v>
      </c>
      <c r="D407" s="124">
        <v>8.51</v>
      </c>
      <c r="E407" s="124">
        <v>13</v>
      </c>
      <c r="F407" s="124">
        <v>110.63</v>
      </c>
      <c r="G407" s="127">
        <f t="shared" si="19"/>
        <v>4.2857685776873902E-4</v>
      </c>
      <c r="H407" s="117">
        <f t="shared" si="20"/>
        <v>99.983223596570397</v>
      </c>
      <c r="I407" s="131" t="s">
        <v>81</v>
      </c>
      <c r="J407" t="str">
        <f t="shared" si="21"/>
        <v>C</v>
      </c>
    </row>
    <row r="408" spans="1:10">
      <c r="A408" s="122">
        <v>89711</v>
      </c>
      <c r="B408" s="122" t="s">
        <v>654</v>
      </c>
      <c r="C408" s="123" t="s">
        <v>62</v>
      </c>
      <c r="D408" s="124">
        <v>21.62</v>
      </c>
      <c r="E408" s="124">
        <v>5</v>
      </c>
      <c r="F408" s="124">
        <v>108.1</v>
      </c>
      <c r="G408" s="127">
        <f t="shared" si="19"/>
        <v>4.1877572380729202E-4</v>
      </c>
      <c r="H408" s="117">
        <f t="shared" si="20"/>
        <v>99.983642372294199</v>
      </c>
      <c r="I408" s="131" t="s">
        <v>81</v>
      </c>
      <c r="J408" t="str">
        <f t="shared" si="21"/>
        <v>C</v>
      </c>
    </row>
    <row r="409" spans="1:10">
      <c r="A409" s="122">
        <v>91831</v>
      </c>
      <c r="B409" s="122" t="s">
        <v>883</v>
      </c>
      <c r="C409" s="123" t="s">
        <v>62</v>
      </c>
      <c r="D409" s="124">
        <v>8.19</v>
      </c>
      <c r="E409" s="124">
        <v>13</v>
      </c>
      <c r="F409" s="124">
        <v>106.47</v>
      </c>
      <c r="G409" s="127">
        <f t="shared" si="19"/>
        <v>4.1246115923924498E-4</v>
      </c>
      <c r="H409" s="117">
        <f t="shared" si="20"/>
        <v>99.984054833453499</v>
      </c>
      <c r="I409" s="131" t="s">
        <v>81</v>
      </c>
      <c r="J409" t="str">
        <f t="shared" si="21"/>
        <v>C</v>
      </c>
    </row>
    <row r="410" spans="1:10">
      <c r="A410" s="122">
        <v>91866</v>
      </c>
      <c r="B410" s="122" t="s">
        <v>909</v>
      </c>
      <c r="C410" s="123" t="s">
        <v>62</v>
      </c>
      <c r="D410" s="124">
        <v>7.91</v>
      </c>
      <c r="E410" s="124">
        <v>13</v>
      </c>
      <c r="F410" s="124">
        <v>102.83</v>
      </c>
      <c r="G410" s="127">
        <f t="shared" si="19"/>
        <v>3.98359923025938E-4</v>
      </c>
      <c r="H410" s="117">
        <f t="shared" si="20"/>
        <v>99.984453193376496</v>
      </c>
      <c r="I410" s="131" t="s">
        <v>81</v>
      </c>
      <c r="J410" t="str">
        <f t="shared" si="21"/>
        <v>C</v>
      </c>
    </row>
    <row r="411" spans="1:10">
      <c r="A411" s="122">
        <v>95727</v>
      </c>
      <c r="B411" s="122" t="s">
        <v>925</v>
      </c>
      <c r="C411" s="123" t="s">
        <v>62</v>
      </c>
      <c r="D411" s="124">
        <v>7.78</v>
      </c>
      <c r="E411" s="124">
        <v>13</v>
      </c>
      <c r="F411" s="124">
        <v>101.14</v>
      </c>
      <c r="G411" s="127">
        <f t="shared" si="19"/>
        <v>3.91812920498331E-4</v>
      </c>
      <c r="H411" s="117">
        <f t="shared" si="20"/>
        <v>99.984845006296993</v>
      </c>
      <c r="I411" s="131" t="s">
        <v>81</v>
      </c>
      <c r="J411" t="str">
        <f t="shared" si="21"/>
        <v>C</v>
      </c>
    </row>
    <row r="412" spans="1:10">
      <c r="A412" s="122">
        <v>89448</v>
      </c>
      <c r="B412" s="122" t="s">
        <v>648</v>
      </c>
      <c r="C412" s="123" t="s">
        <v>62</v>
      </c>
      <c r="D412" s="124">
        <v>19.690000000000001</v>
      </c>
      <c r="E412" s="124">
        <v>5</v>
      </c>
      <c r="F412" s="124">
        <v>98.45</v>
      </c>
      <c r="G412" s="127">
        <f t="shared" si="19"/>
        <v>3.8139195197805701E-4</v>
      </c>
      <c r="H412" s="117">
        <f t="shared" si="20"/>
        <v>99.985226398248997</v>
      </c>
      <c r="I412" s="131" t="s">
        <v>81</v>
      </c>
      <c r="J412" t="str">
        <f t="shared" si="21"/>
        <v>C</v>
      </c>
    </row>
    <row r="413" spans="1:10">
      <c r="A413" s="122">
        <v>89355</v>
      </c>
      <c r="B413" s="122" t="s">
        <v>642</v>
      </c>
      <c r="C413" s="123" t="s">
        <v>62</v>
      </c>
      <c r="D413" s="124">
        <v>19.62</v>
      </c>
      <c r="E413" s="124">
        <v>5</v>
      </c>
      <c r="F413" s="124">
        <v>98.1</v>
      </c>
      <c r="G413" s="127">
        <f t="shared" si="19"/>
        <v>3.80036063880623E-4</v>
      </c>
      <c r="H413" s="117">
        <f t="shared" si="20"/>
        <v>99.985606434312899</v>
      </c>
      <c r="I413" s="131" t="s">
        <v>81</v>
      </c>
      <c r="J413" t="str">
        <f t="shared" si="21"/>
        <v>C</v>
      </c>
    </row>
    <row r="414" spans="1:10">
      <c r="A414" s="122">
        <v>96986</v>
      </c>
      <c r="B414" s="122" t="s">
        <v>1108</v>
      </c>
      <c r="C414" s="123" t="s">
        <v>189</v>
      </c>
      <c r="D414" s="124">
        <v>94.79</v>
      </c>
      <c r="E414" s="124">
        <v>1</v>
      </c>
      <c r="F414" s="124">
        <v>94.79</v>
      </c>
      <c r="G414" s="127">
        <f t="shared" si="19"/>
        <v>3.6721323644489602E-4</v>
      </c>
      <c r="H414" s="117">
        <f t="shared" si="20"/>
        <v>99.985973647549301</v>
      </c>
      <c r="I414" s="131" t="s">
        <v>81</v>
      </c>
      <c r="J414" t="str">
        <f t="shared" si="21"/>
        <v>C</v>
      </c>
    </row>
    <row r="415" spans="1:10">
      <c r="A415" s="122">
        <v>89987</v>
      </c>
      <c r="B415" s="122" t="s">
        <v>870</v>
      </c>
      <c r="C415" s="123" t="s">
        <v>189</v>
      </c>
      <c r="D415" s="124">
        <v>89.88</v>
      </c>
      <c r="E415" s="124">
        <v>1</v>
      </c>
      <c r="F415" s="124">
        <v>89.88</v>
      </c>
      <c r="G415" s="127">
        <f t="shared" si="19"/>
        <v>3.4819206342090101E-4</v>
      </c>
      <c r="H415" s="117">
        <f t="shared" si="20"/>
        <v>99.9863218396127</v>
      </c>
      <c r="I415" s="131" t="s">
        <v>81</v>
      </c>
      <c r="J415" t="str">
        <f t="shared" si="21"/>
        <v>C</v>
      </c>
    </row>
    <row r="416" spans="1:10">
      <c r="A416" s="122">
        <v>91844</v>
      </c>
      <c r="B416" s="122" t="s">
        <v>891</v>
      </c>
      <c r="C416" s="123" t="s">
        <v>62</v>
      </c>
      <c r="D416" s="124">
        <v>6.91</v>
      </c>
      <c r="E416" s="124">
        <v>13</v>
      </c>
      <c r="F416" s="124">
        <v>89.83</v>
      </c>
      <c r="G416" s="127">
        <f t="shared" si="19"/>
        <v>3.4799836512126799E-4</v>
      </c>
      <c r="H416" s="117">
        <f t="shared" si="20"/>
        <v>99.9866698379778</v>
      </c>
      <c r="I416" s="131" t="s">
        <v>81</v>
      </c>
      <c r="J416" t="str">
        <f t="shared" si="21"/>
        <v>C</v>
      </c>
    </row>
    <row r="417" spans="1:10">
      <c r="A417" s="122">
        <v>95726</v>
      </c>
      <c r="B417" s="122" t="s">
        <v>923</v>
      </c>
      <c r="C417" s="123" t="s">
        <v>62</v>
      </c>
      <c r="D417" s="124">
        <v>6.82</v>
      </c>
      <c r="E417" s="124">
        <v>13</v>
      </c>
      <c r="F417" s="124">
        <v>88.66</v>
      </c>
      <c r="G417" s="127">
        <f t="shared" si="19"/>
        <v>3.43465824909848E-4</v>
      </c>
      <c r="H417" s="117">
        <f t="shared" si="20"/>
        <v>99.987013303802797</v>
      </c>
      <c r="I417" s="131" t="s">
        <v>81</v>
      </c>
      <c r="J417" t="str">
        <f t="shared" si="21"/>
        <v>C</v>
      </c>
    </row>
    <row r="418" spans="1:10">
      <c r="A418" s="122">
        <v>89984</v>
      </c>
      <c r="B418" s="122" t="s">
        <v>866</v>
      </c>
      <c r="C418" s="123" t="s">
        <v>189</v>
      </c>
      <c r="D418" s="124">
        <v>83.13</v>
      </c>
      <c r="E418" s="124">
        <v>1</v>
      </c>
      <c r="F418" s="124">
        <v>83.13</v>
      </c>
      <c r="G418" s="127">
        <f t="shared" si="19"/>
        <v>3.2204279297039999E-4</v>
      </c>
      <c r="H418" s="117">
        <f t="shared" si="20"/>
        <v>99.9873353465957</v>
      </c>
      <c r="I418" s="131" t="s">
        <v>81</v>
      </c>
      <c r="J418" t="str">
        <f t="shared" si="21"/>
        <v>C</v>
      </c>
    </row>
    <row r="419" spans="1:10">
      <c r="A419" s="122">
        <v>89986</v>
      </c>
      <c r="B419" s="122" t="s">
        <v>868</v>
      </c>
      <c r="C419" s="123" t="s">
        <v>189</v>
      </c>
      <c r="D419" s="124">
        <v>81.13</v>
      </c>
      <c r="E419" s="124">
        <v>1</v>
      </c>
      <c r="F419" s="124">
        <v>81.13</v>
      </c>
      <c r="G419" s="127">
        <f t="shared" si="19"/>
        <v>3.1429486098506602E-4</v>
      </c>
      <c r="H419" s="117">
        <f t="shared" si="20"/>
        <v>99.987649641456699</v>
      </c>
      <c r="I419" s="131" t="s">
        <v>81</v>
      </c>
      <c r="J419" t="str">
        <f t="shared" si="21"/>
        <v>C</v>
      </c>
    </row>
    <row r="420" spans="1:10">
      <c r="A420" s="122">
        <v>91842</v>
      </c>
      <c r="B420" s="122" t="s">
        <v>889</v>
      </c>
      <c r="C420" s="123" t="s">
        <v>62</v>
      </c>
      <c r="D420" s="124">
        <v>5.98</v>
      </c>
      <c r="E420" s="124">
        <v>13</v>
      </c>
      <c r="F420" s="124">
        <v>77.739999999999995</v>
      </c>
      <c r="G420" s="127">
        <f t="shared" si="19"/>
        <v>3.01162116269925E-4</v>
      </c>
      <c r="H420" s="117">
        <f t="shared" si="20"/>
        <v>99.987950803573</v>
      </c>
      <c r="I420" s="131" t="s">
        <v>81</v>
      </c>
      <c r="J420" t="str">
        <f t="shared" si="21"/>
        <v>C</v>
      </c>
    </row>
    <row r="421" spans="1:10">
      <c r="A421" s="122">
        <v>94711</v>
      </c>
      <c r="B421" s="122" t="s">
        <v>816</v>
      </c>
      <c r="C421" s="123" t="s">
        <v>189</v>
      </c>
      <c r="D421" s="124">
        <v>73.88</v>
      </c>
      <c r="E421" s="124">
        <v>1</v>
      </c>
      <c r="F421" s="124">
        <v>73.88</v>
      </c>
      <c r="G421" s="127">
        <f t="shared" si="19"/>
        <v>2.8620860753823102E-4</v>
      </c>
      <c r="H421" s="117">
        <f t="shared" si="20"/>
        <v>99.988237012180505</v>
      </c>
      <c r="I421" s="131" t="s">
        <v>81</v>
      </c>
      <c r="J421" t="str">
        <f t="shared" si="21"/>
        <v>C</v>
      </c>
    </row>
    <row r="422" spans="1:10">
      <c r="A422" s="122">
        <v>88648</v>
      </c>
      <c r="B422" s="122" t="s">
        <v>548</v>
      </c>
      <c r="C422" s="123" t="s">
        <v>62</v>
      </c>
      <c r="D422" s="124">
        <v>7.64</v>
      </c>
      <c r="E422" s="124">
        <v>9</v>
      </c>
      <c r="F422" s="124">
        <v>68.760000000000005</v>
      </c>
      <c r="G422" s="127">
        <f t="shared" si="19"/>
        <v>2.6637390165577601E-4</v>
      </c>
      <c r="H422" s="117">
        <f t="shared" si="20"/>
        <v>99.988503386082201</v>
      </c>
      <c r="I422" s="131" t="s">
        <v>81</v>
      </c>
      <c r="J422" t="str">
        <f t="shared" si="21"/>
        <v>C</v>
      </c>
    </row>
    <row r="423" spans="1:10">
      <c r="A423" s="122">
        <v>86906</v>
      </c>
      <c r="B423" s="122" t="s">
        <v>856</v>
      </c>
      <c r="C423" s="123" t="s">
        <v>189</v>
      </c>
      <c r="D423" s="124">
        <v>68.510000000000005</v>
      </c>
      <c r="E423" s="124">
        <v>1</v>
      </c>
      <c r="F423" s="124">
        <v>68.510000000000005</v>
      </c>
      <c r="G423" s="127">
        <f t="shared" si="19"/>
        <v>2.6540541015760999E-4</v>
      </c>
      <c r="H423" s="117">
        <f t="shared" si="20"/>
        <v>99.988768791492305</v>
      </c>
      <c r="I423" s="131" t="s">
        <v>81</v>
      </c>
      <c r="J423" t="str">
        <f t="shared" si="21"/>
        <v>C</v>
      </c>
    </row>
    <row r="424" spans="1:10">
      <c r="A424" s="122">
        <v>89491</v>
      </c>
      <c r="B424" s="122" t="s">
        <v>834</v>
      </c>
      <c r="C424" s="123" t="s">
        <v>189</v>
      </c>
      <c r="D424" s="124">
        <v>67.459999999999994</v>
      </c>
      <c r="E424" s="124">
        <v>1</v>
      </c>
      <c r="F424" s="124">
        <v>67.459999999999994</v>
      </c>
      <c r="G424" s="127">
        <f t="shared" si="19"/>
        <v>2.6133774586530902E-4</v>
      </c>
      <c r="H424" s="117">
        <f t="shared" si="20"/>
        <v>99.989030129238202</v>
      </c>
      <c r="I424" s="131" t="s">
        <v>81</v>
      </c>
      <c r="J424" t="str">
        <f t="shared" si="21"/>
        <v>C</v>
      </c>
    </row>
    <row r="425" spans="1:10">
      <c r="A425" s="122">
        <v>92026</v>
      </c>
      <c r="B425" s="122" t="s">
        <v>1086</v>
      </c>
      <c r="C425" s="123" t="s">
        <v>189</v>
      </c>
      <c r="D425" s="124">
        <v>65.84</v>
      </c>
      <c r="E425" s="124">
        <v>1</v>
      </c>
      <c r="F425" s="124">
        <v>65.84</v>
      </c>
      <c r="G425" s="127">
        <f t="shared" si="19"/>
        <v>2.5506192095718899E-4</v>
      </c>
      <c r="H425" s="117">
        <f t="shared" si="20"/>
        <v>99.989285191159198</v>
      </c>
      <c r="I425" s="131" t="s">
        <v>81</v>
      </c>
      <c r="J425" t="str">
        <f t="shared" si="21"/>
        <v>C</v>
      </c>
    </row>
    <row r="426" spans="1:10">
      <c r="A426" s="122">
        <v>91874</v>
      </c>
      <c r="B426" s="122" t="s">
        <v>937</v>
      </c>
      <c r="C426" s="123" t="s">
        <v>189</v>
      </c>
      <c r="D426" s="124">
        <v>5.01</v>
      </c>
      <c r="E426" s="124">
        <v>13</v>
      </c>
      <c r="F426" s="124">
        <v>65.13</v>
      </c>
      <c r="G426" s="127">
        <f t="shared" si="19"/>
        <v>2.5231140510239501E-4</v>
      </c>
      <c r="H426" s="117">
        <f t="shared" si="20"/>
        <v>99.989537502564303</v>
      </c>
      <c r="I426" s="131" t="s">
        <v>81</v>
      </c>
      <c r="J426" t="str">
        <f t="shared" si="21"/>
        <v>C</v>
      </c>
    </row>
    <row r="427" spans="1:10">
      <c r="A427" s="122">
        <v>94710</v>
      </c>
      <c r="B427" s="122" t="s">
        <v>814</v>
      </c>
      <c r="C427" s="123" t="s">
        <v>189</v>
      </c>
      <c r="D427" s="124">
        <v>64.03</v>
      </c>
      <c r="E427" s="124">
        <v>1</v>
      </c>
      <c r="F427" s="124">
        <v>64.03</v>
      </c>
      <c r="G427" s="127">
        <f t="shared" si="19"/>
        <v>2.4805004251046199E-4</v>
      </c>
      <c r="H427" s="117">
        <f t="shared" si="20"/>
        <v>99.989785552606804</v>
      </c>
      <c r="I427" s="131" t="s">
        <v>81</v>
      </c>
      <c r="J427" t="str">
        <f t="shared" si="21"/>
        <v>C</v>
      </c>
    </row>
    <row r="428" spans="1:10">
      <c r="A428" s="122">
        <v>96985</v>
      </c>
      <c r="B428" s="122" t="s">
        <v>1106</v>
      </c>
      <c r="C428" s="123" t="s">
        <v>189</v>
      </c>
      <c r="D428" s="124">
        <v>63.37</v>
      </c>
      <c r="E428" s="124">
        <v>1</v>
      </c>
      <c r="F428" s="124">
        <v>63.37</v>
      </c>
      <c r="G428" s="127">
        <f t="shared" si="19"/>
        <v>2.45493224955302E-4</v>
      </c>
      <c r="H428" s="117">
        <f t="shared" si="20"/>
        <v>99.990031045831699</v>
      </c>
      <c r="I428" s="131" t="s">
        <v>81</v>
      </c>
      <c r="J428" t="str">
        <f t="shared" si="21"/>
        <v>C</v>
      </c>
    </row>
    <row r="429" spans="1:10">
      <c r="A429" s="122">
        <v>95732</v>
      </c>
      <c r="B429" s="122" t="s">
        <v>935</v>
      </c>
      <c r="C429" s="123" t="s">
        <v>189</v>
      </c>
      <c r="D429" s="124">
        <v>4.5999999999999996</v>
      </c>
      <c r="E429" s="124">
        <v>13</v>
      </c>
      <c r="F429" s="124">
        <v>59.8</v>
      </c>
      <c r="G429" s="127">
        <f t="shared" si="19"/>
        <v>2.31663166361481E-4</v>
      </c>
      <c r="H429" s="117">
        <f t="shared" si="20"/>
        <v>99.990262708998102</v>
      </c>
      <c r="I429" s="131" t="s">
        <v>81</v>
      </c>
      <c r="J429" t="str">
        <f t="shared" si="21"/>
        <v>C</v>
      </c>
    </row>
    <row r="430" spans="1:10">
      <c r="A430" s="122">
        <v>91957</v>
      </c>
      <c r="B430" s="122" t="s">
        <v>1070</v>
      </c>
      <c r="C430" s="123" t="s">
        <v>189</v>
      </c>
      <c r="D430" s="124">
        <v>59.12</v>
      </c>
      <c r="E430" s="124">
        <v>1</v>
      </c>
      <c r="F430" s="124">
        <v>59.12</v>
      </c>
      <c r="G430" s="127">
        <f t="shared" si="19"/>
        <v>2.29028869486467E-4</v>
      </c>
      <c r="H430" s="117">
        <f t="shared" si="20"/>
        <v>99.9904917378676</v>
      </c>
      <c r="I430" s="131" t="s">
        <v>81</v>
      </c>
      <c r="J430" t="str">
        <f t="shared" si="21"/>
        <v>C</v>
      </c>
    </row>
    <row r="431" spans="1:10">
      <c r="A431" s="122">
        <v>86878</v>
      </c>
      <c r="B431" s="122" t="s">
        <v>828</v>
      </c>
      <c r="C431" s="123" t="s">
        <v>189</v>
      </c>
      <c r="D431" s="124">
        <v>58.41</v>
      </c>
      <c r="E431" s="124">
        <v>1</v>
      </c>
      <c r="F431" s="124">
        <v>58.41</v>
      </c>
      <c r="G431" s="127">
        <f t="shared" si="19"/>
        <v>2.26278353631674E-4</v>
      </c>
      <c r="H431" s="117">
        <f t="shared" si="20"/>
        <v>99.990718016221194</v>
      </c>
      <c r="I431" s="131" t="s">
        <v>81</v>
      </c>
      <c r="J431" t="str">
        <f t="shared" si="21"/>
        <v>C</v>
      </c>
    </row>
    <row r="432" spans="1:10">
      <c r="A432" s="122">
        <v>91987</v>
      </c>
      <c r="B432" s="122" t="s">
        <v>1074</v>
      </c>
      <c r="C432" s="123" t="s">
        <v>189</v>
      </c>
      <c r="D432" s="124">
        <v>57.47</v>
      </c>
      <c r="E432" s="124">
        <v>1</v>
      </c>
      <c r="F432" s="124">
        <v>57.47</v>
      </c>
      <c r="G432" s="127">
        <f t="shared" si="19"/>
        <v>2.2263682559856701E-4</v>
      </c>
      <c r="H432" s="117">
        <f t="shared" si="20"/>
        <v>99.990940653046806</v>
      </c>
      <c r="I432" s="131" t="s">
        <v>81</v>
      </c>
      <c r="J432" t="str">
        <f t="shared" si="21"/>
        <v>C</v>
      </c>
    </row>
    <row r="433" spans="1:10">
      <c r="A433" s="122">
        <v>92023</v>
      </c>
      <c r="B433" s="122" t="s">
        <v>1084</v>
      </c>
      <c r="C433" s="123" t="s">
        <v>189</v>
      </c>
      <c r="D433" s="124">
        <v>57.28</v>
      </c>
      <c r="E433" s="124">
        <v>1</v>
      </c>
      <c r="F433" s="124">
        <v>57.28</v>
      </c>
      <c r="G433" s="127">
        <f t="shared" si="19"/>
        <v>2.2190077205995999E-4</v>
      </c>
      <c r="H433" s="117">
        <f t="shared" si="20"/>
        <v>99.991162553818896</v>
      </c>
      <c r="I433" s="131" t="s">
        <v>81</v>
      </c>
      <c r="J433" t="str">
        <f t="shared" si="21"/>
        <v>C</v>
      </c>
    </row>
    <row r="434" spans="1:10">
      <c r="A434" s="122">
        <v>91959</v>
      </c>
      <c r="B434" s="122" t="s">
        <v>1072</v>
      </c>
      <c r="C434" s="123" t="s">
        <v>189</v>
      </c>
      <c r="D434" s="124">
        <v>51.75</v>
      </c>
      <c r="E434" s="124">
        <v>1</v>
      </c>
      <c r="F434" s="124">
        <v>51.75</v>
      </c>
      <c r="G434" s="127">
        <f t="shared" si="19"/>
        <v>2.0047774012051201E-4</v>
      </c>
      <c r="H434" s="117">
        <f t="shared" si="20"/>
        <v>99.991363031559004</v>
      </c>
      <c r="I434" s="131" t="s">
        <v>81</v>
      </c>
      <c r="J434" t="str">
        <f t="shared" si="21"/>
        <v>C</v>
      </c>
    </row>
    <row r="435" spans="1:10">
      <c r="A435" s="122">
        <v>91993</v>
      </c>
      <c r="B435" s="122" t="s">
        <v>1078</v>
      </c>
      <c r="C435" s="123" t="s">
        <v>189</v>
      </c>
      <c r="D435" s="124">
        <v>50.86</v>
      </c>
      <c r="E435" s="124">
        <v>1</v>
      </c>
      <c r="F435" s="124">
        <v>50.86</v>
      </c>
      <c r="G435" s="127">
        <f t="shared" si="19"/>
        <v>1.9702991038703899E-4</v>
      </c>
      <c r="H435" s="117">
        <f t="shared" si="20"/>
        <v>99.9915600614694</v>
      </c>
      <c r="I435" s="131" t="s">
        <v>81</v>
      </c>
      <c r="J435" t="str">
        <f t="shared" si="21"/>
        <v>C</v>
      </c>
    </row>
    <row r="436" spans="1:10">
      <c r="A436" s="122">
        <v>91956</v>
      </c>
      <c r="B436" s="122" t="s">
        <v>1068</v>
      </c>
      <c r="C436" s="123" t="s">
        <v>189</v>
      </c>
      <c r="D436" s="124">
        <v>48.54</v>
      </c>
      <c r="E436" s="124">
        <v>1</v>
      </c>
      <c r="F436" s="124">
        <v>48.54</v>
      </c>
      <c r="G436" s="127">
        <f t="shared" si="19"/>
        <v>1.8804230928405101E-4</v>
      </c>
      <c r="H436" s="117">
        <f t="shared" si="20"/>
        <v>99.991748103778704</v>
      </c>
      <c r="I436" s="131" t="s">
        <v>81</v>
      </c>
      <c r="J436" t="str">
        <f t="shared" si="21"/>
        <v>C</v>
      </c>
    </row>
    <row r="437" spans="1:10">
      <c r="A437" s="122">
        <v>91992</v>
      </c>
      <c r="B437" s="122" t="s">
        <v>1076</v>
      </c>
      <c r="C437" s="123" t="s">
        <v>189</v>
      </c>
      <c r="D437" s="124">
        <v>47.32</v>
      </c>
      <c r="E437" s="124">
        <v>1</v>
      </c>
      <c r="F437" s="124">
        <v>47.32</v>
      </c>
      <c r="G437" s="127">
        <f t="shared" si="19"/>
        <v>1.8331607077299799E-4</v>
      </c>
      <c r="H437" s="117">
        <f t="shared" si="20"/>
        <v>99.991931419849394</v>
      </c>
      <c r="I437" s="131" t="s">
        <v>81</v>
      </c>
      <c r="J437" t="str">
        <f t="shared" si="21"/>
        <v>C</v>
      </c>
    </row>
    <row r="438" spans="1:10">
      <c r="A438" s="122">
        <v>94709</v>
      </c>
      <c r="B438" s="122" t="s">
        <v>812</v>
      </c>
      <c r="C438" s="123" t="s">
        <v>189</v>
      </c>
      <c r="D438" s="124">
        <v>40.29</v>
      </c>
      <c r="E438" s="124">
        <v>1</v>
      </c>
      <c r="F438" s="124">
        <v>40.29</v>
      </c>
      <c r="G438" s="127">
        <f t="shared" si="19"/>
        <v>1.5608208984455E-4</v>
      </c>
      <c r="H438" s="117">
        <f t="shared" si="20"/>
        <v>99.992087501939295</v>
      </c>
      <c r="I438" s="131" t="s">
        <v>81</v>
      </c>
      <c r="J438" t="str">
        <f t="shared" si="21"/>
        <v>C</v>
      </c>
    </row>
    <row r="439" spans="1:10">
      <c r="A439" s="122">
        <v>91955</v>
      </c>
      <c r="B439" s="122" t="s">
        <v>1066</v>
      </c>
      <c r="C439" s="123" t="s">
        <v>189</v>
      </c>
      <c r="D439" s="124">
        <v>40.03</v>
      </c>
      <c r="E439" s="124">
        <v>1</v>
      </c>
      <c r="F439" s="124">
        <v>40.03</v>
      </c>
      <c r="G439" s="127">
        <f t="shared" si="19"/>
        <v>1.5507485868645601E-4</v>
      </c>
      <c r="H439" s="117">
        <f t="shared" si="20"/>
        <v>99.992242576798006</v>
      </c>
      <c r="I439" s="131" t="s">
        <v>81</v>
      </c>
      <c r="J439" t="str">
        <f t="shared" si="21"/>
        <v>C</v>
      </c>
    </row>
    <row r="440" spans="1:10">
      <c r="A440" s="122">
        <v>89432</v>
      </c>
      <c r="B440" s="122" t="s">
        <v>768</v>
      </c>
      <c r="C440" s="123" t="s">
        <v>189</v>
      </c>
      <c r="D440" s="124">
        <v>39.94</v>
      </c>
      <c r="E440" s="124">
        <v>1</v>
      </c>
      <c r="F440" s="124">
        <v>39.94</v>
      </c>
      <c r="G440" s="127">
        <f t="shared" si="19"/>
        <v>1.54726201747116E-4</v>
      </c>
      <c r="H440" s="117">
        <f t="shared" si="20"/>
        <v>99.992397302999706</v>
      </c>
      <c r="I440" s="131" t="s">
        <v>81</v>
      </c>
      <c r="J440" t="str">
        <f t="shared" si="21"/>
        <v>C</v>
      </c>
    </row>
    <row r="441" spans="1:10">
      <c r="A441" s="122">
        <v>92001</v>
      </c>
      <c r="B441" s="122" t="s">
        <v>1082</v>
      </c>
      <c r="C441" s="123" t="s">
        <v>189</v>
      </c>
      <c r="D441" s="124">
        <v>38.19</v>
      </c>
      <c r="E441" s="124">
        <v>1</v>
      </c>
      <c r="F441" s="124">
        <v>38.19</v>
      </c>
      <c r="G441" s="127">
        <f t="shared" si="19"/>
        <v>1.47946761259949E-4</v>
      </c>
      <c r="H441" s="117">
        <f t="shared" si="20"/>
        <v>99.992545249760994</v>
      </c>
      <c r="I441" s="131" t="s">
        <v>81</v>
      </c>
      <c r="J441" t="str">
        <f t="shared" si="21"/>
        <v>C</v>
      </c>
    </row>
    <row r="442" spans="1:10">
      <c r="A442" s="122">
        <v>91942</v>
      </c>
      <c r="B442" s="122" t="s">
        <v>1048</v>
      </c>
      <c r="C442" s="123" t="s">
        <v>189</v>
      </c>
      <c r="D442" s="124">
        <v>35.5</v>
      </c>
      <c r="E442" s="124">
        <v>1</v>
      </c>
      <c r="F442" s="124">
        <v>35.5</v>
      </c>
      <c r="G442" s="127">
        <f t="shared" si="19"/>
        <v>1.3752579273967501E-4</v>
      </c>
      <c r="H442" s="117">
        <f t="shared" si="20"/>
        <v>99.992682775553703</v>
      </c>
      <c r="I442" s="131" t="s">
        <v>81</v>
      </c>
      <c r="J442" t="str">
        <f t="shared" si="21"/>
        <v>C</v>
      </c>
    </row>
    <row r="443" spans="1:10">
      <c r="A443" s="122">
        <v>86877</v>
      </c>
      <c r="B443" s="122" t="s">
        <v>826</v>
      </c>
      <c r="C443" s="123" t="s">
        <v>189</v>
      </c>
      <c r="D443" s="124">
        <v>35.340000000000003</v>
      </c>
      <c r="E443" s="124">
        <v>1</v>
      </c>
      <c r="F443" s="124">
        <v>35.340000000000003</v>
      </c>
      <c r="G443" s="127">
        <f t="shared" si="19"/>
        <v>1.36905958180848E-4</v>
      </c>
      <c r="H443" s="117">
        <f t="shared" si="20"/>
        <v>99.992819681511904</v>
      </c>
      <c r="I443" s="131" t="s">
        <v>81</v>
      </c>
      <c r="J443" t="str">
        <f t="shared" si="21"/>
        <v>C</v>
      </c>
    </row>
    <row r="444" spans="1:10">
      <c r="A444" s="122">
        <v>92000</v>
      </c>
      <c r="B444" s="122" t="s">
        <v>1080</v>
      </c>
      <c r="C444" s="123" t="s">
        <v>189</v>
      </c>
      <c r="D444" s="124">
        <v>34.65</v>
      </c>
      <c r="E444" s="124">
        <v>1</v>
      </c>
      <c r="F444" s="124">
        <v>34.65</v>
      </c>
      <c r="G444" s="127">
        <f t="shared" si="19"/>
        <v>1.34232921645908E-4</v>
      </c>
      <c r="H444" s="117">
        <f t="shared" si="20"/>
        <v>99.9929539144335</v>
      </c>
      <c r="I444" s="131" t="s">
        <v>81</v>
      </c>
      <c r="J444" t="str">
        <f t="shared" si="21"/>
        <v>C</v>
      </c>
    </row>
    <row r="445" spans="1:10">
      <c r="A445" s="122">
        <v>89444</v>
      </c>
      <c r="B445" s="122" t="s">
        <v>792</v>
      </c>
      <c r="C445" s="123" t="s">
        <v>189</v>
      </c>
      <c r="D445" s="124">
        <v>33.33</v>
      </c>
      <c r="E445" s="124">
        <v>1</v>
      </c>
      <c r="F445" s="124">
        <v>33.33</v>
      </c>
      <c r="G445" s="127">
        <f t="shared" si="19"/>
        <v>1.29119286535588E-4</v>
      </c>
      <c r="H445" s="117">
        <f t="shared" si="20"/>
        <v>99.993083033720097</v>
      </c>
      <c r="I445" s="131" t="s">
        <v>81</v>
      </c>
      <c r="J445" t="str">
        <f t="shared" si="21"/>
        <v>C</v>
      </c>
    </row>
    <row r="446" spans="1:10">
      <c r="A446" s="122">
        <v>86916</v>
      </c>
      <c r="B446" s="122" t="s">
        <v>860</v>
      </c>
      <c r="C446" s="123" t="s">
        <v>189</v>
      </c>
      <c r="D446" s="124">
        <v>32.869999999999997</v>
      </c>
      <c r="E446" s="124">
        <v>1</v>
      </c>
      <c r="F446" s="124">
        <v>32.869999999999997</v>
      </c>
      <c r="G446" s="127">
        <f t="shared" si="19"/>
        <v>1.2733726217896101E-4</v>
      </c>
      <c r="H446" s="117">
        <f t="shared" si="20"/>
        <v>99.993210370982297</v>
      </c>
      <c r="I446" s="131" t="s">
        <v>81</v>
      </c>
      <c r="J446" t="str">
        <f t="shared" si="21"/>
        <v>C</v>
      </c>
    </row>
    <row r="447" spans="1:10">
      <c r="A447" s="122">
        <v>91953</v>
      </c>
      <c r="B447" s="122" t="s">
        <v>1062</v>
      </c>
      <c r="C447" s="123" t="s">
        <v>189</v>
      </c>
      <c r="D447" s="124">
        <v>32.619999999999997</v>
      </c>
      <c r="E447" s="124">
        <v>1</v>
      </c>
      <c r="F447" s="124">
        <v>32.619999999999997</v>
      </c>
      <c r="G447" s="127">
        <f t="shared" si="19"/>
        <v>1.26368770680794E-4</v>
      </c>
      <c r="H447" s="117">
        <f t="shared" si="20"/>
        <v>99.993336739752905</v>
      </c>
      <c r="I447" s="131" t="s">
        <v>81</v>
      </c>
      <c r="J447" t="str">
        <f t="shared" si="21"/>
        <v>C</v>
      </c>
    </row>
    <row r="448" spans="1:10">
      <c r="A448" s="122">
        <v>89437</v>
      </c>
      <c r="B448" s="122" t="s">
        <v>778</v>
      </c>
      <c r="C448" s="123" t="s">
        <v>189</v>
      </c>
      <c r="D448" s="124">
        <v>31.39</v>
      </c>
      <c r="E448" s="124">
        <v>1</v>
      </c>
      <c r="F448" s="124">
        <v>31.39</v>
      </c>
      <c r="G448" s="127">
        <f t="shared" si="19"/>
        <v>1.2160379250981399E-4</v>
      </c>
      <c r="H448" s="117">
        <f t="shared" si="20"/>
        <v>99.993458343545498</v>
      </c>
      <c r="I448" s="131" t="s">
        <v>81</v>
      </c>
      <c r="J448" t="str">
        <f t="shared" si="21"/>
        <v>C</v>
      </c>
    </row>
    <row r="449" spans="1:10">
      <c r="A449" s="122">
        <v>89503</v>
      </c>
      <c r="B449" s="122" t="s">
        <v>808</v>
      </c>
      <c r="C449" s="123" t="s">
        <v>189</v>
      </c>
      <c r="D449" s="124">
        <v>29.6</v>
      </c>
      <c r="E449" s="124">
        <v>1</v>
      </c>
      <c r="F449" s="124">
        <v>29.6</v>
      </c>
      <c r="G449" s="127">
        <f t="shared" si="19"/>
        <v>1.1466939338294E-4</v>
      </c>
      <c r="H449" s="117">
        <f t="shared" si="20"/>
        <v>99.993573012938796</v>
      </c>
      <c r="I449" s="131" t="s">
        <v>81</v>
      </c>
      <c r="J449" t="str">
        <f t="shared" si="21"/>
        <v>C</v>
      </c>
    </row>
    <row r="450" spans="1:10">
      <c r="A450" s="122">
        <v>91954</v>
      </c>
      <c r="B450" s="122" t="s">
        <v>1064</v>
      </c>
      <c r="C450" s="123" t="s">
        <v>189</v>
      </c>
      <c r="D450" s="124">
        <v>29.44</v>
      </c>
      <c r="E450" s="124">
        <v>1</v>
      </c>
      <c r="F450" s="124">
        <v>29.44</v>
      </c>
      <c r="G450" s="127">
        <f t="shared" si="19"/>
        <v>1.14049558824114E-4</v>
      </c>
      <c r="H450" s="117">
        <f t="shared" si="20"/>
        <v>99.993687062497699</v>
      </c>
      <c r="I450" s="131" t="s">
        <v>81</v>
      </c>
      <c r="J450" t="str">
        <f t="shared" si="21"/>
        <v>C</v>
      </c>
    </row>
    <row r="451" spans="1:10">
      <c r="A451" s="122">
        <v>91939</v>
      </c>
      <c r="B451" s="122" t="s">
        <v>1042</v>
      </c>
      <c r="C451" s="123" t="s">
        <v>189</v>
      </c>
      <c r="D451" s="124">
        <v>28.67</v>
      </c>
      <c r="E451" s="124">
        <v>1</v>
      </c>
      <c r="F451" s="124">
        <v>28.67</v>
      </c>
      <c r="G451" s="127">
        <f t="shared" ref="G451:G514" si="22">(F451/$I$1)*100</f>
        <v>1.1106660500976001E-4</v>
      </c>
      <c r="H451" s="117">
        <f t="shared" si="20"/>
        <v>99.9937981291027</v>
      </c>
      <c r="I451" s="131" t="s">
        <v>81</v>
      </c>
      <c r="J451" t="str">
        <f t="shared" si="21"/>
        <v>C</v>
      </c>
    </row>
    <row r="452" spans="1:10">
      <c r="A452" s="122">
        <v>89482</v>
      </c>
      <c r="B452" s="122" t="s">
        <v>832</v>
      </c>
      <c r="C452" s="123" t="s">
        <v>189</v>
      </c>
      <c r="D452" s="124">
        <v>27.54</v>
      </c>
      <c r="E452" s="124">
        <v>1</v>
      </c>
      <c r="F452" s="124">
        <v>27.54</v>
      </c>
      <c r="G452" s="127">
        <f t="shared" si="22"/>
        <v>1.06689023438047E-4</v>
      </c>
      <c r="H452" s="117">
        <f t="shared" ref="H452:H515" si="23">H451+G452</f>
        <v>99.993904818126097</v>
      </c>
      <c r="I452" s="131" t="s">
        <v>81</v>
      </c>
      <c r="J452" t="str">
        <f t="shared" si="21"/>
        <v>C</v>
      </c>
    </row>
    <row r="453" spans="1:10">
      <c r="A453" s="122">
        <v>95805</v>
      </c>
      <c r="B453" s="122" t="s">
        <v>1056</v>
      </c>
      <c r="C453" s="123" t="s">
        <v>189</v>
      </c>
      <c r="D453" s="124">
        <v>26.83</v>
      </c>
      <c r="E453" s="124">
        <v>1</v>
      </c>
      <c r="F453" s="124">
        <v>26.83</v>
      </c>
      <c r="G453" s="127">
        <f t="shared" si="22"/>
        <v>1.03938507583253E-4</v>
      </c>
      <c r="H453" s="117">
        <f t="shared" si="23"/>
        <v>99.994008756633704</v>
      </c>
      <c r="I453" s="131" t="s">
        <v>81</v>
      </c>
      <c r="J453" t="str">
        <f t="shared" si="21"/>
        <v>C</v>
      </c>
    </row>
    <row r="454" spans="1:10">
      <c r="A454" s="122">
        <v>95804</v>
      </c>
      <c r="B454" s="122" t="s">
        <v>1054</v>
      </c>
      <c r="C454" s="123" t="s">
        <v>189</v>
      </c>
      <c r="D454" s="124">
        <v>26.6</v>
      </c>
      <c r="E454" s="124">
        <v>1</v>
      </c>
      <c r="F454" s="124">
        <v>26.6</v>
      </c>
      <c r="G454" s="127">
        <f t="shared" si="22"/>
        <v>1.0304749540494E-4</v>
      </c>
      <c r="H454" s="117">
        <f t="shared" si="23"/>
        <v>99.994111804129105</v>
      </c>
      <c r="I454" s="131" t="s">
        <v>81</v>
      </c>
      <c r="J454" t="str">
        <f t="shared" si="21"/>
        <v>C</v>
      </c>
    </row>
    <row r="455" spans="1:10">
      <c r="A455" s="122">
        <v>94796</v>
      </c>
      <c r="B455" s="122" t="s">
        <v>874</v>
      </c>
      <c r="C455" s="123" t="s">
        <v>189</v>
      </c>
      <c r="D455" s="124">
        <v>26.14</v>
      </c>
      <c r="E455" s="124">
        <v>1</v>
      </c>
      <c r="F455" s="124">
        <v>26.14</v>
      </c>
      <c r="G455" s="127">
        <f t="shared" si="22"/>
        <v>1.01265471048313E-4</v>
      </c>
      <c r="H455" s="117">
        <f t="shared" si="23"/>
        <v>99.994213069600093</v>
      </c>
      <c r="I455" s="131" t="s">
        <v>81</v>
      </c>
      <c r="J455" t="str">
        <f t="shared" si="21"/>
        <v>C</v>
      </c>
    </row>
    <row r="456" spans="1:10">
      <c r="A456" s="122">
        <v>89435</v>
      </c>
      <c r="B456" s="122" t="s">
        <v>774</v>
      </c>
      <c r="C456" s="123" t="s">
        <v>189</v>
      </c>
      <c r="D456" s="124">
        <v>25.8</v>
      </c>
      <c r="E456" s="124">
        <v>1</v>
      </c>
      <c r="F456" s="124">
        <v>25.8</v>
      </c>
      <c r="G456" s="127">
        <f t="shared" si="22"/>
        <v>9.9948322610806097E-5</v>
      </c>
      <c r="H456" s="117">
        <f t="shared" si="23"/>
        <v>99.994313017922707</v>
      </c>
      <c r="I456" s="131" t="s">
        <v>81</v>
      </c>
      <c r="J456" t="str">
        <f t="shared" si="21"/>
        <v>C</v>
      </c>
    </row>
    <row r="457" spans="1:10">
      <c r="A457" s="122">
        <v>89504</v>
      </c>
      <c r="B457" s="122" t="s">
        <v>810</v>
      </c>
      <c r="C457" s="123" t="s">
        <v>189</v>
      </c>
      <c r="D457" s="124">
        <v>25.57</v>
      </c>
      <c r="E457" s="124">
        <v>1</v>
      </c>
      <c r="F457" s="124">
        <v>25.57</v>
      </c>
      <c r="G457" s="127">
        <f t="shared" si="22"/>
        <v>9.9057310432492697E-5</v>
      </c>
      <c r="H457" s="117">
        <f t="shared" si="23"/>
        <v>99.9944120752332</v>
      </c>
      <c r="I457" s="131" t="s">
        <v>81</v>
      </c>
      <c r="J457" t="str">
        <f t="shared" si="21"/>
        <v>C</v>
      </c>
    </row>
    <row r="458" spans="1:10">
      <c r="A458" s="122">
        <v>89499</v>
      </c>
      <c r="B458" s="122" t="s">
        <v>800</v>
      </c>
      <c r="C458" s="123" t="s">
        <v>189</v>
      </c>
      <c r="D458" s="124">
        <v>23.84</v>
      </c>
      <c r="E458" s="124">
        <v>1</v>
      </c>
      <c r="F458" s="124">
        <v>23.84</v>
      </c>
      <c r="G458" s="127">
        <f t="shared" si="22"/>
        <v>9.2355349265178999E-5</v>
      </c>
      <c r="H458" s="117">
        <f t="shared" si="23"/>
        <v>99.994504430582495</v>
      </c>
      <c r="I458" s="131" t="s">
        <v>81</v>
      </c>
      <c r="J458" t="str">
        <f t="shared" si="21"/>
        <v>C</v>
      </c>
    </row>
    <row r="459" spans="1:10">
      <c r="A459" s="122">
        <v>91922</v>
      </c>
      <c r="B459" s="122" t="s">
        <v>1002</v>
      </c>
      <c r="C459" s="123" t="s">
        <v>189</v>
      </c>
      <c r="D459" s="124">
        <v>23.58</v>
      </c>
      <c r="E459" s="124">
        <v>1</v>
      </c>
      <c r="F459" s="124">
        <v>23.58</v>
      </c>
      <c r="G459" s="127">
        <f t="shared" si="22"/>
        <v>9.1348118107085601E-5</v>
      </c>
      <c r="H459" s="117">
        <f t="shared" si="23"/>
        <v>99.994595778700599</v>
      </c>
      <c r="I459" s="131" t="s">
        <v>81</v>
      </c>
      <c r="J459" t="str">
        <f t="shared" si="21"/>
        <v>C</v>
      </c>
    </row>
    <row r="460" spans="1:10">
      <c r="A460" s="122">
        <v>91910</v>
      </c>
      <c r="B460" s="122" t="s">
        <v>988</v>
      </c>
      <c r="C460" s="123" t="s">
        <v>189</v>
      </c>
      <c r="D460" s="124">
        <v>23.33</v>
      </c>
      <c r="E460" s="124">
        <v>1</v>
      </c>
      <c r="F460" s="124">
        <v>23.33</v>
      </c>
      <c r="G460" s="127">
        <f t="shared" si="22"/>
        <v>9.0379626608918801E-5</v>
      </c>
      <c r="H460" s="117">
        <f t="shared" si="23"/>
        <v>99.994686158327198</v>
      </c>
      <c r="I460" s="131" t="s">
        <v>81</v>
      </c>
      <c r="J460" t="str">
        <f t="shared" si="21"/>
        <v>C</v>
      </c>
    </row>
    <row r="461" spans="1:10">
      <c r="A461" s="122">
        <v>86882</v>
      </c>
      <c r="B461" s="122" t="s">
        <v>836</v>
      </c>
      <c r="C461" s="123" t="s">
        <v>189</v>
      </c>
      <c r="D461" s="124">
        <v>22.41</v>
      </c>
      <c r="E461" s="124">
        <v>1</v>
      </c>
      <c r="F461" s="124">
        <v>22.41</v>
      </c>
      <c r="G461" s="127">
        <f t="shared" si="22"/>
        <v>8.6815577895665296E-5</v>
      </c>
      <c r="H461" s="117">
        <f t="shared" si="23"/>
        <v>99.9947729739051</v>
      </c>
      <c r="I461" s="131" t="s">
        <v>81</v>
      </c>
      <c r="J461" t="str">
        <f t="shared" si="21"/>
        <v>C</v>
      </c>
    </row>
    <row r="462" spans="1:10">
      <c r="A462" s="122">
        <v>94795</v>
      </c>
      <c r="B462" s="122" t="s">
        <v>872</v>
      </c>
      <c r="C462" s="123" t="s">
        <v>189</v>
      </c>
      <c r="D462" s="124">
        <v>21.7</v>
      </c>
      <c r="E462" s="124">
        <v>1</v>
      </c>
      <c r="F462" s="124">
        <v>21.7</v>
      </c>
      <c r="G462" s="127">
        <f t="shared" si="22"/>
        <v>8.4065062040871805E-5</v>
      </c>
      <c r="H462" s="117">
        <f t="shared" si="23"/>
        <v>99.994857038967098</v>
      </c>
      <c r="I462" s="131" t="s">
        <v>81</v>
      </c>
      <c r="J462" t="str">
        <f t="shared" ref="J462:J525" si="24">IF(H462&lt;$L$4,$K$4,IF(H462&lt;$L$5,$K$5,$K$6))</f>
        <v>C</v>
      </c>
    </row>
    <row r="463" spans="1:10">
      <c r="A463" s="122">
        <v>91898</v>
      </c>
      <c r="B463" s="122" t="s">
        <v>973</v>
      </c>
      <c r="C463" s="123" t="s">
        <v>14459</v>
      </c>
      <c r="D463" s="124">
        <v>21.24</v>
      </c>
      <c r="E463" s="124">
        <v>1</v>
      </c>
      <c r="F463" s="124">
        <v>21.24</v>
      </c>
      <c r="G463" s="127">
        <f t="shared" si="22"/>
        <v>8.2283037684245005E-5</v>
      </c>
      <c r="H463" s="117">
        <f t="shared" si="23"/>
        <v>99.994939322004797</v>
      </c>
      <c r="I463" s="131" t="s">
        <v>81</v>
      </c>
      <c r="J463" t="str">
        <f t="shared" si="24"/>
        <v>C</v>
      </c>
    </row>
    <row r="464" spans="1:10">
      <c r="A464" s="122">
        <v>91920</v>
      </c>
      <c r="B464" s="122" t="s">
        <v>1000</v>
      </c>
      <c r="C464" s="123" t="s">
        <v>189</v>
      </c>
      <c r="D464" s="124">
        <v>20.93</v>
      </c>
      <c r="E464" s="124">
        <v>1</v>
      </c>
      <c r="F464" s="124">
        <v>20.93</v>
      </c>
      <c r="G464" s="127">
        <f t="shared" si="22"/>
        <v>8.1082108226518304E-5</v>
      </c>
      <c r="H464" s="117">
        <f t="shared" si="23"/>
        <v>99.995020404113006</v>
      </c>
      <c r="I464" s="131" t="s">
        <v>81</v>
      </c>
      <c r="J464" t="str">
        <f t="shared" si="24"/>
        <v>C</v>
      </c>
    </row>
    <row r="465" spans="1:10">
      <c r="A465" s="122">
        <v>91908</v>
      </c>
      <c r="B465" s="122" t="s">
        <v>986</v>
      </c>
      <c r="C465" s="123" t="s">
        <v>189</v>
      </c>
      <c r="D465" s="124">
        <v>20.68</v>
      </c>
      <c r="E465" s="124">
        <v>1</v>
      </c>
      <c r="F465" s="124">
        <v>20.68</v>
      </c>
      <c r="G465" s="127">
        <f t="shared" si="22"/>
        <v>8.0113616728351599E-5</v>
      </c>
      <c r="H465" s="117">
        <f t="shared" si="23"/>
        <v>99.995100517729796</v>
      </c>
      <c r="I465" s="131" t="s">
        <v>81</v>
      </c>
      <c r="J465" t="str">
        <f t="shared" si="24"/>
        <v>C</v>
      </c>
    </row>
    <row r="466" spans="1:10">
      <c r="A466" s="122">
        <v>89379</v>
      </c>
      <c r="B466" s="122" t="s">
        <v>702</v>
      </c>
      <c r="C466" s="123" t="s">
        <v>189</v>
      </c>
      <c r="D466" s="124">
        <v>20.51</v>
      </c>
      <c r="E466" s="124">
        <v>1</v>
      </c>
      <c r="F466" s="124">
        <v>20.51</v>
      </c>
      <c r="G466" s="127">
        <f t="shared" si="22"/>
        <v>7.9455042509598195E-5</v>
      </c>
      <c r="H466" s="117">
        <f t="shared" si="23"/>
        <v>99.995179972772306</v>
      </c>
      <c r="I466" s="131" t="s">
        <v>81</v>
      </c>
      <c r="J466" t="str">
        <f t="shared" si="24"/>
        <v>C</v>
      </c>
    </row>
    <row r="467" spans="1:10">
      <c r="A467" s="122">
        <v>91943</v>
      </c>
      <c r="B467" s="122" t="s">
        <v>1050</v>
      </c>
      <c r="C467" s="123" t="s">
        <v>189</v>
      </c>
      <c r="D467" s="124">
        <v>20.32</v>
      </c>
      <c r="E467" s="124">
        <v>1</v>
      </c>
      <c r="F467" s="124">
        <v>20.32</v>
      </c>
      <c r="G467" s="127">
        <f t="shared" si="22"/>
        <v>7.87189889709915E-5</v>
      </c>
      <c r="H467" s="117">
        <f t="shared" si="23"/>
        <v>99.995258691761194</v>
      </c>
      <c r="I467" s="131" t="s">
        <v>81</v>
      </c>
      <c r="J467" t="str">
        <f t="shared" si="24"/>
        <v>C</v>
      </c>
    </row>
    <row r="468" spans="1:10">
      <c r="A468" s="122">
        <v>89441</v>
      </c>
      <c r="B468" s="122" t="s">
        <v>786</v>
      </c>
      <c r="C468" s="123" t="s">
        <v>189</v>
      </c>
      <c r="D468" s="124">
        <v>19.95</v>
      </c>
      <c r="E468" s="124">
        <v>1</v>
      </c>
      <c r="F468" s="124">
        <v>19.95</v>
      </c>
      <c r="G468" s="127">
        <f t="shared" si="22"/>
        <v>7.7285621553704694E-5</v>
      </c>
      <c r="H468" s="117">
        <f t="shared" si="23"/>
        <v>99.995335977382794</v>
      </c>
      <c r="I468" s="131" t="s">
        <v>81</v>
      </c>
      <c r="J468" t="str">
        <f t="shared" si="24"/>
        <v>C</v>
      </c>
    </row>
    <row r="469" spans="1:10">
      <c r="A469" s="122">
        <v>89369</v>
      </c>
      <c r="B469" s="122" t="s">
        <v>684</v>
      </c>
      <c r="C469" s="123" t="s">
        <v>189</v>
      </c>
      <c r="D469" s="124">
        <v>19.93</v>
      </c>
      <c r="E469" s="124">
        <v>1</v>
      </c>
      <c r="F469" s="124">
        <v>19.93</v>
      </c>
      <c r="G469" s="127">
        <f t="shared" si="22"/>
        <v>7.7208142233851402E-5</v>
      </c>
      <c r="H469" s="117">
        <f t="shared" si="23"/>
        <v>99.995413185524995</v>
      </c>
      <c r="I469" s="131" t="s">
        <v>81</v>
      </c>
      <c r="J469" t="str">
        <f t="shared" si="24"/>
        <v>C</v>
      </c>
    </row>
    <row r="470" spans="1:10">
      <c r="A470" s="122">
        <v>89366</v>
      </c>
      <c r="B470" s="122" t="s">
        <v>678</v>
      </c>
      <c r="C470" s="123" t="s">
        <v>189</v>
      </c>
      <c r="D470" s="124">
        <v>18.600000000000001</v>
      </c>
      <c r="E470" s="124">
        <v>1</v>
      </c>
      <c r="F470" s="124">
        <v>18.600000000000001</v>
      </c>
      <c r="G470" s="127">
        <f t="shared" si="22"/>
        <v>7.20557674636044E-5</v>
      </c>
      <c r="H470" s="117">
        <f t="shared" si="23"/>
        <v>99.995485241292499</v>
      </c>
      <c r="I470" s="131" t="s">
        <v>81</v>
      </c>
      <c r="J470" t="str">
        <f t="shared" si="24"/>
        <v>C</v>
      </c>
    </row>
    <row r="471" spans="1:10">
      <c r="A471" s="122">
        <v>89425</v>
      </c>
      <c r="B471" s="122" t="s">
        <v>754</v>
      </c>
      <c r="C471" s="123" t="s">
        <v>189</v>
      </c>
      <c r="D471" s="124">
        <v>18.600000000000001</v>
      </c>
      <c r="E471" s="124">
        <v>1</v>
      </c>
      <c r="F471" s="124">
        <v>18.600000000000001</v>
      </c>
      <c r="G471" s="127">
        <f t="shared" si="22"/>
        <v>7.20557674636044E-5</v>
      </c>
      <c r="H471" s="117">
        <f t="shared" si="23"/>
        <v>99.995557297059904</v>
      </c>
      <c r="I471" s="131" t="s">
        <v>81</v>
      </c>
      <c r="J471" t="str">
        <f t="shared" si="24"/>
        <v>C</v>
      </c>
    </row>
    <row r="472" spans="1:10">
      <c r="A472" s="122">
        <v>91896</v>
      </c>
      <c r="B472" s="122" t="s">
        <v>971</v>
      </c>
      <c r="C472" s="123" t="s">
        <v>189</v>
      </c>
      <c r="D472" s="124">
        <v>18.600000000000001</v>
      </c>
      <c r="E472" s="124">
        <v>1</v>
      </c>
      <c r="F472" s="124">
        <v>18.600000000000001</v>
      </c>
      <c r="G472" s="127">
        <f t="shared" si="22"/>
        <v>7.20557674636044E-5</v>
      </c>
      <c r="H472" s="117">
        <f t="shared" si="23"/>
        <v>99.995629352827393</v>
      </c>
      <c r="I472" s="131" t="s">
        <v>81</v>
      </c>
      <c r="J472" t="str">
        <f t="shared" si="24"/>
        <v>C</v>
      </c>
    </row>
    <row r="473" spans="1:10">
      <c r="A473" s="122">
        <v>89502</v>
      </c>
      <c r="B473" s="122" t="s">
        <v>806</v>
      </c>
      <c r="C473" s="123" t="s">
        <v>189</v>
      </c>
      <c r="D473" s="124">
        <v>18.440000000000001</v>
      </c>
      <c r="E473" s="124">
        <v>1</v>
      </c>
      <c r="F473" s="124">
        <v>18.440000000000001</v>
      </c>
      <c r="G473" s="127">
        <f t="shared" si="22"/>
        <v>7.1435932904777703E-5</v>
      </c>
      <c r="H473" s="117">
        <f t="shared" si="23"/>
        <v>99.995700788760303</v>
      </c>
      <c r="I473" s="131" t="s">
        <v>81</v>
      </c>
      <c r="J473" t="str">
        <f t="shared" si="24"/>
        <v>C</v>
      </c>
    </row>
    <row r="474" spans="1:10">
      <c r="A474" s="122">
        <v>91917</v>
      </c>
      <c r="B474" s="122" t="s">
        <v>998</v>
      </c>
      <c r="C474" s="123" t="s">
        <v>189</v>
      </c>
      <c r="D474" s="124">
        <v>18.37</v>
      </c>
      <c r="E474" s="124">
        <v>1</v>
      </c>
      <c r="F474" s="124">
        <v>18.37</v>
      </c>
      <c r="G474" s="127">
        <f t="shared" si="22"/>
        <v>7.1164755285291E-5</v>
      </c>
      <c r="H474" s="117">
        <f t="shared" si="23"/>
        <v>99.9957719535156</v>
      </c>
      <c r="I474" s="131" t="s">
        <v>81</v>
      </c>
      <c r="J474" t="str">
        <f t="shared" si="24"/>
        <v>C</v>
      </c>
    </row>
    <row r="475" spans="1:10">
      <c r="A475" s="122">
        <v>89445</v>
      </c>
      <c r="B475" s="122" t="s">
        <v>794</v>
      </c>
      <c r="C475" s="123" t="s">
        <v>189</v>
      </c>
      <c r="D475" s="124">
        <v>17.739999999999998</v>
      </c>
      <c r="E475" s="124">
        <v>1</v>
      </c>
      <c r="F475" s="124">
        <v>17.739999999999998</v>
      </c>
      <c r="G475" s="127">
        <f t="shared" si="22"/>
        <v>6.8724156709910905E-5</v>
      </c>
      <c r="H475" s="117">
        <f t="shared" si="23"/>
        <v>99.995840677672305</v>
      </c>
      <c r="I475" s="131" t="s">
        <v>81</v>
      </c>
      <c r="J475" t="str">
        <f t="shared" si="24"/>
        <v>C</v>
      </c>
    </row>
    <row r="476" spans="1:10">
      <c r="A476" s="122">
        <v>91916</v>
      </c>
      <c r="B476" s="122" t="s">
        <v>996</v>
      </c>
      <c r="C476" s="123" t="s">
        <v>189</v>
      </c>
      <c r="D476" s="124">
        <v>17.420000000000002</v>
      </c>
      <c r="E476" s="124">
        <v>1</v>
      </c>
      <c r="F476" s="124">
        <v>17.420000000000002</v>
      </c>
      <c r="G476" s="127">
        <f t="shared" si="22"/>
        <v>6.7484487592257497E-5</v>
      </c>
      <c r="H476" s="117">
        <f t="shared" si="23"/>
        <v>99.995908162159907</v>
      </c>
      <c r="I476" s="131" t="s">
        <v>81</v>
      </c>
      <c r="J476" t="str">
        <f t="shared" si="24"/>
        <v>C</v>
      </c>
    </row>
    <row r="477" spans="1:10">
      <c r="A477" s="122">
        <v>91905</v>
      </c>
      <c r="B477" s="122" t="s">
        <v>984</v>
      </c>
      <c r="C477" s="123" t="s">
        <v>189</v>
      </c>
      <c r="D477" s="124">
        <v>17.309999999999999</v>
      </c>
      <c r="E477" s="124">
        <v>1</v>
      </c>
      <c r="F477" s="124">
        <v>17.309999999999999</v>
      </c>
      <c r="G477" s="127">
        <f t="shared" si="22"/>
        <v>6.7058351333064103E-5</v>
      </c>
      <c r="H477" s="117">
        <f t="shared" si="23"/>
        <v>99.995975220511198</v>
      </c>
      <c r="I477" s="131" t="s">
        <v>81</v>
      </c>
      <c r="J477" t="str">
        <f t="shared" si="24"/>
        <v>C</v>
      </c>
    </row>
    <row r="478" spans="1:10">
      <c r="A478" s="122">
        <v>89428</v>
      </c>
      <c r="B478" s="122" t="s">
        <v>760</v>
      </c>
      <c r="C478" s="123" t="s">
        <v>189</v>
      </c>
      <c r="D478" s="124">
        <v>16.72</v>
      </c>
      <c r="E478" s="124">
        <v>1</v>
      </c>
      <c r="F478" s="124">
        <v>16.72</v>
      </c>
      <c r="G478" s="127">
        <f t="shared" si="22"/>
        <v>6.4772711397390604E-5</v>
      </c>
      <c r="H478" s="117">
        <f t="shared" si="23"/>
        <v>99.996039993222595</v>
      </c>
      <c r="I478" s="131" t="s">
        <v>81</v>
      </c>
      <c r="J478" t="str">
        <f t="shared" si="24"/>
        <v>C</v>
      </c>
    </row>
    <row r="479" spans="1:10">
      <c r="A479" s="122">
        <v>89415</v>
      </c>
      <c r="B479" s="122" t="s">
        <v>734</v>
      </c>
      <c r="C479" s="123" t="s">
        <v>189</v>
      </c>
      <c r="D479" s="124">
        <v>16.5</v>
      </c>
      <c r="E479" s="124">
        <v>1</v>
      </c>
      <c r="F479" s="124">
        <v>16.5</v>
      </c>
      <c r="G479" s="127">
        <f t="shared" si="22"/>
        <v>6.3920438879003897E-5</v>
      </c>
      <c r="H479" s="117">
        <f t="shared" si="23"/>
        <v>99.9961039136615</v>
      </c>
      <c r="I479" s="131" t="s">
        <v>81</v>
      </c>
      <c r="J479" t="str">
        <f t="shared" si="24"/>
        <v>C</v>
      </c>
    </row>
    <row r="480" spans="1:10">
      <c r="A480" s="122">
        <v>89368</v>
      </c>
      <c r="B480" s="122" t="s">
        <v>682</v>
      </c>
      <c r="C480" s="123" t="s">
        <v>189</v>
      </c>
      <c r="D480" s="124">
        <v>16.100000000000001</v>
      </c>
      <c r="E480" s="124">
        <v>1</v>
      </c>
      <c r="F480" s="124">
        <v>16.100000000000001</v>
      </c>
      <c r="G480" s="127">
        <f t="shared" si="22"/>
        <v>6.2370852481937107E-5</v>
      </c>
      <c r="H480" s="117">
        <f t="shared" si="23"/>
        <v>99.996166284514004</v>
      </c>
      <c r="I480" s="131" t="s">
        <v>81</v>
      </c>
      <c r="J480" t="str">
        <f t="shared" si="24"/>
        <v>C</v>
      </c>
    </row>
    <row r="481" spans="1:10">
      <c r="A481" s="122">
        <v>89372</v>
      </c>
      <c r="B481" s="122" t="s">
        <v>690</v>
      </c>
      <c r="C481" s="123" t="s">
        <v>189</v>
      </c>
      <c r="D481" s="124">
        <v>16.04</v>
      </c>
      <c r="E481" s="124">
        <v>1</v>
      </c>
      <c r="F481" s="124">
        <v>16.04</v>
      </c>
      <c r="G481" s="127">
        <f t="shared" si="22"/>
        <v>6.2138414522377097E-5</v>
      </c>
      <c r="H481" s="117">
        <f t="shared" si="23"/>
        <v>99.996228422928496</v>
      </c>
      <c r="I481" s="131" t="s">
        <v>81</v>
      </c>
      <c r="J481" t="str">
        <f t="shared" si="24"/>
        <v>C</v>
      </c>
    </row>
    <row r="482" spans="1:10">
      <c r="A482" s="122">
        <v>89501</v>
      </c>
      <c r="B482" s="122" t="s">
        <v>804</v>
      </c>
      <c r="C482" s="123" t="s">
        <v>189</v>
      </c>
      <c r="D482" s="124">
        <v>15.89</v>
      </c>
      <c r="E482" s="124">
        <v>1</v>
      </c>
      <c r="F482" s="124">
        <v>15.89</v>
      </c>
      <c r="G482" s="127">
        <f t="shared" si="22"/>
        <v>6.1557319623477106E-5</v>
      </c>
      <c r="H482" s="117">
        <f t="shared" si="23"/>
        <v>99.996289980248093</v>
      </c>
      <c r="I482" s="131" t="s">
        <v>81</v>
      </c>
      <c r="J482" t="str">
        <f t="shared" si="24"/>
        <v>C</v>
      </c>
    </row>
    <row r="483" spans="1:10">
      <c r="A483" s="122">
        <v>89375</v>
      </c>
      <c r="B483" s="122" t="s">
        <v>696</v>
      </c>
      <c r="C483" s="123" t="s">
        <v>189</v>
      </c>
      <c r="D483" s="124">
        <v>15.64</v>
      </c>
      <c r="E483" s="124">
        <v>1</v>
      </c>
      <c r="F483" s="124">
        <v>15.64</v>
      </c>
      <c r="G483" s="127">
        <f t="shared" si="22"/>
        <v>6.0588828125310401E-5</v>
      </c>
      <c r="H483" s="117">
        <f t="shared" si="23"/>
        <v>99.996350569076199</v>
      </c>
      <c r="I483" s="131" t="s">
        <v>81</v>
      </c>
      <c r="J483" t="str">
        <f t="shared" si="24"/>
        <v>C</v>
      </c>
    </row>
    <row r="484" spans="1:10">
      <c r="A484" s="122">
        <v>91904</v>
      </c>
      <c r="B484" s="122" t="s">
        <v>982</v>
      </c>
      <c r="C484" s="123" t="s">
        <v>189</v>
      </c>
      <c r="D484" s="124">
        <v>15.63</v>
      </c>
      <c r="E484" s="124">
        <v>1</v>
      </c>
      <c r="F484" s="124">
        <v>15.63</v>
      </c>
      <c r="G484" s="127">
        <f t="shared" si="22"/>
        <v>6.0550088465383702E-5</v>
      </c>
      <c r="H484" s="117">
        <f t="shared" si="23"/>
        <v>99.996411119164705</v>
      </c>
      <c r="I484" s="131" t="s">
        <v>81</v>
      </c>
      <c r="J484" t="str">
        <f t="shared" si="24"/>
        <v>C</v>
      </c>
    </row>
    <row r="485" spans="1:10">
      <c r="A485" s="122">
        <v>89381</v>
      </c>
      <c r="B485" s="122" t="s">
        <v>706</v>
      </c>
      <c r="C485" s="123" t="s">
        <v>189</v>
      </c>
      <c r="D485" s="124">
        <v>15.52</v>
      </c>
      <c r="E485" s="124">
        <v>1</v>
      </c>
      <c r="F485" s="124">
        <v>15.52</v>
      </c>
      <c r="G485" s="127">
        <f t="shared" si="22"/>
        <v>6.0123952206190301E-5</v>
      </c>
      <c r="H485" s="117">
        <f t="shared" si="23"/>
        <v>99.9964712431169</v>
      </c>
      <c r="I485" s="131" t="s">
        <v>81</v>
      </c>
      <c r="J485" t="str">
        <f t="shared" si="24"/>
        <v>C</v>
      </c>
    </row>
    <row r="486" spans="1:10">
      <c r="A486" s="122">
        <v>91940</v>
      </c>
      <c r="B486" s="122" t="s">
        <v>1044</v>
      </c>
      <c r="C486" s="123" t="s">
        <v>189</v>
      </c>
      <c r="D486" s="124">
        <v>15.48</v>
      </c>
      <c r="E486" s="124">
        <v>1</v>
      </c>
      <c r="F486" s="124">
        <v>15.48</v>
      </c>
      <c r="G486" s="127">
        <f t="shared" si="22"/>
        <v>5.9968993566483698E-5</v>
      </c>
      <c r="H486" s="117">
        <f t="shared" si="23"/>
        <v>99.996531212110497</v>
      </c>
      <c r="I486" s="131" t="s">
        <v>81</v>
      </c>
      <c r="J486" t="str">
        <f t="shared" si="24"/>
        <v>C</v>
      </c>
    </row>
    <row r="487" spans="1:10">
      <c r="A487" s="122">
        <v>89370</v>
      </c>
      <c r="B487" s="122" t="s">
        <v>686</v>
      </c>
      <c r="C487" s="123" t="s">
        <v>189</v>
      </c>
      <c r="D487" s="124">
        <v>15.44</v>
      </c>
      <c r="E487" s="124">
        <v>1</v>
      </c>
      <c r="F487" s="124">
        <v>15.44</v>
      </c>
      <c r="G487" s="127">
        <f t="shared" si="22"/>
        <v>5.9814034926777E-5</v>
      </c>
      <c r="H487" s="117">
        <f t="shared" si="23"/>
        <v>99.996591026145396</v>
      </c>
      <c r="I487" s="131" t="s">
        <v>81</v>
      </c>
      <c r="J487" t="str">
        <f t="shared" si="24"/>
        <v>C</v>
      </c>
    </row>
    <row r="488" spans="1:10">
      <c r="A488" s="122">
        <v>91893</v>
      </c>
      <c r="B488" s="122" t="s">
        <v>969</v>
      </c>
      <c r="C488" s="123" t="s">
        <v>189</v>
      </c>
      <c r="D488" s="124">
        <v>15.27</v>
      </c>
      <c r="E488" s="124">
        <v>1</v>
      </c>
      <c r="F488" s="124">
        <v>15.27</v>
      </c>
      <c r="G488" s="127">
        <f t="shared" si="22"/>
        <v>5.9155460708023602E-5</v>
      </c>
      <c r="H488" s="117">
        <f t="shared" si="23"/>
        <v>99.9966501816061</v>
      </c>
      <c r="I488" s="131" t="s">
        <v>81</v>
      </c>
      <c r="J488" t="str">
        <f t="shared" si="24"/>
        <v>C</v>
      </c>
    </row>
    <row r="489" spans="1:10">
      <c r="A489" s="122">
        <v>89500</v>
      </c>
      <c r="B489" s="122" t="s">
        <v>802</v>
      </c>
      <c r="C489" s="123" t="s">
        <v>189</v>
      </c>
      <c r="D489" s="124">
        <v>15.11</v>
      </c>
      <c r="E489" s="124">
        <v>1</v>
      </c>
      <c r="F489" s="124">
        <v>15.11</v>
      </c>
      <c r="G489" s="127">
        <f t="shared" si="22"/>
        <v>5.8535626149196899E-5</v>
      </c>
      <c r="H489" s="117">
        <f t="shared" si="23"/>
        <v>99.996708717232295</v>
      </c>
      <c r="I489" s="131" t="s">
        <v>81</v>
      </c>
      <c r="J489" t="str">
        <f t="shared" si="24"/>
        <v>C</v>
      </c>
    </row>
    <row r="490" spans="1:10">
      <c r="A490" s="122">
        <v>91914</v>
      </c>
      <c r="B490" s="122" t="s">
        <v>994</v>
      </c>
      <c r="C490" s="123" t="s">
        <v>189</v>
      </c>
      <c r="D490" s="124">
        <v>14.98</v>
      </c>
      <c r="E490" s="124">
        <v>1</v>
      </c>
      <c r="F490" s="124">
        <v>14.98</v>
      </c>
      <c r="G490" s="127">
        <f t="shared" si="22"/>
        <v>5.8032010570150199E-5</v>
      </c>
      <c r="H490" s="117">
        <f t="shared" si="23"/>
        <v>99.996766749242795</v>
      </c>
      <c r="I490" s="131" t="s">
        <v>81</v>
      </c>
      <c r="J490" t="str">
        <f t="shared" si="24"/>
        <v>C</v>
      </c>
    </row>
    <row r="491" spans="1:10">
      <c r="A491" s="122">
        <v>89443</v>
      </c>
      <c r="B491" s="122" t="s">
        <v>790</v>
      </c>
      <c r="C491" s="123" t="s">
        <v>189</v>
      </c>
      <c r="D491" s="124">
        <v>14.86</v>
      </c>
      <c r="E491" s="124">
        <v>1</v>
      </c>
      <c r="F491" s="124">
        <v>14.86</v>
      </c>
      <c r="G491" s="127">
        <f t="shared" si="22"/>
        <v>5.75671346510302E-5</v>
      </c>
      <c r="H491" s="117">
        <f t="shared" si="23"/>
        <v>99.996824316377499</v>
      </c>
      <c r="I491" s="131" t="s">
        <v>81</v>
      </c>
      <c r="J491" t="str">
        <f t="shared" si="24"/>
        <v>C</v>
      </c>
    </row>
    <row r="492" spans="1:10">
      <c r="A492" s="122">
        <v>89498</v>
      </c>
      <c r="B492" s="122" t="s">
        <v>798</v>
      </c>
      <c r="C492" s="123" t="s">
        <v>189</v>
      </c>
      <c r="D492" s="124">
        <v>14.83</v>
      </c>
      <c r="E492" s="124">
        <v>1</v>
      </c>
      <c r="F492" s="124">
        <v>14.83</v>
      </c>
      <c r="G492" s="127">
        <f t="shared" si="22"/>
        <v>5.7450915671250202E-5</v>
      </c>
      <c r="H492" s="117">
        <f t="shared" si="23"/>
        <v>99.996881767293203</v>
      </c>
      <c r="I492" s="131" t="s">
        <v>81</v>
      </c>
      <c r="J492" t="str">
        <f t="shared" si="24"/>
        <v>C</v>
      </c>
    </row>
    <row r="493" spans="1:10">
      <c r="A493" s="122">
        <v>91944</v>
      </c>
      <c r="B493" s="122" t="s">
        <v>1052</v>
      </c>
      <c r="C493" s="123" t="s">
        <v>189</v>
      </c>
      <c r="D493" s="124">
        <v>14.65</v>
      </c>
      <c r="E493" s="124">
        <v>1</v>
      </c>
      <c r="F493" s="124">
        <v>14.65</v>
      </c>
      <c r="G493" s="127">
        <f t="shared" si="22"/>
        <v>5.6753601792570099E-5</v>
      </c>
      <c r="H493" s="117">
        <f t="shared" si="23"/>
        <v>99.996938520895</v>
      </c>
      <c r="I493" s="131" t="s">
        <v>81</v>
      </c>
      <c r="J493" t="str">
        <f t="shared" si="24"/>
        <v>C</v>
      </c>
    </row>
    <row r="494" spans="1:10">
      <c r="A494" s="122">
        <v>91936</v>
      </c>
      <c r="B494" s="122" t="s">
        <v>1038</v>
      </c>
      <c r="C494" s="123" t="s">
        <v>189</v>
      </c>
      <c r="D494" s="124">
        <v>14.5</v>
      </c>
      <c r="E494" s="124">
        <v>1</v>
      </c>
      <c r="F494" s="124">
        <v>14.5</v>
      </c>
      <c r="G494" s="127">
        <f t="shared" si="22"/>
        <v>5.6172506893670101E-5</v>
      </c>
      <c r="H494" s="117">
        <f t="shared" si="23"/>
        <v>99.996994693401803</v>
      </c>
      <c r="I494" s="131" t="s">
        <v>81</v>
      </c>
      <c r="J494" t="str">
        <f t="shared" si="24"/>
        <v>C</v>
      </c>
    </row>
    <row r="495" spans="1:10">
      <c r="A495" s="122">
        <v>89418</v>
      </c>
      <c r="B495" s="122" t="s">
        <v>740</v>
      </c>
      <c r="C495" s="123" t="s">
        <v>189</v>
      </c>
      <c r="D495" s="124">
        <v>14.4</v>
      </c>
      <c r="E495" s="124">
        <v>1</v>
      </c>
      <c r="F495" s="124">
        <v>14.4</v>
      </c>
      <c r="G495" s="127">
        <f t="shared" si="22"/>
        <v>5.57851102944034E-5</v>
      </c>
      <c r="H495" s="117">
        <f t="shared" si="23"/>
        <v>99.997050478512094</v>
      </c>
      <c r="I495" s="131" t="s">
        <v>81</v>
      </c>
      <c r="J495" t="str">
        <f t="shared" si="24"/>
        <v>C</v>
      </c>
    </row>
    <row r="496" spans="1:10">
      <c r="A496" s="122">
        <v>89421</v>
      </c>
      <c r="B496" s="122" t="s">
        <v>746</v>
      </c>
      <c r="C496" s="123" t="s">
        <v>189</v>
      </c>
      <c r="D496" s="124">
        <v>14</v>
      </c>
      <c r="E496" s="124">
        <v>1</v>
      </c>
      <c r="F496" s="124">
        <v>14</v>
      </c>
      <c r="G496" s="127">
        <f t="shared" si="22"/>
        <v>5.4235523897336603E-5</v>
      </c>
      <c r="H496" s="117">
        <f t="shared" si="23"/>
        <v>99.997104714035999</v>
      </c>
      <c r="I496" s="131" t="s">
        <v>81</v>
      </c>
      <c r="J496" t="str">
        <f t="shared" si="24"/>
        <v>C</v>
      </c>
    </row>
    <row r="497" spans="1:10">
      <c r="A497" s="122">
        <v>89430</v>
      </c>
      <c r="B497" s="122" t="s">
        <v>764</v>
      </c>
      <c r="C497" s="123" t="s">
        <v>189</v>
      </c>
      <c r="D497" s="124">
        <v>13.83</v>
      </c>
      <c r="E497" s="124">
        <v>1</v>
      </c>
      <c r="F497" s="124">
        <v>13.83</v>
      </c>
      <c r="G497" s="127">
        <f t="shared" si="22"/>
        <v>5.3576949678583301E-5</v>
      </c>
      <c r="H497" s="117">
        <f t="shared" si="23"/>
        <v>99.997158290985695</v>
      </c>
      <c r="I497" s="131" t="s">
        <v>81</v>
      </c>
      <c r="J497" t="str">
        <f t="shared" si="24"/>
        <v>C</v>
      </c>
    </row>
    <row r="498" spans="1:10">
      <c r="A498" s="122">
        <v>91911</v>
      </c>
      <c r="B498" s="122" t="s">
        <v>990</v>
      </c>
      <c r="C498" s="123" t="s">
        <v>189</v>
      </c>
      <c r="D498" s="124">
        <v>13.78</v>
      </c>
      <c r="E498" s="124">
        <v>1</v>
      </c>
      <c r="F498" s="124">
        <v>13.78</v>
      </c>
      <c r="G498" s="127">
        <f t="shared" si="22"/>
        <v>5.3383251378949903E-5</v>
      </c>
      <c r="H498" s="117">
        <f t="shared" si="23"/>
        <v>99.997211674237107</v>
      </c>
      <c r="I498" s="131" t="s">
        <v>81</v>
      </c>
      <c r="J498" t="str">
        <f t="shared" si="24"/>
        <v>C</v>
      </c>
    </row>
    <row r="499" spans="1:10">
      <c r="A499" s="122">
        <v>89427</v>
      </c>
      <c r="B499" s="122" t="s">
        <v>758</v>
      </c>
      <c r="C499" s="123" t="s">
        <v>189</v>
      </c>
      <c r="D499" s="124">
        <v>13.6</v>
      </c>
      <c r="E499" s="124">
        <v>1</v>
      </c>
      <c r="F499" s="124">
        <v>13.6</v>
      </c>
      <c r="G499" s="127">
        <f t="shared" si="22"/>
        <v>5.2685937500269901E-5</v>
      </c>
      <c r="H499" s="117">
        <f t="shared" si="23"/>
        <v>99.997264360174597</v>
      </c>
      <c r="I499" s="131" t="s">
        <v>81</v>
      </c>
      <c r="J499" t="str">
        <f t="shared" si="24"/>
        <v>C</v>
      </c>
    </row>
    <row r="500" spans="1:10">
      <c r="A500" s="122">
        <v>91892</v>
      </c>
      <c r="B500" s="122" t="s">
        <v>967</v>
      </c>
      <c r="C500" s="123" t="s">
        <v>189</v>
      </c>
      <c r="D500" s="124">
        <v>13.58</v>
      </c>
      <c r="E500" s="124">
        <v>1</v>
      </c>
      <c r="F500" s="124">
        <v>13.58</v>
      </c>
      <c r="G500" s="127">
        <f t="shared" si="22"/>
        <v>5.2608458180416501E-5</v>
      </c>
      <c r="H500" s="117">
        <f t="shared" si="23"/>
        <v>99.997316968632802</v>
      </c>
      <c r="I500" s="131" t="s">
        <v>81</v>
      </c>
      <c r="J500" t="str">
        <f t="shared" si="24"/>
        <v>C</v>
      </c>
    </row>
    <row r="501" spans="1:10">
      <c r="A501" s="122">
        <v>89497</v>
      </c>
      <c r="B501" s="122" t="s">
        <v>796</v>
      </c>
      <c r="C501" s="123" t="s">
        <v>189</v>
      </c>
      <c r="D501" s="124">
        <v>13.43</v>
      </c>
      <c r="E501" s="124">
        <v>1</v>
      </c>
      <c r="F501" s="124">
        <v>13.43</v>
      </c>
      <c r="G501" s="127">
        <f t="shared" si="22"/>
        <v>5.2027363281516497E-5</v>
      </c>
      <c r="H501" s="117">
        <f t="shared" si="23"/>
        <v>99.997368995996098</v>
      </c>
      <c r="I501" s="131" t="s">
        <v>81</v>
      </c>
      <c r="J501" t="str">
        <f t="shared" si="24"/>
        <v>C</v>
      </c>
    </row>
    <row r="502" spans="1:10">
      <c r="A502" s="122">
        <v>91913</v>
      </c>
      <c r="B502" s="122" t="s">
        <v>992</v>
      </c>
      <c r="C502" s="123" t="s">
        <v>189</v>
      </c>
      <c r="D502" s="124">
        <v>13.42</v>
      </c>
      <c r="E502" s="124">
        <v>1</v>
      </c>
      <c r="F502" s="124">
        <v>13.42</v>
      </c>
      <c r="G502" s="127">
        <f t="shared" si="22"/>
        <v>5.1988623621589797E-5</v>
      </c>
      <c r="H502" s="117">
        <f t="shared" si="23"/>
        <v>99.997420984619694</v>
      </c>
      <c r="I502" s="131" t="s">
        <v>81</v>
      </c>
      <c r="J502" t="str">
        <f t="shared" si="24"/>
        <v>C</v>
      </c>
    </row>
    <row r="503" spans="1:10">
      <c r="A503" s="122">
        <v>91886</v>
      </c>
      <c r="B503" s="122" t="s">
        <v>959</v>
      </c>
      <c r="C503" s="123" t="s">
        <v>189</v>
      </c>
      <c r="D503" s="124">
        <v>13.28</v>
      </c>
      <c r="E503" s="124">
        <v>1</v>
      </c>
      <c r="F503" s="124">
        <v>13.28</v>
      </c>
      <c r="G503" s="127">
        <f t="shared" si="22"/>
        <v>5.14462683826165E-5</v>
      </c>
      <c r="H503" s="117">
        <f t="shared" si="23"/>
        <v>99.997472430888095</v>
      </c>
      <c r="I503" s="131" t="s">
        <v>81</v>
      </c>
      <c r="J503" t="str">
        <f t="shared" si="24"/>
        <v>C</v>
      </c>
    </row>
    <row r="504" spans="1:10">
      <c r="A504" s="122">
        <v>91902</v>
      </c>
      <c r="B504" s="122" t="s">
        <v>980</v>
      </c>
      <c r="C504" s="123" t="s">
        <v>189</v>
      </c>
      <c r="D504" s="124">
        <v>13.19</v>
      </c>
      <c r="E504" s="124">
        <v>1</v>
      </c>
      <c r="F504" s="124">
        <v>13.19</v>
      </c>
      <c r="G504" s="127">
        <f t="shared" si="22"/>
        <v>5.1097611443276499E-5</v>
      </c>
      <c r="H504" s="117">
        <f t="shared" si="23"/>
        <v>99.997523528499499</v>
      </c>
      <c r="I504" s="131" t="s">
        <v>81</v>
      </c>
      <c r="J504" t="str">
        <f t="shared" si="24"/>
        <v>C</v>
      </c>
    </row>
    <row r="505" spans="1:10">
      <c r="A505" s="122">
        <v>91881</v>
      </c>
      <c r="B505" s="122" t="s">
        <v>951</v>
      </c>
      <c r="C505" s="123" t="s">
        <v>189</v>
      </c>
      <c r="D505" s="124">
        <v>13.13</v>
      </c>
      <c r="E505" s="124">
        <v>1</v>
      </c>
      <c r="F505" s="124">
        <v>13.13</v>
      </c>
      <c r="G505" s="127">
        <f t="shared" si="22"/>
        <v>5.0865173483716401E-5</v>
      </c>
      <c r="H505" s="117">
        <f t="shared" si="23"/>
        <v>99.997574393673005</v>
      </c>
      <c r="I505" s="131" t="s">
        <v>81</v>
      </c>
      <c r="J505" t="str">
        <f t="shared" si="24"/>
        <v>C</v>
      </c>
    </row>
    <row r="506" spans="1:10">
      <c r="A506" s="122">
        <v>89367</v>
      </c>
      <c r="B506" s="122" t="s">
        <v>680</v>
      </c>
      <c r="C506" s="123" t="s">
        <v>189</v>
      </c>
      <c r="D506" s="124">
        <v>13.01</v>
      </c>
      <c r="E506" s="124">
        <v>1</v>
      </c>
      <c r="F506" s="124">
        <v>13.01</v>
      </c>
      <c r="G506" s="127">
        <f t="shared" si="22"/>
        <v>5.0400297564596402E-5</v>
      </c>
      <c r="H506" s="117">
        <f t="shared" si="23"/>
        <v>99.997624793970601</v>
      </c>
      <c r="I506" s="131" t="s">
        <v>81</v>
      </c>
      <c r="J506" t="str">
        <f t="shared" si="24"/>
        <v>C</v>
      </c>
    </row>
    <row r="507" spans="1:10">
      <c r="A507" s="122">
        <v>86883</v>
      </c>
      <c r="B507" s="122" t="s">
        <v>838</v>
      </c>
      <c r="C507" s="123" t="s">
        <v>189</v>
      </c>
      <c r="D507" s="124">
        <v>12.8</v>
      </c>
      <c r="E507" s="124">
        <v>1</v>
      </c>
      <c r="F507" s="124">
        <v>12.8</v>
      </c>
      <c r="G507" s="127">
        <f t="shared" si="22"/>
        <v>4.9586764706136402E-5</v>
      </c>
      <c r="H507" s="117">
        <f t="shared" si="23"/>
        <v>99.997674380735305</v>
      </c>
      <c r="I507" s="131" t="s">
        <v>81</v>
      </c>
      <c r="J507" t="str">
        <f t="shared" si="24"/>
        <v>C</v>
      </c>
    </row>
    <row r="508" spans="1:10">
      <c r="A508" s="122">
        <v>89414</v>
      </c>
      <c r="B508" s="122" t="s">
        <v>732</v>
      </c>
      <c r="C508" s="123" t="s">
        <v>189</v>
      </c>
      <c r="D508" s="124">
        <v>12.67</v>
      </c>
      <c r="E508" s="124">
        <v>1</v>
      </c>
      <c r="F508" s="124">
        <v>12.67</v>
      </c>
      <c r="G508" s="127">
        <f t="shared" si="22"/>
        <v>4.9083149127089703E-5</v>
      </c>
      <c r="H508" s="117">
        <f t="shared" si="23"/>
        <v>99.997723463884398</v>
      </c>
      <c r="I508" s="131" t="s">
        <v>81</v>
      </c>
      <c r="J508" t="str">
        <f t="shared" si="24"/>
        <v>C</v>
      </c>
    </row>
    <row r="509" spans="1:10">
      <c r="A509" s="122">
        <v>89364</v>
      </c>
      <c r="B509" s="122" t="s">
        <v>674</v>
      </c>
      <c r="C509" s="123" t="s">
        <v>189</v>
      </c>
      <c r="D509" s="124">
        <v>12.58</v>
      </c>
      <c r="E509" s="124">
        <v>1</v>
      </c>
      <c r="F509" s="124">
        <v>12.58</v>
      </c>
      <c r="G509" s="127">
        <f t="shared" si="22"/>
        <v>4.87344921877496E-5</v>
      </c>
      <c r="H509" s="117">
        <f t="shared" si="23"/>
        <v>99.997772198376595</v>
      </c>
      <c r="I509" s="131" t="s">
        <v>81</v>
      </c>
      <c r="J509" t="str">
        <f t="shared" si="24"/>
        <v>C</v>
      </c>
    </row>
    <row r="510" spans="1:10">
      <c r="A510" s="122">
        <v>89434</v>
      </c>
      <c r="B510" s="122" t="s">
        <v>772</v>
      </c>
      <c r="C510" s="123" t="s">
        <v>189</v>
      </c>
      <c r="D510" s="124">
        <v>12.44</v>
      </c>
      <c r="E510" s="124">
        <v>1</v>
      </c>
      <c r="F510" s="124">
        <v>12.44</v>
      </c>
      <c r="G510" s="127">
        <f t="shared" si="22"/>
        <v>4.8192136948776303E-5</v>
      </c>
      <c r="H510" s="117">
        <f t="shared" si="23"/>
        <v>99.997820390513496</v>
      </c>
      <c r="I510" s="131" t="s">
        <v>81</v>
      </c>
      <c r="J510" t="str">
        <f t="shared" si="24"/>
        <v>C</v>
      </c>
    </row>
    <row r="511" spans="1:10">
      <c r="A511" s="122">
        <v>89374</v>
      </c>
      <c r="B511" s="122" t="s">
        <v>694</v>
      </c>
      <c r="C511" s="123" t="s">
        <v>189</v>
      </c>
      <c r="D511" s="124">
        <v>12.3</v>
      </c>
      <c r="E511" s="124">
        <v>1</v>
      </c>
      <c r="F511" s="124">
        <v>12.3</v>
      </c>
      <c r="G511" s="127">
        <f t="shared" si="22"/>
        <v>4.7649781709802897E-5</v>
      </c>
      <c r="H511" s="117">
        <f t="shared" si="23"/>
        <v>99.997868040295202</v>
      </c>
      <c r="I511" s="131" t="s">
        <v>81</v>
      </c>
      <c r="J511" t="str">
        <f t="shared" si="24"/>
        <v>C</v>
      </c>
    </row>
    <row r="512" spans="1:10">
      <c r="A512" s="122">
        <v>91937</v>
      </c>
      <c r="B512" s="122" t="s">
        <v>1040</v>
      </c>
      <c r="C512" s="123" t="s">
        <v>189</v>
      </c>
      <c r="D512" s="124">
        <v>12.16</v>
      </c>
      <c r="E512" s="124">
        <v>1</v>
      </c>
      <c r="F512" s="124">
        <v>12.16</v>
      </c>
      <c r="G512" s="127">
        <f t="shared" si="22"/>
        <v>4.7107426470829498E-5</v>
      </c>
      <c r="H512" s="117">
        <f t="shared" si="23"/>
        <v>99.997915147721699</v>
      </c>
      <c r="I512" s="131" t="s">
        <v>81</v>
      </c>
      <c r="J512" t="str">
        <f t="shared" si="24"/>
        <v>C</v>
      </c>
    </row>
    <row r="513" spans="1:10">
      <c r="A513" s="122">
        <v>89710</v>
      </c>
      <c r="B513" s="122" t="s">
        <v>822</v>
      </c>
      <c r="C513" s="123" t="s">
        <v>189</v>
      </c>
      <c r="D513" s="124">
        <v>12.12</v>
      </c>
      <c r="E513" s="124">
        <v>1</v>
      </c>
      <c r="F513" s="124">
        <v>12.12</v>
      </c>
      <c r="G513" s="127">
        <f t="shared" si="22"/>
        <v>4.6952467831122902E-5</v>
      </c>
      <c r="H513" s="117">
        <f t="shared" si="23"/>
        <v>99.997962100189497</v>
      </c>
      <c r="I513" s="131" t="s">
        <v>81</v>
      </c>
      <c r="J513" t="str">
        <f t="shared" si="24"/>
        <v>C</v>
      </c>
    </row>
    <row r="514" spans="1:10">
      <c r="A514" s="122">
        <v>89416</v>
      </c>
      <c r="B514" s="122" t="s">
        <v>736</v>
      </c>
      <c r="C514" s="123" t="s">
        <v>189</v>
      </c>
      <c r="D514" s="124">
        <v>12.01</v>
      </c>
      <c r="E514" s="124">
        <v>1</v>
      </c>
      <c r="F514" s="124">
        <v>12.01</v>
      </c>
      <c r="G514" s="127">
        <f t="shared" si="22"/>
        <v>4.6526331571929501E-5</v>
      </c>
      <c r="H514" s="117">
        <f t="shared" si="23"/>
        <v>99.998008626521099</v>
      </c>
      <c r="I514" s="131" t="s">
        <v>81</v>
      </c>
      <c r="J514" t="str">
        <f t="shared" si="24"/>
        <v>C</v>
      </c>
    </row>
    <row r="515" spans="1:10">
      <c r="A515" s="122">
        <v>89442</v>
      </c>
      <c r="B515" s="122" t="s">
        <v>788</v>
      </c>
      <c r="C515" s="123" t="s">
        <v>189</v>
      </c>
      <c r="D515" s="124">
        <v>11.96</v>
      </c>
      <c r="E515" s="124">
        <v>1</v>
      </c>
      <c r="F515" s="124">
        <v>11.96</v>
      </c>
      <c r="G515" s="127">
        <f t="shared" ref="G515:G575" si="25">(F515/$I$1)*100</f>
        <v>4.6332633272296198E-5</v>
      </c>
      <c r="H515" s="117">
        <f t="shared" si="23"/>
        <v>99.998054959154402</v>
      </c>
      <c r="I515" s="131" t="s">
        <v>81</v>
      </c>
      <c r="J515" t="str">
        <f t="shared" si="24"/>
        <v>C</v>
      </c>
    </row>
    <row r="516" spans="1:10">
      <c r="A516" s="122">
        <v>91877</v>
      </c>
      <c r="B516" s="122" t="s">
        <v>943</v>
      </c>
      <c r="C516" s="123" t="s">
        <v>189</v>
      </c>
      <c r="D516" s="124">
        <v>11.73</v>
      </c>
      <c r="E516" s="124">
        <v>1</v>
      </c>
      <c r="F516" s="124">
        <v>11.73</v>
      </c>
      <c r="G516" s="127">
        <f t="shared" si="25"/>
        <v>4.5441621093982798E-5</v>
      </c>
      <c r="H516" s="117">
        <f t="shared" ref="H516:H575" si="26">H515+G516</f>
        <v>99.998100400775499</v>
      </c>
      <c r="I516" s="131" t="s">
        <v>81</v>
      </c>
      <c r="J516" t="str">
        <f t="shared" si="24"/>
        <v>C</v>
      </c>
    </row>
    <row r="517" spans="1:10">
      <c r="A517" s="122">
        <v>89365</v>
      </c>
      <c r="B517" s="122" t="s">
        <v>676</v>
      </c>
      <c r="C517" s="123" t="s">
        <v>189</v>
      </c>
      <c r="D517" s="124">
        <v>11.57</v>
      </c>
      <c r="E517" s="124">
        <v>1</v>
      </c>
      <c r="F517" s="124">
        <v>11.57</v>
      </c>
      <c r="G517" s="127">
        <f t="shared" si="25"/>
        <v>4.4821786535156101E-5</v>
      </c>
      <c r="H517" s="117">
        <f t="shared" si="26"/>
        <v>99.998145222562002</v>
      </c>
      <c r="I517" s="131" t="s">
        <v>81</v>
      </c>
      <c r="J517" t="str">
        <f t="shared" si="24"/>
        <v>C</v>
      </c>
    </row>
    <row r="518" spans="1:10">
      <c r="A518" s="122">
        <v>91899</v>
      </c>
      <c r="B518" s="122" t="s">
        <v>976</v>
      </c>
      <c r="C518" s="123" t="s">
        <v>189</v>
      </c>
      <c r="D518" s="124">
        <v>11.45</v>
      </c>
      <c r="E518" s="124">
        <v>1</v>
      </c>
      <c r="F518" s="124">
        <v>11.45</v>
      </c>
      <c r="G518" s="127">
        <f t="shared" si="25"/>
        <v>4.4356910616036E-5</v>
      </c>
      <c r="H518" s="117">
        <f t="shared" si="26"/>
        <v>99.998189579472594</v>
      </c>
      <c r="I518" s="131" t="s">
        <v>81</v>
      </c>
      <c r="J518" t="str">
        <f t="shared" si="24"/>
        <v>C</v>
      </c>
    </row>
    <row r="519" spans="1:10">
      <c r="A519" s="122">
        <v>89433</v>
      </c>
      <c r="B519" s="122" t="s">
        <v>770</v>
      </c>
      <c r="C519" s="123" t="s">
        <v>189</v>
      </c>
      <c r="D519" s="124">
        <v>11.18</v>
      </c>
      <c r="E519" s="124">
        <v>1</v>
      </c>
      <c r="F519" s="124">
        <v>11.18</v>
      </c>
      <c r="G519" s="127">
        <f t="shared" si="25"/>
        <v>4.3310939798015997E-5</v>
      </c>
      <c r="H519" s="117">
        <f t="shared" si="26"/>
        <v>99.998232890412396</v>
      </c>
      <c r="I519" s="131" t="s">
        <v>81</v>
      </c>
      <c r="J519" t="str">
        <f t="shared" si="24"/>
        <v>C</v>
      </c>
    </row>
    <row r="520" spans="1:10">
      <c r="A520" s="122">
        <v>91890</v>
      </c>
      <c r="B520" s="122" t="s">
        <v>965</v>
      </c>
      <c r="C520" s="123" t="s">
        <v>189</v>
      </c>
      <c r="D520" s="124">
        <v>11.14</v>
      </c>
      <c r="E520" s="124">
        <v>1</v>
      </c>
      <c r="F520" s="124">
        <v>11.14</v>
      </c>
      <c r="G520" s="127">
        <f t="shared" si="25"/>
        <v>4.3155981158309299E-5</v>
      </c>
      <c r="H520" s="117">
        <f t="shared" si="26"/>
        <v>99.998276046393599</v>
      </c>
      <c r="I520" s="131" t="s">
        <v>81</v>
      </c>
      <c r="J520" t="str">
        <f t="shared" si="24"/>
        <v>C</v>
      </c>
    </row>
    <row r="521" spans="1:10">
      <c r="A521" s="122">
        <v>89380</v>
      </c>
      <c r="B521" s="122" t="s">
        <v>704</v>
      </c>
      <c r="C521" s="123" t="s">
        <v>189</v>
      </c>
      <c r="D521" s="124">
        <v>11.09</v>
      </c>
      <c r="E521" s="124">
        <v>1</v>
      </c>
      <c r="F521" s="124">
        <v>11.09</v>
      </c>
      <c r="G521" s="127">
        <f t="shared" si="25"/>
        <v>4.2962282858676002E-5</v>
      </c>
      <c r="H521" s="117">
        <f t="shared" si="26"/>
        <v>99.998319008676404</v>
      </c>
      <c r="I521" s="131" t="s">
        <v>81</v>
      </c>
      <c r="J521" t="str">
        <f t="shared" si="24"/>
        <v>C</v>
      </c>
    </row>
    <row r="522" spans="1:10">
      <c r="A522" s="122">
        <v>91901</v>
      </c>
      <c r="B522" s="122" t="s">
        <v>978</v>
      </c>
      <c r="C522" s="123" t="s">
        <v>189</v>
      </c>
      <c r="D522" s="124">
        <v>11.09</v>
      </c>
      <c r="E522" s="124">
        <v>1</v>
      </c>
      <c r="F522" s="124">
        <v>11.09</v>
      </c>
      <c r="G522" s="127">
        <f t="shared" si="25"/>
        <v>4.2962282858676002E-5</v>
      </c>
      <c r="H522" s="117">
        <f t="shared" si="26"/>
        <v>99.998361970959294</v>
      </c>
      <c r="I522" s="131" t="s">
        <v>81</v>
      </c>
      <c r="J522" t="str">
        <f t="shared" si="24"/>
        <v>C</v>
      </c>
    </row>
    <row r="523" spans="1:10">
      <c r="A523" s="122">
        <v>91885</v>
      </c>
      <c r="B523" s="122" t="s">
        <v>957</v>
      </c>
      <c r="C523" s="123" t="s">
        <v>189</v>
      </c>
      <c r="D523" s="124">
        <v>10.87</v>
      </c>
      <c r="E523" s="124">
        <v>1</v>
      </c>
      <c r="F523" s="124">
        <v>10.87</v>
      </c>
      <c r="G523" s="127">
        <f t="shared" si="25"/>
        <v>4.2110010340289201E-5</v>
      </c>
      <c r="H523" s="117">
        <f t="shared" si="26"/>
        <v>99.998404080969607</v>
      </c>
      <c r="I523" s="131" t="s">
        <v>81</v>
      </c>
      <c r="J523" t="str">
        <f t="shared" si="24"/>
        <v>C</v>
      </c>
    </row>
    <row r="524" spans="1:10">
      <c r="A524" s="122">
        <v>89420</v>
      </c>
      <c r="B524" s="122" t="s">
        <v>744</v>
      </c>
      <c r="C524" s="123" t="s">
        <v>189</v>
      </c>
      <c r="D524" s="124">
        <v>10.66</v>
      </c>
      <c r="E524" s="124">
        <v>1</v>
      </c>
      <c r="F524" s="124">
        <v>10.66</v>
      </c>
      <c r="G524" s="127">
        <f t="shared" si="25"/>
        <v>4.12964774818292E-5</v>
      </c>
      <c r="H524" s="117">
        <f t="shared" si="26"/>
        <v>99.998445377447098</v>
      </c>
      <c r="I524" s="131" t="s">
        <v>81</v>
      </c>
      <c r="J524" t="str">
        <f t="shared" si="24"/>
        <v>C</v>
      </c>
    </row>
    <row r="525" spans="1:10">
      <c r="A525" s="122">
        <v>91941</v>
      </c>
      <c r="B525" s="122" t="s">
        <v>1046</v>
      </c>
      <c r="C525" s="123" t="s">
        <v>189</v>
      </c>
      <c r="D525" s="124">
        <v>10.53</v>
      </c>
      <c r="E525" s="124">
        <v>1</v>
      </c>
      <c r="F525" s="124">
        <v>10.53</v>
      </c>
      <c r="G525" s="127">
        <f t="shared" si="25"/>
        <v>4.0792861902782501E-5</v>
      </c>
      <c r="H525" s="117">
        <f t="shared" si="26"/>
        <v>99.998486170308993</v>
      </c>
      <c r="I525" s="131" t="s">
        <v>81</v>
      </c>
      <c r="J525" t="str">
        <f t="shared" si="24"/>
        <v>C</v>
      </c>
    </row>
    <row r="526" spans="1:10">
      <c r="A526" s="122">
        <v>89439</v>
      </c>
      <c r="B526" s="122" t="s">
        <v>782</v>
      </c>
      <c r="C526" s="123" t="s">
        <v>189</v>
      </c>
      <c r="D526" s="124">
        <v>10.39</v>
      </c>
      <c r="E526" s="124">
        <v>1</v>
      </c>
      <c r="F526" s="124">
        <v>10.39</v>
      </c>
      <c r="G526" s="127">
        <f t="shared" si="25"/>
        <v>4.0250506663809102E-5</v>
      </c>
      <c r="H526" s="117">
        <f t="shared" si="26"/>
        <v>99.998526420815693</v>
      </c>
      <c r="I526" s="131" t="s">
        <v>81</v>
      </c>
      <c r="J526" t="str">
        <f t="shared" ref="J526:J575" si="27">IF(H526&lt;$L$4,$K$4,IF(H526&lt;$L$5,$K$5,$K$6))</f>
        <v>C</v>
      </c>
    </row>
    <row r="527" spans="1:10">
      <c r="A527" s="122">
        <v>89360</v>
      </c>
      <c r="B527" s="122" t="s">
        <v>666</v>
      </c>
      <c r="C527" s="123" t="s">
        <v>189</v>
      </c>
      <c r="D527" s="124">
        <v>10.36</v>
      </c>
      <c r="E527" s="124">
        <v>1</v>
      </c>
      <c r="F527" s="124">
        <v>10.36</v>
      </c>
      <c r="G527" s="127">
        <f t="shared" si="25"/>
        <v>4.0134287684029098E-5</v>
      </c>
      <c r="H527" s="117">
        <f t="shared" si="26"/>
        <v>99.998566555103395</v>
      </c>
      <c r="I527" s="131" t="s">
        <v>81</v>
      </c>
      <c r="J527" t="str">
        <f t="shared" si="27"/>
        <v>C</v>
      </c>
    </row>
    <row r="528" spans="1:10">
      <c r="A528" s="122">
        <v>89363</v>
      </c>
      <c r="B528" s="122" t="s">
        <v>672</v>
      </c>
      <c r="C528" s="123" t="s">
        <v>189</v>
      </c>
      <c r="D528" s="124">
        <v>10.31</v>
      </c>
      <c r="E528" s="124">
        <v>1</v>
      </c>
      <c r="F528" s="124">
        <v>10.31</v>
      </c>
      <c r="G528" s="127">
        <f t="shared" si="25"/>
        <v>3.9940589384395801E-5</v>
      </c>
      <c r="H528" s="117">
        <f t="shared" si="26"/>
        <v>99.998606495692798</v>
      </c>
      <c r="I528" s="131" t="s">
        <v>81</v>
      </c>
      <c r="J528" t="str">
        <f t="shared" si="27"/>
        <v>C</v>
      </c>
    </row>
    <row r="529" spans="1:10">
      <c r="A529" s="122">
        <v>91880</v>
      </c>
      <c r="B529" s="122" t="s">
        <v>949</v>
      </c>
      <c r="C529" s="123" t="s">
        <v>189</v>
      </c>
      <c r="D529" s="124">
        <v>10.19</v>
      </c>
      <c r="E529" s="124">
        <v>1</v>
      </c>
      <c r="F529" s="124">
        <v>10.19</v>
      </c>
      <c r="G529" s="127">
        <f t="shared" si="25"/>
        <v>3.94757134652757E-5</v>
      </c>
      <c r="H529" s="117">
        <f t="shared" si="26"/>
        <v>99.998645971406205</v>
      </c>
      <c r="I529" s="131" t="s">
        <v>81</v>
      </c>
      <c r="J529" t="str">
        <f t="shared" si="27"/>
        <v>C</v>
      </c>
    </row>
    <row r="530" spans="1:10">
      <c r="A530" s="122">
        <v>89412</v>
      </c>
      <c r="B530" s="122" t="s">
        <v>728</v>
      </c>
      <c r="C530" s="123" t="s">
        <v>189</v>
      </c>
      <c r="D530" s="124">
        <v>10.09</v>
      </c>
      <c r="E530" s="124">
        <v>1</v>
      </c>
      <c r="F530" s="124">
        <v>10.09</v>
      </c>
      <c r="G530" s="127">
        <f t="shared" si="25"/>
        <v>3.9088316866009101E-5</v>
      </c>
      <c r="H530" s="117">
        <f t="shared" si="26"/>
        <v>99.998685059723101</v>
      </c>
      <c r="I530" s="131" t="s">
        <v>81</v>
      </c>
      <c r="J530" t="str">
        <f t="shared" si="27"/>
        <v>C</v>
      </c>
    </row>
    <row r="531" spans="1:10">
      <c r="A531" s="122">
        <v>89386</v>
      </c>
      <c r="B531" s="122" t="s">
        <v>710</v>
      </c>
      <c r="C531" s="123" t="s">
        <v>189</v>
      </c>
      <c r="D531" s="124">
        <v>9.8000000000000007</v>
      </c>
      <c r="E531" s="124">
        <v>1</v>
      </c>
      <c r="F531" s="124">
        <v>9.8000000000000007</v>
      </c>
      <c r="G531" s="127">
        <f t="shared" si="25"/>
        <v>3.7964866728135698E-5</v>
      </c>
      <c r="H531" s="117">
        <f t="shared" si="26"/>
        <v>99.998723024589793</v>
      </c>
      <c r="I531" s="131" t="s">
        <v>81</v>
      </c>
      <c r="J531" t="str">
        <f t="shared" si="27"/>
        <v>C</v>
      </c>
    </row>
    <row r="532" spans="1:10">
      <c r="A532" s="122">
        <v>89410</v>
      </c>
      <c r="B532" s="122" t="s">
        <v>724</v>
      </c>
      <c r="C532" s="123" t="s">
        <v>189</v>
      </c>
      <c r="D532" s="124">
        <v>9.7100000000000009</v>
      </c>
      <c r="E532" s="124">
        <v>1</v>
      </c>
      <c r="F532" s="124">
        <v>9.7100000000000009</v>
      </c>
      <c r="G532" s="127">
        <f t="shared" si="25"/>
        <v>3.7616209788795602E-5</v>
      </c>
      <c r="H532" s="117">
        <f t="shared" si="26"/>
        <v>99.998760640799603</v>
      </c>
      <c r="I532" s="131" t="s">
        <v>81</v>
      </c>
      <c r="J532" t="str">
        <f t="shared" si="27"/>
        <v>C</v>
      </c>
    </row>
    <row r="533" spans="1:10">
      <c r="A533" s="122">
        <v>89423</v>
      </c>
      <c r="B533" s="122" t="s">
        <v>750</v>
      </c>
      <c r="C533" s="123" t="s">
        <v>189</v>
      </c>
      <c r="D533" s="124">
        <v>9.64</v>
      </c>
      <c r="E533" s="124">
        <v>1</v>
      </c>
      <c r="F533" s="124">
        <v>9.64</v>
      </c>
      <c r="G533" s="127">
        <f t="shared" si="25"/>
        <v>3.7345032169308899E-5</v>
      </c>
      <c r="H533" s="117">
        <f t="shared" si="26"/>
        <v>99.9987979858318</v>
      </c>
      <c r="I533" s="131" t="s">
        <v>81</v>
      </c>
      <c r="J533" t="str">
        <f t="shared" si="27"/>
        <v>C</v>
      </c>
    </row>
    <row r="534" spans="1:10">
      <c r="A534" s="122">
        <v>89413</v>
      </c>
      <c r="B534" s="122" t="s">
        <v>730</v>
      </c>
      <c r="C534" s="123" t="s">
        <v>189</v>
      </c>
      <c r="D534" s="124">
        <v>9.58</v>
      </c>
      <c r="E534" s="124">
        <v>1</v>
      </c>
      <c r="F534" s="124">
        <v>9.58</v>
      </c>
      <c r="G534" s="127">
        <f t="shared" si="25"/>
        <v>3.7112594209748903E-5</v>
      </c>
      <c r="H534" s="117">
        <f t="shared" si="26"/>
        <v>99.998835098425999</v>
      </c>
      <c r="I534" s="131" t="s">
        <v>81</v>
      </c>
      <c r="J534" t="str">
        <f t="shared" si="27"/>
        <v>C</v>
      </c>
    </row>
    <row r="535" spans="1:10">
      <c r="A535" s="122">
        <v>95738</v>
      </c>
      <c r="B535" s="122" t="s">
        <v>1012</v>
      </c>
      <c r="C535" s="123" t="s">
        <v>189</v>
      </c>
      <c r="D535" s="124">
        <v>9.57</v>
      </c>
      <c r="E535" s="124">
        <v>1</v>
      </c>
      <c r="F535" s="124">
        <v>9.57</v>
      </c>
      <c r="G535" s="127">
        <f t="shared" si="25"/>
        <v>3.7073854549822298E-5</v>
      </c>
      <c r="H535" s="117">
        <f t="shared" si="26"/>
        <v>99.9988721722805</v>
      </c>
      <c r="I535" s="131" t="s">
        <v>81</v>
      </c>
      <c r="J535" t="str">
        <f t="shared" si="27"/>
        <v>C</v>
      </c>
    </row>
    <row r="536" spans="1:10">
      <c r="A536" s="122">
        <v>89361</v>
      </c>
      <c r="B536" s="122" t="s">
        <v>668</v>
      </c>
      <c r="C536" s="123" t="s">
        <v>189</v>
      </c>
      <c r="D536" s="124">
        <v>9.52</v>
      </c>
      <c r="E536" s="124">
        <v>1</v>
      </c>
      <c r="F536" s="124">
        <v>9.52</v>
      </c>
      <c r="G536" s="127">
        <f t="shared" si="25"/>
        <v>3.68801562501889E-5</v>
      </c>
      <c r="H536" s="117">
        <f t="shared" si="26"/>
        <v>99.998909052436801</v>
      </c>
      <c r="I536" s="131" t="s">
        <v>81</v>
      </c>
      <c r="J536" t="str">
        <f t="shared" si="27"/>
        <v>C</v>
      </c>
    </row>
    <row r="537" spans="1:10">
      <c r="A537" s="122">
        <v>86884</v>
      </c>
      <c r="B537" s="122" t="s">
        <v>840</v>
      </c>
      <c r="C537" s="123" t="s">
        <v>189</v>
      </c>
      <c r="D537" s="124">
        <v>9.49</v>
      </c>
      <c r="E537" s="124">
        <v>1</v>
      </c>
      <c r="F537" s="124">
        <v>9.49</v>
      </c>
      <c r="G537" s="127">
        <f t="shared" si="25"/>
        <v>3.6763937270408902E-5</v>
      </c>
      <c r="H537" s="117">
        <f t="shared" si="26"/>
        <v>99.998945816374103</v>
      </c>
      <c r="I537" s="131" t="s">
        <v>81</v>
      </c>
      <c r="J537" t="str">
        <f t="shared" si="27"/>
        <v>C</v>
      </c>
    </row>
    <row r="538" spans="1:10">
      <c r="A538" s="122">
        <v>91887</v>
      </c>
      <c r="B538" s="122" t="s">
        <v>961</v>
      </c>
      <c r="C538" s="123" t="s">
        <v>189</v>
      </c>
      <c r="D538" s="124">
        <v>9.4</v>
      </c>
      <c r="E538" s="124">
        <v>1</v>
      </c>
      <c r="F538" s="124">
        <v>9.4</v>
      </c>
      <c r="G538" s="127">
        <f t="shared" si="25"/>
        <v>3.6415280331068901E-5</v>
      </c>
      <c r="H538" s="117">
        <f t="shared" si="26"/>
        <v>99.998982231654395</v>
      </c>
      <c r="I538" s="131" t="s">
        <v>81</v>
      </c>
      <c r="J538" t="str">
        <f t="shared" si="27"/>
        <v>C</v>
      </c>
    </row>
    <row r="539" spans="1:10">
      <c r="A539" s="122">
        <v>89362</v>
      </c>
      <c r="B539" s="122" t="s">
        <v>670</v>
      </c>
      <c r="C539" s="123" t="s">
        <v>189</v>
      </c>
      <c r="D539" s="124">
        <v>9.2100000000000009</v>
      </c>
      <c r="E539" s="124">
        <v>1</v>
      </c>
      <c r="F539" s="124">
        <v>9.2100000000000009</v>
      </c>
      <c r="G539" s="127">
        <f t="shared" si="25"/>
        <v>3.5679226792462199E-5</v>
      </c>
      <c r="H539" s="117">
        <f t="shared" si="26"/>
        <v>99.999017910881193</v>
      </c>
      <c r="I539" s="131" t="s">
        <v>81</v>
      </c>
      <c r="J539" t="str">
        <f t="shared" si="27"/>
        <v>C</v>
      </c>
    </row>
    <row r="540" spans="1:10">
      <c r="A540" s="122">
        <v>89426</v>
      </c>
      <c r="B540" s="122" t="s">
        <v>756</v>
      </c>
      <c r="C540" s="123" t="s">
        <v>189</v>
      </c>
      <c r="D540" s="124">
        <v>9.18</v>
      </c>
      <c r="E540" s="124">
        <v>1</v>
      </c>
      <c r="F540" s="124">
        <v>9.18</v>
      </c>
      <c r="G540" s="127">
        <f t="shared" si="25"/>
        <v>3.5563007812682201E-5</v>
      </c>
      <c r="H540" s="117">
        <f t="shared" si="26"/>
        <v>99.999053473889006</v>
      </c>
      <c r="I540" s="131" t="s">
        <v>81</v>
      </c>
      <c r="J540" t="str">
        <f t="shared" si="27"/>
        <v>C</v>
      </c>
    </row>
    <row r="541" spans="1:10">
      <c r="A541" s="122">
        <v>91884</v>
      </c>
      <c r="B541" s="122" t="s">
        <v>955</v>
      </c>
      <c r="C541" s="123" t="s">
        <v>189</v>
      </c>
      <c r="D541" s="124">
        <v>9.17</v>
      </c>
      <c r="E541" s="124">
        <v>1</v>
      </c>
      <c r="F541" s="124">
        <v>9.17</v>
      </c>
      <c r="G541" s="127">
        <f t="shared" si="25"/>
        <v>3.5524268152755501E-5</v>
      </c>
      <c r="H541" s="117">
        <f t="shared" si="26"/>
        <v>99.999088998157205</v>
      </c>
      <c r="I541" s="131" t="s">
        <v>81</v>
      </c>
      <c r="J541" t="str">
        <f t="shared" si="27"/>
        <v>C</v>
      </c>
    </row>
    <row r="542" spans="1:10">
      <c r="A542" s="122">
        <v>89440</v>
      </c>
      <c r="B542" s="122" t="s">
        <v>784</v>
      </c>
      <c r="C542" s="123" t="s">
        <v>189</v>
      </c>
      <c r="D542" s="124">
        <v>9.06</v>
      </c>
      <c r="E542" s="124">
        <v>1</v>
      </c>
      <c r="F542" s="124">
        <v>9.06</v>
      </c>
      <c r="G542" s="127">
        <f t="shared" si="25"/>
        <v>3.50981318935621E-5</v>
      </c>
      <c r="H542" s="117">
        <f t="shared" si="26"/>
        <v>99.999124096289094</v>
      </c>
      <c r="I542" s="131" t="s">
        <v>81</v>
      </c>
      <c r="J542" t="str">
        <f t="shared" si="27"/>
        <v>C</v>
      </c>
    </row>
    <row r="543" spans="1:10">
      <c r="A543" s="122">
        <v>91889</v>
      </c>
      <c r="B543" s="122" t="s">
        <v>963</v>
      </c>
      <c r="C543" s="123" t="s">
        <v>189</v>
      </c>
      <c r="D543" s="124">
        <v>9.0399999999999991</v>
      </c>
      <c r="E543" s="124">
        <v>1</v>
      </c>
      <c r="F543" s="124">
        <v>9.0399999999999991</v>
      </c>
      <c r="G543" s="127">
        <f t="shared" si="25"/>
        <v>3.5020652573708802E-5</v>
      </c>
      <c r="H543" s="117">
        <f t="shared" si="26"/>
        <v>99.999159116941598</v>
      </c>
      <c r="I543" s="131" t="s">
        <v>81</v>
      </c>
      <c r="J543" t="str">
        <f t="shared" si="27"/>
        <v>C</v>
      </c>
    </row>
    <row r="544" spans="1:10">
      <c r="A544" s="122">
        <v>91876</v>
      </c>
      <c r="B544" s="122" t="s">
        <v>941</v>
      </c>
      <c r="C544" s="123" t="s">
        <v>189</v>
      </c>
      <c r="D544" s="124">
        <v>8.7799999999999994</v>
      </c>
      <c r="E544" s="124">
        <v>1</v>
      </c>
      <c r="F544" s="124">
        <v>8.7799999999999994</v>
      </c>
      <c r="G544" s="127">
        <f t="shared" si="25"/>
        <v>3.4013421415615397E-5</v>
      </c>
      <c r="H544" s="117">
        <f t="shared" si="26"/>
        <v>99.999193130362997</v>
      </c>
      <c r="I544" s="131" t="s">
        <v>81</v>
      </c>
      <c r="J544" t="str">
        <f t="shared" si="27"/>
        <v>C</v>
      </c>
    </row>
    <row r="545" spans="1:10">
      <c r="A545" s="122">
        <v>89411</v>
      </c>
      <c r="B545" s="122" t="s">
        <v>726</v>
      </c>
      <c r="C545" s="123" t="s">
        <v>189</v>
      </c>
      <c r="D545" s="124">
        <v>8.6999999999999993</v>
      </c>
      <c r="E545" s="124">
        <v>1</v>
      </c>
      <c r="F545" s="124">
        <v>8.6999999999999993</v>
      </c>
      <c r="G545" s="127">
        <f t="shared" si="25"/>
        <v>3.3703504136202103E-5</v>
      </c>
      <c r="H545" s="117">
        <f t="shared" si="26"/>
        <v>99.999226833867198</v>
      </c>
      <c r="I545" s="131" t="s">
        <v>81</v>
      </c>
      <c r="J545" t="str">
        <f t="shared" si="27"/>
        <v>C</v>
      </c>
    </row>
    <row r="546" spans="1:10">
      <c r="A546" s="122">
        <v>89359</v>
      </c>
      <c r="B546" s="122" t="s">
        <v>664</v>
      </c>
      <c r="C546" s="123" t="s">
        <v>189</v>
      </c>
      <c r="D546" s="124">
        <v>8.2100000000000009</v>
      </c>
      <c r="E546" s="124">
        <v>1</v>
      </c>
      <c r="F546" s="124">
        <v>8.2100000000000009</v>
      </c>
      <c r="G546" s="127">
        <f t="shared" si="25"/>
        <v>3.1805260799795298E-5</v>
      </c>
      <c r="H546" s="117">
        <f t="shared" si="26"/>
        <v>99.999258639128001</v>
      </c>
      <c r="I546" s="131" t="s">
        <v>81</v>
      </c>
      <c r="J546" t="str">
        <f t="shared" si="27"/>
        <v>C</v>
      </c>
    </row>
    <row r="547" spans="1:10">
      <c r="A547" s="122">
        <v>95734</v>
      </c>
      <c r="B547" s="122" t="s">
        <v>1006</v>
      </c>
      <c r="C547" s="123" t="s">
        <v>189</v>
      </c>
      <c r="D547" s="124">
        <v>8.0399999999999991</v>
      </c>
      <c r="E547" s="124">
        <v>1</v>
      </c>
      <c r="F547" s="124">
        <v>8.0399999999999991</v>
      </c>
      <c r="G547" s="127">
        <f t="shared" si="25"/>
        <v>3.1146686581041901E-5</v>
      </c>
      <c r="H547" s="117">
        <f t="shared" si="26"/>
        <v>99.999289785814597</v>
      </c>
      <c r="I547" s="131" t="s">
        <v>81</v>
      </c>
      <c r="J547" t="str">
        <f t="shared" si="27"/>
        <v>C</v>
      </c>
    </row>
    <row r="548" spans="1:10">
      <c r="A548" s="122">
        <v>91879</v>
      </c>
      <c r="B548" s="122" t="s">
        <v>947</v>
      </c>
      <c r="C548" s="123" t="s">
        <v>189</v>
      </c>
      <c r="D548" s="124">
        <v>8.01</v>
      </c>
      <c r="E548" s="124">
        <v>1</v>
      </c>
      <c r="F548" s="124">
        <v>8.01</v>
      </c>
      <c r="G548" s="127">
        <f t="shared" si="25"/>
        <v>3.1030467601261903E-5</v>
      </c>
      <c r="H548" s="117">
        <f t="shared" si="26"/>
        <v>99.999320816282193</v>
      </c>
      <c r="I548" s="131" t="s">
        <v>81</v>
      </c>
      <c r="J548" t="str">
        <f t="shared" si="27"/>
        <v>C</v>
      </c>
    </row>
    <row r="549" spans="1:10">
      <c r="A549" s="122">
        <v>95736</v>
      </c>
      <c r="B549" s="122" t="s">
        <v>1010</v>
      </c>
      <c r="C549" s="123" t="s">
        <v>189</v>
      </c>
      <c r="D549" s="124">
        <v>7.93</v>
      </c>
      <c r="E549" s="124">
        <v>1</v>
      </c>
      <c r="F549" s="124">
        <v>7.93</v>
      </c>
      <c r="G549" s="127">
        <f t="shared" si="25"/>
        <v>3.07205503218485E-5</v>
      </c>
      <c r="H549" s="117">
        <f t="shared" si="26"/>
        <v>99.999351536832506</v>
      </c>
      <c r="I549" s="131" t="s">
        <v>81</v>
      </c>
      <c r="J549" t="str">
        <f t="shared" si="27"/>
        <v>C</v>
      </c>
    </row>
    <row r="550" spans="1:10">
      <c r="A550" s="122">
        <v>91882</v>
      </c>
      <c r="B550" s="122" t="s">
        <v>953</v>
      </c>
      <c r="C550" s="123" t="s">
        <v>189</v>
      </c>
      <c r="D550" s="124">
        <v>7.91</v>
      </c>
      <c r="E550" s="124">
        <v>1</v>
      </c>
      <c r="F550" s="124">
        <v>7.91</v>
      </c>
      <c r="G550" s="127">
        <f t="shared" si="25"/>
        <v>3.0643071001995202E-5</v>
      </c>
      <c r="H550" s="117">
        <f t="shared" si="26"/>
        <v>99.999382179903506</v>
      </c>
      <c r="I550" s="131" t="s">
        <v>81</v>
      </c>
      <c r="J550" t="str">
        <f t="shared" si="27"/>
        <v>C</v>
      </c>
    </row>
    <row r="551" spans="1:10">
      <c r="A551" s="122">
        <v>89406</v>
      </c>
      <c r="B551" s="122" t="s">
        <v>716</v>
      </c>
      <c r="C551" s="123" t="s">
        <v>189</v>
      </c>
      <c r="D551" s="124">
        <v>7.88</v>
      </c>
      <c r="E551" s="124">
        <v>1</v>
      </c>
      <c r="F551" s="124">
        <v>7.88</v>
      </c>
      <c r="G551" s="127">
        <f t="shared" si="25"/>
        <v>3.0526852022215197E-5</v>
      </c>
      <c r="H551" s="117">
        <f t="shared" si="26"/>
        <v>99.999412706755507</v>
      </c>
      <c r="I551" s="131" t="s">
        <v>81</v>
      </c>
      <c r="J551" t="str">
        <f t="shared" si="27"/>
        <v>C</v>
      </c>
    </row>
    <row r="552" spans="1:10">
      <c r="A552" s="122">
        <v>86879</v>
      </c>
      <c r="B552" s="122" t="s">
        <v>830</v>
      </c>
      <c r="C552" s="123" t="s">
        <v>189</v>
      </c>
      <c r="D552" s="124">
        <v>7.69</v>
      </c>
      <c r="E552" s="124">
        <v>1</v>
      </c>
      <c r="F552" s="124">
        <v>7.69</v>
      </c>
      <c r="G552" s="127">
        <f t="shared" si="25"/>
        <v>2.9790798483608502E-5</v>
      </c>
      <c r="H552" s="117">
        <f t="shared" si="26"/>
        <v>99.999442497554</v>
      </c>
      <c r="I552" s="131" t="s">
        <v>81</v>
      </c>
      <c r="J552" t="str">
        <f t="shared" si="27"/>
        <v>C</v>
      </c>
    </row>
    <row r="553" spans="1:10">
      <c r="A553" s="122">
        <v>89358</v>
      </c>
      <c r="B553" s="122" t="s">
        <v>662</v>
      </c>
      <c r="C553" s="123" t="s">
        <v>189</v>
      </c>
      <c r="D553" s="124">
        <v>7.69</v>
      </c>
      <c r="E553" s="124">
        <v>1</v>
      </c>
      <c r="F553" s="124">
        <v>7.69</v>
      </c>
      <c r="G553" s="127">
        <f t="shared" si="25"/>
        <v>2.9790798483608502E-5</v>
      </c>
      <c r="H553" s="117">
        <f t="shared" si="26"/>
        <v>99.999472288352493</v>
      </c>
      <c r="I553" s="131" t="s">
        <v>81</v>
      </c>
      <c r="J553" t="str">
        <f t="shared" si="27"/>
        <v>C</v>
      </c>
    </row>
    <row r="554" spans="1:10">
      <c r="A554" s="122">
        <v>89431</v>
      </c>
      <c r="B554" s="122" t="s">
        <v>766</v>
      </c>
      <c r="C554" s="123" t="s">
        <v>189</v>
      </c>
      <c r="D554" s="124">
        <v>7.5</v>
      </c>
      <c r="E554" s="124">
        <v>1</v>
      </c>
      <c r="F554" s="124">
        <v>7.5</v>
      </c>
      <c r="G554" s="127">
        <f t="shared" si="25"/>
        <v>2.90547449450018E-5</v>
      </c>
      <c r="H554" s="117">
        <f t="shared" si="26"/>
        <v>99.999501343097407</v>
      </c>
      <c r="I554" s="131" t="s">
        <v>81</v>
      </c>
      <c r="J554" t="str">
        <f t="shared" si="27"/>
        <v>C</v>
      </c>
    </row>
    <row r="555" spans="1:10">
      <c r="A555" s="122">
        <v>89438</v>
      </c>
      <c r="B555" s="122" t="s">
        <v>780</v>
      </c>
      <c r="C555" s="123" t="s">
        <v>189</v>
      </c>
      <c r="D555" s="124">
        <v>7.47</v>
      </c>
      <c r="E555" s="124">
        <v>1</v>
      </c>
      <c r="F555" s="124">
        <v>7.47</v>
      </c>
      <c r="G555" s="127">
        <f t="shared" si="25"/>
        <v>2.8938525965221802E-5</v>
      </c>
      <c r="H555" s="117">
        <f t="shared" si="26"/>
        <v>99.999530281623393</v>
      </c>
      <c r="I555" s="131" t="s">
        <v>81</v>
      </c>
      <c r="J555" t="str">
        <f t="shared" si="27"/>
        <v>C</v>
      </c>
    </row>
    <row r="556" spans="1:10">
      <c r="A556" s="122">
        <v>89409</v>
      </c>
      <c r="B556" s="122" t="s">
        <v>722</v>
      </c>
      <c r="C556" s="123" t="s">
        <v>189</v>
      </c>
      <c r="D556" s="124">
        <v>7.44</v>
      </c>
      <c r="E556" s="124">
        <v>1</v>
      </c>
      <c r="F556" s="124">
        <v>7.44</v>
      </c>
      <c r="G556" s="127">
        <f t="shared" si="25"/>
        <v>2.88223069854418E-5</v>
      </c>
      <c r="H556" s="117">
        <f t="shared" si="26"/>
        <v>99.999559103930395</v>
      </c>
      <c r="I556" s="131" t="s">
        <v>81</v>
      </c>
      <c r="J556" t="str">
        <f t="shared" si="27"/>
        <v>C</v>
      </c>
    </row>
    <row r="557" spans="1:10">
      <c r="A557" s="122">
        <v>89436</v>
      </c>
      <c r="B557" s="122" t="s">
        <v>776</v>
      </c>
      <c r="C557" s="123" t="s">
        <v>189</v>
      </c>
      <c r="D557" s="124">
        <v>7.35</v>
      </c>
      <c r="E557" s="124">
        <v>1</v>
      </c>
      <c r="F557" s="124">
        <v>7.35</v>
      </c>
      <c r="G557" s="127">
        <f t="shared" si="25"/>
        <v>2.8473650046101701E-5</v>
      </c>
      <c r="H557" s="117">
        <f t="shared" si="26"/>
        <v>99.9995875775804</v>
      </c>
      <c r="I557" s="131" t="s">
        <v>81</v>
      </c>
      <c r="J557" t="str">
        <f t="shared" si="27"/>
        <v>C</v>
      </c>
    </row>
    <row r="558" spans="1:10">
      <c r="A558" s="122">
        <v>89383</v>
      </c>
      <c r="B558" s="122" t="s">
        <v>708</v>
      </c>
      <c r="C558" s="123" t="s">
        <v>189</v>
      </c>
      <c r="D558" s="124">
        <v>7.06</v>
      </c>
      <c r="E558" s="124">
        <v>1</v>
      </c>
      <c r="F558" s="124">
        <v>7.06</v>
      </c>
      <c r="G558" s="127">
        <f t="shared" si="25"/>
        <v>2.7350199908228301E-5</v>
      </c>
      <c r="H558" s="117">
        <f t="shared" si="26"/>
        <v>99.9996149277803</v>
      </c>
      <c r="I558" s="131" t="s">
        <v>81</v>
      </c>
      <c r="J558" t="str">
        <f t="shared" si="27"/>
        <v>C</v>
      </c>
    </row>
    <row r="559" spans="1:10">
      <c r="A559" s="122">
        <v>89407</v>
      </c>
      <c r="B559" s="122" t="s">
        <v>718</v>
      </c>
      <c r="C559" s="123" t="s">
        <v>189</v>
      </c>
      <c r="D559" s="124">
        <v>7.03</v>
      </c>
      <c r="E559" s="124">
        <v>1</v>
      </c>
      <c r="F559" s="124">
        <v>7.03</v>
      </c>
      <c r="G559" s="127">
        <f t="shared" si="25"/>
        <v>2.72339809284483E-5</v>
      </c>
      <c r="H559" s="117">
        <f t="shared" si="26"/>
        <v>99.999642161761301</v>
      </c>
      <c r="I559" s="131" t="s">
        <v>81</v>
      </c>
      <c r="J559" t="str">
        <f t="shared" si="27"/>
        <v>C</v>
      </c>
    </row>
    <row r="560" spans="1:10">
      <c r="A560" s="122">
        <v>89378</v>
      </c>
      <c r="B560" s="122" t="s">
        <v>700</v>
      </c>
      <c r="C560" s="123" t="s">
        <v>189</v>
      </c>
      <c r="D560" s="124">
        <v>6.92</v>
      </c>
      <c r="E560" s="124">
        <v>1</v>
      </c>
      <c r="F560" s="124">
        <v>6.92</v>
      </c>
      <c r="G560" s="127">
        <f t="shared" si="25"/>
        <v>2.6807844669255E-5</v>
      </c>
      <c r="H560" s="117">
        <f t="shared" si="26"/>
        <v>99.999668969605906</v>
      </c>
      <c r="I560" s="131" t="s">
        <v>81</v>
      </c>
      <c r="J560" t="str">
        <f t="shared" si="27"/>
        <v>C</v>
      </c>
    </row>
    <row r="561" spans="1:10">
      <c r="A561" s="122">
        <v>89373</v>
      </c>
      <c r="B561" s="122" t="s">
        <v>692</v>
      </c>
      <c r="C561" s="123" t="s">
        <v>189</v>
      </c>
      <c r="D561" s="124">
        <v>6.77</v>
      </c>
      <c r="E561" s="124">
        <v>1</v>
      </c>
      <c r="F561" s="124">
        <v>6.77</v>
      </c>
      <c r="G561" s="127">
        <f t="shared" si="25"/>
        <v>2.6226749770354902E-5</v>
      </c>
      <c r="H561" s="117">
        <f t="shared" si="26"/>
        <v>99.999695196355702</v>
      </c>
      <c r="I561" s="131" t="s">
        <v>81</v>
      </c>
      <c r="J561" t="str">
        <f t="shared" si="27"/>
        <v>C</v>
      </c>
    </row>
    <row r="562" spans="1:10">
      <c r="A562" s="122">
        <v>95735</v>
      </c>
      <c r="B562" s="122" t="s">
        <v>1008</v>
      </c>
      <c r="C562" s="123" t="s">
        <v>189</v>
      </c>
      <c r="D562" s="124">
        <v>6.73</v>
      </c>
      <c r="E562" s="124">
        <v>1</v>
      </c>
      <c r="F562" s="124">
        <v>6.73</v>
      </c>
      <c r="G562" s="127">
        <f t="shared" si="25"/>
        <v>2.6071791130648298E-5</v>
      </c>
      <c r="H562" s="117">
        <f t="shared" si="26"/>
        <v>99.9997212681468</v>
      </c>
      <c r="I562" s="131" t="s">
        <v>81</v>
      </c>
      <c r="J562" t="str">
        <f t="shared" si="27"/>
        <v>C</v>
      </c>
    </row>
    <row r="563" spans="1:10">
      <c r="A563" s="122">
        <v>91875</v>
      </c>
      <c r="B563" s="122" t="s">
        <v>939</v>
      </c>
      <c r="C563" s="123" t="s">
        <v>189</v>
      </c>
      <c r="D563" s="124">
        <v>6.65</v>
      </c>
      <c r="E563" s="124">
        <v>1</v>
      </c>
      <c r="F563" s="124">
        <v>6.65</v>
      </c>
      <c r="G563" s="127">
        <f t="shared" si="25"/>
        <v>2.5761873851234899E-5</v>
      </c>
      <c r="H563" s="117">
        <f t="shared" si="26"/>
        <v>99.9997470300207</v>
      </c>
      <c r="I563" s="131" t="s">
        <v>81</v>
      </c>
      <c r="J563" t="str">
        <f t="shared" si="27"/>
        <v>C</v>
      </c>
    </row>
    <row r="564" spans="1:10">
      <c r="A564" s="122">
        <v>91878</v>
      </c>
      <c r="B564" s="122" t="s">
        <v>945</v>
      </c>
      <c r="C564" s="123" t="s">
        <v>189</v>
      </c>
      <c r="D564" s="124">
        <v>6.41</v>
      </c>
      <c r="E564" s="124">
        <v>1</v>
      </c>
      <c r="F564" s="124">
        <v>6.41</v>
      </c>
      <c r="G564" s="127">
        <f t="shared" si="25"/>
        <v>2.4832122012994799E-5</v>
      </c>
      <c r="H564" s="117">
        <f t="shared" si="26"/>
        <v>99.999771862142694</v>
      </c>
      <c r="I564" s="131" t="s">
        <v>81</v>
      </c>
      <c r="J564" t="str">
        <f t="shared" si="27"/>
        <v>C</v>
      </c>
    </row>
    <row r="565" spans="1:10">
      <c r="A565" s="122">
        <v>89408</v>
      </c>
      <c r="B565" s="122" t="s">
        <v>720</v>
      </c>
      <c r="C565" s="123" t="s">
        <v>189</v>
      </c>
      <c r="D565" s="124">
        <v>6.34</v>
      </c>
      <c r="E565" s="124">
        <v>1</v>
      </c>
      <c r="F565" s="124">
        <v>6.34</v>
      </c>
      <c r="G565" s="127">
        <f t="shared" si="25"/>
        <v>2.4560944393508201E-5</v>
      </c>
      <c r="H565" s="117">
        <f t="shared" si="26"/>
        <v>99.999796423087105</v>
      </c>
      <c r="I565" s="131" t="s">
        <v>81</v>
      </c>
      <c r="J565" t="str">
        <f t="shared" si="27"/>
        <v>C</v>
      </c>
    </row>
    <row r="566" spans="1:10">
      <c r="A566" s="122">
        <v>95733</v>
      </c>
      <c r="B566" s="122" t="s">
        <v>1004</v>
      </c>
      <c r="C566" s="123" t="s">
        <v>189</v>
      </c>
      <c r="D566" s="124">
        <v>6.03</v>
      </c>
      <c r="E566" s="124">
        <v>1</v>
      </c>
      <c r="F566" s="124">
        <v>6.03</v>
      </c>
      <c r="G566" s="127">
        <f t="shared" si="25"/>
        <v>2.3360014935781399E-5</v>
      </c>
      <c r="H566" s="117">
        <f t="shared" si="26"/>
        <v>99.999819783101998</v>
      </c>
      <c r="I566" s="131" t="s">
        <v>81</v>
      </c>
      <c r="J566" t="str">
        <f t="shared" si="27"/>
        <v>C</v>
      </c>
    </row>
    <row r="567" spans="1:10">
      <c r="A567" s="122">
        <v>89376</v>
      </c>
      <c r="B567" s="122" t="s">
        <v>698</v>
      </c>
      <c r="C567" s="123" t="s">
        <v>189</v>
      </c>
      <c r="D567" s="124">
        <v>5.95</v>
      </c>
      <c r="E567" s="124">
        <v>1</v>
      </c>
      <c r="F567" s="124">
        <v>5.95</v>
      </c>
      <c r="G567" s="127">
        <f t="shared" si="25"/>
        <v>2.3050097656368101E-5</v>
      </c>
      <c r="H567" s="117">
        <f t="shared" si="26"/>
        <v>99.999842833199693</v>
      </c>
      <c r="I567" s="131" t="s">
        <v>81</v>
      </c>
      <c r="J567" t="str">
        <f t="shared" si="27"/>
        <v>C</v>
      </c>
    </row>
    <row r="568" spans="1:10">
      <c r="A568" s="122">
        <v>89371</v>
      </c>
      <c r="B568" s="122" t="s">
        <v>688</v>
      </c>
      <c r="C568" s="123" t="s">
        <v>189</v>
      </c>
      <c r="D568" s="124">
        <v>5.84</v>
      </c>
      <c r="E568" s="124">
        <v>1</v>
      </c>
      <c r="F568" s="124">
        <v>5.84</v>
      </c>
      <c r="G568" s="127">
        <f t="shared" si="25"/>
        <v>2.26239613971747E-5</v>
      </c>
      <c r="H568" s="117">
        <f t="shared" si="26"/>
        <v>99.999865457161107</v>
      </c>
      <c r="I568" s="131" t="s">
        <v>81</v>
      </c>
      <c r="J568" t="str">
        <f t="shared" si="27"/>
        <v>C</v>
      </c>
    </row>
    <row r="569" spans="1:10">
      <c r="A569" s="122">
        <v>89405</v>
      </c>
      <c r="B569" s="122" t="s">
        <v>714</v>
      </c>
      <c r="C569" s="123" t="s">
        <v>189</v>
      </c>
      <c r="D569" s="124">
        <v>5.73</v>
      </c>
      <c r="E569" s="124">
        <v>1</v>
      </c>
      <c r="F569" s="124">
        <v>5.73</v>
      </c>
      <c r="G569" s="127">
        <f t="shared" si="25"/>
        <v>2.2197825137981401E-5</v>
      </c>
      <c r="H569" s="117">
        <f t="shared" si="26"/>
        <v>99.999887654986196</v>
      </c>
      <c r="I569" s="131" t="s">
        <v>81</v>
      </c>
      <c r="J569" t="str">
        <f t="shared" si="27"/>
        <v>C</v>
      </c>
    </row>
    <row r="570" spans="1:10">
      <c r="A570" s="122">
        <v>89404</v>
      </c>
      <c r="B570" s="122" t="s">
        <v>712</v>
      </c>
      <c r="C570" s="123" t="s">
        <v>189</v>
      </c>
      <c r="D570" s="124">
        <v>5.21</v>
      </c>
      <c r="E570" s="124">
        <v>1</v>
      </c>
      <c r="F570" s="124">
        <v>5.21</v>
      </c>
      <c r="G570" s="127">
        <f t="shared" si="25"/>
        <v>2.0183362821794601E-5</v>
      </c>
      <c r="H570" s="117">
        <f t="shared" si="26"/>
        <v>99.999907838349003</v>
      </c>
      <c r="I570" s="131" t="s">
        <v>81</v>
      </c>
      <c r="J570" t="str">
        <f t="shared" si="27"/>
        <v>C</v>
      </c>
    </row>
    <row r="571" spans="1:10">
      <c r="A571" s="122">
        <v>89429</v>
      </c>
      <c r="B571" s="122" t="s">
        <v>762</v>
      </c>
      <c r="C571" s="123" t="s">
        <v>189</v>
      </c>
      <c r="D571" s="124">
        <v>5.14</v>
      </c>
      <c r="E571" s="124">
        <v>1</v>
      </c>
      <c r="F571" s="124">
        <v>5.14</v>
      </c>
      <c r="G571" s="127">
        <f t="shared" si="25"/>
        <v>1.9912185202307902E-5</v>
      </c>
      <c r="H571" s="117">
        <f t="shared" si="26"/>
        <v>99.999927750534198</v>
      </c>
      <c r="I571" s="131" t="s">
        <v>81</v>
      </c>
      <c r="J571" t="str">
        <f t="shared" si="27"/>
        <v>C</v>
      </c>
    </row>
    <row r="572" spans="1:10">
      <c r="A572" s="122">
        <v>89419</v>
      </c>
      <c r="B572" s="122" t="s">
        <v>742</v>
      </c>
      <c r="C572" s="123" t="s">
        <v>189</v>
      </c>
      <c r="D572" s="124">
        <v>5.13</v>
      </c>
      <c r="E572" s="124">
        <v>1</v>
      </c>
      <c r="F572" s="124">
        <v>5.13</v>
      </c>
      <c r="G572" s="127">
        <f t="shared" si="25"/>
        <v>1.9873445542381202E-5</v>
      </c>
      <c r="H572" s="117">
        <f t="shared" si="26"/>
        <v>99.999947623979807</v>
      </c>
      <c r="I572" s="131" t="s">
        <v>81</v>
      </c>
      <c r="J572" t="str">
        <f t="shared" si="27"/>
        <v>C</v>
      </c>
    </row>
    <row r="573" spans="1:10">
      <c r="A573" s="122">
        <v>89424</v>
      </c>
      <c r="B573" s="122" t="s">
        <v>752</v>
      </c>
      <c r="C573" s="123" t="s">
        <v>189</v>
      </c>
      <c r="D573" s="124">
        <v>5.01</v>
      </c>
      <c r="E573" s="124">
        <v>1</v>
      </c>
      <c r="F573" s="124">
        <v>5.01</v>
      </c>
      <c r="G573" s="127">
        <f t="shared" si="25"/>
        <v>1.9408569623261199E-5</v>
      </c>
      <c r="H573" s="117">
        <f t="shared" si="26"/>
        <v>99.999967032549407</v>
      </c>
      <c r="I573" s="131" t="s">
        <v>81</v>
      </c>
      <c r="J573" t="str">
        <f t="shared" si="27"/>
        <v>C</v>
      </c>
    </row>
    <row r="574" spans="1:10">
      <c r="A574" s="122">
        <v>89422</v>
      </c>
      <c r="B574" s="122" t="s">
        <v>748</v>
      </c>
      <c r="C574" s="123" t="s">
        <v>189</v>
      </c>
      <c r="D574" s="124">
        <v>4.3099999999999996</v>
      </c>
      <c r="E574" s="124">
        <v>1</v>
      </c>
      <c r="F574" s="124">
        <v>4.3099999999999996</v>
      </c>
      <c r="G574" s="127">
        <f t="shared" si="25"/>
        <v>1.6696793428394401E-5</v>
      </c>
      <c r="H574" s="117">
        <f t="shared" si="26"/>
        <v>99.999983729342802</v>
      </c>
      <c r="I574" s="131" t="s">
        <v>81</v>
      </c>
      <c r="J574" t="str">
        <f t="shared" si="27"/>
        <v>C</v>
      </c>
    </row>
    <row r="575" spans="1:10">
      <c r="A575" s="122">
        <v>89417</v>
      </c>
      <c r="B575" s="122" t="s">
        <v>738</v>
      </c>
      <c r="C575" s="123" t="s">
        <v>189</v>
      </c>
      <c r="D575" s="124">
        <v>4.2</v>
      </c>
      <c r="E575" s="124">
        <v>1</v>
      </c>
      <c r="F575" s="124">
        <v>4.2</v>
      </c>
      <c r="G575" s="127">
        <f t="shared" si="25"/>
        <v>1.6270657169201E-5</v>
      </c>
      <c r="H575" s="117">
        <f t="shared" si="26"/>
        <v>100</v>
      </c>
      <c r="I575" s="131" t="s">
        <v>81</v>
      </c>
      <c r="J575" t="str">
        <f t="shared" si="27"/>
        <v>C</v>
      </c>
    </row>
  </sheetData>
  <autoFilter ref="A1:F575"/>
  <pageMargins left="0.511811024" right="0.511811024" top="0.78740157499999996" bottom="0.78740157499999996" header="0.31496062000000002" footer="0.31496062000000002"/>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31"/>
  <sheetViews>
    <sheetView showGridLines="0" topLeftCell="A13" zoomScale="85" zoomScaleNormal="85" workbookViewId="0">
      <selection activeCell="C19" sqref="C19"/>
    </sheetView>
  </sheetViews>
  <sheetFormatPr defaultColWidth="9.140625" defaultRowHeight="15" zeroHeight="1"/>
  <cols>
    <col min="1" max="1" width="15" style="38" customWidth="1"/>
    <col min="2" max="2" width="13.7109375" style="38" customWidth="1"/>
    <col min="3" max="3" width="15.140625" style="38" customWidth="1"/>
    <col min="4" max="4" width="45.28515625" style="39" customWidth="1"/>
    <col min="5" max="5" width="10.7109375" style="40" customWidth="1"/>
    <col min="6" max="6" width="9.140625" style="24" hidden="1" customWidth="1"/>
    <col min="7" max="7" width="10.7109375" style="24" hidden="1" customWidth="1"/>
    <col min="8" max="8" width="2.28515625" style="24" hidden="1" customWidth="1"/>
    <col min="9" max="9" width="14.85546875" style="41" customWidth="1"/>
    <col min="10" max="10" width="12.28515625" style="41" customWidth="1"/>
    <col min="11" max="11" width="13.7109375" style="41" customWidth="1"/>
    <col min="12" max="12" width="15.28515625" style="41" customWidth="1"/>
    <col min="13" max="13" width="12.140625" style="24" customWidth="1"/>
    <col min="14" max="14" width="10.85546875" style="24" customWidth="1"/>
    <col min="15" max="17" width="9.140625" style="24"/>
    <col min="18" max="18" width="14.85546875" style="24" customWidth="1"/>
    <col min="19" max="16384" width="9.140625" style="24"/>
  </cols>
  <sheetData>
    <row r="1" spans="1:14" ht="30" customHeight="1">
      <c r="A1" s="429" t="s">
        <v>14466</v>
      </c>
      <c r="B1" s="429"/>
      <c r="C1" s="429"/>
      <c r="D1" s="429"/>
      <c r="E1" s="429"/>
      <c r="F1" s="429"/>
      <c r="G1" s="429"/>
      <c r="H1" s="429"/>
      <c r="I1" s="429"/>
      <c r="J1" s="429"/>
      <c r="K1" s="429"/>
      <c r="L1" s="429"/>
    </row>
    <row r="2" spans="1:14" ht="6.75" customHeight="1">
      <c r="A2" s="1"/>
      <c r="B2" s="42"/>
      <c r="C2" s="42"/>
      <c r="D2" s="43"/>
      <c r="E2" s="12"/>
    </row>
    <row r="3" spans="1:14">
      <c r="A3"/>
      <c r="B3" s="42"/>
      <c r="C3" s="42"/>
      <c r="D3" s="43"/>
      <c r="E3" s="12"/>
    </row>
    <row r="4" spans="1:14" s="36" customFormat="1" ht="30" customHeight="1">
      <c r="A4" s="44"/>
      <c r="B4" s="462" t="s">
        <v>19</v>
      </c>
      <c r="C4" s="462"/>
      <c r="D4" s="462"/>
      <c r="E4" s="462"/>
      <c r="F4" s="462"/>
      <c r="G4" s="462"/>
      <c r="H4" s="462"/>
      <c r="I4" s="462"/>
      <c r="J4" s="462"/>
      <c r="K4" s="462"/>
      <c r="L4" s="462"/>
    </row>
    <row r="5" spans="1:14">
      <c r="A5" s="1"/>
      <c r="B5" s="45" t="s">
        <v>20</v>
      </c>
      <c r="C5" s="46" t="s">
        <v>21</v>
      </c>
      <c r="I5" s="45" t="s">
        <v>25</v>
      </c>
    </row>
    <row r="6" spans="1:14">
      <c r="A6" s="1"/>
      <c r="B6" s="45" t="s">
        <v>23</v>
      </c>
      <c r="C6" s="46" t="s">
        <v>24</v>
      </c>
      <c r="D6" s="47"/>
      <c r="I6" s="86" t="s">
        <v>26</v>
      </c>
    </row>
    <row r="7" spans="1:14">
      <c r="A7" s="1"/>
      <c r="B7" s="45" t="s">
        <v>27</v>
      </c>
      <c r="C7" s="46" t="s">
        <v>28</v>
      </c>
      <c r="D7" s="47"/>
      <c r="E7" s="48"/>
      <c r="I7" s="46" t="s">
        <v>29</v>
      </c>
    </row>
    <row r="8" spans="1:14">
      <c r="A8" s="1"/>
      <c r="B8" s="46" t="s">
        <v>30</v>
      </c>
      <c r="C8" s="463">
        <v>44447</v>
      </c>
      <c r="D8" s="463"/>
      <c r="E8" s="48"/>
      <c r="I8" s="86" t="s">
        <v>31</v>
      </c>
    </row>
    <row r="9" spans="1:14">
      <c r="A9" s="1"/>
      <c r="B9" s="45" t="s">
        <v>32</v>
      </c>
      <c r="D9" s="464" t="s">
        <v>33</v>
      </c>
      <c r="E9" s="465"/>
      <c r="L9" s="24"/>
    </row>
    <row r="10" spans="1:14" ht="18" customHeight="1">
      <c r="A10" s="1"/>
      <c r="B10" s="46"/>
      <c r="C10" s="46"/>
      <c r="D10" s="464" t="s">
        <v>34</v>
      </c>
      <c r="E10" s="465"/>
    </row>
    <row r="11" spans="1:14" ht="15" customHeight="1">
      <c r="A11" s="1"/>
      <c r="B11" s="45" t="s">
        <v>22</v>
      </c>
      <c r="C11" s="45"/>
      <c r="D11" s="50">
        <v>0.24229999999999999</v>
      </c>
      <c r="E11" s="48"/>
      <c r="I11" s="459" t="s">
        <v>14467</v>
      </c>
      <c r="J11" s="460"/>
      <c r="K11" s="460"/>
      <c r="L11" s="461"/>
    </row>
    <row r="12" spans="1:14" s="37" customFormat="1" ht="76.5">
      <c r="A12" s="51" t="s">
        <v>1</v>
      </c>
      <c r="B12" s="52" t="s">
        <v>35</v>
      </c>
      <c r="C12" s="52" t="s">
        <v>36</v>
      </c>
      <c r="D12" s="52" t="s">
        <v>37</v>
      </c>
      <c r="E12" s="52" t="s">
        <v>38</v>
      </c>
      <c r="F12" s="53" t="s">
        <v>43</v>
      </c>
      <c r="G12" s="54" t="s">
        <v>44</v>
      </c>
      <c r="H12" s="55" t="s">
        <v>45</v>
      </c>
      <c r="I12" s="87" t="s">
        <v>39</v>
      </c>
      <c r="J12" s="88" t="s">
        <v>40</v>
      </c>
      <c r="K12" s="88" t="s">
        <v>41</v>
      </c>
      <c r="L12" s="89" t="s">
        <v>14468</v>
      </c>
    </row>
    <row r="13" spans="1:14" s="37" customFormat="1" ht="19.5" customHeight="1">
      <c r="A13" s="56"/>
      <c r="B13" s="57"/>
      <c r="C13" s="57"/>
      <c r="D13" s="58" t="s">
        <v>48</v>
      </c>
      <c r="E13" s="57"/>
      <c r="F13" s="59">
        <f>F16+F25+F38+F69+F83+F90+F173+F176+F189+F197+F215+F233+F243+F254+F378+F493+F551+F564+F595+F597</f>
        <v>0</v>
      </c>
      <c r="G13" s="60" t="e">
        <f>G16+G25+G38+G69+G83+G90+G173+G176+G189+G197+G215+G233+G243+G254+G378+G493+G551+G564+G595+G597</f>
        <v>#REF!</v>
      </c>
      <c r="H13" s="61" t="e">
        <f>H16+H25+H38+H69+H83+H90+H173+H176+H189+H197+H215+H233+H243+H254+H378+H493+H551+H564+H595+H597</f>
        <v>#REF!</v>
      </c>
      <c r="I13" s="90"/>
      <c r="J13" s="60"/>
      <c r="K13" s="60"/>
      <c r="L13" s="91">
        <f>L14+L16+L25+L38+L69+L83+L90+L173+L176+L189+L197+L215+L233+L243+L254+L378+L493+L551+L564+L595+L597</f>
        <v>25813339.66</v>
      </c>
      <c r="M13" s="92"/>
    </row>
    <row r="14" spans="1:14" s="37" customFormat="1" ht="19.5" customHeight="1">
      <c r="A14" s="62">
        <v>1</v>
      </c>
      <c r="B14" s="63"/>
      <c r="C14" s="64"/>
      <c r="D14" s="65" t="s">
        <v>14469</v>
      </c>
      <c r="E14" s="66"/>
      <c r="F14" s="24"/>
      <c r="G14" s="24"/>
      <c r="H14" s="24"/>
      <c r="I14" s="93"/>
      <c r="J14" s="94"/>
      <c r="K14" s="94"/>
      <c r="L14" s="95">
        <f>L15</f>
        <v>21804.85</v>
      </c>
      <c r="M14" s="92"/>
    </row>
    <row r="15" spans="1:14" s="37" customFormat="1" ht="19.5" customHeight="1">
      <c r="A15" s="67" t="s">
        <v>50</v>
      </c>
      <c r="B15" s="68">
        <v>214</v>
      </c>
      <c r="C15" s="68" t="s">
        <v>75</v>
      </c>
      <c r="D15" s="69" t="s">
        <v>14460</v>
      </c>
      <c r="E15" s="70" t="s">
        <v>14459</v>
      </c>
      <c r="F15" s="71"/>
      <c r="G15" s="72"/>
      <c r="H15" s="73"/>
      <c r="I15" s="96">
        <v>1</v>
      </c>
      <c r="J15" s="97">
        <v>17552</v>
      </c>
      <c r="K15" s="97">
        <f>ROUND(J15*1.2423,2)</f>
        <v>21804.85</v>
      </c>
      <c r="L15" s="98">
        <f t="shared" ref="L15" si="0">ROUND(I15*K15,2)</f>
        <v>21804.85</v>
      </c>
      <c r="M15" s="92"/>
    </row>
    <row r="16" spans="1:14" ht="15.75">
      <c r="A16" s="62">
        <v>2</v>
      </c>
      <c r="B16" s="63"/>
      <c r="C16" s="64"/>
      <c r="D16" s="65" t="s">
        <v>49</v>
      </c>
      <c r="E16" s="66"/>
      <c r="I16" s="93"/>
      <c r="J16" s="94"/>
      <c r="K16" s="94"/>
      <c r="L16" s="95">
        <f>SUM(L17:L24)</f>
        <v>547871.34</v>
      </c>
      <c r="N16" s="99"/>
    </row>
    <row r="17" spans="1:18" ht="31.5">
      <c r="A17" s="67" t="s">
        <v>73</v>
      </c>
      <c r="B17" s="74">
        <v>100320</v>
      </c>
      <c r="C17" s="75" t="s">
        <v>51</v>
      </c>
      <c r="D17" s="76" t="s">
        <v>52</v>
      </c>
      <c r="E17" s="70" t="s">
        <v>53</v>
      </c>
      <c r="F17" s="71" t="e">
        <f>#REF!/#REF!</f>
        <v>#REF!</v>
      </c>
      <c r="G17" s="71">
        <v>4.7999999999999996E-3</v>
      </c>
      <c r="H17" s="73" t="e">
        <f>IF(G17&lt;#REF!,#REF!,IF(G17&lt;#REF!,#REF!,#REF!))</f>
        <v>#REF!</v>
      </c>
      <c r="I17" s="96">
        <v>12</v>
      </c>
      <c r="J17" s="97">
        <v>18556.48</v>
      </c>
      <c r="K17" s="97">
        <v>23052.720000000001</v>
      </c>
      <c r="L17" s="98">
        <f>ROUND(I17*K17,2)</f>
        <v>276632.64</v>
      </c>
    </row>
    <row r="18" spans="1:18" ht="31.5">
      <c r="A18" s="67" t="s">
        <v>78</v>
      </c>
      <c r="B18" s="74">
        <v>93572</v>
      </c>
      <c r="C18" s="75" t="s">
        <v>51</v>
      </c>
      <c r="D18" s="76" t="s">
        <v>55</v>
      </c>
      <c r="E18" s="70" t="s">
        <v>56</v>
      </c>
      <c r="F18" s="71" t="e">
        <f>#REF!/#REF!</f>
        <v>#REF!</v>
      </c>
      <c r="G18" s="72" t="e">
        <f>G17+F18</f>
        <v>#REF!</v>
      </c>
      <c r="H18" s="73" t="e">
        <f>IF(G18&lt;#REF!,#REF!,IF(G18&lt;#REF!,#REF!,#REF!))</f>
        <v>#REF!</v>
      </c>
      <c r="I18" s="96">
        <v>12</v>
      </c>
      <c r="J18" s="97">
        <v>3706.87</v>
      </c>
      <c r="K18" s="97">
        <v>4605.04</v>
      </c>
      <c r="L18" s="98">
        <f t="shared" ref="L18:L24" si="1">ROUND(I18*K18,2)</f>
        <v>55260.480000000003</v>
      </c>
    </row>
    <row r="19" spans="1:18" ht="15.75">
      <c r="A19" s="67" t="s">
        <v>82</v>
      </c>
      <c r="B19" s="74">
        <v>93563</v>
      </c>
      <c r="C19" s="75" t="s">
        <v>51</v>
      </c>
      <c r="D19" s="76" t="s">
        <v>58</v>
      </c>
      <c r="E19" s="77" t="s">
        <v>59</v>
      </c>
      <c r="F19" s="71" t="e">
        <f>#REF!/#REF!</f>
        <v>#REF!</v>
      </c>
      <c r="G19" s="72" t="e">
        <f t="shared" ref="G19:G83" si="2">G18+F19</f>
        <v>#REF!</v>
      </c>
      <c r="H19" s="73" t="e">
        <f>IF(G19&lt;#REF!,#REF!,IF(G19&lt;#REF!,#REF!,#REF!))</f>
        <v>#REF!</v>
      </c>
      <c r="I19" s="96">
        <v>12</v>
      </c>
      <c r="J19" s="97">
        <v>3246.03</v>
      </c>
      <c r="K19" s="97">
        <v>4032.54</v>
      </c>
      <c r="L19" s="98">
        <f t="shared" si="1"/>
        <v>48390.48</v>
      </c>
      <c r="R19" s="99"/>
    </row>
    <row r="20" spans="1:18" ht="15.75">
      <c r="A20" s="67" t="s">
        <v>85</v>
      </c>
      <c r="B20" s="74">
        <v>94296</v>
      </c>
      <c r="C20" s="75" t="s">
        <v>51</v>
      </c>
      <c r="D20" s="76" t="s">
        <v>61</v>
      </c>
      <c r="E20" s="78" t="s">
        <v>62</v>
      </c>
      <c r="F20" s="71" t="e">
        <f>#REF!/#REF!</f>
        <v>#REF!</v>
      </c>
      <c r="G20" s="72" t="e">
        <f t="shared" si="2"/>
        <v>#REF!</v>
      </c>
      <c r="H20" s="73" t="e">
        <f>IF(G20&lt;#REF!,#REF!,IF(G20&lt;#REF!,#REF!,#REF!))</f>
        <v>#REF!</v>
      </c>
      <c r="I20" s="96">
        <v>6</v>
      </c>
      <c r="J20" s="97">
        <v>5198.04</v>
      </c>
      <c r="K20" s="97">
        <v>6457.53</v>
      </c>
      <c r="L20" s="98">
        <f t="shared" si="1"/>
        <v>38745.18</v>
      </c>
    </row>
    <row r="21" spans="1:18" ht="31.5">
      <c r="A21" s="67" t="s">
        <v>87</v>
      </c>
      <c r="B21" s="74">
        <v>93564</v>
      </c>
      <c r="C21" s="75" t="s">
        <v>51</v>
      </c>
      <c r="D21" s="76" t="s">
        <v>64</v>
      </c>
      <c r="E21" s="70" t="s">
        <v>62</v>
      </c>
      <c r="F21" s="71" t="e">
        <f>#REF!/#REF!</f>
        <v>#REF!</v>
      </c>
      <c r="G21" s="72" t="e">
        <f t="shared" si="2"/>
        <v>#REF!</v>
      </c>
      <c r="H21" s="73" t="e">
        <f>IF(G21&lt;#REF!,#REF!,IF(G21&lt;#REF!,#REF!,#REF!))</f>
        <v>#REF!</v>
      </c>
      <c r="I21" s="96">
        <v>6</v>
      </c>
      <c r="J21" s="97">
        <v>3125.71</v>
      </c>
      <c r="K21" s="97">
        <v>3883.07</v>
      </c>
      <c r="L21" s="98">
        <f t="shared" si="1"/>
        <v>23298.42</v>
      </c>
    </row>
    <row r="22" spans="1:18" ht="31.5">
      <c r="A22" s="67" t="s">
        <v>89</v>
      </c>
      <c r="B22" s="74">
        <v>93566</v>
      </c>
      <c r="C22" s="75" t="s">
        <v>51</v>
      </c>
      <c r="D22" s="76" t="s">
        <v>66</v>
      </c>
      <c r="E22" s="70" t="s">
        <v>59</v>
      </c>
      <c r="F22" s="71" t="e">
        <f>#REF!/#REF!</f>
        <v>#REF!</v>
      </c>
      <c r="G22" s="72" t="e">
        <f t="shared" si="2"/>
        <v>#REF!</v>
      </c>
      <c r="H22" s="73" t="e">
        <f>IF(G22&lt;#REF!,#REF!,IF(G22&lt;#REF!,#REF!,#REF!))</f>
        <v>#REF!</v>
      </c>
      <c r="I22" s="96">
        <v>12</v>
      </c>
      <c r="J22" s="97">
        <v>2709.15</v>
      </c>
      <c r="K22" s="97">
        <v>3365.58</v>
      </c>
      <c r="L22" s="98">
        <f t="shared" si="1"/>
        <v>40386.959999999999</v>
      </c>
    </row>
    <row r="23" spans="1:18" ht="31.5">
      <c r="A23" s="67" t="s">
        <v>91</v>
      </c>
      <c r="B23" s="74">
        <v>100316</v>
      </c>
      <c r="C23" s="75" t="s">
        <v>51</v>
      </c>
      <c r="D23" s="76" t="s">
        <v>68</v>
      </c>
      <c r="E23" s="78" t="s">
        <v>59</v>
      </c>
      <c r="F23" s="71" t="e">
        <f>#REF!/#REF!</f>
        <v>#REF!</v>
      </c>
      <c r="G23" s="72" t="e">
        <f t="shared" si="2"/>
        <v>#REF!</v>
      </c>
      <c r="H23" s="73" t="e">
        <f>IF(G23&lt;#REF!,#REF!,IF(G23&lt;#REF!,#REF!,#REF!))</f>
        <v>#REF!</v>
      </c>
      <c r="I23" s="96">
        <v>12</v>
      </c>
      <c r="J23" s="97">
        <v>2541.37</v>
      </c>
      <c r="K23" s="97">
        <v>3157.14</v>
      </c>
      <c r="L23" s="98">
        <f t="shared" si="1"/>
        <v>37885.68</v>
      </c>
    </row>
    <row r="24" spans="1:18" ht="31.5">
      <c r="A24" s="67" t="s">
        <v>93</v>
      </c>
      <c r="B24" s="74">
        <v>100321</v>
      </c>
      <c r="C24" s="75" t="s">
        <v>51</v>
      </c>
      <c r="D24" s="76" t="s">
        <v>70</v>
      </c>
      <c r="E24" s="70" t="s">
        <v>59</v>
      </c>
      <c r="F24" s="71" t="e">
        <f>#REF!/#REF!</f>
        <v>#REF!</v>
      </c>
      <c r="G24" s="72" t="e">
        <f t="shared" si="2"/>
        <v>#REF!</v>
      </c>
      <c r="H24" s="73" t="e">
        <f>IF(G24&lt;#REF!,#REF!,IF(G24&lt;#REF!,#REF!,#REF!))</f>
        <v>#REF!</v>
      </c>
      <c r="I24" s="96">
        <v>6</v>
      </c>
      <c r="J24" s="97">
        <v>3658.74</v>
      </c>
      <c r="K24" s="97">
        <v>4545.25</v>
      </c>
      <c r="L24" s="98">
        <f t="shared" si="1"/>
        <v>27271.5</v>
      </c>
    </row>
    <row r="25" spans="1:18" ht="15.75">
      <c r="A25" s="62">
        <v>3</v>
      </c>
      <c r="B25" s="63"/>
      <c r="C25" s="64"/>
      <c r="D25" s="65" t="s">
        <v>14470</v>
      </c>
      <c r="E25" s="66"/>
      <c r="F25" s="71"/>
      <c r="G25" s="72" t="e">
        <f t="shared" si="2"/>
        <v>#REF!</v>
      </c>
      <c r="H25" s="73" t="e">
        <f>IF(G25&lt;#REF!,#REF!,IF(G25&lt;#REF!,#REF!,#REF!))</f>
        <v>#REF!</v>
      </c>
      <c r="I25" s="93"/>
      <c r="J25" s="94"/>
      <c r="K25" s="94"/>
      <c r="L25" s="95">
        <f>SUM(L26:L37)</f>
        <v>190663.9</v>
      </c>
    </row>
    <row r="26" spans="1:18" ht="47.25">
      <c r="A26" s="67" t="s">
        <v>105</v>
      </c>
      <c r="B26" s="79" t="s">
        <v>74</v>
      </c>
      <c r="C26" s="68" t="s">
        <v>75</v>
      </c>
      <c r="D26" s="69" t="s">
        <v>76</v>
      </c>
      <c r="E26" s="70" t="s">
        <v>59</v>
      </c>
      <c r="F26" s="71" t="e">
        <f>#REF!/#REF!</f>
        <v>#REF!</v>
      </c>
      <c r="G26" s="72" t="e">
        <f t="shared" si="2"/>
        <v>#REF!</v>
      </c>
      <c r="H26" s="73" t="e">
        <f>IF(G26&lt;#REF!,#REF!,IF(G26&lt;#REF!,#REF!,#REF!))</f>
        <v>#REF!</v>
      </c>
      <c r="I26" s="96">
        <v>569</v>
      </c>
      <c r="J26" s="97">
        <v>8.0869999999999997</v>
      </c>
      <c r="K26" s="97">
        <v>10.050000000000001</v>
      </c>
      <c r="L26" s="98">
        <f t="shared" ref="L26:L37" si="3">ROUND(I26*K26,2)</f>
        <v>5718.45</v>
      </c>
    </row>
    <row r="27" spans="1:18" ht="47.25">
      <c r="A27" s="67" t="s">
        <v>109</v>
      </c>
      <c r="B27" s="79" t="s">
        <v>79</v>
      </c>
      <c r="C27" s="68" t="s">
        <v>75</v>
      </c>
      <c r="D27" s="80" t="s">
        <v>80</v>
      </c>
      <c r="E27" s="70" t="s">
        <v>59</v>
      </c>
      <c r="F27" s="71" t="e">
        <f>#REF!/#REF!</f>
        <v>#REF!</v>
      </c>
      <c r="G27" s="72" t="e">
        <f t="shared" si="2"/>
        <v>#REF!</v>
      </c>
      <c r="H27" s="73" t="e">
        <f>IF(G27&lt;#REF!,#REF!,IF(G27&lt;#REF!,#REF!,#REF!))</f>
        <v>#REF!</v>
      </c>
      <c r="I27" s="96">
        <v>592</v>
      </c>
      <c r="J27" s="97">
        <v>6.0469999999999997</v>
      </c>
      <c r="K27" s="97">
        <v>7.51</v>
      </c>
      <c r="L27" s="98">
        <f t="shared" si="3"/>
        <v>4445.92</v>
      </c>
    </row>
    <row r="28" spans="1:18" ht="15.75">
      <c r="A28" s="67" t="s">
        <v>112</v>
      </c>
      <c r="B28" s="70">
        <v>2548</v>
      </c>
      <c r="C28" s="81" t="s">
        <v>83</v>
      </c>
      <c r="D28" s="82" t="s">
        <v>84</v>
      </c>
      <c r="E28" s="77" t="s">
        <v>59</v>
      </c>
      <c r="F28" s="71" t="e">
        <f>#REF!/#REF!</f>
        <v>#REF!</v>
      </c>
      <c r="G28" s="72" t="e">
        <f t="shared" si="2"/>
        <v>#REF!</v>
      </c>
      <c r="H28" s="73" t="e">
        <f>IF(G28&lt;#REF!,#REF!,IF(G28&lt;#REF!,#REF!,#REF!))</f>
        <v>#REF!</v>
      </c>
      <c r="I28" s="96">
        <v>455</v>
      </c>
      <c r="J28" s="97">
        <v>1.32</v>
      </c>
      <c r="K28" s="97">
        <v>1.64</v>
      </c>
      <c r="L28" s="98">
        <f t="shared" si="3"/>
        <v>746.2</v>
      </c>
    </row>
    <row r="29" spans="1:18" ht="31.5">
      <c r="A29" s="67" t="s">
        <v>115</v>
      </c>
      <c r="B29" s="75">
        <v>99063</v>
      </c>
      <c r="C29" s="75" t="s">
        <v>51</v>
      </c>
      <c r="D29" s="83" t="s">
        <v>86</v>
      </c>
      <c r="E29" s="78" t="s">
        <v>62</v>
      </c>
      <c r="F29" s="71" t="e">
        <f>#REF!/#REF!</f>
        <v>#REF!</v>
      </c>
      <c r="G29" s="72" t="e">
        <f t="shared" si="2"/>
        <v>#REF!</v>
      </c>
      <c r="H29" s="73" t="e">
        <f>IF(G29&lt;#REF!,#REF!,IF(G29&lt;#REF!,#REF!,#REF!))</f>
        <v>#REF!</v>
      </c>
      <c r="I29" s="96">
        <v>455</v>
      </c>
      <c r="J29" s="97">
        <v>3.93</v>
      </c>
      <c r="K29" s="97">
        <v>4.88</v>
      </c>
      <c r="L29" s="98">
        <f t="shared" si="3"/>
        <v>2220.4</v>
      </c>
    </row>
    <row r="30" spans="1:18" ht="15.75">
      <c r="A30" s="67" t="s">
        <v>118</v>
      </c>
      <c r="B30" s="84">
        <v>5109</v>
      </c>
      <c r="C30" s="81" t="s">
        <v>83</v>
      </c>
      <c r="D30" s="85" t="s">
        <v>88</v>
      </c>
      <c r="E30" s="70" t="s">
        <v>62</v>
      </c>
      <c r="F30" s="71" t="e">
        <f>#REF!/#REF!</f>
        <v>#REF!</v>
      </c>
      <c r="G30" s="72" t="e">
        <f t="shared" si="2"/>
        <v>#REF!</v>
      </c>
      <c r="H30" s="73" t="e">
        <f>IF(G30&lt;#REF!,#REF!,IF(G30&lt;#REF!,#REF!,#REF!))</f>
        <v>#REF!</v>
      </c>
      <c r="I30" s="96">
        <v>455</v>
      </c>
      <c r="J30" s="97">
        <v>1.1399999999999999</v>
      </c>
      <c r="K30" s="97">
        <v>1.42</v>
      </c>
      <c r="L30" s="98">
        <f t="shared" si="3"/>
        <v>646.1</v>
      </c>
    </row>
    <row r="31" spans="1:18" ht="15.75">
      <c r="A31" s="67" t="s">
        <v>121</v>
      </c>
      <c r="B31" s="70">
        <v>2605</v>
      </c>
      <c r="C31" s="81" t="s">
        <v>83</v>
      </c>
      <c r="D31" s="82" t="s">
        <v>90</v>
      </c>
      <c r="E31" s="70" t="s">
        <v>59</v>
      </c>
      <c r="F31" s="71" t="e">
        <f>#REF!/#REF!</f>
        <v>#REF!</v>
      </c>
      <c r="G31" s="72" t="e">
        <f t="shared" si="2"/>
        <v>#REF!</v>
      </c>
      <c r="H31" s="73" t="e">
        <f>IF(G31&lt;#REF!,#REF!,IF(G31&lt;#REF!,#REF!,#REF!))</f>
        <v>#REF!</v>
      </c>
      <c r="I31" s="96">
        <v>9109.5499999999993</v>
      </c>
      <c r="J31" s="97">
        <v>1.43</v>
      </c>
      <c r="K31" s="97">
        <v>1.78</v>
      </c>
      <c r="L31" s="98">
        <f t="shared" si="3"/>
        <v>16215</v>
      </c>
    </row>
    <row r="32" spans="1:18" ht="31.5">
      <c r="A32" s="67" t="s">
        <v>124</v>
      </c>
      <c r="B32" s="75">
        <v>98458</v>
      </c>
      <c r="C32" s="75" t="s">
        <v>51</v>
      </c>
      <c r="D32" s="83" t="s">
        <v>92</v>
      </c>
      <c r="E32" s="78" t="s">
        <v>59</v>
      </c>
      <c r="F32" s="71" t="e">
        <f>#REF!/#REF!</f>
        <v>#REF!</v>
      </c>
      <c r="G32" s="72" t="e">
        <f t="shared" si="2"/>
        <v>#REF!</v>
      </c>
      <c r="H32" s="73" t="e">
        <f>IF(G32&lt;#REF!,#REF!,IF(G32&lt;#REF!,#REF!,#REF!))</f>
        <v>#REF!</v>
      </c>
      <c r="I32" s="96">
        <v>273</v>
      </c>
      <c r="J32" s="97">
        <v>109.28</v>
      </c>
      <c r="K32" s="97">
        <v>135.76</v>
      </c>
      <c r="L32" s="98">
        <f t="shared" si="3"/>
        <v>37062.480000000003</v>
      </c>
    </row>
    <row r="33" spans="1:12" ht="47.25">
      <c r="A33" s="67" t="s">
        <v>127</v>
      </c>
      <c r="B33" s="68">
        <v>98459</v>
      </c>
      <c r="C33" s="75" t="s">
        <v>51</v>
      </c>
      <c r="D33" s="69" t="s">
        <v>94</v>
      </c>
      <c r="E33" s="70" t="s">
        <v>59</v>
      </c>
      <c r="F33" s="71" t="e">
        <f>#REF!/#REF!</f>
        <v>#REF!</v>
      </c>
      <c r="G33" s="72" t="e">
        <f t="shared" si="2"/>
        <v>#REF!</v>
      </c>
      <c r="H33" s="73" t="e">
        <f>IF(G33&lt;#REF!,#REF!,IF(G33&lt;#REF!,#REF!,#REF!))</f>
        <v>#REF!</v>
      </c>
      <c r="I33" s="96">
        <v>182</v>
      </c>
      <c r="J33" s="97">
        <v>104.36</v>
      </c>
      <c r="K33" s="97">
        <v>129.65</v>
      </c>
      <c r="L33" s="98">
        <f t="shared" si="3"/>
        <v>23596.3</v>
      </c>
    </row>
    <row r="34" spans="1:12" ht="31.5">
      <c r="A34" s="67" t="s">
        <v>130</v>
      </c>
      <c r="B34" s="79" t="s">
        <v>96</v>
      </c>
      <c r="C34" s="68" t="s">
        <v>75</v>
      </c>
      <c r="D34" s="69" t="s">
        <v>97</v>
      </c>
      <c r="E34" s="70" t="s">
        <v>62</v>
      </c>
      <c r="F34" s="71" t="e">
        <f>#REF!/#REF!</f>
        <v>#REF!</v>
      </c>
      <c r="G34" s="72" t="e">
        <f t="shared" si="2"/>
        <v>#REF!</v>
      </c>
      <c r="H34" s="73" t="e">
        <f>IF(G34&lt;#REF!,#REF!,IF(G34&lt;#REF!,#REF!,#REF!))</f>
        <v>#REF!</v>
      </c>
      <c r="I34" s="96">
        <v>820</v>
      </c>
      <c r="J34" s="97">
        <v>15.934839</v>
      </c>
      <c r="K34" s="97">
        <v>19.8</v>
      </c>
      <c r="L34" s="98">
        <f t="shared" si="3"/>
        <v>16236</v>
      </c>
    </row>
    <row r="35" spans="1:12" ht="47.25">
      <c r="A35" s="67" t="s">
        <v>133</v>
      </c>
      <c r="B35" s="79" t="s">
        <v>99</v>
      </c>
      <c r="C35" s="68" t="s">
        <v>75</v>
      </c>
      <c r="D35" s="69" t="s">
        <v>100</v>
      </c>
      <c r="E35" s="70" t="s">
        <v>62</v>
      </c>
      <c r="F35" s="71" t="e">
        <f>#REF!/#REF!</f>
        <v>#REF!</v>
      </c>
      <c r="G35" s="72" t="e">
        <f t="shared" si="2"/>
        <v>#REF!</v>
      </c>
      <c r="H35" s="73" t="e">
        <f>IF(G35&lt;#REF!,#REF!,IF(G35&lt;#REF!,#REF!,#REF!))</f>
        <v>#REF!</v>
      </c>
      <c r="I35" s="96">
        <v>136</v>
      </c>
      <c r="J35" s="97">
        <v>25.998497687499999</v>
      </c>
      <c r="K35" s="97">
        <v>32.299999999999997</v>
      </c>
      <c r="L35" s="98">
        <f t="shared" si="3"/>
        <v>4392.8</v>
      </c>
    </row>
    <row r="36" spans="1:12" ht="31.5">
      <c r="A36" s="67" t="s">
        <v>136</v>
      </c>
      <c r="B36" s="68">
        <v>51</v>
      </c>
      <c r="C36" s="81" t="s">
        <v>83</v>
      </c>
      <c r="D36" s="69" t="s">
        <v>102</v>
      </c>
      <c r="E36" s="70" t="s">
        <v>59</v>
      </c>
      <c r="F36" s="71" t="e">
        <f>#REF!/#REF!</f>
        <v>#REF!</v>
      </c>
      <c r="G36" s="72" t="e">
        <f t="shared" si="2"/>
        <v>#REF!</v>
      </c>
      <c r="H36" s="73" t="e">
        <f>IF(G36&lt;#REF!,#REF!,IF(G36&lt;#REF!,#REF!,#REF!))</f>
        <v>#REF!</v>
      </c>
      <c r="I36" s="96">
        <v>47</v>
      </c>
      <c r="J36" s="97">
        <v>345.53</v>
      </c>
      <c r="K36" s="97">
        <v>429.25</v>
      </c>
      <c r="L36" s="98">
        <f t="shared" si="3"/>
        <v>20174.75</v>
      </c>
    </row>
    <row r="37" spans="1:12" ht="63">
      <c r="A37" s="67" t="s">
        <v>139</v>
      </c>
      <c r="B37" s="68">
        <v>93207</v>
      </c>
      <c r="C37" s="75" t="s">
        <v>51</v>
      </c>
      <c r="D37" s="69" t="s">
        <v>14461</v>
      </c>
      <c r="E37" s="70" t="s">
        <v>59</v>
      </c>
      <c r="F37" s="71"/>
      <c r="G37" s="72"/>
      <c r="H37" s="73"/>
      <c r="I37" s="96">
        <v>50</v>
      </c>
      <c r="J37" s="97">
        <v>953.22</v>
      </c>
      <c r="K37" s="97">
        <f>ROUND(J37*1.2423,2)</f>
        <v>1184.19</v>
      </c>
      <c r="L37" s="98">
        <f t="shared" si="3"/>
        <v>59209.5</v>
      </c>
    </row>
    <row r="38" spans="1:12" ht="31.5">
      <c r="A38" s="62">
        <v>4</v>
      </c>
      <c r="B38" s="63" t="s">
        <v>103</v>
      </c>
      <c r="C38" s="64"/>
      <c r="D38" s="65" t="s">
        <v>104</v>
      </c>
      <c r="E38" s="66"/>
      <c r="F38" s="71"/>
      <c r="G38" s="72" t="e">
        <f>G36+F38</f>
        <v>#REF!</v>
      </c>
      <c r="H38" s="73" t="e">
        <f>IF(G38&lt;#REF!,#REF!,IF(G38&lt;#REF!,#REF!,#REF!))</f>
        <v>#REF!</v>
      </c>
      <c r="I38" s="93"/>
      <c r="J38" s="94"/>
      <c r="K38" s="94"/>
      <c r="L38" s="95">
        <f>SUM(L39:L68)</f>
        <v>346796.01</v>
      </c>
    </row>
    <row r="39" spans="1:12" ht="31.5">
      <c r="A39" s="67" t="s">
        <v>196</v>
      </c>
      <c r="B39" s="79" t="s">
        <v>106</v>
      </c>
      <c r="C39" s="68" t="s">
        <v>75</v>
      </c>
      <c r="D39" s="69" t="s">
        <v>107</v>
      </c>
      <c r="E39" s="70" t="s">
        <v>108</v>
      </c>
      <c r="F39" s="71" t="e">
        <f>#REF!/#REF!</f>
        <v>#REF!</v>
      </c>
      <c r="G39" s="72" t="e">
        <f t="shared" si="2"/>
        <v>#REF!</v>
      </c>
      <c r="H39" s="73" t="e">
        <f>IF(G39&lt;#REF!,#REF!,IF(G39&lt;#REF!,#REF!,#REF!))</f>
        <v>#REF!</v>
      </c>
      <c r="I39" s="96">
        <v>41</v>
      </c>
      <c r="J39" s="97">
        <v>119.0565</v>
      </c>
      <c r="K39" s="97">
        <v>147.9</v>
      </c>
      <c r="L39" s="98">
        <f t="shared" ref="L39:L68" si="4">ROUND(I39*K39,2)</f>
        <v>6063.9</v>
      </c>
    </row>
    <row r="40" spans="1:12" ht="31.5">
      <c r="A40" s="67" t="s">
        <v>199</v>
      </c>
      <c r="B40" s="79" t="s">
        <v>110</v>
      </c>
      <c r="C40" s="68" t="s">
        <v>75</v>
      </c>
      <c r="D40" s="69" t="s">
        <v>111</v>
      </c>
      <c r="E40" s="70" t="s">
        <v>108</v>
      </c>
      <c r="F40" s="71" t="e">
        <f>#REF!/#REF!</f>
        <v>#REF!</v>
      </c>
      <c r="G40" s="72" t="e">
        <f t="shared" si="2"/>
        <v>#REF!</v>
      </c>
      <c r="H40" s="73" t="e">
        <f>IF(G40&lt;#REF!,#REF!,IF(G40&lt;#REF!,#REF!,#REF!))</f>
        <v>#REF!</v>
      </c>
      <c r="I40" s="96">
        <v>38</v>
      </c>
      <c r="J40" s="97">
        <v>153.03649999999999</v>
      </c>
      <c r="K40" s="97">
        <v>190.12</v>
      </c>
      <c r="L40" s="98">
        <f t="shared" si="4"/>
        <v>7224.56</v>
      </c>
    </row>
    <row r="41" spans="1:12" ht="31.5">
      <c r="A41" s="67" t="s">
        <v>202</v>
      </c>
      <c r="B41" s="79" t="s">
        <v>113</v>
      </c>
      <c r="C41" s="68" t="s">
        <v>75</v>
      </c>
      <c r="D41" s="69" t="s">
        <v>114</v>
      </c>
      <c r="E41" s="70" t="s">
        <v>108</v>
      </c>
      <c r="F41" s="71" t="e">
        <f>#REF!/#REF!</f>
        <v>#REF!</v>
      </c>
      <c r="G41" s="72" t="e">
        <f t="shared" si="2"/>
        <v>#REF!</v>
      </c>
      <c r="H41" s="73" t="e">
        <f>IF(G41&lt;#REF!,#REF!,IF(G41&lt;#REF!,#REF!,#REF!))</f>
        <v>#REF!</v>
      </c>
      <c r="I41" s="96">
        <v>2</v>
      </c>
      <c r="J41" s="97">
        <v>195.95849999999999</v>
      </c>
      <c r="K41" s="97">
        <v>243.44</v>
      </c>
      <c r="L41" s="98">
        <f t="shared" si="4"/>
        <v>486.88</v>
      </c>
    </row>
    <row r="42" spans="1:12" ht="31.5">
      <c r="A42" s="67" t="s">
        <v>205</v>
      </c>
      <c r="B42" s="79" t="s">
        <v>116</v>
      </c>
      <c r="C42" s="68" t="s">
        <v>75</v>
      </c>
      <c r="D42" s="69" t="s">
        <v>117</v>
      </c>
      <c r="E42" s="70" t="s">
        <v>108</v>
      </c>
      <c r="F42" s="71" t="e">
        <f>#REF!/#REF!</f>
        <v>#REF!</v>
      </c>
      <c r="G42" s="72" t="e">
        <f t="shared" si="2"/>
        <v>#REF!</v>
      </c>
      <c r="H42" s="73" t="e">
        <f>IF(G42&lt;#REF!,#REF!,IF(G42&lt;#REF!,#REF!,#REF!))</f>
        <v>#REF!</v>
      </c>
      <c r="I42" s="96">
        <v>10</v>
      </c>
      <c r="J42" s="97">
        <v>297.16950000000003</v>
      </c>
      <c r="K42" s="97">
        <v>369.17</v>
      </c>
      <c r="L42" s="98">
        <f t="shared" si="4"/>
        <v>3691.7</v>
      </c>
    </row>
    <row r="43" spans="1:12" ht="47.25">
      <c r="A43" s="67" t="s">
        <v>208</v>
      </c>
      <c r="B43" s="79" t="s">
        <v>119</v>
      </c>
      <c r="C43" s="68" t="s">
        <v>75</v>
      </c>
      <c r="D43" s="69" t="s">
        <v>120</v>
      </c>
      <c r="E43" s="70" t="s">
        <v>108</v>
      </c>
      <c r="F43" s="71" t="e">
        <f>#REF!/#REF!</f>
        <v>#REF!</v>
      </c>
      <c r="G43" s="72" t="e">
        <f t="shared" si="2"/>
        <v>#REF!</v>
      </c>
      <c r="H43" s="73" t="e">
        <f>IF(G43&lt;#REF!,#REF!,IF(G43&lt;#REF!,#REF!,#REF!))</f>
        <v>#REF!</v>
      </c>
      <c r="I43" s="96">
        <v>65</v>
      </c>
      <c r="J43" s="97">
        <v>330.51150000000001</v>
      </c>
      <c r="K43" s="97">
        <v>410.59</v>
      </c>
      <c r="L43" s="98">
        <f t="shared" si="4"/>
        <v>26688.35</v>
      </c>
    </row>
    <row r="44" spans="1:12" ht="31.5">
      <c r="A44" s="67" t="s">
        <v>211</v>
      </c>
      <c r="B44" s="79" t="s">
        <v>122</v>
      </c>
      <c r="C44" s="68" t="s">
        <v>75</v>
      </c>
      <c r="D44" s="69" t="s">
        <v>123</v>
      </c>
      <c r="E44" s="70" t="s">
        <v>108</v>
      </c>
      <c r="F44" s="71" t="e">
        <f>#REF!/#REF!</f>
        <v>#REF!</v>
      </c>
      <c r="G44" s="72" t="e">
        <f t="shared" si="2"/>
        <v>#REF!</v>
      </c>
      <c r="H44" s="73" t="e">
        <f>IF(G44&lt;#REF!,#REF!,IF(G44&lt;#REF!,#REF!,#REF!))</f>
        <v>#REF!</v>
      </c>
      <c r="I44" s="96">
        <v>32</v>
      </c>
      <c r="J44" s="97">
        <v>637.88199999999995</v>
      </c>
      <c r="K44" s="97">
        <v>792.44</v>
      </c>
      <c r="L44" s="98">
        <f t="shared" si="4"/>
        <v>25358.080000000002</v>
      </c>
    </row>
    <row r="45" spans="1:12" ht="47.25">
      <c r="A45" s="67" t="s">
        <v>214</v>
      </c>
      <c r="B45" s="79" t="s">
        <v>125</v>
      </c>
      <c r="C45" s="68" t="s">
        <v>75</v>
      </c>
      <c r="D45" s="69" t="s">
        <v>126</v>
      </c>
      <c r="E45" s="70" t="s">
        <v>59</v>
      </c>
      <c r="F45" s="71" t="e">
        <f>#REF!/#REF!</f>
        <v>#REF!</v>
      </c>
      <c r="G45" s="72" t="e">
        <f t="shared" si="2"/>
        <v>#REF!</v>
      </c>
      <c r="H45" s="73" t="e">
        <f>IF(G45&lt;#REF!,#REF!,IF(G45&lt;#REF!,#REF!,#REF!))</f>
        <v>#REF!</v>
      </c>
      <c r="I45" s="96">
        <v>267</v>
      </c>
      <c r="J45" s="97">
        <v>17.781134999999999</v>
      </c>
      <c r="K45" s="97">
        <v>22.09</v>
      </c>
      <c r="L45" s="98">
        <f t="shared" si="4"/>
        <v>5898.03</v>
      </c>
    </row>
    <row r="46" spans="1:12" ht="47.25">
      <c r="A46" s="67" t="s">
        <v>217</v>
      </c>
      <c r="B46" s="79" t="s">
        <v>128</v>
      </c>
      <c r="C46" s="68" t="s">
        <v>75</v>
      </c>
      <c r="D46" s="69" t="s">
        <v>129</v>
      </c>
      <c r="E46" s="70" t="s">
        <v>59</v>
      </c>
      <c r="F46" s="71" t="e">
        <f>#REF!/#REF!</f>
        <v>#REF!</v>
      </c>
      <c r="G46" s="72" t="e">
        <f t="shared" si="2"/>
        <v>#REF!</v>
      </c>
      <c r="H46" s="73" t="e">
        <f>IF(G46&lt;#REF!,#REF!,IF(G46&lt;#REF!,#REF!,#REF!))</f>
        <v>#REF!</v>
      </c>
      <c r="I46" s="96">
        <v>54</v>
      </c>
      <c r="J46" s="97">
        <v>6.7534150000000004</v>
      </c>
      <c r="K46" s="97">
        <v>8.39</v>
      </c>
      <c r="L46" s="98">
        <f t="shared" si="4"/>
        <v>453.06</v>
      </c>
    </row>
    <row r="47" spans="1:12" ht="31.5">
      <c r="A47" s="67" t="s">
        <v>220</v>
      </c>
      <c r="B47" s="79" t="s">
        <v>131</v>
      </c>
      <c r="C47" s="68" t="s">
        <v>75</v>
      </c>
      <c r="D47" s="69" t="s">
        <v>132</v>
      </c>
      <c r="E47" s="70" t="s">
        <v>59</v>
      </c>
      <c r="F47" s="71" t="e">
        <f>#REF!/#REF!</f>
        <v>#REF!</v>
      </c>
      <c r="G47" s="72" t="e">
        <f t="shared" si="2"/>
        <v>#REF!</v>
      </c>
      <c r="H47" s="73" t="e">
        <f>IF(G47&lt;#REF!,#REF!,IF(G47&lt;#REF!,#REF!,#REF!))</f>
        <v>#REF!</v>
      </c>
      <c r="I47" s="96">
        <v>273</v>
      </c>
      <c r="J47" s="97">
        <v>19.71435</v>
      </c>
      <c r="K47" s="97">
        <v>24.49</v>
      </c>
      <c r="L47" s="98">
        <f t="shared" si="4"/>
        <v>6685.77</v>
      </c>
    </row>
    <row r="48" spans="1:12" ht="31.5">
      <c r="A48" s="67" t="s">
        <v>223</v>
      </c>
      <c r="B48" s="79" t="s">
        <v>134</v>
      </c>
      <c r="C48" s="68" t="s">
        <v>75</v>
      </c>
      <c r="D48" s="69" t="s">
        <v>135</v>
      </c>
      <c r="E48" s="70" t="s">
        <v>59</v>
      </c>
      <c r="F48" s="71" t="e">
        <f>#REF!/#REF!</f>
        <v>#REF!</v>
      </c>
      <c r="G48" s="72" t="e">
        <f t="shared" si="2"/>
        <v>#REF!</v>
      </c>
      <c r="H48" s="73" t="e">
        <f>IF(G48&lt;#REF!,#REF!,IF(G48&lt;#REF!,#REF!,#REF!))</f>
        <v>#REF!</v>
      </c>
      <c r="I48" s="96">
        <v>54</v>
      </c>
      <c r="J48" s="97">
        <v>16.670999999999999</v>
      </c>
      <c r="K48" s="97">
        <v>20.71</v>
      </c>
      <c r="L48" s="98">
        <f t="shared" si="4"/>
        <v>1118.3399999999999</v>
      </c>
    </row>
    <row r="49" spans="1:12" ht="31.5">
      <c r="A49" s="67" t="s">
        <v>226</v>
      </c>
      <c r="B49" s="79" t="s">
        <v>137</v>
      </c>
      <c r="C49" s="68" t="s">
        <v>75</v>
      </c>
      <c r="D49" s="69" t="s">
        <v>138</v>
      </c>
      <c r="E49" s="70" t="s">
        <v>59</v>
      </c>
      <c r="F49" s="71" t="e">
        <f>#REF!/#REF!</f>
        <v>#REF!</v>
      </c>
      <c r="G49" s="72" t="e">
        <f t="shared" si="2"/>
        <v>#REF!</v>
      </c>
      <c r="H49" s="73" t="e">
        <f>IF(G49&lt;#REF!,#REF!,IF(G49&lt;#REF!,#REF!,#REF!))</f>
        <v>#REF!</v>
      </c>
      <c r="I49" s="96">
        <v>54</v>
      </c>
      <c r="J49" s="97">
        <v>21.6723</v>
      </c>
      <c r="K49" s="97">
        <v>26.92</v>
      </c>
      <c r="L49" s="98">
        <f t="shared" si="4"/>
        <v>1453.68</v>
      </c>
    </row>
    <row r="50" spans="1:12" ht="47.25">
      <c r="A50" s="67" t="s">
        <v>229</v>
      </c>
      <c r="B50" s="68">
        <v>97633</v>
      </c>
      <c r="C50" s="75" t="s">
        <v>51</v>
      </c>
      <c r="D50" s="69" t="s">
        <v>140</v>
      </c>
      <c r="E50" s="70" t="s">
        <v>59</v>
      </c>
      <c r="F50" s="71" t="e">
        <f>#REF!/#REF!</f>
        <v>#REF!</v>
      </c>
      <c r="G50" s="72" t="e">
        <f t="shared" si="2"/>
        <v>#REF!</v>
      </c>
      <c r="H50" s="73" t="e">
        <f>IF(G50&lt;#REF!,#REF!,IF(G50&lt;#REF!,#REF!,#REF!))</f>
        <v>#REF!</v>
      </c>
      <c r="I50" s="96">
        <v>54</v>
      </c>
      <c r="J50" s="97">
        <v>16.34</v>
      </c>
      <c r="K50" s="97">
        <v>20.3</v>
      </c>
      <c r="L50" s="98">
        <f t="shared" si="4"/>
        <v>1096.2</v>
      </c>
    </row>
    <row r="51" spans="1:12" ht="31.5">
      <c r="A51" s="67" t="s">
        <v>232</v>
      </c>
      <c r="B51" s="79" t="s">
        <v>142</v>
      </c>
      <c r="C51" s="68" t="s">
        <v>75</v>
      </c>
      <c r="D51" s="69" t="s">
        <v>143</v>
      </c>
      <c r="E51" s="70" t="s">
        <v>62</v>
      </c>
      <c r="F51" s="71" t="e">
        <f>#REF!/#REF!</f>
        <v>#REF!</v>
      </c>
      <c r="G51" s="72" t="e">
        <f t="shared" si="2"/>
        <v>#REF!</v>
      </c>
      <c r="H51" s="73" t="e">
        <f>IF(G51&lt;#REF!,#REF!,IF(G51&lt;#REF!,#REF!,#REF!))</f>
        <v>#REF!</v>
      </c>
      <c r="I51" s="96">
        <v>82</v>
      </c>
      <c r="J51" s="97">
        <v>146.63577000000001</v>
      </c>
      <c r="K51" s="97">
        <v>182.17</v>
      </c>
      <c r="L51" s="98">
        <f t="shared" si="4"/>
        <v>14937.94</v>
      </c>
    </row>
    <row r="52" spans="1:12" ht="31.5">
      <c r="A52" s="67" t="s">
        <v>14471</v>
      </c>
      <c r="B52" s="79" t="s">
        <v>145</v>
      </c>
      <c r="C52" s="68" t="s">
        <v>75</v>
      </c>
      <c r="D52" s="69" t="s">
        <v>146</v>
      </c>
      <c r="E52" s="70" t="s">
        <v>62</v>
      </c>
      <c r="F52" s="71" t="e">
        <f>#REF!/#REF!</f>
        <v>#REF!</v>
      </c>
      <c r="G52" s="72" t="e">
        <f t="shared" si="2"/>
        <v>#REF!</v>
      </c>
      <c r="H52" s="73" t="e">
        <f>IF(G52&lt;#REF!,#REF!,IF(G52&lt;#REF!,#REF!,#REF!))</f>
        <v>#REF!</v>
      </c>
      <c r="I52" s="96">
        <v>82</v>
      </c>
      <c r="J52" s="97">
        <v>132.66282000000001</v>
      </c>
      <c r="K52" s="97">
        <v>164.81</v>
      </c>
      <c r="L52" s="98">
        <f t="shared" si="4"/>
        <v>13514.42</v>
      </c>
    </row>
    <row r="53" spans="1:12" ht="31.5">
      <c r="A53" s="67" t="s">
        <v>14472</v>
      </c>
      <c r="B53" s="79" t="s">
        <v>148</v>
      </c>
      <c r="C53" s="68" t="s">
        <v>75</v>
      </c>
      <c r="D53" s="69" t="s">
        <v>149</v>
      </c>
      <c r="E53" s="70" t="s">
        <v>62</v>
      </c>
      <c r="F53" s="71" t="e">
        <f>#REF!/#REF!</f>
        <v>#REF!</v>
      </c>
      <c r="G53" s="72" t="e">
        <f t="shared" si="2"/>
        <v>#REF!</v>
      </c>
      <c r="H53" s="73" t="e">
        <f>IF(G53&lt;#REF!,#REF!,IF(G53&lt;#REF!,#REF!,#REF!))</f>
        <v>#REF!</v>
      </c>
      <c r="I53" s="96">
        <v>929</v>
      </c>
      <c r="J53" s="97">
        <v>72.751900000000006</v>
      </c>
      <c r="K53" s="97">
        <v>90.38</v>
      </c>
      <c r="L53" s="98">
        <f t="shared" si="4"/>
        <v>83963.02</v>
      </c>
    </row>
    <row r="54" spans="1:12" ht="47.25">
      <c r="A54" s="67" t="s">
        <v>14473</v>
      </c>
      <c r="B54" s="79" t="s">
        <v>151</v>
      </c>
      <c r="C54" s="68" t="s">
        <v>75</v>
      </c>
      <c r="D54" s="69" t="s">
        <v>152</v>
      </c>
      <c r="E54" s="70" t="s">
        <v>59</v>
      </c>
      <c r="F54" s="71" t="e">
        <f>#REF!/#REF!</f>
        <v>#REF!</v>
      </c>
      <c r="G54" s="72" t="e">
        <f t="shared" si="2"/>
        <v>#REF!</v>
      </c>
      <c r="H54" s="73" t="e">
        <f>IF(G54&lt;#REF!,#REF!,IF(G54&lt;#REF!,#REF!,#REF!))</f>
        <v>#REF!</v>
      </c>
      <c r="I54" s="96">
        <v>2460</v>
      </c>
      <c r="J54" s="97">
        <v>9.0775000000000006</v>
      </c>
      <c r="K54" s="97">
        <v>11.28</v>
      </c>
      <c r="L54" s="98">
        <f t="shared" si="4"/>
        <v>27748.799999999999</v>
      </c>
    </row>
    <row r="55" spans="1:12" ht="31.5">
      <c r="A55" s="67" t="s">
        <v>14474</v>
      </c>
      <c r="B55" s="79" t="s">
        <v>154</v>
      </c>
      <c r="C55" s="68" t="s">
        <v>75</v>
      </c>
      <c r="D55" s="69" t="s">
        <v>155</v>
      </c>
      <c r="E55" s="70" t="s">
        <v>59</v>
      </c>
      <c r="F55" s="71" t="e">
        <f>#REF!/#REF!</f>
        <v>#REF!</v>
      </c>
      <c r="G55" s="72" t="e">
        <f t="shared" si="2"/>
        <v>#REF!</v>
      </c>
      <c r="H55" s="73" t="e">
        <f>IF(G55&lt;#REF!,#REF!,IF(G55&lt;#REF!,#REF!,#REF!))</f>
        <v>#REF!</v>
      </c>
      <c r="I55" s="96">
        <v>820</v>
      </c>
      <c r="J55" s="97">
        <v>19.2958</v>
      </c>
      <c r="K55" s="97">
        <v>23.97</v>
      </c>
      <c r="L55" s="98">
        <f t="shared" si="4"/>
        <v>19655.400000000001</v>
      </c>
    </row>
    <row r="56" spans="1:12" ht="47.25">
      <c r="A56" s="67" t="s">
        <v>14475</v>
      </c>
      <c r="B56" s="79" t="s">
        <v>157</v>
      </c>
      <c r="C56" s="68" t="s">
        <v>75</v>
      </c>
      <c r="D56" s="69" t="s">
        <v>158</v>
      </c>
      <c r="E56" s="70" t="s">
        <v>59</v>
      </c>
      <c r="F56" s="71" t="e">
        <f>#REF!/#REF!</f>
        <v>#REF!</v>
      </c>
      <c r="G56" s="72" t="e">
        <f t="shared" si="2"/>
        <v>#REF!</v>
      </c>
      <c r="H56" s="73" t="e">
        <f>IF(G56&lt;#REF!,#REF!,IF(G56&lt;#REF!,#REF!,#REF!))</f>
        <v>#REF!</v>
      </c>
      <c r="I56" s="96">
        <v>1585</v>
      </c>
      <c r="J56" s="97">
        <v>13.3368</v>
      </c>
      <c r="K56" s="97">
        <v>16.57</v>
      </c>
      <c r="L56" s="98">
        <f t="shared" si="4"/>
        <v>26263.45</v>
      </c>
    </row>
    <row r="57" spans="1:12" ht="31.5">
      <c r="A57" s="67" t="s">
        <v>14476</v>
      </c>
      <c r="B57" s="79" t="s">
        <v>160</v>
      </c>
      <c r="C57" s="68" t="s">
        <v>75</v>
      </c>
      <c r="D57" s="69" t="s">
        <v>161</v>
      </c>
      <c r="E57" s="70" t="s">
        <v>59</v>
      </c>
      <c r="F57" s="71" t="e">
        <f>#REF!/#REF!</f>
        <v>#REF!</v>
      </c>
      <c r="G57" s="72" t="e">
        <f t="shared" si="2"/>
        <v>#REF!</v>
      </c>
      <c r="H57" s="73" t="e">
        <f>IF(G57&lt;#REF!,#REF!,IF(G57&lt;#REF!,#REF!,#REF!))</f>
        <v>#REF!</v>
      </c>
      <c r="I57" s="96">
        <v>765</v>
      </c>
      <c r="J57" s="97">
        <v>13.3368</v>
      </c>
      <c r="K57" s="97">
        <v>16.57</v>
      </c>
      <c r="L57" s="98">
        <f t="shared" si="4"/>
        <v>12676.05</v>
      </c>
    </row>
    <row r="58" spans="1:12" ht="15.75">
      <c r="A58" s="67" t="s">
        <v>14477</v>
      </c>
      <c r="B58" s="79" t="s">
        <v>163</v>
      </c>
      <c r="C58" s="68" t="s">
        <v>75</v>
      </c>
      <c r="D58" s="69" t="s">
        <v>164</v>
      </c>
      <c r="E58" s="70" t="s">
        <v>62</v>
      </c>
      <c r="F58" s="71" t="e">
        <f>#REF!/#REF!</f>
        <v>#REF!</v>
      </c>
      <c r="G58" s="72" t="e">
        <f t="shared" si="2"/>
        <v>#REF!</v>
      </c>
      <c r="H58" s="73" t="e">
        <f>IF(G58&lt;#REF!,#REF!,IF(G58&lt;#REF!,#REF!,#REF!))</f>
        <v>#REF!</v>
      </c>
      <c r="I58" s="96">
        <v>1640</v>
      </c>
      <c r="J58" s="97">
        <v>8.3354999999999997</v>
      </c>
      <c r="K58" s="97">
        <v>10.36</v>
      </c>
      <c r="L58" s="98">
        <f t="shared" si="4"/>
        <v>16990.400000000001</v>
      </c>
    </row>
    <row r="59" spans="1:12" ht="31.5">
      <c r="A59" s="67" t="s">
        <v>14478</v>
      </c>
      <c r="B59" s="79" t="s">
        <v>166</v>
      </c>
      <c r="C59" s="68" t="s">
        <v>75</v>
      </c>
      <c r="D59" s="69" t="s">
        <v>167</v>
      </c>
      <c r="E59" s="70" t="s">
        <v>59</v>
      </c>
      <c r="F59" s="71" t="e">
        <f>#REF!/#REF!</f>
        <v>#REF!</v>
      </c>
      <c r="G59" s="72" t="e">
        <f t="shared" si="2"/>
        <v>#REF!</v>
      </c>
      <c r="H59" s="73" t="e">
        <f>IF(G59&lt;#REF!,#REF!,IF(G59&lt;#REF!,#REF!,#REF!))</f>
        <v>#REF!</v>
      </c>
      <c r="I59" s="96">
        <v>1038</v>
      </c>
      <c r="J59" s="97">
        <v>9.1690500000000004</v>
      </c>
      <c r="K59" s="97">
        <v>11.39</v>
      </c>
      <c r="L59" s="98">
        <f t="shared" si="4"/>
        <v>11822.82</v>
      </c>
    </row>
    <row r="60" spans="1:12" ht="31.5">
      <c r="A60" s="67" t="s">
        <v>14479</v>
      </c>
      <c r="B60" s="79" t="s">
        <v>169</v>
      </c>
      <c r="C60" s="68" t="s">
        <v>75</v>
      </c>
      <c r="D60" s="69" t="s">
        <v>170</v>
      </c>
      <c r="E60" s="70" t="s">
        <v>62</v>
      </c>
      <c r="F60" s="71" t="e">
        <f>#REF!/#REF!</f>
        <v>#REF!</v>
      </c>
      <c r="G60" s="72" t="e">
        <f t="shared" si="2"/>
        <v>#REF!</v>
      </c>
      <c r="H60" s="73" t="e">
        <f>IF(G60&lt;#REF!,#REF!,IF(G60&lt;#REF!,#REF!,#REF!))</f>
        <v>#REF!</v>
      </c>
      <c r="I60" s="96">
        <v>54</v>
      </c>
      <c r="J60" s="97">
        <v>18.634899999999998</v>
      </c>
      <c r="K60" s="97">
        <v>23.15</v>
      </c>
      <c r="L60" s="98">
        <f t="shared" si="4"/>
        <v>1250.0999999999999</v>
      </c>
    </row>
    <row r="61" spans="1:12" ht="15.75">
      <c r="A61" s="67" t="s">
        <v>14480</v>
      </c>
      <c r="B61" s="79" t="s">
        <v>172</v>
      </c>
      <c r="C61" s="68" t="s">
        <v>75</v>
      </c>
      <c r="D61" s="69" t="s">
        <v>173</v>
      </c>
      <c r="E61" s="70" t="s">
        <v>62</v>
      </c>
      <c r="F61" s="71" t="e">
        <f>#REF!/#REF!</f>
        <v>#REF!</v>
      </c>
      <c r="G61" s="72" t="e">
        <f t="shared" si="2"/>
        <v>#REF!</v>
      </c>
      <c r="H61" s="73" t="e">
        <f>IF(G61&lt;#REF!,#REF!,IF(G61&lt;#REF!,#REF!,#REF!))</f>
        <v>#REF!</v>
      </c>
      <c r="I61" s="96">
        <v>54</v>
      </c>
      <c r="J61" s="97">
        <v>7.42</v>
      </c>
      <c r="K61" s="97">
        <v>9.2200000000000006</v>
      </c>
      <c r="L61" s="98">
        <f t="shared" si="4"/>
        <v>497.88</v>
      </c>
    </row>
    <row r="62" spans="1:12" ht="15.75">
      <c r="A62" s="67" t="s">
        <v>14481</v>
      </c>
      <c r="B62" s="79" t="s">
        <v>175</v>
      </c>
      <c r="C62" s="68" t="s">
        <v>75</v>
      </c>
      <c r="D62" s="69" t="s">
        <v>176</v>
      </c>
      <c r="E62" s="70" t="s">
        <v>62</v>
      </c>
      <c r="F62" s="71" t="e">
        <f>#REF!/#REF!</f>
        <v>#REF!</v>
      </c>
      <c r="G62" s="72" t="e">
        <f t="shared" si="2"/>
        <v>#REF!</v>
      </c>
      <c r="H62" s="73" t="e">
        <f>IF(G62&lt;#REF!,#REF!,IF(G62&lt;#REF!,#REF!,#REF!))</f>
        <v>#REF!</v>
      </c>
      <c r="I62" s="96">
        <v>54</v>
      </c>
      <c r="J62" s="97">
        <v>8.9039999999999999</v>
      </c>
      <c r="K62" s="97">
        <v>11.06</v>
      </c>
      <c r="L62" s="98">
        <f t="shared" si="4"/>
        <v>597.24</v>
      </c>
    </row>
    <row r="63" spans="1:12" ht="15.75">
      <c r="A63" s="67" t="s">
        <v>14482</v>
      </c>
      <c r="B63" s="79" t="s">
        <v>178</v>
      </c>
      <c r="C63" s="68" t="s">
        <v>75</v>
      </c>
      <c r="D63" s="69" t="s">
        <v>179</v>
      </c>
      <c r="E63" s="70" t="s">
        <v>62</v>
      </c>
      <c r="F63" s="71" t="e">
        <f>#REF!/#REF!</f>
        <v>#REF!</v>
      </c>
      <c r="G63" s="72" t="e">
        <f t="shared" si="2"/>
        <v>#REF!</v>
      </c>
      <c r="H63" s="73" t="e">
        <f>IF(G63&lt;#REF!,#REF!,IF(G63&lt;#REF!,#REF!,#REF!))</f>
        <v>#REF!</v>
      </c>
      <c r="I63" s="96">
        <v>273</v>
      </c>
      <c r="J63" s="97">
        <v>27.72138</v>
      </c>
      <c r="K63" s="97">
        <v>34.44</v>
      </c>
      <c r="L63" s="98">
        <f t="shared" si="4"/>
        <v>9402.1200000000008</v>
      </c>
    </row>
    <row r="64" spans="1:12" ht="31.5">
      <c r="A64" s="67" t="s">
        <v>14483</v>
      </c>
      <c r="B64" s="79" t="s">
        <v>181</v>
      </c>
      <c r="C64" s="68" t="s">
        <v>75</v>
      </c>
      <c r="D64" s="69" t="s">
        <v>182</v>
      </c>
      <c r="E64" s="70" t="s">
        <v>62</v>
      </c>
      <c r="F64" s="71" t="e">
        <f>#REF!/#REF!</f>
        <v>#REF!</v>
      </c>
      <c r="G64" s="72" t="e">
        <f t="shared" si="2"/>
        <v>#REF!</v>
      </c>
      <c r="H64" s="73" t="e">
        <f>IF(G64&lt;#REF!,#REF!,IF(G64&lt;#REF!,#REF!,#REF!))</f>
        <v>#REF!</v>
      </c>
      <c r="I64" s="96">
        <v>218</v>
      </c>
      <c r="J64" s="97">
        <v>39.4741</v>
      </c>
      <c r="K64" s="97">
        <v>49.04</v>
      </c>
      <c r="L64" s="98">
        <f t="shared" si="4"/>
        <v>10690.72</v>
      </c>
    </row>
    <row r="65" spans="1:12" ht="31.5">
      <c r="A65" s="67" t="s">
        <v>14484</v>
      </c>
      <c r="B65" s="79" t="s">
        <v>184</v>
      </c>
      <c r="C65" s="68" t="s">
        <v>75</v>
      </c>
      <c r="D65" s="69" t="s">
        <v>185</v>
      </c>
      <c r="E65" s="70" t="s">
        <v>62</v>
      </c>
      <c r="F65" s="71" t="e">
        <f>#REF!/#REF!</f>
        <v>#REF!</v>
      </c>
      <c r="G65" s="72" t="e">
        <f t="shared" si="2"/>
        <v>#REF!</v>
      </c>
      <c r="H65" s="73" t="e">
        <f>IF(G65&lt;#REF!,#REF!,IF(G65&lt;#REF!,#REF!,#REF!))</f>
        <v>#REF!</v>
      </c>
      <c r="I65" s="96">
        <v>43</v>
      </c>
      <c r="J65" s="97">
        <v>51.283560000000001</v>
      </c>
      <c r="K65" s="97">
        <v>63.71</v>
      </c>
      <c r="L65" s="98">
        <f t="shared" si="4"/>
        <v>2739.53</v>
      </c>
    </row>
    <row r="66" spans="1:12" ht="15.75">
      <c r="A66" s="67" t="s">
        <v>14485</v>
      </c>
      <c r="B66" s="79" t="s">
        <v>187</v>
      </c>
      <c r="C66" s="68" t="s">
        <v>75</v>
      </c>
      <c r="D66" s="69" t="s">
        <v>188</v>
      </c>
      <c r="E66" s="70" t="s">
        <v>189</v>
      </c>
      <c r="F66" s="71" t="e">
        <f>#REF!/#REF!</f>
        <v>#REF!</v>
      </c>
      <c r="G66" s="72" t="e">
        <f t="shared" si="2"/>
        <v>#REF!</v>
      </c>
      <c r="H66" s="73" t="e">
        <f>IF(G66&lt;#REF!,#REF!,IF(G66&lt;#REF!,#REF!,#REF!))</f>
        <v>#REF!</v>
      </c>
      <c r="I66" s="96">
        <v>10</v>
      </c>
      <c r="J66" s="97">
        <v>103.60550000000001</v>
      </c>
      <c r="K66" s="97">
        <v>128.71</v>
      </c>
      <c r="L66" s="98">
        <f t="shared" si="4"/>
        <v>1287.0999999999999</v>
      </c>
    </row>
    <row r="67" spans="1:12" ht="15.75">
      <c r="A67" s="67" t="s">
        <v>14486</v>
      </c>
      <c r="B67" s="79" t="s">
        <v>191</v>
      </c>
      <c r="C67" s="68" t="s">
        <v>75</v>
      </c>
      <c r="D67" s="69" t="s">
        <v>192</v>
      </c>
      <c r="E67" s="70" t="s">
        <v>189</v>
      </c>
      <c r="F67" s="71" t="e">
        <f>#REF!/#REF!</f>
        <v>#REF!</v>
      </c>
      <c r="G67" s="72" t="e">
        <f t="shared" si="2"/>
        <v>#REF!</v>
      </c>
      <c r="H67" s="73" t="e">
        <f>IF(G67&lt;#REF!,#REF!,IF(G67&lt;#REF!,#REF!,#REF!))</f>
        <v>#REF!</v>
      </c>
      <c r="I67" s="96">
        <v>26.24</v>
      </c>
      <c r="J67" s="97">
        <v>11.034789999999999</v>
      </c>
      <c r="K67" s="97">
        <v>13.71</v>
      </c>
      <c r="L67" s="98">
        <f t="shared" si="4"/>
        <v>359.75</v>
      </c>
    </row>
    <row r="68" spans="1:12" ht="15.75">
      <c r="A68" s="67" t="s">
        <v>14487</v>
      </c>
      <c r="B68" s="70">
        <v>11358</v>
      </c>
      <c r="C68" s="81" t="s">
        <v>83</v>
      </c>
      <c r="D68" s="69" t="s">
        <v>194</v>
      </c>
      <c r="E68" s="70" t="s">
        <v>59</v>
      </c>
      <c r="F68" s="71" t="e">
        <f>#REF!/#REF!</f>
        <v>#REF!</v>
      </c>
      <c r="G68" s="72" t="e">
        <f t="shared" si="2"/>
        <v>#REF!</v>
      </c>
      <c r="H68" s="73" t="e">
        <f>IF(G68&lt;#REF!,#REF!,IF(G68&lt;#REF!,#REF!,#REF!))</f>
        <v>#REF!</v>
      </c>
      <c r="I68" s="96">
        <v>546</v>
      </c>
      <c r="J68" s="97">
        <v>9.11</v>
      </c>
      <c r="K68" s="97">
        <v>11.32</v>
      </c>
      <c r="L68" s="98">
        <f t="shared" si="4"/>
        <v>6180.72</v>
      </c>
    </row>
    <row r="69" spans="1:12" ht="15.75">
      <c r="A69" s="62">
        <v>5</v>
      </c>
      <c r="B69" s="63"/>
      <c r="C69" s="64"/>
      <c r="D69" s="65" t="s">
        <v>195</v>
      </c>
      <c r="E69" s="66"/>
      <c r="F69" s="71"/>
      <c r="G69" s="72" t="e">
        <f t="shared" si="2"/>
        <v>#REF!</v>
      </c>
      <c r="H69" s="73" t="e">
        <f>IF(G69&lt;#REF!,#REF!,IF(G69&lt;#REF!,#REF!,#REF!))</f>
        <v>#REF!</v>
      </c>
      <c r="I69" s="93"/>
      <c r="J69" s="94"/>
      <c r="K69" s="94"/>
      <c r="L69" s="95">
        <f>SUM(L70:L82)</f>
        <v>236188.88</v>
      </c>
    </row>
    <row r="70" spans="1:12" ht="31.5">
      <c r="A70" s="67" t="s">
        <v>235</v>
      </c>
      <c r="B70" s="79" t="s">
        <v>197</v>
      </c>
      <c r="C70" s="68" t="s">
        <v>75</v>
      </c>
      <c r="D70" s="69" t="s">
        <v>198</v>
      </c>
      <c r="E70" s="70" t="s">
        <v>108</v>
      </c>
      <c r="F70" s="71" t="e">
        <f>#REF!/#REF!</f>
        <v>#REF!</v>
      </c>
      <c r="G70" s="72" t="e">
        <f t="shared" si="2"/>
        <v>#REF!</v>
      </c>
      <c r="H70" s="73" t="e">
        <f>IF(G70&lt;#REF!,#REF!,IF(G70&lt;#REF!,#REF!,#REF!))</f>
        <v>#REF!</v>
      </c>
      <c r="I70" s="96">
        <v>341</v>
      </c>
      <c r="J70" s="97">
        <v>48.972000000000001</v>
      </c>
      <c r="K70" s="97">
        <v>60.84</v>
      </c>
      <c r="L70" s="98">
        <f t="shared" ref="L70:L82" si="5">ROUND(I70*K70,2)</f>
        <v>20746.439999999999</v>
      </c>
    </row>
    <row r="71" spans="1:12" ht="31.5">
      <c r="A71" s="67" t="s">
        <v>237</v>
      </c>
      <c r="B71" s="79" t="s">
        <v>200</v>
      </c>
      <c r="C71" s="68" t="s">
        <v>75</v>
      </c>
      <c r="D71" s="69" t="s">
        <v>201</v>
      </c>
      <c r="E71" s="70" t="s">
        <v>108</v>
      </c>
      <c r="F71" s="71" t="e">
        <f>#REF!/#REF!</f>
        <v>#REF!</v>
      </c>
      <c r="G71" s="72" t="e">
        <f t="shared" si="2"/>
        <v>#REF!</v>
      </c>
      <c r="H71" s="73" t="e">
        <f>IF(G71&lt;#REF!,#REF!,IF(G71&lt;#REF!,#REF!,#REF!))</f>
        <v>#REF!</v>
      </c>
      <c r="I71" s="96">
        <v>22</v>
      </c>
      <c r="J71" s="97">
        <v>28.196000000000002</v>
      </c>
      <c r="K71" s="97">
        <v>35.03</v>
      </c>
      <c r="L71" s="98">
        <f t="shared" si="5"/>
        <v>770.66</v>
      </c>
    </row>
    <row r="72" spans="1:12" ht="15.75">
      <c r="A72" s="67" t="s">
        <v>240</v>
      </c>
      <c r="B72" s="79" t="s">
        <v>203</v>
      </c>
      <c r="C72" s="68" t="s">
        <v>75</v>
      </c>
      <c r="D72" s="69" t="s">
        <v>204</v>
      </c>
      <c r="E72" s="70" t="s">
        <v>108</v>
      </c>
      <c r="F72" s="71" t="e">
        <f>#REF!/#REF!</f>
        <v>#REF!</v>
      </c>
      <c r="G72" s="72" t="e">
        <f t="shared" si="2"/>
        <v>#REF!</v>
      </c>
      <c r="H72" s="73" t="e">
        <f>IF(G72&lt;#REF!,#REF!,IF(G72&lt;#REF!,#REF!,#REF!))</f>
        <v>#REF!</v>
      </c>
      <c r="I72" s="96">
        <v>136</v>
      </c>
      <c r="J72" s="97">
        <v>87.555999999999997</v>
      </c>
      <c r="K72" s="97">
        <v>108.77</v>
      </c>
      <c r="L72" s="98">
        <f t="shared" si="5"/>
        <v>14792.72</v>
      </c>
    </row>
    <row r="73" spans="1:12" ht="31.5">
      <c r="A73" s="67" t="s">
        <v>243</v>
      </c>
      <c r="B73" s="79" t="s">
        <v>206</v>
      </c>
      <c r="C73" s="68" t="s">
        <v>75</v>
      </c>
      <c r="D73" s="69" t="s">
        <v>207</v>
      </c>
      <c r="E73" s="70" t="s">
        <v>108</v>
      </c>
      <c r="F73" s="71" t="e">
        <f>#REF!/#REF!</f>
        <v>#REF!</v>
      </c>
      <c r="G73" s="72" t="e">
        <f t="shared" si="2"/>
        <v>#REF!</v>
      </c>
      <c r="H73" s="73" t="e">
        <f>IF(G73&lt;#REF!,#REF!,IF(G73&lt;#REF!,#REF!,#REF!))</f>
        <v>#REF!</v>
      </c>
      <c r="I73" s="96">
        <v>1549</v>
      </c>
      <c r="J73" s="97">
        <v>5.7779790000000002</v>
      </c>
      <c r="K73" s="97">
        <v>7.18</v>
      </c>
      <c r="L73" s="98">
        <f t="shared" si="5"/>
        <v>11121.82</v>
      </c>
    </row>
    <row r="74" spans="1:12" ht="31.5">
      <c r="A74" s="67" t="s">
        <v>246</v>
      </c>
      <c r="B74" s="79" t="s">
        <v>209</v>
      </c>
      <c r="C74" s="68" t="s">
        <v>75</v>
      </c>
      <c r="D74" s="69" t="s">
        <v>210</v>
      </c>
      <c r="E74" s="70" t="s">
        <v>108</v>
      </c>
      <c r="F74" s="71" t="e">
        <f>#REF!/#REF!</f>
        <v>#REF!</v>
      </c>
      <c r="G74" s="72" t="e">
        <f t="shared" si="2"/>
        <v>#REF!</v>
      </c>
      <c r="H74" s="73" t="e">
        <f>IF(G74&lt;#REF!,#REF!,IF(G74&lt;#REF!,#REF!,#REF!))</f>
        <v>#REF!</v>
      </c>
      <c r="I74" s="96">
        <v>637</v>
      </c>
      <c r="J74" s="97">
        <v>17.454139999999999</v>
      </c>
      <c r="K74" s="97">
        <v>21.68</v>
      </c>
      <c r="L74" s="98">
        <f t="shared" si="5"/>
        <v>13810.16</v>
      </c>
    </row>
    <row r="75" spans="1:12" ht="47.25">
      <c r="A75" s="67" t="s">
        <v>249</v>
      </c>
      <c r="B75" s="79" t="s">
        <v>212</v>
      </c>
      <c r="C75" s="68" t="s">
        <v>75</v>
      </c>
      <c r="D75" s="69" t="s">
        <v>213</v>
      </c>
      <c r="E75" s="70" t="s">
        <v>108</v>
      </c>
      <c r="F75" s="71" t="e">
        <f>#REF!/#REF!</f>
        <v>#REF!</v>
      </c>
      <c r="G75" s="72" t="e">
        <f t="shared" si="2"/>
        <v>#REF!</v>
      </c>
      <c r="H75" s="73" t="e">
        <f>IF(G75&lt;#REF!,#REF!,IF(G75&lt;#REF!,#REF!,#REF!))</f>
        <v>#REF!</v>
      </c>
      <c r="I75" s="96">
        <v>455</v>
      </c>
      <c r="J75" s="97">
        <v>35.319200000000002</v>
      </c>
      <c r="K75" s="97">
        <v>43.88</v>
      </c>
      <c r="L75" s="98">
        <f t="shared" si="5"/>
        <v>19965.400000000001</v>
      </c>
    </row>
    <row r="76" spans="1:12" ht="31.5">
      <c r="A76" s="67" t="s">
        <v>14488</v>
      </c>
      <c r="B76" s="79" t="s">
        <v>215</v>
      </c>
      <c r="C76" s="68" t="s">
        <v>75</v>
      </c>
      <c r="D76" s="69" t="s">
        <v>216</v>
      </c>
      <c r="E76" s="70" t="s">
        <v>108</v>
      </c>
      <c r="F76" s="71" t="e">
        <f>#REF!/#REF!</f>
        <v>#REF!</v>
      </c>
      <c r="G76" s="72" t="e">
        <f t="shared" si="2"/>
        <v>#REF!</v>
      </c>
      <c r="H76" s="73" t="e">
        <f>IF(G76&lt;#REF!,#REF!,IF(G76&lt;#REF!,#REF!,#REF!))</f>
        <v>#REF!</v>
      </c>
      <c r="I76" s="96">
        <v>134</v>
      </c>
      <c r="J76" s="97">
        <v>161.41399999999999</v>
      </c>
      <c r="K76" s="97">
        <v>200.52</v>
      </c>
      <c r="L76" s="98">
        <f t="shared" si="5"/>
        <v>26869.68</v>
      </c>
    </row>
    <row r="77" spans="1:12" ht="63">
      <c r="A77" s="67" t="s">
        <v>14489</v>
      </c>
      <c r="B77" s="79" t="s">
        <v>218</v>
      </c>
      <c r="C77" s="68" t="s">
        <v>75</v>
      </c>
      <c r="D77" s="69" t="s">
        <v>219</v>
      </c>
      <c r="E77" s="70" t="s">
        <v>108</v>
      </c>
      <c r="F77" s="71" t="e">
        <f>#REF!/#REF!</f>
        <v>#REF!</v>
      </c>
      <c r="G77" s="72" t="e">
        <f t="shared" si="2"/>
        <v>#REF!</v>
      </c>
      <c r="H77" s="73" t="e">
        <f>IF(G77&lt;#REF!,#REF!,IF(G77&lt;#REF!,#REF!,#REF!))</f>
        <v>#REF!</v>
      </c>
      <c r="I77" s="96">
        <v>455</v>
      </c>
      <c r="J77" s="97">
        <v>16.366399999999999</v>
      </c>
      <c r="K77" s="97">
        <v>20.329999999999998</v>
      </c>
      <c r="L77" s="98">
        <f t="shared" si="5"/>
        <v>9250.15</v>
      </c>
    </row>
    <row r="78" spans="1:12" ht="15.75">
      <c r="A78" s="67" t="s">
        <v>14490</v>
      </c>
      <c r="B78" s="79" t="s">
        <v>221</v>
      </c>
      <c r="C78" s="68" t="s">
        <v>75</v>
      </c>
      <c r="D78" s="69" t="s">
        <v>222</v>
      </c>
      <c r="E78" s="70" t="s">
        <v>108</v>
      </c>
      <c r="F78" s="71" t="e">
        <f>#REF!/#REF!</f>
        <v>#REF!</v>
      </c>
      <c r="G78" s="72" t="e">
        <f t="shared" si="2"/>
        <v>#REF!</v>
      </c>
      <c r="H78" s="73" t="e">
        <f>IF(G78&lt;#REF!,#REF!,IF(G78&lt;#REF!,#REF!,#REF!))</f>
        <v>#REF!</v>
      </c>
      <c r="I78" s="96">
        <v>200</v>
      </c>
      <c r="J78" s="97">
        <v>135.64500000000001</v>
      </c>
      <c r="K78" s="97">
        <v>168.51</v>
      </c>
      <c r="L78" s="98">
        <f t="shared" si="5"/>
        <v>33702</v>
      </c>
    </row>
    <row r="79" spans="1:12" ht="31.5">
      <c r="A79" s="67" t="s">
        <v>14491</v>
      </c>
      <c r="B79" s="79" t="s">
        <v>224</v>
      </c>
      <c r="C79" s="68" t="s">
        <v>75</v>
      </c>
      <c r="D79" s="69" t="s">
        <v>225</v>
      </c>
      <c r="E79" s="70" t="s">
        <v>108</v>
      </c>
      <c r="F79" s="71" t="e">
        <f>#REF!/#REF!</f>
        <v>#REF!</v>
      </c>
      <c r="G79" s="72" t="e">
        <f t="shared" si="2"/>
        <v>#REF!</v>
      </c>
      <c r="H79" s="73" t="e">
        <f>IF(G79&lt;#REF!,#REF!,IF(G79&lt;#REF!,#REF!,#REF!))</f>
        <v>#REF!</v>
      </c>
      <c r="I79" s="96">
        <v>364</v>
      </c>
      <c r="J79" s="97">
        <v>82.427599999999998</v>
      </c>
      <c r="K79" s="97">
        <v>102.4</v>
      </c>
      <c r="L79" s="98">
        <f t="shared" si="5"/>
        <v>37273.599999999999</v>
      </c>
    </row>
    <row r="80" spans="1:12" ht="47.25">
      <c r="A80" s="67" t="s">
        <v>14492</v>
      </c>
      <c r="B80" s="79" t="s">
        <v>227</v>
      </c>
      <c r="C80" s="68" t="s">
        <v>75</v>
      </c>
      <c r="D80" s="69" t="s">
        <v>228</v>
      </c>
      <c r="E80" s="70" t="s">
        <v>108</v>
      </c>
      <c r="F80" s="71" t="e">
        <f>#REF!/#REF!</f>
        <v>#REF!</v>
      </c>
      <c r="G80" s="72" t="e">
        <f t="shared" si="2"/>
        <v>#REF!</v>
      </c>
      <c r="H80" s="73" t="e">
        <f>IF(G80&lt;#REF!,#REF!,IF(G80&lt;#REF!,#REF!,#REF!))</f>
        <v>#REF!</v>
      </c>
      <c r="I80" s="96">
        <v>220</v>
      </c>
      <c r="J80" s="97">
        <v>142.69159999999999</v>
      </c>
      <c r="K80" s="97">
        <v>177.27</v>
      </c>
      <c r="L80" s="98">
        <f t="shared" si="5"/>
        <v>38999.4</v>
      </c>
    </row>
    <row r="81" spans="1:12" ht="31.5">
      <c r="A81" s="67" t="s">
        <v>14493</v>
      </c>
      <c r="B81" s="79" t="s">
        <v>230</v>
      </c>
      <c r="C81" s="68" t="s">
        <v>75</v>
      </c>
      <c r="D81" s="69" t="s">
        <v>231</v>
      </c>
      <c r="E81" s="70" t="s">
        <v>108</v>
      </c>
      <c r="F81" s="71" t="e">
        <f>#REF!/#REF!</f>
        <v>#REF!</v>
      </c>
      <c r="G81" s="72" t="e">
        <f t="shared" si="2"/>
        <v>#REF!</v>
      </c>
      <c r="H81" s="73" t="e">
        <f>IF(G81&lt;#REF!,#REF!,IF(G81&lt;#REF!,#REF!,#REF!))</f>
        <v>#REF!</v>
      </c>
      <c r="I81" s="96">
        <v>911</v>
      </c>
      <c r="J81" s="97">
        <v>7.67</v>
      </c>
      <c r="K81" s="97">
        <v>9.5299999999999994</v>
      </c>
      <c r="L81" s="98">
        <f t="shared" si="5"/>
        <v>8681.83</v>
      </c>
    </row>
    <row r="82" spans="1:12" ht="31.5">
      <c r="A82" s="67" t="s">
        <v>14494</v>
      </c>
      <c r="B82" s="68">
        <v>100575</v>
      </c>
      <c r="C82" s="75" t="s">
        <v>51</v>
      </c>
      <c r="D82" s="69" t="s">
        <v>233</v>
      </c>
      <c r="E82" s="70" t="s">
        <v>59</v>
      </c>
      <c r="F82" s="71" t="e">
        <f>#REF!/#REF!</f>
        <v>#REF!</v>
      </c>
      <c r="G82" s="72" t="e">
        <f t="shared" si="2"/>
        <v>#REF!</v>
      </c>
      <c r="H82" s="73" t="e">
        <f>IF(G82&lt;#REF!,#REF!,IF(G82&lt;#REF!,#REF!,#REF!))</f>
        <v>#REF!</v>
      </c>
      <c r="I82" s="96">
        <v>2278</v>
      </c>
      <c r="J82" s="97">
        <v>7.0000000000000007E-2</v>
      </c>
      <c r="K82" s="97">
        <v>0.09</v>
      </c>
      <c r="L82" s="98">
        <f t="shared" si="5"/>
        <v>205.02</v>
      </c>
    </row>
    <row r="83" spans="1:12" ht="15.75">
      <c r="A83" s="62">
        <v>6</v>
      </c>
      <c r="B83" s="63"/>
      <c r="C83" s="64"/>
      <c r="D83" s="65" t="s">
        <v>234</v>
      </c>
      <c r="E83" s="66"/>
      <c r="F83" s="71"/>
      <c r="G83" s="72" t="e">
        <f t="shared" si="2"/>
        <v>#REF!</v>
      </c>
      <c r="H83" s="73" t="e">
        <f>IF(G83&lt;#REF!,#REF!,IF(G83&lt;#REF!,#REF!,#REF!))</f>
        <v>#REF!</v>
      </c>
      <c r="I83" s="93"/>
      <c r="J83" s="94"/>
      <c r="K83" s="94"/>
      <c r="L83" s="95">
        <f>SUM(L84:L89)</f>
        <v>260045.46</v>
      </c>
    </row>
    <row r="84" spans="1:12" ht="78.75">
      <c r="A84" s="67" t="s">
        <v>253</v>
      </c>
      <c r="B84" s="100">
        <v>100982</v>
      </c>
      <c r="C84" s="75" t="s">
        <v>51</v>
      </c>
      <c r="D84" s="69" t="s">
        <v>236</v>
      </c>
      <c r="E84" s="70" t="s">
        <v>108</v>
      </c>
      <c r="F84" s="71" t="e">
        <f>#REF!/#REF!</f>
        <v>#REF!</v>
      </c>
      <c r="G84" s="72" t="e">
        <f t="shared" ref="G84:G147" si="6">G83+F84</f>
        <v>#REF!</v>
      </c>
      <c r="H84" s="73" t="e">
        <f>IF(G84&lt;#REF!,#REF!,IF(G84&lt;#REF!,#REF!,#REF!))</f>
        <v>#REF!</v>
      </c>
      <c r="I84" s="96">
        <v>2278</v>
      </c>
      <c r="J84" s="97">
        <v>6.17</v>
      </c>
      <c r="K84" s="97">
        <v>7.66</v>
      </c>
      <c r="L84" s="98">
        <f t="shared" ref="L84:L89" si="7">ROUND(I84*K84,2)</f>
        <v>17449.48</v>
      </c>
    </row>
    <row r="85" spans="1:12" ht="15.75">
      <c r="A85" s="67" t="s">
        <v>256</v>
      </c>
      <c r="B85" s="79" t="s">
        <v>238</v>
      </c>
      <c r="C85" s="68" t="s">
        <v>75</v>
      </c>
      <c r="D85" s="69" t="s">
        <v>239</v>
      </c>
      <c r="E85" s="70" t="s">
        <v>108</v>
      </c>
      <c r="F85" s="71" t="e">
        <f>#REF!/#REF!</f>
        <v>#REF!</v>
      </c>
      <c r="G85" s="72" t="e">
        <f t="shared" si="6"/>
        <v>#REF!</v>
      </c>
      <c r="H85" s="73" t="e">
        <f>IF(G85&lt;#REF!,#REF!,IF(G85&lt;#REF!,#REF!,#REF!))</f>
        <v>#REF!</v>
      </c>
      <c r="I85" s="96">
        <v>455</v>
      </c>
      <c r="J85" s="97">
        <v>14.84</v>
      </c>
      <c r="K85" s="97">
        <v>18.440000000000001</v>
      </c>
      <c r="L85" s="98">
        <f t="shared" si="7"/>
        <v>8390.2000000000007</v>
      </c>
    </row>
    <row r="86" spans="1:12" ht="15.75">
      <c r="A86" s="67" t="s">
        <v>259</v>
      </c>
      <c r="B86" s="79" t="s">
        <v>241</v>
      </c>
      <c r="C86" s="68" t="s">
        <v>75</v>
      </c>
      <c r="D86" s="69" t="s">
        <v>242</v>
      </c>
      <c r="E86" s="70" t="s">
        <v>108</v>
      </c>
      <c r="F86" s="71" t="e">
        <f>#REF!/#REF!</f>
        <v>#REF!</v>
      </c>
      <c r="G86" s="72" t="e">
        <f t="shared" si="6"/>
        <v>#REF!</v>
      </c>
      <c r="H86" s="73" t="e">
        <f>IF(G86&lt;#REF!,#REF!,IF(G86&lt;#REF!,#REF!,#REF!))</f>
        <v>#REF!</v>
      </c>
      <c r="I86" s="96">
        <v>455</v>
      </c>
      <c r="J86" s="97">
        <v>44.52</v>
      </c>
      <c r="K86" s="97">
        <v>55.31</v>
      </c>
      <c r="L86" s="98">
        <f t="shared" si="7"/>
        <v>25166.05</v>
      </c>
    </row>
    <row r="87" spans="1:12" ht="15.75">
      <c r="A87" s="67" t="s">
        <v>262</v>
      </c>
      <c r="B87" s="79" t="s">
        <v>244</v>
      </c>
      <c r="C87" s="68" t="s">
        <v>75</v>
      </c>
      <c r="D87" s="69" t="s">
        <v>245</v>
      </c>
      <c r="E87" s="70" t="s">
        <v>108</v>
      </c>
      <c r="F87" s="71" t="e">
        <f>#REF!/#REF!</f>
        <v>#REF!</v>
      </c>
      <c r="G87" s="72" t="e">
        <f t="shared" si="6"/>
        <v>#REF!</v>
      </c>
      <c r="H87" s="73" t="e">
        <f>IF(G87&lt;#REF!,#REF!,IF(G87&lt;#REF!,#REF!,#REF!))</f>
        <v>#REF!</v>
      </c>
      <c r="I87" s="96">
        <v>364</v>
      </c>
      <c r="J87" s="97">
        <v>74.2</v>
      </c>
      <c r="K87" s="97">
        <v>92.18</v>
      </c>
      <c r="L87" s="98">
        <f t="shared" si="7"/>
        <v>33553.519999999997</v>
      </c>
    </row>
    <row r="88" spans="1:12" ht="15.75">
      <c r="A88" s="67" t="s">
        <v>265</v>
      </c>
      <c r="B88" s="79" t="s">
        <v>247</v>
      </c>
      <c r="C88" s="68" t="s">
        <v>75</v>
      </c>
      <c r="D88" s="69" t="s">
        <v>248</v>
      </c>
      <c r="E88" s="70" t="s">
        <v>108</v>
      </c>
      <c r="F88" s="71" t="e">
        <f>#REF!/#REF!</f>
        <v>#REF!</v>
      </c>
      <c r="G88" s="72" t="e">
        <f t="shared" si="6"/>
        <v>#REF!</v>
      </c>
      <c r="H88" s="73" t="e">
        <f>IF(G88&lt;#REF!,#REF!,IF(G88&lt;#REF!,#REF!,#REF!))</f>
        <v>#REF!</v>
      </c>
      <c r="I88" s="96">
        <v>273</v>
      </c>
      <c r="J88" s="97">
        <v>87.555999999999997</v>
      </c>
      <c r="K88" s="97">
        <v>108.77</v>
      </c>
      <c r="L88" s="98">
        <f t="shared" si="7"/>
        <v>29694.21</v>
      </c>
    </row>
    <row r="89" spans="1:12" ht="47.25">
      <c r="A89" s="67" t="s">
        <v>268</v>
      </c>
      <c r="B89" s="68">
        <v>97914</v>
      </c>
      <c r="C89" s="75" t="s">
        <v>51</v>
      </c>
      <c r="D89" s="69" t="s">
        <v>250</v>
      </c>
      <c r="E89" s="70" t="s">
        <v>251</v>
      </c>
      <c r="F89" s="71" t="e">
        <f>#REF!/#REF!</f>
        <v>#REF!</v>
      </c>
      <c r="G89" s="72" t="e">
        <f t="shared" si="6"/>
        <v>#REF!</v>
      </c>
      <c r="H89" s="73" t="e">
        <f>IF(G89&lt;#REF!,#REF!,IF(G89&lt;#REF!,#REF!,#REF!))</f>
        <v>#REF!</v>
      </c>
      <c r="I89" s="96">
        <v>56950</v>
      </c>
      <c r="J89" s="97">
        <v>2.06</v>
      </c>
      <c r="K89" s="97">
        <v>2.56</v>
      </c>
      <c r="L89" s="98">
        <f t="shared" si="7"/>
        <v>145792</v>
      </c>
    </row>
    <row r="90" spans="1:12" ht="31.5">
      <c r="A90" s="62">
        <v>7</v>
      </c>
      <c r="B90" s="63"/>
      <c r="C90" s="64"/>
      <c r="D90" s="65" t="s">
        <v>252</v>
      </c>
      <c r="E90" s="66"/>
      <c r="F90" s="71"/>
      <c r="G90" s="72" t="e">
        <f t="shared" si="6"/>
        <v>#REF!</v>
      </c>
      <c r="H90" s="73" t="e">
        <f>IF(G90&lt;#REF!,#REF!,IF(G90&lt;#REF!,#REF!,#REF!))</f>
        <v>#REF!</v>
      </c>
      <c r="I90" s="93"/>
      <c r="J90" s="94"/>
      <c r="K90" s="94"/>
      <c r="L90" s="95">
        <f>SUM(L91:L172)</f>
        <v>5878883.8799999999</v>
      </c>
    </row>
    <row r="91" spans="1:12" ht="47.25">
      <c r="A91" s="67" t="s">
        <v>476</v>
      </c>
      <c r="B91" s="79" t="s">
        <v>254</v>
      </c>
      <c r="C91" s="68" t="s">
        <v>75</v>
      </c>
      <c r="D91" s="69" t="s">
        <v>255</v>
      </c>
      <c r="E91" s="70" t="s">
        <v>62</v>
      </c>
      <c r="F91" s="71" t="e">
        <f>#REF!/#REF!</f>
        <v>#REF!</v>
      </c>
      <c r="G91" s="72" t="e">
        <f t="shared" si="6"/>
        <v>#REF!</v>
      </c>
      <c r="H91" s="73" t="e">
        <f>IF(G91&lt;#REF!,#REF!,IF(G91&lt;#REF!,#REF!,#REF!))</f>
        <v>#REF!</v>
      </c>
      <c r="I91" s="96">
        <v>148</v>
      </c>
      <c r="J91" s="97">
        <v>172.44431</v>
      </c>
      <c r="K91" s="97">
        <v>214.23</v>
      </c>
      <c r="L91" s="98">
        <f t="shared" ref="L91:L154" si="8">ROUND(I91*K91,2)</f>
        <v>31706.04</v>
      </c>
    </row>
    <row r="92" spans="1:12" ht="47.25">
      <c r="A92" s="67" t="s">
        <v>479</v>
      </c>
      <c r="B92" s="79" t="s">
        <v>257</v>
      </c>
      <c r="C92" s="68" t="s">
        <v>75</v>
      </c>
      <c r="D92" s="69" t="s">
        <v>258</v>
      </c>
      <c r="E92" s="70" t="s">
        <v>62</v>
      </c>
      <c r="F92" s="71" t="e">
        <f>#REF!/#REF!</f>
        <v>#REF!</v>
      </c>
      <c r="G92" s="72" t="e">
        <f t="shared" si="6"/>
        <v>#REF!</v>
      </c>
      <c r="H92" s="73" t="e">
        <f>IF(G92&lt;#REF!,#REF!,IF(G92&lt;#REF!,#REF!,#REF!))</f>
        <v>#REF!</v>
      </c>
      <c r="I92" s="96">
        <v>91</v>
      </c>
      <c r="J92" s="97">
        <v>234.16141999999999</v>
      </c>
      <c r="K92" s="97">
        <v>290.89999999999998</v>
      </c>
      <c r="L92" s="98">
        <f t="shared" si="8"/>
        <v>26471.9</v>
      </c>
    </row>
    <row r="93" spans="1:12" ht="47.25">
      <c r="A93" s="67" t="s">
        <v>14495</v>
      </c>
      <c r="B93" s="79" t="s">
        <v>260</v>
      </c>
      <c r="C93" s="68" t="s">
        <v>75</v>
      </c>
      <c r="D93" s="69" t="s">
        <v>261</v>
      </c>
      <c r="E93" s="70" t="s">
        <v>62</v>
      </c>
      <c r="F93" s="71" t="e">
        <f>#REF!/#REF!</f>
        <v>#REF!</v>
      </c>
      <c r="G93" s="72" t="e">
        <f t="shared" si="6"/>
        <v>#REF!</v>
      </c>
      <c r="H93" s="73" t="e">
        <f>IF(G93&lt;#REF!,#REF!,IF(G93&lt;#REF!,#REF!,#REF!))</f>
        <v>#REF!</v>
      </c>
      <c r="I93" s="96">
        <v>91</v>
      </c>
      <c r="J93" s="97">
        <v>412.74176</v>
      </c>
      <c r="K93" s="97">
        <v>512.75</v>
      </c>
      <c r="L93" s="98">
        <f t="shared" si="8"/>
        <v>46660.25</v>
      </c>
    </row>
    <row r="94" spans="1:12" ht="47.25">
      <c r="A94" s="67" t="s">
        <v>14496</v>
      </c>
      <c r="B94" s="79" t="s">
        <v>263</v>
      </c>
      <c r="C94" s="68" t="s">
        <v>75</v>
      </c>
      <c r="D94" s="69" t="s">
        <v>264</v>
      </c>
      <c r="E94" s="70" t="s">
        <v>62</v>
      </c>
      <c r="F94" s="71" t="e">
        <f>#REF!/#REF!</f>
        <v>#REF!</v>
      </c>
      <c r="G94" s="72" t="e">
        <f t="shared" si="6"/>
        <v>#REF!</v>
      </c>
      <c r="H94" s="73" t="e">
        <f>IF(G94&lt;#REF!,#REF!,IF(G94&lt;#REF!,#REF!,#REF!))</f>
        <v>#REF!</v>
      </c>
      <c r="I94" s="96">
        <v>91</v>
      </c>
      <c r="J94" s="97">
        <v>687.74395000000004</v>
      </c>
      <c r="K94" s="97">
        <v>854.38</v>
      </c>
      <c r="L94" s="98">
        <f t="shared" si="8"/>
        <v>77748.58</v>
      </c>
    </row>
    <row r="95" spans="1:12" ht="47.25">
      <c r="A95" s="67" t="s">
        <v>14497</v>
      </c>
      <c r="B95" s="79" t="s">
        <v>266</v>
      </c>
      <c r="C95" s="68" t="s">
        <v>75</v>
      </c>
      <c r="D95" s="69" t="s">
        <v>267</v>
      </c>
      <c r="E95" s="70" t="s">
        <v>62</v>
      </c>
      <c r="F95" s="71" t="e">
        <f>#REF!/#REF!</f>
        <v>#REF!</v>
      </c>
      <c r="G95" s="72" t="e">
        <f t="shared" si="6"/>
        <v>#REF!</v>
      </c>
      <c r="H95" s="73" t="e">
        <f>IF(G95&lt;#REF!,#REF!,IF(G95&lt;#REF!,#REF!,#REF!))</f>
        <v>#REF!</v>
      </c>
      <c r="I95" s="96">
        <v>35</v>
      </c>
      <c r="J95" s="97">
        <v>687.74395000000004</v>
      </c>
      <c r="K95" s="97">
        <v>854.38</v>
      </c>
      <c r="L95" s="98">
        <f t="shared" si="8"/>
        <v>29903.3</v>
      </c>
    </row>
    <row r="96" spans="1:12" ht="47.25">
      <c r="A96" s="67" t="s">
        <v>14498</v>
      </c>
      <c r="B96" s="79" t="s">
        <v>269</v>
      </c>
      <c r="C96" s="68" t="s">
        <v>75</v>
      </c>
      <c r="D96" s="69" t="s">
        <v>270</v>
      </c>
      <c r="E96" s="70" t="s">
        <v>62</v>
      </c>
      <c r="F96" s="71" t="e">
        <f>#REF!/#REF!</f>
        <v>#REF!</v>
      </c>
      <c r="G96" s="72" t="e">
        <f t="shared" si="6"/>
        <v>#REF!</v>
      </c>
      <c r="H96" s="73" t="e">
        <f>IF(G96&lt;#REF!,#REF!,IF(G96&lt;#REF!,#REF!,#REF!))</f>
        <v>#REF!</v>
      </c>
      <c r="I96" s="96">
        <v>29</v>
      </c>
      <c r="J96" s="97">
        <v>955.69460000000004</v>
      </c>
      <c r="K96" s="97">
        <v>1187.26</v>
      </c>
      <c r="L96" s="98">
        <f t="shared" si="8"/>
        <v>34430.54</v>
      </c>
    </row>
    <row r="97" spans="1:12" ht="47.25">
      <c r="A97" s="67" t="s">
        <v>14499</v>
      </c>
      <c r="B97" s="79" t="s">
        <v>272</v>
      </c>
      <c r="C97" s="68" t="s">
        <v>75</v>
      </c>
      <c r="D97" s="69" t="s">
        <v>273</v>
      </c>
      <c r="E97" s="70" t="s">
        <v>62</v>
      </c>
      <c r="F97" s="71" t="e">
        <f>#REF!/#REF!</f>
        <v>#REF!</v>
      </c>
      <c r="G97" s="72" t="e">
        <f t="shared" si="6"/>
        <v>#REF!</v>
      </c>
      <c r="H97" s="73" t="e">
        <f>IF(G97&lt;#REF!,#REF!,IF(G97&lt;#REF!,#REF!,#REF!))</f>
        <v>#REF!</v>
      </c>
      <c r="I97" s="96">
        <v>29</v>
      </c>
      <c r="J97" s="97">
        <v>1317.10445</v>
      </c>
      <c r="K97" s="97">
        <v>1636.24</v>
      </c>
      <c r="L97" s="98">
        <f t="shared" si="8"/>
        <v>47450.96</v>
      </c>
    </row>
    <row r="98" spans="1:12" ht="47.25">
      <c r="A98" s="67" t="s">
        <v>14500</v>
      </c>
      <c r="B98" s="79" t="s">
        <v>275</v>
      </c>
      <c r="C98" s="68" t="s">
        <v>75</v>
      </c>
      <c r="D98" s="69" t="s">
        <v>276</v>
      </c>
      <c r="E98" s="70" t="s">
        <v>62</v>
      </c>
      <c r="F98" s="71" t="e">
        <f>#REF!/#REF!</f>
        <v>#REF!</v>
      </c>
      <c r="G98" s="72" t="e">
        <f t="shared" si="6"/>
        <v>#REF!</v>
      </c>
      <c r="H98" s="73" t="e">
        <f>IF(G98&lt;#REF!,#REF!,IF(G98&lt;#REF!,#REF!,#REF!))</f>
        <v>#REF!</v>
      </c>
      <c r="I98" s="96">
        <v>227</v>
      </c>
      <c r="J98" s="97">
        <v>332.17471999999998</v>
      </c>
      <c r="K98" s="97">
        <v>412.66</v>
      </c>
      <c r="L98" s="98">
        <f t="shared" si="8"/>
        <v>93673.82</v>
      </c>
    </row>
    <row r="99" spans="1:12" ht="47.25">
      <c r="A99" s="67" t="s">
        <v>14501</v>
      </c>
      <c r="B99" s="79" t="s">
        <v>278</v>
      </c>
      <c r="C99" s="68" t="s">
        <v>75</v>
      </c>
      <c r="D99" s="69" t="s">
        <v>279</v>
      </c>
      <c r="E99" s="70" t="s">
        <v>62</v>
      </c>
      <c r="F99" s="71" t="e">
        <f>#REF!/#REF!</f>
        <v>#REF!</v>
      </c>
      <c r="G99" s="72" t="e">
        <f t="shared" si="6"/>
        <v>#REF!</v>
      </c>
      <c r="H99" s="73" t="e">
        <f>IF(G99&lt;#REF!,#REF!,IF(G99&lt;#REF!,#REF!,#REF!))</f>
        <v>#REF!</v>
      </c>
      <c r="I99" s="96">
        <v>273</v>
      </c>
      <c r="J99" s="97">
        <v>371.79733249999998</v>
      </c>
      <c r="K99" s="97">
        <v>461.88</v>
      </c>
      <c r="L99" s="98">
        <f t="shared" si="8"/>
        <v>126093.24</v>
      </c>
    </row>
    <row r="100" spans="1:12" ht="47.25">
      <c r="A100" s="67" t="s">
        <v>14502</v>
      </c>
      <c r="B100" s="79" t="s">
        <v>281</v>
      </c>
      <c r="C100" s="68" t="s">
        <v>75</v>
      </c>
      <c r="D100" s="69" t="s">
        <v>282</v>
      </c>
      <c r="E100" s="70" t="s">
        <v>62</v>
      </c>
      <c r="F100" s="71" t="e">
        <f>#REF!/#REF!</f>
        <v>#REF!</v>
      </c>
      <c r="G100" s="72" t="e">
        <f t="shared" si="6"/>
        <v>#REF!</v>
      </c>
      <c r="H100" s="73" t="e">
        <f>IF(G100&lt;#REF!,#REF!,IF(G100&lt;#REF!,#REF!,#REF!))</f>
        <v>#REF!</v>
      </c>
      <c r="I100" s="96">
        <v>159</v>
      </c>
      <c r="J100" s="97">
        <v>603.31461375000003</v>
      </c>
      <c r="K100" s="97">
        <v>749.5</v>
      </c>
      <c r="L100" s="98">
        <f t="shared" si="8"/>
        <v>119170.5</v>
      </c>
    </row>
    <row r="101" spans="1:12" ht="47.25">
      <c r="A101" s="67" t="s">
        <v>14503</v>
      </c>
      <c r="B101" s="79" t="s">
        <v>284</v>
      </c>
      <c r="C101" s="68" t="s">
        <v>75</v>
      </c>
      <c r="D101" s="69" t="s">
        <v>285</v>
      </c>
      <c r="E101" s="70" t="s">
        <v>62</v>
      </c>
      <c r="F101" s="71" t="e">
        <f>#REF!/#REF!</f>
        <v>#REF!</v>
      </c>
      <c r="G101" s="72" t="e">
        <f t="shared" si="6"/>
        <v>#REF!</v>
      </c>
      <c r="H101" s="73" t="e">
        <f>IF(G101&lt;#REF!,#REF!,IF(G101&lt;#REF!,#REF!,#REF!))</f>
        <v>#REF!</v>
      </c>
      <c r="I101" s="96">
        <v>113</v>
      </c>
      <c r="J101" s="97">
        <v>912.07857875000002</v>
      </c>
      <c r="K101" s="97">
        <v>1133.08</v>
      </c>
      <c r="L101" s="98">
        <f t="shared" si="8"/>
        <v>128038.04</v>
      </c>
    </row>
    <row r="102" spans="1:12" ht="47.25">
      <c r="A102" s="67" t="s">
        <v>14504</v>
      </c>
      <c r="B102" s="79" t="s">
        <v>287</v>
      </c>
      <c r="C102" s="68" t="s">
        <v>75</v>
      </c>
      <c r="D102" s="69" t="s">
        <v>288</v>
      </c>
      <c r="E102" s="70" t="s">
        <v>62</v>
      </c>
      <c r="F102" s="71" t="e">
        <f>#REF!/#REF!</f>
        <v>#REF!</v>
      </c>
      <c r="G102" s="72" t="e">
        <f t="shared" si="6"/>
        <v>#REF!</v>
      </c>
      <c r="H102" s="73" t="e">
        <f>IF(G102&lt;#REF!,#REF!,IF(G102&lt;#REF!,#REF!,#REF!))</f>
        <v>#REF!</v>
      </c>
      <c r="I102" s="96">
        <v>68</v>
      </c>
      <c r="J102" s="97">
        <v>1127.674845</v>
      </c>
      <c r="K102" s="97">
        <v>1400.91</v>
      </c>
      <c r="L102" s="98">
        <f t="shared" si="8"/>
        <v>95261.88</v>
      </c>
    </row>
    <row r="103" spans="1:12" ht="47.25">
      <c r="A103" s="67" t="s">
        <v>14505</v>
      </c>
      <c r="B103" s="79" t="s">
        <v>290</v>
      </c>
      <c r="C103" s="68" t="s">
        <v>75</v>
      </c>
      <c r="D103" s="69" t="s">
        <v>291</v>
      </c>
      <c r="E103" s="70" t="s">
        <v>62</v>
      </c>
      <c r="F103" s="71" t="e">
        <f>#REF!/#REF!</f>
        <v>#REF!</v>
      </c>
      <c r="G103" s="72" t="e">
        <f t="shared" si="6"/>
        <v>#REF!</v>
      </c>
      <c r="H103" s="73" t="e">
        <f>IF(G103&lt;#REF!,#REF!,IF(G103&lt;#REF!,#REF!,#REF!))</f>
        <v>#REF!</v>
      </c>
      <c r="I103" s="96">
        <v>45</v>
      </c>
      <c r="J103" s="97">
        <v>1860.3469975</v>
      </c>
      <c r="K103" s="97">
        <v>2311.11</v>
      </c>
      <c r="L103" s="98">
        <f t="shared" si="8"/>
        <v>103999.95</v>
      </c>
    </row>
    <row r="104" spans="1:12" ht="63">
      <c r="A104" s="67" t="s">
        <v>14506</v>
      </c>
      <c r="B104" s="79" t="s">
        <v>293</v>
      </c>
      <c r="C104" s="68" t="s">
        <v>75</v>
      </c>
      <c r="D104" s="69" t="s">
        <v>294</v>
      </c>
      <c r="E104" s="70" t="s">
        <v>62</v>
      </c>
      <c r="F104" s="71" t="e">
        <f>#REF!/#REF!</f>
        <v>#REF!</v>
      </c>
      <c r="G104" s="72" t="e">
        <f t="shared" si="6"/>
        <v>#REF!</v>
      </c>
      <c r="H104" s="73" t="e">
        <f>IF(G104&lt;#REF!,#REF!,IF(G104&lt;#REF!,#REF!,#REF!))</f>
        <v>#REF!</v>
      </c>
      <c r="I104" s="96">
        <v>91</v>
      </c>
      <c r="J104" s="97">
        <v>412.59370000000001</v>
      </c>
      <c r="K104" s="97">
        <v>512.57000000000005</v>
      </c>
      <c r="L104" s="98">
        <f t="shared" si="8"/>
        <v>46643.87</v>
      </c>
    </row>
    <row r="105" spans="1:12" ht="63">
      <c r="A105" s="67" t="s">
        <v>14507</v>
      </c>
      <c r="B105" s="79" t="s">
        <v>296</v>
      </c>
      <c r="C105" s="68" t="s">
        <v>75</v>
      </c>
      <c r="D105" s="69" t="s">
        <v>297</v>
      </c>
      <c r="E105" s="70" t="s">
        <v>62</v>
      </c>
      <c r="F105" s="71" t="e">
        <f>#REF!/#REF!</f>
        <v>#REF!</v>
      </c>
      <c r="G105" s="72" t="e">
        <f t="shared" si="6"/>
        <v>#REF!</v>
      </c>
      <c r="H105" s="73" t="e">
        <f>IF(G105&lt;#REF!,#REF!,IF(G105&lt;#REF!,#REF!,#REF!))</f>
        <v>#REF!</v>
      </c>
      <c r="I105" s="96">
        <v>68</v>
      </c>
      <c r="J105" s="97">
        <v>770.04062999999996</v>
      </c>
      <c r="K105" s="97">
        <v>956.62</v>
      </c>
      <c r="L105" s="98">
        <f t="shared" si="8"/>
        <v>65050.16</v>
      </c>
    </row>
    <row r="106" spans="1:12" ht="63">
      <c r="A106" s="67" t="s">
        <v>14508</v>
      </c>
      <c r="B106" s="79" t="s">
        <v>299</v>
      </c>
      <c r="C106" s="68" t="s">
        <v>75</v>
      </c>
      <c r="D106" s="69" t="s">
        <v>300</v>
      </c>
      <c r="E106" s="70" t="s">
        <v>62</v>
      </c>
      <c r="F106" s="71" t="e">
        <f>#REF!/#REF!</f>
        <v>#REF!</v>
      </c>
      <c r="G106" s="72" t="e">
        <f t="shared" si="6"/>
        <v>#REF!</v>
      </c>
      <c r="H106" s="73" t="e">
        <f>IF(G106&lt;#REF!,#REF!,IF(G106&lt;#REF!,#REF!,#REF!))</f>
        <v>#REF!</v>
      </c>
      <c r="I106" s="96">
        <v>68</v>
      </c>
      <c r="J106" s="97">
        <v>1366.5292199999999</v>
      </c>
      <c r="K106" s="97">
        <v>1697.64</v>
      </c>
      <c r="L106" s="98">
        <f t="shared" si="8"/>
        <v>115439.52</v>
      </c>
    </row>
    <row r="107" spans="1:12" ht="63">
      <c r="A107" s="67" t="s">
        <v>14509</v>
      </c>
      <c r="B107" s="79" t="s">
        <v>302</v>
      </c>
      <c r="C107" s="68" t="s">
        <v>75</v>
      </c>
      <c r="D107" s="69" t="s">
        <v>303</v>
      </c>
      <c r="E107" s="70" t="s">
        <v>62</v>
      </c>
      <c r="F107" s="71" t="e">
        <f>#REF!/#REF!</f>
        <v>#REF!</v>
      </c>
      <c r="G107" s="72" t="e">
        <f t="shared" si="6"/>
        <v>#REF!</v>
      </c>
      <c r="H107" s="73" t="e">
        <f>IF(G107&lt;#REF!,#REF!,IF(G107&lt;#REF!,#REF!,#REF!))</f>
        <v>#REF!</v>
      </c>
      <c r="I107" s="96">
        <v>364</v>
      </c>
      <c r="J107" s="97">
        <v>1901.43885</v>
      </c>
      <c r="K107" s="97">
        <v>2362.16</v>
      </c>
      <c r="L107" s="98">
        <f t="shared" si="8"/>
        <v>859826.24</v>
      </c>
    </row>
    <row r="108" spans="1:12" ht="63">
      <c r="A108" s="67" t="s">
        <v>14510</v>
      </c>
      <c r="B108" s="79" t="s">
        <v>305</v>
      </c>
      <c r="C108" s="68" t="s">
        <v>75</v>
      </c>
      <c r="D108" s="69" t="s">
        <v>306</v>
      </c>
      <c r="E108" s="70" t="s">
        <v>62</v>
      </c>
      <c r="F108" s="71" t="e">
        <f>#REF!/#REF!</f>
        <v>#REF!</v>
      </c>
      <c r="G108" s="72" t="e">
        <f t="shared" si="6"/>
        <v>#REF!</v>
      </c>
      <c r="H108" s="73" t="e">
        <f>IF(G108&lt;#REF!,#REF!,IF(G108&lt;#REF!,#REF!,#REF!))</f>
        <v>#REF!</v>
      </c>
      <c r="I108" s="96">
        <v>91</v>
      </c>
      <c r="J108" s="97">
        <v>2497.2642099999998</v>
      </c>
      <c r="K108" s="97">
        <v>3102.35</v>
      </c>
      <c r="L108" s="98">
        <f t="shared" si="8"/>
        <v>282313.84999999998</v>
      </c>
    </row>
    <row r="109" spans="1:12" ht="15.75">
      <c r="A109" s="67" t="s">
        <v>14511</v>
      </c>
      <c r="B109" s="68">
        <v>102737</v>
      </c>
      <c r="C109" s="75" t="s">
        <v>51</v>
      </c>
      <c r="D109" s="69" t="s">
        <v>308</v>
      </c>
      <c r="E109" s="70" t="s">
        <v>189</v>
      </c>
      <c r="F109" s="71" t="e">
        <f>#REF!/#REF!</f>
        <v>#REF!</v>
      </c>
      <c r="G109" s="72" t="e">
        <f t="shared" si="6"/>
        <v>#REF!</v>
      </c>
      <c r="H109" s="73" t="e">
        <f>IF(G109&lt;#REF!,#REF!,IF(G109&lt;#REF!,#REF!,#REF!))</f>
        <v>#REF!</v>
      </c>
      <c r="I109" s="96">
        <v>2.37</v>
      </c>
      <c r="J109" s="97">
        <v>1027.5899999999999</v>
      </c>
      <c r="K109" s="97">
        <v>1276.58</v>
      </c>
      <c r="L109" s="98">
        <f t="shared" si="8"/>
        <v>3025.49</v>
      </c>
    </row>
    <row r="110" spans="1:12" ht="15.75">
      <c r="A110" s="67" t="s">
        <v>14512</v>
      </c>
      <c r="B110" s="68">
        <v>102738</v>
      </c>
      <c r="C110" s="75" t="s">
        <v>51</v>
      </c>
      <c r="D110" s="69" t="s">
        <v>310</v>
      </c>
      <c r="E110" s="70" t="s">
        <v>189</v>
      </c>
      <c r="F110" s="71" t="e">
        <f>#REF!/#REF!</f>
        <v>#REF!</v>
      </c>
      <c r="G110" s="72" t="e">
        <f t="shared" si="6"/>
        <v>#REF!</v>
      </c>
      <c r="H110" s="73" t="e">
        <f>IF(G110&lt;#REF!,#REF!,IF(G110&lt;#REF!,#REF!,#REF!))</f>
        <v>#REF!</v>
      </c>
      <c r="I110" s="96">
        <v>2.37</v>
      </c>
      <c r="J110" s="97">
        <v>2123.19</v>
      </c>
      <c r="K110" s="97">
        <v>2637.64</v>
      </c>
      <c r="L110" s="98">
        <f t="shared" si="8"/>
        <v>6251.21</v>
      </c>
    </row>
    <row r="111" spans="1:12" ht="15.75">
      <c r="A111" s="67" t="s">
        <v>14513</v>
      </c>
      <c r="B111" s="68">
        <v>102739</v>
      </c>
      <c r="C111" s="75" t="s">
        <v>51</v>
      </c>
      <c r="D111" s="69" t="s">
        <v>312</v>
      </c>
      <c r="E111" s="70" t="s">
        <v>189</v>
      </c>
      <c r="F111" s="71" t="e">
        <f>#REF!/#REF!</f>
        <v>#REF!</v>
      </c>
      <c r="G111" s="72" t="e">
        <f t="shared" si="6"/>
        <v>#REF!</v>
      </c>
      <c r="H111" s="73" t="e">
        <f>IF(G111&lt;#REF!,#REF!,IF(G111&lt;#REF!,#REF!,#REF!))</f>
        <v>#REF!</v>
      </c>
      <c r="I111" s="96">
        <v>1.18</v>
      </c>
      <c r="J111" s="97">
        <v>3577.1</v>
      </c>
      <c r="K111" s="97">
        <v>4443.83</v>
      </c>
      <c r="L111" s="98">
        <f t="shared" si="8"/>
        <v>5243.72</v>
      </c>
    </row>
    <row r="112" spans="1:12" ht="15.75">
      <c r="A112" s="67" t="s">
        <v>14514</v>
      </c>
      <c r="B112" s="68">
        <v>102740</v>
      </c>
      <c r="C112" s="75" t="s">
        <v>51</v>
      </c>
      <c r="D112" s="69" t="s">
        <v>314</v>
      </c>
      <c r="E112" s="70" t="s">
        <v>189</v>
      </c>
      <c r="F112" s="71" t="e">
        <f>#REF!/#REF!</f>
        <v>#REF!</v>
      </c>
      <c r="G112" s="72" t="e">
        <f t="shared" si="6"/>
        <v>#REF!</v>
      </c>
      <c r="H112" s="73" t="e">
        <f>IF(G112&lt;#REF!,#REF!,IF(G112&lt;#REF!,#REF!,#REF!))</f>
        <v>#REF!</v>
      </c>
      <c r="I112" s="96">
        <v>1.18</v>
      </c>
      <c r="J112" s="97">
        <v>5388.9</v>
      </c>
      <c r="K112" s="97">
        <v>6694.63</v>
      </c>
      <c r="L112" s="98">
        <f t="shared" si="8"/>
        <v>7899.66</v>
      </c>
    </row>
    <row r="113" spans="1:12" ht="31.5">
      <c r="A113" s="67" t="s">
        <v>14515</v>
      </c>
      <c r="B113" s="79" t="s">
        <v>316</v>
      </c>
      <c r="C113" s="68" t="s">
        <v>75</v>
      </c>
      <c r="D113" s="69" t="s">
        <v>317</v>
      </c>
      <c r="E113" s="70" t="s">
        <v>189</v>
      </c>
      <c r="F113" s="71" t="e">
        <f>#REF!/#REF!</f>
        <v>#REF!</v>
      </c>
      <c r="G113" s="72" t="e">
        <f t="shared" si="6"/>
        <v>#REF!</v>
      </c>
      <c r="H113" s="73" t="e">
        <f>IF(G113&lt;#REF!,#REF!,IF(G113&lt;#REF!,#REF!,#REF!))</f>
        <v>#REF!</v>
      </c>
      <c r="I113" s="96">
        <v>59</v>
      </c>
      <c r="J113" s="97">
        <v>1302.4936</v>
      </c>
      <c r="K113" s="97">
        <v>1618.09</v>
      </c>
      <c r="L113" s="98">
        <f t="shared" si="8"/>
        <v>95467.31</v>
      </c>
    </row>
    <row r="114" spans="1:12" ht="31.5">
      <c r="A114" s="67" t="s">
        <v>14516</v>
      </c>
      <c r="B114" s="79" t="s">
        <v>319</v>
      </c>
      <c r="C114" s="68" t="s">
        <v>75</v>
      </c>
      <c r="D114" s="69" t="s">
        <v>320</v>
      </c>
      <c r="E114" s="70" t="s">
        <v>189</v>
      </c>
      <c r="F114" s="71" t="e">
        <f>#REF!/#REF!</f>
        <v>#REF!</v>
      </c>
      <c r="G114" s="72" t="e">
        <f t="shared" si="6"/>
        <v>#REF!</v>
      </c>
      <c r="H114" s="73" t="e">
        <f>IF(G114&lt;#REF!,#REF!,IF(G114&lt;#REF!,#REF!,#REF!))</f>
        <v>#REF!</v>
      </c>
      <c r="I114" s="96">
        <v>29</v>
      </c>
      <c r="J114" s="97">
        <v>2029.5889950000001</v>
      </c>
      <c r="K114" s="97">
        <v>2521.36</v>
      </c>
      <c r="L114" s="98">
        <f t="shared" si="8"/>
        <v>73119.44</v>
      </c>
    </row>
    <row r="115" spans="1:12" ht="31.5">
      <c r="A115" s="67" t="s">
        <v>14517</v>
      </c>
      <c r="B115" s="79" t="s">
        <v>322</v>
      </c>
      <c r="C115" s="68" t="s">
        <v>75</v>
      </c>
      <c r="D115" s="69" t="s">
        <v>323</v>
      </c>
      <c r="E115" s="70" t="s">
        <v>189</v>
      </c>
      <c r="F115" s="71" t="e">
        <f>#REF!/#REF!</f>
        <v>#REF!</v>
      </c>
      <c r="G115" s="72" t="e">
        <f t="shared" si="6"/>
        <v>#REF!</v>
      </c>
      <c r="H115" s="73" t="e">
        <f>IF(G115&lt;#REF!,#REF!,IF(G115&lt;#REF!,#REF!,#REF!))</f>
        <v>#REF!</v>
      </c>
      <c r="I115" s="96">
        <v>14.81</v>
      </c>
      <c r="J115" s="97">
        <v>2800.7290499999999</v>
      </c>
      <c r="K115" s="97">
        <v>3479.35</v>
      </c>
      <c r="L115" s="98">
        <f t="shared" si="8"/>
        <v>51529.17</v>
      </c>
    </row>
    <row r="116" spans="1:12" ht="31.5">
      <c r="A116" s="67" t="s">
        <v>14518</v>
      </c>
      <c r="B116" s="79" t="s">
        <v>325</v>
      </c>
      <c r="C116" s="68" t="s">
        <v>75</v>
      </c>
      <c r="D116" s="69" t="s">
        <v>326</v>
      </c>
      <c r="E116" s="70" t="s">
        <v>189</v>
      </c>
      <c r="F116" s="71" t="e">
        <f>#REF!/#REF!</f>
        <v>#REF!</v>
      </c>
      <c r="G116" s="72" t="e">
        <f t="shared" si="6"/>
        <v>#REF!</v>
      </c>
      <c r="H116" s="73" t="e">
        <f>IF(G116&lt;#REF!,#REF!,IF(G116&lt;#REF!,#REF!,#REF!))</f>
        <v>#REF!</v>
      </c>
      <c r="I116" s="96">
        <v>11</v>
      </c>
      <c r="J116" s="97">
        <v>3572.1703750000001</v>
      </c>
      <c r="K116" s="97">
        <v>4437.71</v>
      </c>
      <c r="L116" s="98">
        <f t="shared" si="8"/>
        <v>48814.81</v>
      </c>
    </row>
    <row r="117" spans="1:12" ht="47.25">
      <c r="A117" s="67" t="s">
        <v>14519</v>
      </c>
      <c r="B117" s="79" t="s">
        <v>328</v>
      </c>
      <c r="C117" s="68" t="s">
        <v>75</v>
      </c>
      <c r="D117" s="69" t="s">
        <v>329</v>
      </c>
      <c r="E117" s="70" t="s">
        <v>189</v>
      </c>
      <c r="F117" s="71" t="e">
        <f>#REF!/#REF!</f>
        <v>#REF!</v>
      </c>
      <c r="G117" s="72" t="e">
        <f t="shared" si="6"/>
        <v>#REF!</v>
      </c>
      <c r="H117" s="73" t="e">
        <f>IF(G117&lt;#REF!,#REF!,IF(G117&lt;#REF!,#REF!,#REF!))</f>
        <v>#REF!</v>
      </c>
      <c r="I117" s="96">
        <v>5</v>
      </c>
      <c r="J117" s="97">
        <v>2521.7112999999999</v>
      </c>
      <c r="K117" s="97">
        <v>3132.72</v>
      </c>
      <c r="L117" s="98">
        <f t="shared" si="8"/>
        <v>15663.6</v>
      </c>
    </row>
    <row r="118" spans="1:12" ht="47.25">
      <c r="A118" s="67" t="s">
        <v>14520</v>
      </c>
      <c r="B118" s="79" t="s">
        <v>331</v>
      </c>
      <c r="C118" s="68" t="s">
        <v>75</v>
      </c>
      <c r="D118" s="69" t="s">
        <v>332</v>
      </c>
      <c r="E118" s="70" t="s">
        <v>189</v>
      </c>
      <c r="F118" s="71" t="e">
        <f>#REF!/#REF!</f>
        <v>#REF!</v>
      </c>
      <c r="G118" s="72" t="e">
        <f t="shared" si="6"/>
        <v>#REF!</v>
      </c>
      <c r="H118" s="73" t="e">
        <f>IF(G118&lt;#REF!,#REF!,IF(G118&lt;#REF!,#REF!,#REF!))</f>
        <v>#REF!</v>
      </c>
      <c r="I118" s="96">
        <v>5</v>
      </c>
      <c r="J118" s="97">
        <v>2536.28683</v>
      </c>
      <c r="K118" s="97">
        <v>3150.83</v>
      </c>
      <c r="L118" s="98">
        <f t="shared" si="8"/>
        <v>15754.15</v>
      </c>
    </row>
    <row r="119" spans="1:12" ht="31.5">
      <c r="A119" s="67" t="s">
        <v>14521</v>
      </c>
      <c r="B119" s="79" t="s">
        <v>334</v>
      </c>
      <c r="C119" s="68" t="s">
        <v>75</v>
      </c>
      <c r="D119" s="69" t="s">
        <v>335</v>
      </c>
      <c r="E119" s="70" t="s">
        <v>189</v>
      </c>
      <c r="F119" s="71" t="e">
        <f>#REF!/#REF!</f>
        <v>#REF!</v>
      </c>
      <c r="G119" s="72" t="e">
        <f t="shared" si="6"/>
        <v>#REF!</v>
      </c>
      <c r="H119" s="73" t="e">
        <f>IF(G119&lt;#REF!,#REF!,IF(G119&lt;#REF!,#REF!,#REF!))</f>
        <v>#REF!</v>
      </c>
      <c r="I119" s="96">
        <v>266</v>
      </c>
      <c r="J119" s="97">
        <v>828.02829999999994</v>
      </c>
      <c r="K119" s="97">
        <v>1028.6600000000001</v>
      </c>
      <c r="L119" s="98">
        <f t="shared" si="8"/>
        <v>273623.56</v>
      </c>
    </row>
    <row r="120" spans="1:12" ht="31.5">
      <c r="A120" s="67" t="s">
        <v>14522</v>
      </c>
      <c r="B120" s="79" t="s">
        <v>337</v>
      </c>
      <c r="C120" s="68" t="s">
        <v>75</v>
      </c>
      <c r="D120" s="69" t="s">
        <v>338</v>
      </c>
      <c r="E120" s="70" t="s">
        <v>189</v>
      </c>
      <c r="F120" s="71" t="e">
        <f>#REF!/#REF!</f>
        <v>#REF!</v>
      </c>
      <c r="G120" s="72" t="e">
        <f t="shared" si="6"/>
        <v>#REF!</v>
      </c>
      <c r="H120" s="73" t="e">
        <f>IF(G120&lt;#REF!,#REF!,IF(G120&lt;#REF!,#REF!,#REF!))</f>
        <v>#REF!</v>
      </c>
      <c r="I120" s="96">
        <v>76</v>
      </c>
      <c r="J120" s="97">
        <v>1172.5633949999999</v>
      </c>
      <c r="K120" s="97">
        <v>1456.68</v>
      </c>
      <c r="L120" s="98">
        <f t="shared" si="8"/>
        <v>110707.68</v>
      </c>
    </row>
    <row r="121" spans="1:12" ht="31.5">
      <c r="A121" s="67" t="s">
        <v>14523</v>
      </c>
      <c r="B121" s="79" t="s">
        <v>340</v>
      </c>
      <c r="C121" s="68" t="s">
        <v>75</v>
      </c>
      <c r="D121" s="69" t="s">
        <v>341</v>
      </c>
      <c r="E121" s="70" t="s">
        <v>189</v>
      </c>
      <c r="F121" s="71" t="e">
        <f>#REF!/#REF!</f>
        <v>#REF!</v>
      </c>
      <c r="G121" s="72" t="e">
        <f t="shared" si="6"/>
        <v>#REF!</v>
      </c>
      <c r="H121" s="73" t="e">
        <f>IF(G121&lt;#REF!,#REF!,IF(G121&lt;#REF!,#REF!,#REF!))</f>
        <v>#REF!</v>
      </c>
      <c r="I121" s="96">
        <v>11</v>
      </c>
      <c r="J121" s="97">
        <v>1522.6747499999999</v>
      </c>
      <c r="K121" s="97">
        <v>1891.62</v>
      </c>
      <c r="L121" s="98">
        <f t="shared" si="8"/>
        <v>20807.82</v>
      </c>
    </row>
    <row r="122" spans="1:12" ht="47.25">
      <c r="A122" s="67" t="s">
        <v>14524</v>
      </c>
      <c r="B122" s="79" t="s">
        <v>343</v>
      </c>
      <c r="C122" s="68" t="s">
        <v>75</v>
      </c>
      <c r="D122" s="69" t="s">
        <v>344</v>
      </c>
      <c r="E122" s="70" t="s">
        <v>189</v>
      </c>
      <c r="F122" s="71" t="e">
        <f>#REF!/#REF!</f>
        <v>#REF!</v>
      </c>
      <c r="G122" s="72" t="e">
        <f t="shared" si="6"/>
        <v>#REF!</v>
      </c>
      <c r="H122" s="73" t="e">
        <f>IF(G122&lt;#REF!,#REF!,IF(G122&lt;#REF!,#REF!,#REF!))</f>
        <v>#REF!</v>
      </c>
      <c r="I122" s="96">
        <v>5</v>
      </c>
      <c r="J122" s="97">
        <v>1286.54269</v>
      </c>
      <c r="K122" s="97">
        <v>1598.27</v>
      </c>
      <c r="L122" s="98">
        <f t="shared" si="8"/>
        <v>7991.35</v>
      </c>
    </row>
    <row r="123" spans="1:12" ht="47.25">
      <c r="A123" s="67" t="s">
        <v>14525</v>
      </c>
      <c r="B123" s="79" t="s">
        <v>346</v>
      </c>
      <c r="C123" s="68" t="s">
        <v>75</v>
      </c>
      <c r="D123" s="69" t="s">
        <v>347</v>
      </c>
      <c r="E123" s="70" t="s">
        <v>189</v>
      </c>
      <c r="F123" s="71" t="e">
        <f>#REF!/#REF!</f>
        <v>#REF!</v>
      </c>
      <c r="G123" s="72" t="e">
        <f t="shared" si="6"/>
        <v>#REF!</v>
      </c>
      <c r="H123" s="73" t="e">
        <f>IF(G123&lt;#REF!,#REF!,IF(G123&lt;#REF!,#REF!,#REF!))</f>
        <v>#REF!</v>
      </c>
      <c r="I123" s="96">
        <v>5</v>
      </c>
      <c r="J123" s="97">
        <v>1656.1478999999999</v>
      </c>
      <c r="K123" s="97">
        <v>2057.4299999999998</v>
      </c>
      <c r="L123" s="98">
        <f t="shared" si="8"/>
        <v>10287.15</v>
      </c>
    </row>
    <row r="124" spans="1:12" ht="31.5">
      <c r="A124" s="67" t="s">
        <v>14526</v>
      </c>
      <c r="B124" s="79" t="s">
        <v>349</v>
      </c>
      <c r="C124" s="68" t="s">
        <v>75</v>
      </c>
      <c r="D124" s="69" t="s">
        <v>350</v>
      </c>
      <c r="E124" s="70" t="s">
        <v>189</v>
      </c>
      <c r="F124" s="71" t="e">
        <f>#REF!/#REF!</f>
        <v>#REF!</v>
      </c>
      <c r="G124" s="72" t="e">
        <f t="shared" si="6"/>
        <v>#REF!</v>
      </c>
      <c r="H124" s="73" t="e">
        <f>IF(G124&lt;#REF!,#REF!,IF(G124&lt;#REF!,#REF!,#REF!))</f>
        <v>#REF!</v>
      </c>
      <c r="I124" s="96">
        <v>5</v>
      </c>
      <c r="J124" s="97">
        <v>1124.7728</v>
      </c>
      <c r="K124" s="97">
        <v>1397.31</v>
      </c>
      <c r="L124" s="98">
        <f t="shared" si="8"/>
        <v>6986.55</v>
      </c>
    </row>
    <row r="125" spans="1:12" ht="31.5">
      <c r="A125" s="67" t="s">
        <v>14527</v>
      </c>
      <c r="B125" s="79" t="s">
        <v>352</v>
      </c>
      <c r="C125" s="68" t="s">
        <v>75</v>
      </c>
      <c r="D125" s="69" t="s">
        <v>353</v>
      </c>
      <c r="E125" s="70" t="s">
        <v>189</v>
      </c>
      <c r="F125" s="71" t="e">
        <f>#REF!/#REF!</f>
        <v>#REF!</v>
      </c>
      <c r="G125" s="72" t="e">
        <f t="shared" si="6"/>
        <v>#REF!</v>
      </c>
      <c r="H125" s="73" t="e">
        <f>IF(G125&lt;#REF!,#REF!,IF(G125&lt;#REF!,#REF!,#REF!))</f>
        <v>#REF!</v>
      </c>
      <c r="I125" s="96">
        <v>5</v>
      </c>
      <c r="J125" s="97">
        <v>1399.0116599999999</v>
      </c>
      <c r="K125" s="97">
        <v>1737.99</v>
      </c>
      <c r="L125" s="98">
        <f t="shared" si="8"/>
        <v>8689.9500000000007</v>
      </c>
    </row>
    <row r="126" spans="1:12" ht="31.5">
      <c r="A126" s="67" t="s">
        <v>14528</v>
      </c>
      <c r="B126" s="79" t="s">
        <v>355</v>
      </c>
      <c r="C126" s="68" t="s">
        <v>75</v>
      </c>
      <c r="D126" s="69" t="s">
        <v>356</v>
      </c>
      <c r="E126" s="70" t="s">
        <v>189</v>
      </c>
      <c r="F126" s="71" t="e">
        <f>#REF!/#REF!</f>
        <v>#REF!</v>
      </c>
      <c r="G126" s="72" t="e">
        <f t="shared" si="6"/>
        <v>#REF!</v>
      </c>
      <c r="H126" s="73" t="e">
        <f>IF(G126&lt;#REF!,#REF!,IF(G126&lt;#REF!,#REF!,#REF!))</f>
        <v>#REF!</v>
      </c>
      <c r="I126" s="96">
        <v>5</v>
      </c>
      <c r="J126" s="97">
        <v>1290.0722000000001</v>
      </c>
      <c r="K126" s="97">
        <v>1602.66</v>
      </c>
      <c r="L126" s="98">
        <f t="shared" si="8"/>
        <v>8013.3</v>
      </c>
    </row>
    <row r="127" spans="1:12" ht="31.5">
      <c r="A127" s="67" t="s">
        <v>14529</v>
      </c>
      <c r="B127" s="79" t="s">
        <v>358</v>
      </c>
      <c r="C127" s="68" t="s">
        <v>75</v>
      </c>
      <c r="D127" s="69" t="s">
        <v>359</v>
      </c>
      <c r="E127" s="70" t="s">
        <v>189</v>
      </c>
      <c r="F127" s="71" t="e">
        <f>#REF!/#REF!</f>
        <v>#REF!</v>
      </c>
      <c r="G127" s="72" t="e">
        <f t="shared" si="6"/>
        <v>#REF!</v>
      </c>
      <c r="H127" s="73" t="e">
        <f>IF(G127&lt;#REF!,#REF!,IF(G127&lt;#REF!,#REF!,#REF!))</f>
        <v>#REF!</v>
      </c>
      <c r="I127" s="96">
        <v>5</v>
      </c>
      <c r="J127" s="97">
        <v>1423.95966</v>
      </c>
      <c r="K127" s="97">
        <v>1768.99</v>
      </c>
      <c r="L127" s="98">
        <f t="shared" si="8"/>
        <v>8844.9500000000007</v>
      </c>
    </row>
    <row r="128" spans="1:12" ht="47.25">
      <c r="A128" s="67" t="s">
        <v>14530</v>
      </c>
      <c r="B128" s="79" t="s">
        <v>361</v>
      </c>
      <c r="C128" s="68" t="s">
        <v>75</v>
      </c>
      <c r="D128" s="69" t="s">
        <v>362</v>
      </c>
      <c r="E128" s="70" t="s">
        <v>189</v>
      </c>
      <c r="F128" s="71" t="e">
        <f>#REF!/#REF!</f>
        <v>#REF!</v>
      </c>
      <c r="G128" s="72" t="e">
        <f t="shared" si="6"/>
        <v>#REF!</v>
      </c>
      <c r="H128" s="73" t="e">
        <f>IF(G128&lt;#REF!,#REF!,IF(G128&lt;#REF!,#REF!,#REF!))</f>
        <v>#REF!</v>
      </c>
      <c r="I128" s="96">
        <v>5</v>
      </c>
      <c r="J128" s="97">
        <v>1842.4197200000001</v>
      </c>
      <c r="K128" s="97">
        <v>2288.84</v>
      </c>
      <c r="L128" s="98">
        <f t="shared" si="8"/>
        <v>11444.2</v>
      </c>
    </row>
    <row r="129" spans="1:12" ht="47.25">
      <c r="A129" s="67" t="s">
        <v>14531</v>
      </c>
      <c r="B129" s="79" t="s">
        <v>364</v>
      </c>
      <c r="C129" s="68" t="s">
        <v>75</v>
      </c>
      <c r="D129" s="69" t="s">
        <v>365</v>
      </c>
      <c r="E129" s="70" t="s">
        <v>189</v>
      </c>
      <c r="F129" s="71" t="e">
        <f>#REF!/#REF!</f>
        <v>#REF!</v>
      </c>
      <c r="G129" s="72" t="e">
        <f t="shared" si="6"/>
        <v>#REF!</v>
      </c>
      <c r="H129" s="73" t="e">
        <f>IF(G129&lt;#REF!,#REF!,IF(G129&lt;#REF!,#REF!,#REF!))</f>
        <v>#REF!</v>
      </c>
      <c r="I129" s="96">
        <v>2.96</v>
      </c>
      <c r="J129" s="97">
        <v>3269.3422500000001</v>
      </c>
      <c r="K129" s="97">
        <v>4061.5</v>
      </c>
      <c r="L129" s="98">
        <f t="shared" si="8"/>
        <v>12022.04</v>
      </c>
    </row>
    <row r="130" spans="1:12" ht="47.25">
      <c r="A130" s="67" t="s">
        <v>14532</v>
      </c>
      <c r="B130" s="79" t="s">
        <v>367</v>
      </c>
      <c r="C130" s="68" t="s">
        <v>75</v>
      </c>
      <c r="D130" s="69" t="s">
        <v>368</v>
      </c>
      <c r="E130" s="70" t="s">
        <v>189</v>
      </c>
      <c r="F130" s="71" t="e">
        <f>#REF!/#REF!</f>
        <v>#REF!</v>
      </c>
      <c r="G130" s="72" t="e">
        <f t="shared" si="6"/>
        <v>#REF!</v>
      </c>
      <c r="H130" s="73" t="e">
        <f>IF(G130&lt;#REF!,#REF!,IF(G130&lt;#REF!,#REF!,#REF!))</f>
        <v>#REF!</v>
      </c>
      <c r="I130" s="96">
        <v>2.96</v>
      </c>
      <c r="J130" s="97">
        <v>1850.01747</v>
      </c>
      <c r="K130" s="97">
        <v>2298.2800000000002</v>
      </c>
      <c r="L130" s="98">
        <f t="shared" si="8"/>
        <v>6802.91</v>
      </c>
    </row>
    <row r="131" spans="1:12" ht="47.25">
      <c r="A131" s="67" t="s">
        <v>14533</v>
      </c>
      <c r="B131" s="79" t="s">
        <v>370</v>
      </c>
      <c r="C131" s="68" t="s">
        <v>75</v>
      </c>
      <c r="D131" s="69" t="s">
        <v>371</v>
      </c>
      <c r="E131" s="70" t="s">
        <v>189</v>
      </c>
      <c r="F131" s="71" t="e">
        <f>#REF!/#REF!</f>
        <v>#REF!</v>
      </c>
      <c r="G131" s="72" t="e">
        <f t="shared" si="6"/>
        <v>#REF!</v>
      </c>
      <c r="H131" s="73" t="e">
        <f>IF(G131&lt;#REF!,#REF!,IF(G131&lt;#REF!,#REF!,#REF!))</f>
        <v>#REF!</v>
      </c>
      <c r="I131" s="96">
        <v>2.96</v>
      </c>
      <c r="J131" s="97">
        <v>2302.98353</v>
      </c>
      <c r="K131" s="97">
        <v>2861</v>
      </c>
      <c r="L131" s="98">
        <f t="shared" si="8"/>
        <v>8468.56</v>
      </c>
    </row>
    <row r="132" spans="1:12" ht="47.25">
      <c r="A132" s="67" t="s">
        <v>14534</v>
      </c>
      <c r="B132" s="79" t="s">
        <v>373</v>
      </c>
      <c r="C132" s="68" t="s">
        <v>75</v>
      </c>
      <c r="D132" s="69" t="s">
        <v>374</v>
      </c>
      <c r="E132" s="70" t="s">
        <v>189</v>
      </c>
      <c r="F132" s="71" t="e">
        <f>#REF!/#REF!</f>
        <v>#REF!</v>
      </c>
      <c r="G132" s="72" t="e">
        <f t="shared" si="6"/>
        <v>#REF!</v>
      </c>
      <c r="H132" s="73" t="e">
        <f>IF(G132&lt;#REF!,#REF!,IF(G132&lt;#REF!,#REF!,#REF!))</f>
        <v>#REF!</v>
      </c>
      <c r="I132" s="96">
        <v>2.96</v>
      </c>
      <c r="J132" s="97">
        <v>2742.12329</v>
      </c>
      <c r="K132" s="97">
        <v>3406.54</v>
      </c>
      <c r="L132" s="98">
        <f t="shared" si="8"/>
        <v>10083.36</v>
      </c>
    </row>
    <row r="133" spans="1:12" ht="47.25">
      <c r="A133" s="67" t="s">
        <v>14535</v>
      </c>
      <c r="B133" s="79" t="s">
        <v>376</v>
      </c>
      <c r="C133" s="68" t="s">
        <v>75</v>
      </c>
      <c r="D133" s="69" t="s">
        <v>377</v>
      </c>
      <c r="E133" s="70" t="s">
        <v>189</v>
      </c>
      <c r="F133" s="71" t="e">
        <f>#REF!/#REF!</f>
        <v>#REF!</v>
      </c>
      <c r="G133" s="72" t="e">
        <f t="shared" si="6"/>
        <v>#REF!</v>
      </c>
      <c r="H133" s="73" t="e">
        <f>IF(G133&lt;#REF!,#REF!,IF(G133&lt;#REF!,#REF!,#REF!))</f>
        <v>#REF!</v>
      </c>
      <c r="I133" s="96">
        <v>2.96</v>
      </c>
      <c r="J133" s="97">
        <v>3206.3650499999999</v>
      </c>
      <c r="K133" s="97">
        <v>3983.27</v>
      </c>
      <c r="L133" s="98">
        <f t="shared" si="8"/>
        <v>11790.48</v>
      </c>
    </row>
    <row r="134" spans="1:12" ht="47.25">
      <c r="A134" s="67" t="s">
        <v>14536</v>
      </c>
      <c r="B134" s="79" t="s">
        <v>379</v>
      </c>
      <c r="C134" s="68" t="s">
        <v>75</v>
      </c>
      <c r="D134" s="69" t="s">
        <v>380</v>
      </c>
      <c r="E134" s="70" t="s">
        <v>189</v>
      </c>
      <c r="F134" s="71" t="e">
        <f>#REF!/#REF!</f>
        <v>#REF!</v>
      </c>
      <c r="G134" s="72" t="e">
        <f t="shared" si="6"/>
        <v>#REF!</v>
      </c>
      <c r="H134" s="73" t="e">
        <f>IF(G134&lt;#REF!,#REF!,IF(G134&lt;#REF!,#REF!,#REF!))</f>
        <v>#REF!</v>
      </c>
      <c r="I134" s="96">
        <v>2.96</v>
      </c>
      <c r="J134" s="97">
        <v>1235.8869299999999</v>
      </c>
      <c r="K134" s="97">
        <v>1535.34</v>
      </c>
      <c r="L134" s="98">
        <f t="shared" si="8"/>
        <v>4544.6099999999997</v>
      </c>
    </row>
    <row r="135" spans="1:12" ht="47.25">
      <c r="A135" s="67" t="s">
        <v>14537</v>
      </c>
      <c r="B135" s="79" t="s">
        <v>382</v>
      </c>
      <c r="C135" s="68" t="s">
        <v>75</v>
      </c>
      <c r="D135" s="69" t="s">
        <v>383</v>
      </c>
      <c r="E135" s="70" t="s">
        <v>189</v>
      </c>
      <c r="F135" s="71" t="e">
        <f>#REF!/#REF!</f>
        <v>#REF!</v>
      </c>
      <c r="G135" s="72" t="e">
        <f t="shared" si="6"/>
        <v>#REF!</v>
      </c>
      <c r="H135" s="73" t="e">
        <f>IF(G135&lt;#REF!,#REF!,IF(G135&lt;#REF!,#REF!,#REF!))</f>
        <v>#REF!</v>
      </c>
      <c r="I135" s="96">
        <v>2.96</v>
      </c>
      <c r="J135" s="97">
        <v>1473.9688699999999</v>
      </c>
      <c r="K135" s="97">
        <v>1831.11</v>
      </c>
      <c r="L135" s="98">
        <f t="shared" si="8"/>
        <v>5420.09</v>
      </c>
    </row>
    <row r="136" spans="1:12" ht="47.25">
      <c r="A136" s="67" t="s">
        <v>14538</v>
      </c>
      <c r="B136" s="79" t="s">
        <v>385</v>
      </c>
      <c r="C136" s="68" t="s">
        <v>75</v>
      </c>
      <c r="D136" s="69" t="s">
        <v>386</v>
      </c>
      <c r="E136" s="70" t="s">
        <v>189</v>
      </c>
      <c r="F136" s="71" t="e">
        <f>#REF!/#REF!</f>
        <v>#REF!</v>
      </c>
      <c r="G136" s="72" t="e">
        <f t="shared" si="6"/>
        <v>#REF!</v>
      </c>
      <c r="H136" s="73" t="e">
        <f>IF(G136&lt;#REF!,#REF!,IF(G136&lt;#REF!,#REF!,#REF!))</f>
        <v>#REF!</v>
      </c>
      <c r="I136" s="96">
        <v>1.78</v>
      </c>
      <c r="J136" s="97">
        <v>1710.7755099999999</v>
      </c>
      <c r="K136" s="97">
        <v>2125.3000000000002</v>
      </c>
      <c r="L136" s="98">
        <f t="shared" si="8"/>
        <v>3783.03</v>
      </c>
    </row>
    <row r="137" spans="1:12" ht="47.25">
      <c r="A137" s="67" t="s">
        <v>14539</v>
      </c>
      <c r="B137" s="79" t="s">
        <v>388</v>
      </c>
      <c r="C137" s="68" t="s">
        <v>75</v>
      </c>
      <c r="D137" s="69" t="s">
        <v>389</v>
      </c>
      <c r="E137" s="70" t="s">
        <v>189</v>
      </c>
      <c r="F137" s="71" t="e">
        <f>#REF!/#REF!</f>
        <v>#REF!</v>
      </c>
      <c r="G137" s="72" t="e">
        <f t="shared" si="6"/>
        <v>#REF!</v>
      </c>
      <c r="H137" s="73" t="e">
        <f>IF(G137&lt;#REF!,#REF!,IF(G137&lt;#REF!,#REF!,#REF!))</f>
        <v>#REF!</v>
      </c>
      <c r="I137" s="96">
        <v>1.78</v>
      </c>
      <c r="J137" s="97">
        <v>1947.58215</v>
      </c>
      <c r="K137" s="97">
        <v>2419.48</v>
      </c>
      <c r="L137" s="98">
        <f t="shared" si="8"/>
        <v>4306.67</v>
      </c>
    </row>
    <row r="138" spans="1:12" ht="31.5">
      <c r="A138" s="67" t="s">
        <v>14540</v>
      </c>
      <c r="B138" s="79" t="s">
        <v>391</v>
      </c>
      <c r="C138" s="68" t="s">
        <v>75</v>
      </c>
      <c r="D138" s="69" t="s">
        <v>392</v>
      </c>
      <c r="E138" s="70" t="s">
        <v>189</v>
      </c>
      <c r="F138" s="71" t="e">
        <f>#REF!/#REF!</f>
        <v>#REF!</v>
      </c>
      <c r="G138" s="72" t="e">
        <f t="shared" si="6"/>
        <v>#REF!</v>
      </c>
      <c r="H138" s="73" t="e">
        <f>IF(G138&lt;#REF!,#REF!,IF(G138&lt;#REF!,#REF!,#REF!))</f>
        <v>#REF!</v>
      </c>
      <c r="I138" s="96">
        <v>11.25</v>
      </c>
      <c r="J138" s="97">
        <v>2561.3425999999999</v>
      </c>
      <c r="K138" s="97">
        <v>3181.96</v>
      </c>
      <c r="L138" s="98">
        <f t="shared" si="8"/>
        <v>35797.050000000003</v>
      </c>
    </row>
    <row r="139" spans="1:12" ht="63">
      <c r="A139" s="67" t="s">
        <v>14541</v>
      </c>
      <c r="B139" s="68">
        <v>98425</v>
      </c>
      <c r="C139" s="75" t="s">
        <v>51</v>
      </c>
      <c r="D139" s="69" t="s">
        <v>394</v>
      </c>
      <c r="E139" s="70" t="s">
        <v>189</v>
      </c>
      <c r="F139" s="71" t="e">
        <f>#REF!/#REF!</f>
        <v>#REF!</v>
      </c>
      <c r="G139" s="72" t="e">
        <f t="shared" si="6"/>
        <v>#REF!</v>
      </c>
      <c r="H139" s="73" t="e">
        <f>IF(G139&lt;#REF!,#REF!,IF(G139&lt;#REF!,#REF!,#REF!))</f>
        <v>#REF!</v>
      </c>
      <c r="I139" s="96">
        <v>17</v>
      </c>
      <c r="J139" s="97">
        <v>2527.0300000000002</v>
      </c>
      <c r="K139" s="97">
        <v>3139.33</v>
      </c>
      <c r="L139" s="98">
        <f t="shared" si="8"/>
        <v>53368.61</v>
      </c>
    </row>
    <row r="140" spans="1:12" ht="63">
      <c r="A140" s="67" t="s">
        <v>14542</v>
      </c>
      <c r="B140" s="68">
        <v>98426</v>
      </c>
      <c r="C140" s="75" t="s">
        <v>51</v>
      </c>
      <c r="D140" s="69" t="s">
        <v>396</v>
      </c>
      <c r="E140" s="70" t="s">
        <v>189</v>
      </c>
      <c r="F140" s="71" t="e">
        <f>#REF!/#REF!</f>
        <v>#REF!</v>
      </c>
      <c r="G140" s="72" t="e">
        <f t="shared" si="6"/>
        <v>#REF!</v>
      </c>
      <c r="H140" s="73" t="e">
        <f>IF(G140&lt;#REF!,#REF!,IF(G140&lt;#REF!,#REF!,#REF!))</f>
        <v>#REF!</v>
      </c>
      <c r="I140" s="96">
        <v>17</v>
      </c>
      <c r="J140" s="97">
        <v>3188.07</v>
      </c>
      <c r="K140" s="97">
        <v>3960.54</v>
      </c>
      <c r="L140" s="98">
        <f t="shared" si="8"/>
        <v>67329.179999999993</v>
      </c>
    </row>
    <row r="141" spans="1:12" ht="63">
      <c r="A141" s="67" t="s">
        <v>14543</v>
      </c>
      <c r="B141" s="68">
        <v>98427</v>
      </c>
      <c r="C141" s="75" t="s">
        <v>51</v>
      </c>
      <c r="D141" s="69" t="s">
        <v>398</v>
      </c>
      <c r="E141" s="70" t="s">
        <v>189</v>
      </c>
      <c r="F141" s="71" t="e">
        <f>#REF!/#REF!</f>
        <v>#REF!</v>
      </c>
      <c r="G141" s="72" t="e">
        <f t="shared" si="6"/>
        <v>#REF!</v>
      </c>
      <c r="H141" s="73" t="e">
        <f>IF(G141&lt;#REF!,#REF!,IF(G141&lt;#REF!,#REF!,#REF!))</f>
        <v>#REF!</v>
      </c>
      <c r="I141" s="96">
        <v>5</v>
      </c>
      <c r="J141" s="97">
        <v>3849.11</v>
      </c>
      <c r="K141" s="97">
        <v>4781.75</v>
      </c>
      <c r="L141" s="98">
        <f t="shared" si="8"/>
        <v>23908.75</v>
      </c>
    </row>
    <row r="142" spans="1:12" ht="63">
      <c r="A142" s="67" t="s">
        <v>14544</v>
      </c>
      <c r="B142" s="68">
        <v>98428</v>
      </c>
      <c r="C142" s="75" t="s">
        <v>51</v>
      </c>
      <c r="D142" s="69" t="s">
        <v>400</v>
      </c>
      <c r="E142" s="70" t="s">
        <v>189</v>
      </c>
      <c r="F142" s="71" t="e">
        <f>#REF!/#REF!</f>
        <v>#REF!</v>
      </c>
      <c r="G142" s="72" t="e">
        <f t="shared" si="6"/>
        <v>#REF!</v>
      </c>
      <c r="H142" s="73" t="e">
        <f>IF(G142&lt;#REF!,#REF!,IF(G142&lt;#REF!,#REF!,#REF!))</f>
        <v>#REF!</v>
      </c>
      <c r="I142" s="96">
        <v>2.96</v>
      </c>
      <c r="J142" s="97">
        <v>4224.1499999999996</v>
      </c>
      <c r="K142" s="97">
        <v>5247.66</v>
      </c>
      <c r="L142" s="98">
        <f t="shared" si="8"/>
        <v>15533.07</v>
      </c>
    </row>
    <row r="143" spans="1:12" ht="63">
      <c r="A143" s="67" t="s">
        <v>14545</v>
      </c>
      <c r="B143" s="68">
        <v>98429</v>
      </c>
      <c r="C143" s="75" t="s">
        <v>51</v>
      </c>
      <c r="D143" s="69" t="s">
        <v>402</v>
      </c>
      <c r="E143" s="70" t="s">
        <v>189</v>
      </c>
      <c r="F143" s="71" t="e">
        <f>#REF!/#REF!</f>
        <v>#REF!</v>
      </c>
      <c r="G143" s="72" t="e">
        <f t="shared" si="6"/>
        <v>#REF!</v>
      </c>
      <c r="H143" s="73" t="e">
        <f>IF(G143&lt;#REF!,#REF!,IF(G143&lt;#REF!,#REF!,#REF!))</f>
        <v>#REF!</v>
      </c>
      <c r="I143" s="96">
        <v>1.18</v>
      </c>
      <c r="J143" s="97">
        <v>4599.2</v>
      </c>
      <c r="K143" s="97">
        <v>5713.59</v>
      </c>
      <c r="L143" s="98">
        <f t="shared" si="8"/>
        <v>6742.04</v>
      </c>
    </row>
    <row r="144" spans="1:12" ht="63">
      <c r="A144" s="67" t="s">
        <v>14546</v>
      </c>
      <c r="B144" s="79" t="s">
        <v>404</v>
      </c>
      <c r="C144" s="68" t="s">
        <v>75</v>
      </c>
      <c r="D144" s="69" t="s">
        <v>405</v>
      </c>
      <c r="E144" s="70" t="s">
        <v>189</v>
      </c>
      <c r="F144" s="71" t="e">
        <f>#REF!/#REF!</f>
        <v>#REF!</v>
      </c>
      <c r="G144" s="72" t="e">
        <f t="shared" si="6"/>
        <v>#REF!</v>
      </c>
      <c r="H144" s="73" t="e">
        <f>IF(G144&lt;#REF!,#REF!,IF(G144&lt;#REF!,#REF!,#REF!))</f>
        <v>#REF!</v>
      </c>
      <c r="I144" s="96">
        <v>17</v>
      </c>
      <c r="J144" s="97">
        <v>346.27805000000001</v>
      </c>
      <c r="K144" s="97">
        <v>430.18</v>
      </c>
      <c r="L144" s="98">
        <f t="shared" si="8"/>
        <v>7313.06</v>
      </c>
    </row>
    <row r="145" spans="1:12" ht="63">
      <c r="A145" s="67" t="s">
        <v>14547</v>
      </c>
      <c r="B145" s="79" t="s">
        <v>407</v>
      </c>
      <c r="C145" s="68" t="s">
        <v>75</v>
      </c>
      <c r="D145" s="69" t="s">
        <v>408</v>
      </c>
      <c r="E145" s="70" t="s">
        <v>189</v>
      </c>
      <c r="F145" s="71" t="e">
        <f>#REF!/#REF!</f>
        <v>#REF!</v>
      </c>
      <c r="G145" s="72" t="e">
        <f t="shared" si="6"/>
        <v>#REF!</v>
      </c>
      <c r="H145" s="73" t="e">
        <f>IF(G145&lt;#REF!,#REF!,IF(G145&lt;#REF!,#REF!,#REF!))</f>
        <v>#REF!</v>
      </c>
      <c r="I145" s="96">
        <v>17</v>
      </c>
      <c r="J145" s="97">
        <v>608.59834999999998</v>
      </c>
      <c r="K145" s="97">
        <v>756.06</v>
      </c>
      <c r="L145" s="98">
        <f t="shared" si="8"/>
        <v>12853.02</v>
      </c>
    </row>
    <row r="146" spans="1:12" ht="63">
      <c r="A146" s="67" t="s">
        <v>14548</v>
      </c>
      <c r="B146" s="79" t="s">
        <v>410</v>
      </c>
      <c r="C146" s="68" t="s">
        <v>75</v>
      </c>
      <c r="D146" s="69" t="s">
        <v>411</v>
      </c>
      <c r="E146" s="70" t="s">
        <v>189</v>
      </c>
      <c r="F146" s="71" t="e">
        <f>#REF!/#REF!</f>
        <v>#REF!</v>
      </c>
      <c r="G146" s="72" t="e">
        <f t="shared" si="6"/>
        <v>#REF!</v>
      </c>
      <c r="H146" s="73" t="e">
        <f>IF(G146&lt;#REF!,#REF!,IF(G146&lt;#REF!,#REF!,#REF!))</f>
        <v>#REF!</v>
      </c>
      <c r="I146" s="96">
        <v>59</v>
      </c>
      <c r="J146" s="97">
        <v>1114.3031000000001</v>
      </c>
      <c r="K146" s="97">
        <v>1384.3</v>
      </c>
      <c r="L146" s="98">
        <f t="shared" si="8"/>
        <v>81673.7</v>
      </c>
    </row>
    <row r="147" spans="1:12" ht="63">
      <c r="A147" s="67" t="s">
        <v>14549</v>
      </c>
      <c r="B147" s="79" t="s">
        <v>413</v>
      </c>
      <c r="C147" s="68" t="s">
        <v>75</v>
      </c>
      <c r="D147" s="69" t="s">
        <v>414</v>
      </c>
      <c r="E147" s="70" t="s">
        <v>189</v>
      </c>
      <c r="F147" s="71" t="e">
        <f>#REF!/#REF!</f>
        <v>#REF!</v>
      </c>
      <c r="G147" s="72" t="e">
        <f t="shared" si="6"/>
        <v>#REF!</v>
      </c>
      <c r="H147" s="73" t="e">
        <f>IF(G147&lt;#REF!,#REF!,IF(G147&lt;#REF!,#REF!,#REF!))</f>
        <v>#REF!</v>
      </c>
      <c r="I147" s="96">
        <v>41</v>
      </c>
      <c r="J147" s="97">
        <v>1213.1632</v>
      </c>
      <c r="K147" s="97">
        <v>1507.11</v>
      </c>
      <c r="L147" s="98">
        <f t="shared" si="8"/>
        <v>61791.51</v>
      </c>
    </row>
    <row r="148" spans="1:12" ht="78.75">
      <c r="A148" s="67" t="s">
        <v>14550</v>
      </c>
      <c r="B148" s="79" t="s">
        <v>416</v>
      </c>
      <c r="C148" s="68" t="s">
        <v>75</v>
      </c>
      <c r="D148" s="69" t="s">
        <v>417</v>
      </c>
      <c r="E148" s="70" t="s">
        <v>189</v>
      </c>
      <c r="F148" s="71" t="e">
        <f>#REF!/#REF!</f>
        <v>#REF!</v>
      </c>
      <c r="G148" s="72" t="e">
        <f t="shared" ref="G148:G211" si="9">G147+F148</f>
        <v>#REF!</v>
      </c>
      <c r="H148" s="73" t="e">
        <f>IF(G148&lt;#REF!,#REF!,IF(G148&lt;#REF!,#REF!,#REF!))</f>
        <v>#REF!</v>
      </c>
      <c r="I148" s="96">
        <v>118</v>
      </c>
      <c r="J148" s="97">
        <v>1468.3089725</v>
      </c>
      <c r="K148" s="97">
        <v>1824.08</v>
      </c>
      <c r="L148" s="98">
        <f t="shared" si="8"/>
        <v>215241.44</v>
      </c>
    </row>
    <row r="149" spans="1:12" ht="47.25">
      <c r="A149" s="67" t="s">
        <v>14551</v>
      </c>
      <c r="B149" s="79" t="s">
        <v>419</v>
      </c>
      <c r="C149" s="68" t="s">
        <v>75</v>
      </c>
      <c r="D149" s="69" t="s">
        <v>420</v>
      </c>
      <c r="E149" s="70" t="s">
        <v>421</v>
      </c>
      <c r="F149" s="71" t="e">
        <f>#REF!/#REF!</f>
        <v>#REF!</v>
      </c>
      <c r="G149" s="72" t="e">
        <f t="shared" si="9"/>
        <v>#REF!</v>
      </c>
      <c r="H149" s="73" t="e">
        <f>IF(G149&lt;#REF!,#REF!,IF(G149&lt;#REF!,#REF!,#REF!))</f>
        <v>#REF!</v>
      </c>
      <c r="I149" s="96">
        <v>118</v>
      </c>
      <c r="J149" s="97">
        <v>61.520699999999998</v>
      </c>
      <c r="K149" s="97">
        <v>76.430000000000007</v>
      </c>
      <c r="L149" s="98">
        <f t="shared" si="8"/>
        <v>9018.74</v>
      </c>
    </row>
    <row r="150" spans="1:12" ht="47.25">
      <c r="A150" s="67" t="s">
        <v>14552</v>
      </c>
      <c r="B150" s="79" t="s">
        <v>423</v>
      </c>
      <c r="C150" s="68" t="s">
        <v>75</v>
      </c>
      <c r="D150" s="69" t="s">
        <v>424</v>
      </c>
      <c r="E150" s="70" t="s">
        <v>421</v>
      </c>
      <c r="F150" s="71" t="e">
        <f>#REF!/#REF!</f>
        <v>#REF!</v>
      </c>
      <c r="G150" s="72" t="e">
        <f t="shared" si="9"/>
        <v>#REF!</v>
      </c>
      <c r="H150" s="73" t="e">
        <f>IF(G150&lt;#REF!,#REF!,IF(G150&lt;#REF!,#REF!,#REF!))</f>
        <v>#REF!</v>
      </c>
      <c r="I150" s="96">
        <v>118</v>
      </c>
      <c r="J150" s="97">
        <v>79.514589999999998</v>
      </c>
      <c r="K150" s="97">
        <v>98.78</v>
      </c>
      <c r="L150" s="98">
        <f t="shared" si="8"/>
        <v>11656.04</v>
      </c>
    </row>
    <row r="151" spans="1:12" ht="31.5">
      <c r="A151" s="67" t="s">
        <v>14553</v>
      </c>
      <c r="B151" s="79" t="s">
        <v>426</v>
      </c>
      <c r="C151" s="68" t="s">
        <v>75</v>
      </c>
      <c r="D151" s="69" t="s">
        <v>427</v>
      </c>
      <c r="E151" s="70" t="s">
        <v>62</v>
      </c>
      <c r="F151" s="71" t="e">
        <f>#REF!/#REF!</f>
        <v>#REF!</v>
      </c>
      <c r="G151" s="72" t="e">
        <f t="shared" si="9"/>
        <v>#REF!</v>
      </c>
      <c r="H151" s="73" t="e">
        <f>IF(G151&lt;#REF!,#REF!,IF(G151&lt;#REF!,#REF!,#REF!))</f>
        <v>#REF!</v>
      </c>
      <c r="I151" s="96">
        <v>29</v>
      </c>
      <c r="J151" s="97">
        <v>276.48970000000003</v>
      </c>
      <c r="K151" s="97">
        <v>343.48</v>
      </c>
      <c r="L151" s="98">
        <f t="shared" si="8"/>
        <v>9960.92</v>
      </c>
    </row>
    <row r="152" spans="1:12" ht="31.5">
      <c r="A152" s="67" t="s">
        <v>14554</v>
      </c>
      <c r="B152" s="79" t="s">
        <v>429</v>
      </c>
      <c r="C152" s="68" t="s">
        <v>75</v>
      </c>
      <c r="D152" s="69" t="s">
        <v>430</v>
      </c>
      <c r="E152" s="70" t="s">
        <v>62</v>
      </c>
      <c r="F152" s="71" t="e">
        <f>#REF!/#REF!</f>
        <v>#REF!</v>
      </c>
      <c r="G152" s="72" t="e">
        <f t="shared" si="9"/>
        <v>#REF!</v>
      </c>
      <c r="H152" s="73" t="e">
        <f>IF(G152&lt;#REF!,#REF!,IF(G152&lt;#REF!,#REF!,#REF!))</f>
        <v>#REF!</v>
      </c>
      <c r="I152" s="96">
        <v>29</v>
      </c>
      <c r="J152" s="97">
        <v>837.59112000000005</v>
      </c>
      <c r="K152" s="97">
        <v>1040.54</v>
      </c>
      <c r="L152" s="98">
        <f t="shared" si="8"/>
        <v>30175.66</v>
      </c>
    </row>
    <row r="153" spans="1:12" ht="47.25">
      <c r="A153" s="67" t="s">
        <v>14555</v>
      </c>
      <c r="B153" s="68">
        <v>100</v>
      </c>
      <c r="C153" s="68" t="s">
        <v>75</v>
      </c>
      <c r="D153" s="69" t="s">
        <v>432</v>
      </c>
      <c r="E153" s="70" t="s">
        <v>62</v>
      </c>
      <c r="F153" s="71" t="e">
        <f>#REF!/#REF!</f>
        <v>#REF!</v>
      </c>
      <c r="G153" s="72" t="e">
        <f t="shared" si="9"/>
        <v>#REF!</v>
      </c>
      <c r="H153" s="73" t="e">
        <f>IF(G153&lt;#REF!,#REF!,IF(G153&lt;#REF!,#REF!,#REF!))</f>
        <v>#REF!</v>
      </c>
      <c r="I153" s="96">
        <v>118</v>
      </c>
      <c r="J153" s="97">
        <v>301.82405</v>
      </c>
      <c r="K153" s="97">
        <v>374.96</v>
      </c>
      <c r="L153" s="98">
        <f t="shared" si="8"/>
        <v>44245.279999999999</v>
      </c>
    </row>
    <row r="154" spans="1:12" ht="15.75">
      <c r="A154" s="67" t="s">
        <v>14556</v>
      </c>
      <c r="B154" s="70">
        <v>2662</v>
      </c>
      <c r="C154" s="81" t="s">
        <v>83</v>
      </c>
      <c r="D154" s="82" t="s">
        <v>434</v>
      </c>
      <c r="E154" s="70" t="s">
        <v>189</v>
      </c>
      <c r="F154" s="71" t="e">
        <f>#REF!/#REF!</f>
        <v>#REF!</v>
      </c>
      <c r="G154" s="72" t="e">
        <f t="shared" si="9"/>
        <v>#REF!</v>
      </c>
      <c r="H154" s="73" t="e">
        <f>IF(G154&lt;#REF!,#REF!,IF(G154&lt;#REF!,#REF!,#REF!))</f>
        <v>#REF!</v>
      </c>
      <c r="I154" s="96">
        <v>17</v>
      </c>
      <c r="J154" s="97">
        <v>625.80999999999995</v>
      </c>
      <c r="K154" s="97">
        <v>777.44</v>
      </c>
      <c r="L154" s="98">
        <f t="shared" si="8"/>
        <v>13216.48</v>
      </c>
    </row>
    <row r="155" spans="1:12" ht="47.25">
      <c r="A155" s="67" t="s">
        <v>14557</v>
      </c>
      <c r="B155" s="75" t="s">
        <v>436</v>
      </c>
      <c r="C155" s="75" t="s">
        <v>75</v>
      </c>
      <c r="D155" s="83" t="s">
        <v>437</v>
      </c>
      <c r="E155" s="78" t="s">
        <v>189</v>
      </c>
      <c r="F155" s="71" t="e">
        <f>#REF!/#REF!</f>
        <v>#REF!</v>
      </c>
      <c r="G155" s="72" t="e">
        <f t="shared" si="9"/>
        <v>#REF!</v>
      </c>
      <c r="H155" s="73" t="e">
        <f>IF(G155&lt;#REF!,#REF!,IF(G155&lt;#REF!,#REF!,#REF!))</f>
        <v>#REF!</v>
      </c>
      <c r="I155" s="96">
        <v>47</v>
      </c>
      <c r="J155" s="97">
        <v>953.44531500000005</v>
      </c>
      <c r="K155" s="97">
        <v>1184.47</v>
      </c>
      <c r="L155" s="98">
        <f t="shared" ref="L155:L172" si="10">ROUND(I155*K155,2)</f>
        <v>55670.09</v>
      </c>
    </row>
    <row r="156" spans="1:12" ht="47.25">
      <c r="A156" s="67" t="s">
        <v>14558</v>
      </c>
      <c r="B156" s="68">
        <v>101</v>
      </c>
      <c r="C156" s="68" t="s">
        <v>75</v>
      </c>
      <c r="D156" s="69" t="s">
        <v>439</v>
      </c>
      <c r="E156" s="70" t="s">
        <v>189</v>
      </c>
      <c r="F156" s="71" t="e">
        <f>#REF!/#REF!</f>
        <v>#REF!</v>
      </c>
      <c r="G156" s="72" t="e">
        <f t="shared" si="9"/>
        <v>#REF!</v>
      </c>
      <c r="H156" s="73" t="e">
        <f>IF(G156&lt;#REF!,#REF!,IF(G156&lt;#REF!,#REF!,#REF!))</f>
        <v>#REF!</v>
      </c>
      <c r="I156" s="96">
        <v>47</v>
      </c>
      <c r="J156" s="97">
        <v>1321.3884866999999</v>
      </c>
      <c r="K156" s="97">
        <v>1641.56</v>
      </c>
      <c r="L156" s="98">
        <f t="shared" si="10"/>
        <v>77153.320000000007</v>
      </c>
    </row>
    <row r="157" spans="1:12" ht="47.25">
      <c r="A157" s="67" t="s">
        <v>14559</v>
      </c>
      <c r="B157" s="68" t="s">
        <v>441</v>
      </c>
      <c r="C157" s="68" t="s">
        <v>75</v>
      </c>
      <c r="D157" s="69" t="s">
        <v>442</v>
      </c>
      <c r="E157" s="70" t="s">
        <v>189</v>
      </c>
      <c r="F157" s="71" t="e">
        <f>#REF!/#REF!</f>
        <v>#REF!</v>
      </c>
      <c r="G157" s="72" t="e">
        <f t="shared" si="9"/>
        <v>#REF!</v>
      </c>
      <c r="H157" s="73" t="e">
        <f>IF(G157&lt;#REF!,#REF!,IF(G157&lt;#REF!,#REF!,#REF!))</f>
        <v>#REF!</v>
      </c>
      <c r="I157" s="96">
        <v>47</v>
      </c>
      <c r="J157" s="97">
        <v>1553.4141</v>
      </c>
      <c r="K157" s="97">
        <v>1929.81</v>
      </c>
      <c r="L157" s="98">
        <f t="shared" si="10"/>
        <v>90701.07</v>
      </c>
    </row>
    <row r="158" spans="1:12" ht="63">
      <c r="A158" s="67" t="s">
        <v>14560</v>
      </c>
      <c r="B158" s="68">
        <v>102</v>
      </c>
      <c r="C158" s="68" t="s">
        <v>75</v>
      </c>
      <c r="D158" s="69" t="s">
        <v>444</v>
      </c>
      <c r="E158" s="70" t="s">
        <v>189</v>
      </c>
      <c r="F158" s="71" t="e">
        <f>#REF!/#REF!</f>
        <v>#REF!</v>
      </c>
      <c r="G158" s="72" t="e">
        <f t="shared" si="9"/>
        <v>#REF!</v>
      </c>
      <c r="H158" s="73" t="e">
        <f>IF(G158&lt;#REF!,#REF!,IF(G158&lt;#REF!,#REF!,#REF!))</f>
        <v>#REF!</v>
      </c>
      <c r="I158" s="96">
        <v>23</v>
      </c>
      <c r="J158" s="97">
        <v>1384.08861</v>
      </c>
      <c r="K158" s="97">
        <v>1719.45</v>
      </c>
      <c r="L158" s="98">
        <f t="shared" si="10"/>
        <v>39547.35</v>
      </c>
    </row>
    <row r="159" spans="1:12" ht="31.5">
      <c r="A159" s="67" t="s">
        <v>14561</v>
      </c>
      <c r="B159" s="68">
        <v>103</v>
      </c>
      <c r="C159" s="68" t="s">
        <v>75</v>
      </c>
      <c r="D159" s="69" t="s">
        <v>446</v>
      </c>
      <c r="E159" s="70" t="s">
        <v>189</v>
      </c>
      <c r="F159" s="71" t="e">
        <f>#REF!/#REF!</f>
        <v>#REF!</v>
      </c>
      <c r="G159" s="72" t="e">
        <f t="shared" si="9"/>
        <v>#REF!</v>
      </c>
      <c r="H159" s="73" t="e">
        <f>IF(G159&lt;#REF!,#REF!,IF(G159&lt;#REF!,#REF!,#REF!))</f>
        <v>#REF!</v>
      </c>
      <c r="I159" s="96">
        <v>29</v>
      </c>
      <c r="J159" s="97">
        <v>139.4419053</v>
      </c>
      <c r="K159" s="97">
        <v>173.23</v>
      </c>
      <c r="L159" s="98">
        <f t="shared" si="10"/>
        <v>5023.67</v>
      </c>
    </row>
    <row r="160" spans="1:12" ht="31.5">
      <c r="A160" s="67" t="s">
        <v>14562</v>
      </c>
      <c r="B160" s="68">
        <v>104</v>
      </c>
      <c r="C160" s="68" t="s">
        <v>75</v>
      </c>
      <c r="D160" s="69" t="s">
        <v>448</v>
      </c>
      <c r="E160" s="70" t="s">
        <v>189</v>
      </c>
      <c r="F160" s="71" t="e">
        <f>#REF!/#REF!</f>
        <v>#REF!</v>
      </c>
      <c r="G160" s="72" t="e">
        <f t="shared" si="9"/>
        <v>#REF!</v>
      </c>
      <c r="H160" s="73" t="e">
        <f>IF(G160&lt;#REF!,#REF!,IF(G160&lt;#REF!,#REF!,#REF!))</f>
        <v>#REF!</v>
      </c>
      <c r="I160" s="96">
        <v>592</v>
      </c>
      <c r="J160" s="97">
        <v>184.19327820000001</v>
      </c>
      <c r="K160" s="97">
        <v>228.82</v>
      </c>
      <c r="L160" s="98">
        <f t="shared" si="10"/>
        <v>135461.44</v>
      </c>
    </row>
    <row r="161" spans="1:12" ht="31.5">
      <c r="A161" s="67" t="s">
        <v>14563</v>
      </c>
      <c r="B161" s="68">
        <v>105</v>
      </c>
      <c r="C161" s="68" t="s">
        <v>75</v>
      </c>
      <c r="D161" s="69" t="s">
        <v>450</v>
      </c>
      <c r="E161" s="70" t="s">
        <v>189</v>
      </c>
      <c r="F161" s="71" t="e">
        <f>#REF!/#REF!</f>
        <v>#REF!</v>
      </c>
      <c r="G161" s="72" t="e">
        <f t="shared" si="9"/>
        <v>#REF!</v>
      </c>
      <c r="H161" s="73" t="e">
        <f>IF(G161&lt;#REF!,#REF!,IF(G161&lt;#REF!,#REF!,#REF!))</f>
        <v>#REF!</v>
      </c>
      <c r="I161" s="96">
        <v>592</v>
      </c>
      <c r="J161" s="97">
        <v>165.75973870000001</v>
      </c>
      <c r="K161" s="97">
        <v>205.92</v>
      </c>
      <c r="L161" s="98">
        <f t="shared" si="10"/>
        <v>121904.64</v>
      </c>
    </row>
    <row r="162" spans="1:12" ht="31.5">
      <c r="A162" s="67" t="s">
        <v>14564</v>
      </c>
      <c r="B162" s="68">
        <v>106</v>
      </c>
      <c r="C162" s="68" t="s">
        <v>75</v>
      </c>
      <c r="D162" s="69" t="s">
        <v>452</v>
      </c>
      <c r="E162" s="70" t="s">
        <v>189</v>
      </c>
      <c r="F162" s="71" t="e">
        <f>#REF!/#REF!</f>
        <v>#REF!</v>
      </c>
      <c r="G162" s="72" t="e">
        <f t="shared" si="9"/>
        <v>#REF!</v>
      </c>
      <c r="H162" s="73" t="e">
        <f>IF(G162&lt;#REF!,#REF!,IF(G162&lt;#REF!,#REF!,#REF!))</f>
        <v>#REF!</v>
      </c>
      <c r="I162" s="96">
        <v>118</v>
      </c>
      <c r="J162" s="97">
        <v>441.34039000000001</v>
      </c>
      <c r="K162" s="97">
        <v>548.28</v>
      </c>
      <c r="L162" s="98">
        <f t="shared" si="10"/>
        <v>64697.04</v>
      </c>
    </row>
    <row r="163" spans="1:12" ht="47.25">
      <c r="A163" s="67" t="s">
        <v>14565</v>
      </c>
      <c r="B163" s="68">
        <v>107</v>
      </c>
      <c r="C163" s="68" t="s">
        <v>75</v>
      </c>
      <c r="D163" s="69" t="s">
        <v>454</v>
      </c>
      <c r="E163" s="70" t="s">
        <v>189</v>
      </c>
      <c r="F163" s="71" t="e">
        <f>#REF!/#REF!</f>
        <v>#REF!</v>
      </c>
      <c r="G163" s="72" t="e">
        <f t="shared" si="9"/>
        <v>#REF!</v>
      </c>
      <c r="H163" s="73" t="e">
        <f>IF(G163&lt;#REF!,#REF!,IF(G163&lt;#REF!,#REF!,#REF!))</f>
        <v>#REF!</v>
      </c>
      <c r="I163" s="96">
        <v>29</v>
      </c>
      <c r="J163" s="97">
        <v>1034.53864</v>
      </c>
      <c r="K163" s="97">
        <v>1285.21</v>
      </c>
      <c r="L163" s="98">
        <f t="shared" si="10"/>
        <v>37271.089999999997</v>
      </c>
    </row>
    <row r="164" spans="1:12" ht="31.5">
      <c r="A164" s="67" t="s">
        <v>14566</v>
      </c>
      <c r="B164" s="101" t="s">
        <v>456</v>
      </c>
      <c r="C164" s="81" t="s">
        <v>83</v>
      </c>
      <c r="D164" s="69" t="s">
        <v>457</v>
      </c>
      <c r="E164" s="70" t="s">
        <v>59</v>
      </c>
      <c r="F164" s="71" t="e">
        <f>#REF!/#REF!</f>
        <v>#REF!</v>
      </c>
      <c r="G164" s="72" t="e">
        <f t="shared" si="9"/>
        <v>#REF!</v>
      </c>
      <c r="H164" s="73" t="e">
        <f>IF(G164&lt;#REF!,#REF!,IF(G164&lt;#REF!,#REF!,#REF!))</f>
        <v>#REF!</v>
      </c>
      <c r="I164" s="96">
        <v>118</v>
      </c>
      <c r="J164" s="97">
        <v>613.73</v>
      </c>
      <c r="K164" s="97">
        <v>762.44</v>
      </c>
      <c r="L164" s="98">
        <f t="shared" si="10"/>
        <v>89967.92</v>
      </c>
    </row>
    <row r="165" spans="1:12" ht="47.25">
      <c r="A165" s="67" t="s">
        <v>14567</v>
      </c>
      <c r="B165" s="68">
        <v>108</v>
      </c>
      <c r="C165" s="68" t="s">
        <v>75</v>
      </c>
      <c r="D165" s="69" t="s">
        <v>459</v>
      </c>
      <c r="E165" s="70" t="s">
        <v>62</v>
      </c>
      <c r="F165" s="71" t="e">
        <f>#REF!/#REF!</f>
        <v>#REF!</v>
      </c>
      <c r="G165" s="72" t="e">
        <f t="shared" si="9"/>
        <v>#REF!</v>
      </c>
      <c r="H165" s="73" t="e">
        <f>IF(G165&lt;#REF!,#REF!,IF(G165&lt;#REF!,#REF!,#REF!))</f>
        <v>#REF!</v>
      </c>
      <c r="I165" s="96">
        <v>13668</v>
      </c>
      <c r="J165" s="97">
        <v>26.842313587500001</v>
      </c>
      <c r="K165" s="97">
        <v>33.35</v>
      </c>
      <c r="L165" s="98">
        <f t="shared" si="10"/>
        <v>455827.8</v>
      </c>
    </row>
    <row r="166" spans="1:12" ht="47.25">
      <c r="A166" s="67" t="s">
        <v>14568</v>
      </c>
      <c r="B166" s="68">
        <v>109</v>
      </c>
      <c r="C166" s="68" t="s">
        <v>75</v>
      </c>
      <c r="D166" s="69" t="s">
        <v>461</v>
      </c>
      <c r="E166" s="70" t="s">
        <v>62</v>
      </c>
      <c r="F166" s="71" t="e">
        <f>#REF!/#REF!</f>
        <v>#REF!</v>
      </c>
      <c r="G166" s="72" t="e">
        <f t="shared" si="9"/>
        <v>#REF!</v>
      </c>
      <c r="H166" s="73" t="e">
        <f>IF(G166&lt;#REF!,#REF!,IF(G166&lt;#REF!,#REF!,#REF!))</f>
        <v>#REF!</v>
      </c>
      <c r="I166" s="96">
        <v>9112</v>
      </c>
      <c r="J166" s="97">
        <v>37.893805125</v>
      </c>
      <c r="K166" s="97">
        <v>47.08</v>
      </c>
      <c r="L166" s="98">
        <f t="shared" si="10"/>
        <v>428992.96</v>
      </c>
    </row>
    <row r="167" spans="1:12" ht="31.5">
      <c r="A167" s="67" t="s">
        <v>14569</v>
      </c>
      <c r="B167" s="68">
        <v>110</v>
      </c>
      <c r="C167" s="68" t="s">
        <v>75</v>
      </c>
      <c r="D167" s="69" t="s">
        <v>463</v>
      </c>
      <c r="E167" s="70" t="s">
        <v>189</v>
      </c>
      <c r="F167" s="71" t="e">
        <f>#REF!/#REF!</f>
        <v>#REF!</v>
      </c>
      <c r="G167" s="72" t="e">
        <f t="shared" si="9"/>
        <v>#REF!</v>
      </c>
      <c r="H167" s="73" t="e">
        <f>IF(G167&lt;#REF!,#REF!,IF(G167&lt;#REF!,#REF!,#REF!))</f>
        <v>#REF!</v>
      </c>
      <c r="I167" s="96">
        <v>546</v>
      </c>
      <c r="J167" s="97">
        <v>388.61500000000001</v>
      </c>
      <c r="K167" s="97">
        <v>482.78</v>
      </c>
      <c r="L167" s="98">
        <f t="shared" si="10"/>
        <v>263597.88</v>
      </c>
    </row>
    <row r="168" spans="1:12" ht="31.5">
      <c r="A168" s="67" t="s">
        <v>14570</v>
      </c>
      <c r="B168" s="68">
        <v>111</v>
      </c>
      <c r="C168" s="68" t="s">
        <v>75</v>
      </c>
      <c r="D168" s="69" t="s">
        <v>465</v>
      </c>
      <c r="E168" s="70" t="s">
        <v>62</v>
      </c>
      <c r="F168" s="71" t="e">
        <f>#REF!/#REF!</f>
        <v>#REF!</v>
      </c>
      <c r="G168" s="72" t="e">
        <f t="shared" si="9"/>
        <v>#REF!</v>
      </c>
      <c r="H168" s="73" t="e">
        <f>IF(G168&lt;#REF!,#REF!,IF(G168&lt;#REF!,#REF!,#REF!))</f>
        <v>#REF!</v>
      </c>
      <c r="I168" s="96">
        <v>592</v>
      </c>
      <c r="J168" s="97">
        <v>18.419152562499999</v>
      </c>
      <c r="K168" s="97">
        <v>22.88</v>
      </c>
      <c r="L168" s="98">
        <f t="shared" si="10"/>
        <v>13544.96</v>
      </c>
    </row>
    <row r="169" spans="1:12" ht="15.75">
      <c r="A169" s="67" t="s">
        <v>14571</v>
      </c>
      <c r="B169" s="68">
        <v>112</v>
      </c>
      <c r="C169" s="68" t="s">
        <v>75</v>
      </c>
      <c r="D169" s="69" t="s">
        <v>467</v>
      </c>
      <c r="E169" s="70" t="s">
        <v>62</v>
      </c>
      <c r="F169" s="71" t="e">
        <f>#REF!/#REF!</f>
        <v>#REF!</v>
      </c>
      <c r="G169" s="72" t="e">
        <f t="shared" si="9"/>
        <v>#REF!</v>
      </c>
      <c r="H169" s="73" t="e">
        <f>IF(G169&lt;#REF!,#REF!,IF(G169&lt;#REF!,#REF!,#REF!))</f>
        <v>#REF!</v>
      </c>
      <c r="I169" s="96">
        <v>2369</v>
      </c>
      <c r="J169" s="97">
        <v>7.42</v>
      </c>
      <c r="K169" s="97">
        <v>9.2200000000000006</v>
      </c>
      <c r="L169" s="98">
        <f t="shared" si="10"/>
        <v>21842.18</v>
      </c>
    </row>
    <row r="170" spans="1:12" ht="15.75">
      <c r="A170" s="67" t="s">
        <v>14572</v>
      </c>
      <c r="B170" s="68">
        <v>113</v>
      </c>
      <c r="C170" s="68" t="s">
        <v>75</v>
      </c>
      <c r="D170" s="69" t="s">
        <v>469</v>
      </c>
      <c r="E170" s="70" t="s">
        <v>470</v>
      </c>
      <c r="F170" s="71" t="e">
        <f>#REF!/#REF!</f>
        <v>#REF!</v>
      </c>
      <c r="G170" s="72" t="e">
        <f t="shared" si="9"/>
        <v>#REF!</v>
      </c>
      <c r="H170" s="73" t="e">
        <f>IF(G170&lt;#REF!,#REF!,IF(G170&lt;#REF!,#REF!,#REF!))</f>
        <v>#REF!</v>
      </c>
      <c r="I170" s="96">
        <v>888</v>
      </c>
      <c r="J170" s="97">
        <v>20.217600000000001</v>
      </c>
      <c r="K170" s="97">
        <v>25.12</v>
      </c>
      <c r="L170" s="98">
        <f t="shared" si="10"/>
        <v>22306.560000000001</v>
      </c>
    </row>
    <row r="171" spans="1:12" ht="31.5">
      <c r="A171" s="67" t="s">
        <v>14573</v>
      </c>
      <c r="B171" s="68">
        <v>114</v>
      </c>
      <c r="C171" s="68" t="s">
        <v>75</v>
      </c>
      <c r="D171" s="69" t="s">
        <v>472</v>
      </c>
      <c r="E171" s="70" t="s">
        <v>108</v>
      </c>
      <c r="F171" s="71" t="e">
        <f>#REF!/#REF!</f>
        <v>#REF!</v>
      </c>
      <c r="G171" s="72" t="e">
        <f t="shared" si="9"/>
        <v>#REF!</v>
      </c>
      <c r="H171" s="73" t="e">
        <f>IF(G171&lt;#REF!,#REF!,IF(G171&lt;#REF!,#REF!,#REF!))</f>
        <v>#REF!</v>
      </c>
      <c r="I171" s="96">
        <v>118</v>
      </c>
      <c r="J171" s="97">
        <v>220.43809999999999</v>
      </c>
      <c r="K171" s="97">
        <v>273.85000000000002</v>
      </c>
      <c r="L171" s="98">
        <f t="shared" si="10"/>
        <v>32314.3</v>
      </c>
    </row>
    <row r="172" spans="1:12" ht="31.5">
      <c r="A172" s="67" t="s">
        <v>14574</v>
      </c>
      <c r="B172" s="68">
        <v>115</v>
      </c>
      <c r="C172" s="68" t="s">
        <v>75</v>
      </c>
      <c r="D172" s="69" t="s">
        <v>474</v>
      </c>
      <c r="E172" s="70" t="s">
        <v>108</v>
      </c>
      <c r="F172" s="71" t="e">
        <f>#REF!/#REF!</f>
        <v>#REF!</v>
      </c>
      <c r="G172" s="72" t="e">
        <f t="shared" si="9"/>
        <v>#REF!</v>
      </c>
      <c r="H172" s="73" t="e">
        <f>IF(G172&lt;#REF!,#REF!,IF(G172&lt;#REF!,#REF!,#REF!))</f>
        <v>#REF!</v>
      </c>
      <c r="I172" s="96">
        <v>88</v>
      </c>
      <c r="J172" s="97">
        <v>328.98700000000002</v>
      </c>
      <c r="K172" s="97">
        <v>408.7</v>
      </c>
      <c r="L172" s="98">
        <f t="shared" si="10"/>
        <v>35965.599999999999</v>
      </c>
    </row>
    <row r="173" spans="1:12" ht="31.5">
      <c r="A173" s="62">
        <v>8</v>
      </c>
      <c r="B173" s="63"/>
      <c r="C173" s="64"/>
      <c r="D173" s="65" t="s">
        <v>475</v>
      </c>
      <c r="E173" s="66"/>
      <c r="F173" s="71"/>
      <c r="G173" s="72" t="e">
        <f t="shared" si="9"/>
        <v>#REF!</v>
      </c>
      <c r="H173" s="73" t="e">
        <f>IF(G173&lt;#REF!,#REF!,IF(G173&lt;#REF!,#REF!,#REF!))</f>
        <v>#REF!</v>
      </c>
      <c r="I173" s="93"/>
      <c r="J173" s="94"/>
      <c r="K173" s="94"/>
      <c r="L173" s="95">
        <f>SUM(L174:L175)</f>
        <v>57206.04</v>
      </c>
    </row>
    <row r="174" spans="1:12" ht="15.75">
      <c r="A174" s="67" t="s">
        <v>483</v>
      </c>
      <c r="B174" s="101" t="s">
        <v>477</v>
      </c>
      <c r="C174" s="81" t="s">
        <v>83</v>
      </c>
      <c r="D174" s="69" t="s">
        <v>478</v>
      </c>
      <c r="E174" s="70" t="s">
        <v>59</v>
      </c>
      <c r="F174" s="71" t="e">
        <f>#REF!/#REF!</f>
        <v>#REF!</v>
      </c>
      <c r="G174" s="72" t="e">
        <f t="shared" si="9"/>
        <v>#REF!</v>
      </c>
      <c r="H174" s="73" t="e">
        <f>IF(G174&lt;#REF!,#REF!,IF(G174&lt;#REF!,#REF!,#REF!))</f>
        <v>#REF!</v>
      </c>
      <c r="I174" s="96">
        <v>501</v>
      </c>
      <c r="J174" s="97">
        <v>42.13</v>
      </c>
      <c r="K174" s="97">
        <v>52.34</v>
      </c>
      <c r="L174" s="98">
        <f>ROUND(I174*K174,2)</f>
        <v>26222.34</v>
      </c>
    </row>
    <row r="175" spans="1:12" ht="31.5">
      <c r="A175" s="67" t="s">
        <v>485</v>
      </c>
      <c r="B175" s="101" t="s">
        <v>480</v>
      </c>
      <c r="C175" s="81" t="s">
        <v>83</v>
      </c>
      <c r="D175" s="69" t="s">
        <v>481</v>
      </c>
      <c r="E175" s="70" t="s">
        <v>59</v>
      </c>
      <c r="F175" s="71" t="e">
        <f>#REF!/#REF!</f>
        <v>#REF!</v>
      </c>
      <c r="G175" s="72" t="e">
        <f t="shared" si="9"/>
        <v>#REF!</v>
      </c>
      <c r="H175" s="73" t="e">
        <f>IF(G175&lt;#REF!,#REF!,IF(G175&lt;#REF!,#REF!,#REF!))</f>
        <v>#REF!</v>
      </c>
      <c r="I175" s="96">
        <v>410</v>
      </c>
      <c r="J175" s="97">
        <v>60.83</v>
      </c>
      <c r="K175" s="97">
        <v>75.569999999999993</v>
      </c>
      <c r="L175" s="98">
        <f>ROUND(I175*K175,2)</f>
        <v>30983.7</v>
      </c>
    </row>
    <row r="176" spans="1:12" ht="31.5">
      <c r="A176" s="62">
        <v>9</v>
      </c>
      <c r="B176" s="63"/>
      <c r="C176" s="63"/>
      <c r="D176" s="65" t="s">
        <v>482</v>
      </c>
      <c r="E176" s="66"/>
      <c r="F176" s="71"/>
      <c r="G176" s="72" t="e">
        <f t="shared" si="9"/>
        <v>#REF!</v>
      </c>
      <c r="H176" s="73" t="e">
        <f>IF(G176&lt;#REF!,#REF!,IF(G176&lt;#REF!,#REF!,#REF!))</f>
        <v>#REF!</v>
      </c>
      <c r="I176" s="93"/>
      <c r="J176" s="94"/>
      <c r="K176" s="94"/>
      <c r="L176" s="95">
        <f>SUM(L177:L188)</f>
        <v>190669.4</v>
      </c>
    </row>
    <row r="177" spans="1:12" ht="47.25">
      <c r="A177" s="67" t="s">
        <v>508</v>
      </c>
      <c r="B177" s="68">
        <v>94962</v>
      </c>
      <c r="C177" s="75" t="s">
        <v>51</v>
      </c>
      <c r="D177" s="69" t="s">
        <v>484</v>
      </c>
      <c r="E177" s="70" t="s">
        <v>108</v>
      </c>
      <c r="F177" s="71" t="e">
        <f>#REF!/#REF!</f>
        <v>#REF!</v>
      </c>
      <c r="G177" s="72" t="e">
        <f t="shared" si="9"/>
        <v>#REF!</v>
      </c>
      <c r="H177" s="73" t="e">
        <f>IF(G177&lt;#REF!,#REF!,IF(G177&lt;#REF!,#REF!,#REF!))</f>
        <v>#REF!</v>
      </c>
      <c r="I177" s="96">
        <v>11</v>
      </c>
      <c r="J177" s="97">
        <v>301.27</v>
      </c>
      <c r="K177" s="97">
        <v>374.27</v>
      </c>
      <c r="L177" s="98">
        <f t="shared" ref="L177:L188" si="11">ROUND(I177*K177,2)</f>
        <v>4116.97</v>
      </c>
    </row>
    <row r="178" spans="1:12" ht="47.25">
      <c r="A178" s="67" t="s">
        <v>510</v>
      </c>
      <c r="B178" s="68">
        <v>94974</v>
      </c>
      <c r="C178" s="75" t="s">
        <v>51</v>
      </c>
      <c r="D178" s="69" t="s">
        <v>486</v>
      </c>
      <c r="E178" s="70" t="s">
        <v>108</v>
      </c>
      <c r="F178" s="71" t="e">
        <f>#REF!/#REF!</f>
        <v>#REF!</v>
      </c>
      <c r="G178" s="72" t="e">
        <f t="shared" si="9"/>
        <v>#REF!</v>
      </c>
      <c r="H178" s="73" t="e">
        <f>IF(G178&lt;#REF!,#REF!,IF(G178&lt;#REF!,#REF!,#REF!))</f>
        <v>#REF!</v>
      </c>
      <c r="I178" s="96">
        <v>18</v>
      </c>
      <c r="J178" s="97">
        <v>344.2</v>
      </c>
      <c r="K178" s="97">
        <v>427.6</v>
      </c>
      <c r="L178" s="98">
        <f t="shared" si="11"/>
        <v>7696.8</v>
      </c>
    </row>
    <row r="179" spans="1:12" ht="31.5">
      <c r="A179" s="67" t="s">
        <v>512</v>
      </c>
      <c r="B179" s="68">
        <v>116</v>
      </c>
      <c r="C179" s="68" t="s">
        <v>75</v>
      </c>
      <c r="D179" s="69" t="s">
        <v>488</v>
      </c>
      <c r="E179" s="70" t="s">
        <v>108</v>
      </c>
      <c r="F179" s="71" t="e">
        <f>#REF!/#REF!</f>
        <v>#REF!</v>
      </c>
      <c r="G179" s="72" t="e">
        <f t="shared" si="9"/>
        <v>#REF!</v>
      </c>
      <c r="H179" s="73" t="e">
        <f>IF(G179&lt;#REF!,#REF!,IF(G179&lt;#REF!,#REF!,#REF!))</f>
        <v>#REF!</v>
      </c>
      <c r="I179" s="96">
        <v>9</v>
      </c>
      <c r="J179" s="97">
        <v>470.22</v>
      </c>
      <c r="K179" s="97">
        <v>584.15</v>
      </c>
      <c r="L179" s="98">
        <f t="shared" si="11"/>
        <v>5257.35</v>
      </c>
    </row>
    <row r="180" spans="1:12" ht="31.5">
      <c r="A180" s="67" t="s">
        <v>514</v>
      </c>
      <c r="B180" s="68">
        <v>117</v>
      </c>
      <c r="C180" s="68" t="s">
        <v>75</v>
      </c>
      <c r="D180" s="69" t="s">
        <v>490</v>
      </c>
      <c r="E180" s="70" t="s">
        <v>108</v>
      </c>
      <c r="F180" s="71" t="e">
        <f>#REF!/#REF!</f>
        <v>#REF!</v>
      </c>
      <c r="G180" s="72" t="e">
        <f t="shared" si="9"/>
        <v>#REF!</v>
      </c>
      <c r="H180" s="73" t="e">
        <f>IF(G180&lt;#REF!,#REF!,IF(G180&lt;#REF!,#REF!,#REF!))</f>
        <v>#REF!</v>
      </c>
      <c r="I180" s="96">
        <v>9</v>
      </c>
      <c r="J180" s="97">
        <v>506.54</v>
      </c>
      <c r="K180" s="97">
        <v>629.27</v>
      </c>
      <c r="L180" s="98">
        <f t="shared" si="11"/>
        <v>5663.43</v>
      </c>
    </row>
    <row r="181" spans="1:12" ht="31.5">
      <c r="A181" s="67" t="s">
        <v>516</v>
      </c>
      <c r="B181" s="68">
        <v>118</v>
      </c>
      <c r="C181" s="68" t="s">
        <v>75</v>
      </c>
      <c r="D181" s="69" t="s">
        <v>492</v>
      </c>
      <c r="E181" s="70" t="s">
        <v>108</v>
      </c>
      <c r="F181" s="71" t="e">
        <f>#REF!/#REF!</f>
        <v>#REF!</v>
      </c>
      <c r="G181" s="72" t="e">
        <f t="shared" si="9"/>
        <v>#REF!</v>
      </c>
      <c r="H181" s="73" t="e">
        <f>IF(G181&lt;#REF!,#REF!,IF(G181&lt;#REF!,#REF!,#REF!))</f>
        <v>#REF!</v>
      </c>
      <c r="I181" s="96">
        <v>9</v>
      </c>
      <c r="J181" s="97">
        <v>517.47</v>
      </c>
      <c r="K181" s="97">
        <v>642.85</v>
      </c>
      <c r="L181" s="98">
        <f t="shared" si="11"/>
        <v>5785.65</v>
      </c>
    </row>
    <row r="182" spans="1:12" ht="47.25">
      <c r="A182" s="67" t="s">
        <v>518</v>
      </c>
      <c r="B182" s="68">
        <v>119</v>
      </c>
      <c r="C182" s="68" t="s">
        <v>75</v>
      </c>
      <c r="D182" s="69" t="s">
        <v>494</v>
      </c>
      <c r="E182" s="70" t="s">
        <v>108</v>
      </c>
      <c r="F182" s="71" t="e">
        <f>#REF!/#REF!</f>
        <v>#REF!</v>
      </c>
      <c r="G182" s="72" t="e">
        <f t="shared" si="9"/>
        <v>#REF!</v>
      </c>
      <c r="H182" s="73" t="e">
        <f>IF(G182&lt;#REF!,#REF!,IF(G182&lt;#REF!,#REF!,#REF!))</f>
        <v>#REF!</v>
      </c>
      <c r="I182" s="96">
        <v>9</v>
      </c>
      <c r="J182" s="97">
        <v>2588.12</v>
      </c>
      <c r="K182" s="97">
        <v>3215.22</v>
      </c>
      <c r="L182" s="98">
        <f t="shared" si="11"/>
        <v>28936.98</v>
      </c>
    </row>
    <row r="183" spans="1:12" ht="47.25">
      <c r="A183" s="67" t="s">
        <v>520</v>
      </c>
      <c r="B183" s="68">
        <v>120</v>
      </c>
      <c r="C183" s="68" t="s">
        <v>75</v>
      </c>
      <c r="D183" s="69" t="s">
        <v>496</v>
      </c>
      <c r="E183" s="70" t="s">
        <v>108</v>
      </c>
      <c r="F183" s="71" t="e">
        <f>#REF!/#REF!</f>
        <v>#REF!</v>
      </c>
      <c r="G183" s="72" t="e">
        <f t="shared" si="9"/>
        <v>#REF!</v>
      </c>
      <c r="H183" s="73" t="e">
        <f>IF(G183&lt;#REF!,#REF!,IF(G183&lt;#REF!,#REF!,#REF!))</f>
        <v>#REF!</v>
      </c>
      <c r="I183" s="96">
        <v>9</v>
      </c>
      <c r="J183" s="97">
        <v>2200.0700000000002</v>
      </c>
      <c r="K183" s="97">
        <v>2733.15</v>
      </c>
      <c r="L183" s="98">
        <f t="shared" si="11"/>
        <v>24598.35</v>
      </c>
    </row>
    <row r="184" spans="1:12" ht="47.25">
      <c r="A184" s="67" t="s">
        <v>14575</v>
      </c>
      <c r="B184" s="68">
        <v>121</v>
      </c>
      <c r="C184" s="68" t="s">
        <v>75</v>
      </c>
      <c r="D184" s="69" t="s">
        <v>498</v>
      </c>
      <c r="E184" s="70" t="s">
        <v>108</v>
      </c>
      <c r="F184" s="71" t="e">
        <f>#REF!/#REF!</f>
        <v>#REF!</v>
      </c>
      <c r="G184" s="72" t="e">
        <f t="shared" si="9"/>
        <v>#REF!</v>
      </c>
      <c r="H184" s="73" t="e">
        <f>IF(G184&lt;#REF!,#REF!,IF(G184&lt;#REF!,#REF!,#REF!))</f>
        <v>#REF!</v>
      </c>
      <c r="I184" s="96">
        <v>9</v>
      </c>
      <c r="J184" s="97">
        <v>2586.48</v>
      </c>
      <c r="K184" s="97">
        <v>3213.18</v>
      </c>
      <c r="L184" s="98">
        <f t="shared" si="11"/>
        <v>28918.62</v>
      </c>
    </row>
    <row r="185" spans="1:12" ht="47.25">
      <c r="A185" s="67" t="s">
        <v>14576</v>
      </c>
      <c r="B185" s="68">
        <v>122</v>
      </c>
      <c r="C185" s="68" t="s">
        <v>75</v>
      </c>
      <c r="D185" s="69" t="s">
        <v>500</v>
      </c>
      <c r="E185" s="70" t="s">
        <v>108</v>
      </c>
      <c r="F185" s="71" t="e">
        <f>#REF!/#REF!</f>
        <v>#REF!</v>
      </c>
      <c r="G185" s="72" t="e">
        <f t="shared" si="9"/>
        <v>#REF!</v>
      </c>
      <c r="H185" s="73" t="e">
        <f>IF(G185&lt;#REF!,#REF!,IF(G185&lt;#REF!,#REF!,#REF!))</f>
        <v>#REF!</v>
      </c>
      <c r="I185" s="96">
        <v>9</v>
      </c>
      <c r="J185" s="97">
        <v>2198.4299999999998</v>
      </c>
      <c r="K185" s="97">
        <v>2731.11</v>
      </c>
      <c r="L185" s="98">
        <f t="shared" si="11"/>
        <v>24579.99</v>
      </c>
    </row>
    <row r="186" spans="1:12" ht="47.25">
      <c r="A186" s="67" t="s">
        <v>14577</v>
      </c>
      <c r="B186" s="68">
        <v>123</v>
      </c>
      <c r="C186" s="68" t="s">
        <v>75</v>
      </c>
      <c r="D186" s="69" t="s">
        <v>502</v>
      </c>
      <c r="E186" s="70" t="s">
        <v>108</v>
      </c>
      <c r="F186" s="71" t="e">
        <f>#REF!/#REF!</f>
        <v>#REF!</v>
      </c>
      <c r="G186" s="72" t="e">
        <f t="shared" si="9"/>
        <v>#REF!</v>
      </c>
      <c r="H186" s="73" t="e">
        <f>IF(G186&lt;#REF!,#REF!,IF(G186&lt;#REF!,#REF!,#REF!))</f>
        <v>#REF!</v>
      </c>
      <c r="I186" s="96">
        <v>6</v>
      </c>
      <c r="J186" s="97">
        <v>2589.0500000000002</v>
      </c>
      <c r="K186" s="97">
        <v>3216.38</v>
      </c>
      <c r="L186" s="98">
        <f t="shared" si="11"/>
        <v>19298.28</v>
      </c>
    </row>
    <row r="187" spans="1:12" ht="47.25">
      <c r="A187" s="67" t="s">
        <v>14578</v>
      </c>
      <c r="B187" s="68">
        <v>124</v>
      </c>
      <c r="C187" s="68" t="s">
        <v>75</v>
      </c>
      <c r="D187" s="69" t="s">
        <v>504</v>
      </c>
      <c r="E187" s="70" t="s">
        <v>108</v>
      </c>
      <c r="F187" s="71" t="e">
        <f>#REF!/#REF!</f>
        <v>#REF!</v>
      </c>
      <c r="G187" s="72" t="e">
        <f t="shared" si="9"/>
        <v>#REF!</v>
      </c>
      <c r="H187" s="73" t="e">
        <f>IF(G187&lt;#REF!,#REF!,IF(G187&lt;#REF!,#REF!,#REF!))</f>
        <v>#REF!</v>
      </c>
      <c r="I187" s="96">
        <v>6.38</v>
      </c>
      <c r="J187" s="97">
        <v>2201</v>
      </c>
      <c r="K187" s="97">
        <v>2734.3</v>
      </c>
      <c r="L187" s="98">
        <f t="shared" si="11"/>
        <v>17444.830000000002</v>
      </c>
    </row>
    <row r="188" spans="1:12" ht="31.5">
      <c r="A188" s="67" t="s">
        <v>14579</v>
      </c>
      <c r="B188" s="68">
        <v>125</v>
      </c>
      <c r="C188" s="68" t="s">
        <v>75</v>
      </c>
      <c r="D188" s="69" t="s">
        <v>506</v>
      </c>
      <c r="E188" s="70" t="s">
        <v>108</v>
      </c>
      <c r="F188" s="71" t="e">
        <f>#REF!/#REF!</f>
        <v>#REF!</v>
      </c>
      <c r="G188" s="72" t="e">
        <f t="shared" si="9"/>
        <v>#REF!</v>
      </c>
      <c r="H188" s="73" t="e">
        <f>IF(G188&lt;#REF!,#REF!,IF(G188&lt;#REF!,#REF!,#REF!))</f>
        <v>#REF!</v>
      </c>
      <c r="I188" s="96">
        <v>9</v>
      </c>
      <c r="J188" s="97">
        <v>1643.2</v>
      </c>
      <c r="K188" s="97">
        <v>2041.35</v>
      </c>
      <c r="L188" s="98">
        <f t="shared" si="11"/>
        <v>18372.150000000001</v>
      </c>
    </row>
    <row r="189" spans="1:12" ht="15.75">
      <c r="A189" s="62">
        <v>10</v>
      </c>
      <c r="B189" s="63"/>
      <c r="C189" s="63"/>
      <c r="D189" s="65" t="s">
        <v>507</v>
      </c>
      <c r="E189" s="66"/>
      <c r="F189" s="71"/>
      <c r="G189" s="72" t="e">
        <f t="shared" si="9"/>
        <v>#REF!</v>
      </c>
      <c r="H189" s="73" t="e">
        <f>IF(G189&lt;#REF!,#REF!,IF(G189&lt;#REF!,#REF!,#REF!))</f>
        <v>#REF!</v>
      </c>
      <c r="I189" s="93"/>
      <c r="J189" s="94"/>
      <c r="K189" s="94"/>
      <c r="L189" s="95">
        <f>SUM(L190:L196)</f>
        <v>155341.92000000001</v>
      </c>
    </row>
    <row r="190" spans="1:12" ht="78.75">
      <c r="A190" s="67" t="s">
        <v>523</v>
      </c>
      <c r="B190" s="68">
        <v>87472</v>
      </c>
      <c r="C190" s="75" t="s">
        <v>51</v>
      </c>
      <c r="D190" s="69" t="s">
        <v>509</v>
      </c>
      <c r="E190" s="70" t="s">
        <v>59</v>
      </c>
      <c r="F190" s="71" t="e">
        <f>#REF!/#REF!</f>
        <v>#REF!</v>
      </c>
      <c r="G190" s="72" t="e">
        <f t="shared" si="9"/>
        <v>#REF!</v>
      </c>
      <c r="H190" s="73" t="e">
        <f>IF(G190&lt;#REF!,#REF!,IF(G190&lt;#REF!,#REF!,#REF!))</f>
        <v>#REF!</v>
      </c>
      <c r="I190" s="96">
        <v>296</v>
      </c>
      <c r="J190" s="97">
        <v>50.55</v>
      </c>
      <c r="K190" s="97">
        <v>62.8</v>
      </c>
      <c r="L190" s="98">
        <f t="shared" ref="L190:L196" si="12">ROUND(I190*K190,2)</f>
        <v>18588.8</v>
      </c>
    </row>
    <row r="191" spans="1:12" ht="94.5">
      <c r="A191" s="67" t="s">
        <v>525</v>
      </c>
      <c r="B191" s="68">
        <v>87474</v>
      </c>
      <c r="C191" s="75" t="s">
        <v>51</v>
      </c>
      <c r="D191" s="69" t="s">
        <v>511</v>
      </c>
      <c r="E191" s="70" t="s">
        <v>59</v>
      </c>
      <c r="F191" s="71" t="e">
        <f>#REF!/#REF!</f>
        <v>#REF!</v>
      </c>
      <c r="G191" s="72" t="e">
        <f t="shared" si="9"/>
        <v>#REF!</v>
      </c>
      <c r="H191" s="73" t="e">
        <f>IF(G191&lt;#REF!,#REF!,IF(G191&lt;#REF!,#REF!,#REF!))</f>
        <v>#REF!</v>
      </c>
      <c r="I191" s="96">
        <v>296</v>
      </c>
      <c r="J191" s="97">
        <v>67.59</v>
      </c>
      <c r="K191" s="97">
        <v>83.97</v>
      </c>
      <c r="L191" s="98">
        <f t="shared" si="12"/>
        <v>24855.119999999999</v>
      </c>
    </row>
    <row r="192" spans="1:12" ht="63">
      <c r="A192" s="67" t="s">
        <v>527</v>
      </c>
      <c r="B192" s="68">
        <v>101162</v>
      </c>
      <c r="C192" s="75" t="s">
        <v>51</v>
      </c>
      <c r="D192" s="69" t="s">
        <v>513</v>
      </c>
      <c r="E192" s="70" t="s">
        <v>59</v>
      </c>
      <c r="F192" s="71" t="e">
        <f>#REF!/#REF!</f>
        <v>#REF!</v>
      </c>
      <c r="G192" s="72" t="e">
        <f t="shared" si="9"/>
        <v>#REF!</v>
      </c>
      <c r="H192" s="73" t="e">
        <f>IF(G192&lt;#REF!,#REF!,IF(G192&lt;#REF!,#REF!,#REF!))</f>
        <v>#REF!</v>
      </c>
      <c r="I192" s="96">
        <v>45</v>
      </c>
      <c r="J192" s="97">
        <v>122.14</v>
      </c>
      <c r="K192" s="97">
        <v>151.72999999999999</v>
      </c>
      <c r="L192" s="98">
        <f t="shared" si="12"/>
        <v>6827.85</v>
      </c>
    </row>
    <row r="193" spans="1:12" ht="78.75">
      <c r="A193" s="67" t="s">
        <v>529</v>
      </c>
      <c r="B193" s="68">
        <v>87448</v>
      </c>
      <c r="C193" s="75" t="s">
        <v>51</v>
      </c>
      <c r="D193" s="69" t="s">
        <v>515</v>
      </c>
      <c r="E193" s="70" t="s">
        <v>59</v>
      </c>
      <c r="F193" s="71" t="e">
        <f>#REF!/#REF!</f>
        <v>#REF!</v>
      </c>
      <c r="G193" s="72" t="e">
        <f t="shared" si="9"/>
        <v>#REF!</v>
      </c>
      <c r="H193" s="73" t="e">
        <f>IF(G193&lt;#REF!,#REF!,IF(G193&lt;#REF!,#REF!,#REF!))</f>
        <v>#REF!</v>
      </c>
      <c r="I193" s="96">
        <v>296</v>
      </c>
      <c r="J193" s="97">
        <v>52.09</v>
      </c>
      <c r="K193" s="97">
        <v>64.709999999999994</v>
      </c>
      <c r="L193" s="98">
        <f t="shared" si="12"/>
        <v>19154.16</v>
      </c>
    </row>
    <row r="194" spans="1:12" ht="78.75">
      <c r="A194" s="67" t="s">
        <v>531</v>
      </c>
      <c r="B194" s="68">
        <v>87450</v>
      </c>
      <c r="C194" s="75" t="s">
        <v>51</v>
      </c>
      <c r="D194" s="69" t="s">
        <v>517</v>
      </c>
      <c r="E194" s="70" t="s">
        <v>59</v>
      </c>
      <c r="F194" s="71" t="e">
        <f>#REF!/#REF!</f>
        <v>#REF!</v>
      </c>
      <c r="G194" s="72" t="e">
        <f t="shared" si="9"/>
        <v>#REF!</v>
      </c>
      <c r="H194" s="73" t="e">
        <f>IF(G194&lt;#REF!,#REF!,IF(G194&lt;#REF!,#REF!,#REF!))</f>
        <v>#REF!</v>
      </c>
      <c r="I194" s="96">
        <v>273</v>
      </c>
      <c r="J194" s="97">
        <v>68.989999999999995</v>
      </c>
      <c r="K194" s="97">
        <v>85.71</v>
      </c>
      <c r="L194" s="98">
        <f t="shared" si="12"/>
        <v>23398.83</v>
      </c>
    </row>
    <row r="195" spans="1:12" ht="47.25">
      <c r="A195" s="67" t="s">
        <v>533</v>
      </c>
      <c r="B195" s="68">
        <v>126</v>
      </c>
      <c r="C195" s="68" t="s">
        <v>75</v>
      </c>
      <c r="D195" s="69" t="s">
        <v>519</v>
      </c>
      <c r="E195" s="70" t="s">
        <v>108</v>
      </c>
      <c r="F195" s="71" t="e">
        <f>#REF!/#REF!</f>
        <v>#REF!</v>
      </c>
      <c r="G195" s="72" t="e">
        <f t="shared" si="9"/>
        <v>#REF!</v>
      </c>
      <c r="H195" s="73" t="e">
        <f>IF(G195&lt;#REF!,#REF!,IF(G195&lt;#REF!,#REF!,#REF!))</f>
        <v>#REF!</v>
      </c>
      <c r="I195" s="96">
        <v>36</v>
      </c>
      <c r="J195" s="97">
        <v>535.48230000000001</v>
      </c>
      <c r="K195" s="97">
        <v>665.23</v>
      </c>
      <c r="L195" s="98">
        <f t="shared" si="12"/>
        <v>23948.28</v>
      </c>
    </row>
    <row r="196" spans="1:12" ht="47.25">
      <c r="A196" s="67" t="s">
        <v>535</v>
      </c>
      <c r="B196" s="68">
        <v>127</v>
      </c>
      <c r="C196" s="68" t="s">
        <v>75</v>
      </c>
      <c r="D196" s="69" t="s">
        <v>521</v>
      </c>
      <c r="E196" s="70" t="s">
        <v>108</v>
      </c>
      <c r="F196" s="71" t="e">
        <f>#REF!/#REF!</f>
        <v>#REF!</v>
      </c>
      <c r="G196" s="72" t="e">
        <f t="shared" si="9"/>
        <v>#REF!</v>
      </c>
      <c r="H196" s="73" t="e">
        <f>IF(G196&lt;#REF!,#REF!,IF(G196&lt;#REF!,#REF!,#REF!))</f>
        <v>#REF!</v>
      </c>
      <c r="I196" s="96">
        <v>56</v>
      </c>
      <c r="J196" s="97">
        <v>554.39909999999998</v>
      </c>
      <c r="K196" s="97">
        <v>688.73</v>
      </c>
      <c r="L196" s="98">
        <f t="shared" si="12"/>
        <v>38568.879999999997</v>
      </c>
    </row>
    <row r="197" spans="1:12" ht="15.75">
      <c r="A197" s="62">
        <v>11</v>
      </c>
      <c r="B197" s="63"/>
      <c r="C197" s="63"/>
      <c r="D197" s="65" t="s">
        <v>522</v>
      </c>
      <c r="E197" s="66"/>
      <c r="F197" s="71"/>
      <c r="G197" s="72" t="e">
        <f t="shared" si="9"/>
        <v>#REF!</v>
      </c>
      <c r="H197" s="73" t="e">
        <f>IF(G197&lt;#REF!,#REF!,IF(G197&lt;#REF!,#REF!,#REF!))</f>
        <v>#REF!</v>
      </c>
      <c r="I197" s="93"/>
      <c r="J197" s="94"/>
      <c r="K197" s="94"/>
      <c r="L197" s="95">
        <f>SUM(L198:L214)</f>
        <v>70889.25</v>
      </c>
    </row>
    <row r="198" spans="1:12" ht="63">
      <c r="A198" s="67" t="s">
        <v>558</v>
      </c>
      <c r="B198" s="68">
        <v>87878</v>
      </c>
      <c r="C198" s="75" t="s">
        <v>51</v>
      </c>
      <c r="D198" s="69" t="s">
        <v>524</v>
      </c>
      <c r="E198" s="70" t="s">
        <v>59</v>
      </c>
      <c r="F198" s="71" t="e">
        <f>#REF!/#REF!</f>
        <v>#REF!</v>
      </c>
      <c r="G198" s="72" t="e">
        <f t="shared" si="9"/>
        <v>#REF!</v>
      </c>
      <c r="H198" s="73" t="e">
        <f>IF(G198&lt;#REF!,#REF!,IF(G198&lt;#REF!,#REF!,#REF!))</f>
        <v>#REF!</v>
      </c>
      <c r="I198" s="96">
        <v>1412</v>
      </c>
      <c r="J198" s="97">
        <v>3.51</v>
      </c>
      <c r="K198" s="97">
        <v>4.3600000000000003</v>
      </c>
      <c r="L198" s="98">
        <f t="shared" ref="L198:L214" si="13">ROUND(I198*K198,2)</f>
        <v>6156.32</v>
      </c>
    </row>
    <row r="199" spans="1:12" ht="78.75">
      <c r="A199" s="67" t="s">
        <v>560</v>
      </c>
      <c r="B199" s="68">
        <v>87530</v>
      </c>
      <c r="C199" s="75" t="s">
        <v>51</v>
      </c>
      <c r="D199" s="69" t="s">
        <v>526</v>
      </c>
      <c r="E199" s="70" t="s">
        <v>59</v>
      </c>
      <c r="F199" s="71" t="e">
        <f>#REF!/#REF!</f>
        <v>#REF!</v>
      </c>
      <c r="G199" s="72" t="e">
        <f t="shared" si="9"/>
        <v>#REF!</v>
      </c>
      <c r="H199" s="73" t="e">
        <f>IF(G199&lt;#REF!,#REF!,IF(G199&lt;#REF!,#REF!,#REF!))</f>
        <v>#REF!</v>
      </c>
      <c r="I199" s="96">
        <v>455</v>
      </c>
      <c r="J199" s="97">
        <v>31.49</v>
      </c>
      <c r="K199" s="97">
        <v>39.119999999999997</v>
      </c>
      <c r="L199" s="98">
        <f t="shared" si="13"/>
        <v>17799.599999999999</v>
      </c>
    </row>
    <row r="200" spans="1:12" ht="94.5">
      <c r="A200" s="67" t="s">
        <v>562</v>
      </c>
      <c r="B200" s="68">
        <v>87532</v>
      </c>
      <c r="C200" s="75" t="s">
        <v>51</v>
      </c>
      <c r="D200" s="69" t="s">
        <v>528</v>
      </c>
      <c r="E200" s="70" t="s">
        <v>59</v>
      </c>
      <c r="F200" s="71" t="e">
        <f>#REF!/#REF!</f>
        <v>#REF!</v>
      </c>
      <c r="G200" s="72" t="e">
        <f t="shared" si="9"/>
        <v>#REF!</v>
      </c>
      <c r="H200" s="73" t="e">
        <f>IF(G200&lt;#REF!,#REF!,IF(G200&lt;#REF!,#REF!,#REF!))</f>
        <v>#REF!</v>
      </c>
      <c r="I200" s="96">
        <v>136</v>
      </c>
      <c r="J200" s="97">
        <v>30.57</v>
      </c>
      <c r="K200" s="97">
        <v>37.979999999999997</v>
      </c>
      <c r="L200" s="98">
        <f t="shared" si="13"/>
        <v>5165.28</v>
      </c>
    </row>
    <row r="201" spans="1:12" ht="47.25">
      <c r="A201" s="67" t="s">
        <v>564</v>
      </c>
      <c r="B201" s="68">
        <v>98670</v>
      </c>
      <c r="C201" s="75" t="s">
        <v>51</v>
      </c>
      <c r="D201" s="69" t="s">
        <v>530</v>
      </c>
      <c r="E201" s="70" t="s">
        <v>59</v>
      </c>
      <c r="F201" s="71" t="e">
        <f>#REF!/#REF!</f>
        <v>#REF!</v>
      </c>
      <c r="G201" s="72" t="e">
        <f t="shared" si="9"/>
        <v>#REF!</v>
      </c>
      <c r="H201" s="73" t="e">
        <f>IF(G201&lt;#REF!,#REF!,IF(G201&lt;#REF!,#REF!,#REF!))</f>
        <v>#REF!</v>
      </c>
      <c r="I201" s="96">
        <v>13</v>
      </c>
      <c r="J201" s="97">
        <v>141.03</v>
      </c>
      <c r="K201" s="97">
        <v>175.2</v>
      </c>
      <c r="L201" s="98">
        <f t="shared" si="13"/>
        <v>2277.6</v>
      </c>
    </row>
    <row r="202" spans="1:12" ht="31.5">
      <c r="A202" s="67" t="s">
        <v>566</v>
      </c>
      <c r="B202" s="68">
        <v>98671</v>
      </c>
      <c r="C202" s="75" t="s">
        <v>51</v>
      </c>
      <c r="D202" s="69" t="s">
        <v>532</v>
      </c>
      <c r="E202" s="70" t="s">
        <v>59</v>
      </c>
      <c r="F202" s="71" t="e">
        <f>#REF!/#REF!</f>
        <v>#REF!</v>
      </c>
      <c r="G202" s="72" t="e">
        <f t="shared" si="9"/>
        <v>#REF!</v>
      </c>
      <c r="H202" s="73" t="e">
        <f>IF(G202&lt;#REF!,#REF!,IF(G202&lt;#REF!,#REF!,#REF!))</f>
        <v>#REF!</v>
      </c>
      <c r="I202" s="96">
        <v>13</v>
      </c>
      <c r="J202" s="97">
        <v>268.98</v>
      </c>
      <c r="K202" s="97">
        <v>334.15</v>
      </c>
      <c r="L202" s="98">
        <f t="shared" si="13"/>
        <v>4343.95</v>
      </c>
    </row>
    <row r="203" spans="1:12" ht="31.5">
      <c r="A203" s="67" t="s">
        <v>568</v>
      </c>
      <c r="B203" s="68">
        <v>98672</v>
      </c>
      <c r="C203" s="75" t="s">
        <v>51</v>
      </c>
      <c r="D203" s="69" t="s">
        <v>534</v>
      </c>
      <c r="E203" s="70" t="s">
        <v>59</v>
      </c>
      <c r="F203" s="71" t="e">
        <f>#REF!/#REF!</f>
        <v>#REF!</v>
      </c>
      <c r="G203" s="72" t="e">
        <f t="shared" si="9"/>
        <v>#REF!</v>
      </c>
      <c r="H203" s="73" t="e">
        <f>IF(G203&lt;#REF!,#REF!,IF(G203&lt;#REF!,#REF!,#REF!))</f>
        <v>#REF!</v>
      </c>
      <c r="I203" s="96">
        <v>13</v>
      </c>
      <c r="J203" s="97">
        <v>421.33</v>
      </c>
      <c r="K203" s="97">
        <v>523.41999999999996</v>
      </c>
      <c r="L203" s="98">
        <f t="shared" si="13"/>
        <v>6804.46</v>
      </c>
    </row>
    <row r="204" spans="1:12" ht="47.25">
      <c r="A204" s="67" t="s">
        <v>570</v>
      </c>
      <c r="B204" s="68">
        <v>98673</v>
      </c>
      <c r="C204" s="75" t="s">
        <v>51</v>
      </c>
      <c r="D204" s="69" t="s">
        <v>536</v>
      </c>
      <c r="E204" s="70" t="s">
        <v>59</v>
      </c>
      <c r="F204" s="71" t="e">
        <f>#REF!/#REF!</f>
        <v>#REF!</v>
      </c>
      <c r="G204" s="72" t="e">
        <f t="shared" si="9"/>
        <v>#REF!</v>
      </c>
      <c r="H204" s="73" t="e">
        <f>IF(G204&lt;#REF!,#REF!,IF(G204&lt;#REF!,#REF!,#REF!))</f>
        <v>#REF!</v>
      </c>
      <c r="I204" s="96">
        <v>36</v>
      </c>
      <c r="J204" s="97">
        <v>150.80000000000001</v>
      </c>
      <c r="K204" s="97">
        <v>187.34</v>
      </c>
      <c r="L204" s="98">
        <f t="shared" si="13"/>
        <v>6744.24</v>
      </c>
    </row>
    <row r="205" spans="1:12" ht="47.25">
      <c r="A205" s="67" t="s">
        <v>572</v>
      </c>
      <c r="B205" s="68">
        <v>98679</v>
      </c>
      <c r="C205" s="75" t="s">
        <v>51</v>
      </c>
      <c r="D205" s="69" t="s">
        <v>538</v>
      </c>
      <c r="E205" s="70" t="s">
        <v>59</v>
      </c>
      <c r="F205" s="71" t="e">
        <f>#REF!/#REF!</f>
        <v>#REF!</v>
      </c>
      <c r="G205" s="72" t="e">
        <f t="shared" si="9"/>
        <v>#REF!</v>
      </c>
      <c r="H205" s="73" t="e">
        <f>IF(G205&lt;#REF!,#REF!,IF(G205&lt;#REF!,#REF!,#REF!))</f>
        <v>#REF!</v>
      </c>
      <c r="I205" s="96">
        <v>50</v>
      </c>
      <c r="J205" s="97">
        <v>27.61</v>
      </c>
      <c r="K205" s="97">
        <v>34.299999999999997</v>
      </c>
      <c r="L205" s="98">
        <f t="shared" si="13"/>
        <v>1715</v>
      </c>
    </row>
    <row r="206" spans="1:12" ht="31.5">
      <c r="A206" s="67" t="s">
        <v>574</v>
      </c>
      <c r="B206" s="68">
        <v>98689</v>
      </c>
      <c r="C206" s="75" t="s">
        <v>51</v>
      </c>
      <c r="D206" s="69" t="s">
        <v>540</v>
      </c>
      <c r="E206" s="70" t="s">
        <v>62</v>
      </c>
      <c r="F206" s="71" t="e">
        <f>#REF!/#REF!</f>
        <v>#REF!</v>
      </c>
      <c r="G206" s="72" t="e">
        <f t="shared" si="9"/>
        <v>#REF!</v>
      </c>
      <c r="H206" s="73" t="e">
        <f>IF(G206&lt;#REF!,#REF!,IF(G206&lt;#REF!,#REF!,#REF!))</f>
        <v>#REF!</v>
      </c>
      <c r="I206" s="96">
        <v>9</v>
      </c>
      <c r="J206" s="97">
        <v>70.58</v>
      </c>
      <c r="K206" s="97">
        <v>87.68</v>
      </c>
      <c r="L206" s="98">
        <f t="shared" si="13"/>
        <v>789.12</v>
      </c>
    </row>
    <row r="207" spans="1:12" ht="31.5">
      <c r="A207" s="67" t="s">
        <v>576</v>
      </c>
      <c r="B207" s="68">
        <v>98695</v>
      </c>
      <c r="C207" s="75" t="s">
        <v>51</v>
      </c>
      <c r="D207" s="69" t="s">
        <v>542</v>
      </c>
      <c r="E207" s="70" t="s">
        <v>62</v>
      </c>
      <c r="F207" s="71" t="e">
        <f>#REF!/#REF!</f>
        <v>#REF!</v>
      </c>
      <c r="G207" s="72" t="e">
        <f t="shared" si="9"/>
        <v>#REF!</v>
      </c>
      <c r="H207" s="73" t="e">
        <f>IF(G207&lt;#REF!,#REF!,IF(G207&lt;#REF!,#REF!,#REF!))</f>
        <v>#REF!</v>
      </c>
      <c r="I207" s="96">
        <v>9</v>
      </c>
      <c r="J207" s="97">
        <v>74.77</v>
      </c>
      <c r="K207" s="97">
        <v>92.89</v>
      </c>
      <c r="L207" s="98">
        <f t="shared" si="13"/>
        <v>836.01</v>
      </c>
    </row>
    <row r="208" spans="1:12" ht="15.75">
      <c r="A208" s="67" t="s">
        <v>578</v>
      </c>
      <c r="B208" s="68">
        <v>98685</v>
      </c>
      <c r="C208" s="75" t="s">
        <v>51</v>
      </c>
      <c r="D208" s="69" t="s">
        <v>544</v>
      </c>
      <c r="E208" s="70" t="s">
        <v>62</v>
      </c>
      <c r="F208" s="71" t="e">
        <f>#REF!/#REF!</f>
        <v>#REF!</v>
      </c>
      <c r="G208" s="72" t="e">
        <f t="shared" si="9"/>
        <v>#REF!</v>
      </c>
      <c r="H208" s="73" t="e">
        <f>IF(G208&lt;#REF!,#REF!,IF(G208&lt;#REF!,#REF!,#REF!))</f>
        <v>#REF!</v>
      </c>
      <c r="I208" s="96">
        <v>9</v>
      </c>
      <c r="J208" s="97">
        <v>49.19</v>
      </c>
      <c r="K208" s="97">
        <v>61.11</v>
      </c>
      <c r="L208" s="98">
        <f t="shared" si="13"/>
        <v>549.99</v>
      </c>
    </row>
    <row r="209" spans="1:12" ht="15.75">
      <c r="A209" s="67" t="s">
        <v>580</v>
      </c>
      <c r="B209" s="68">
        <v>98697</v>
      </c>
      <c r="C209" s="75" t="s">
        <v>51</v>
      </c>
      <c r="D209" s="69" t="s">
        <v>546</v>
      </c>
      <c r="E209" s="70" t="s">
        <v>62</v>
      </c>
      <c r="F209" s="71" t="e">
        <f>#REF!/#REF!</f>
        <v>#REF!</v>
      </c>
      <c r="G209" s="72" t="e">
        <f t="shared" si="9"/>
        <v>#REF!</v>
      </c>
      <c r="H209" s="73" t="e">
        <f>IF(G209&lt;#REF!,#REF!,IF(G209&lt;#REF!,#REF!,#REF!))</f>
        <v>#REF!</v>
      </c>
      <c r="I209" s="96">
        <v>9</v>
      </c>
      <c r="J209" s="97">
        <v>49.5</v>
      </c>
      <c r="K209" s="97">
        <v>61.49</v>
      </c>
      <c r="L209" s="98">
        <f t="shared" si="13"/>
        <v>553.41</v>
      </c>
    </row>
    <row r="210" spans="1:12" ht="47.25">
      <c r="A210" s="67" t="s">
        <v>583</v>
      </c>
      <c r="B210" s="68">
        <v>88648</v>
      </c>
      <c r="C210" s="75" t="s">
        <v>51</v>
      </c>
      <c r="D210" s="69" t="s">
        <v>548</v>
      </c>
      <c r="E210" s="70" t="s">
        <v>62</v>
      </c>
      <c r="F210" s="71" t="e">
        <f>#REF!/#REF!</f>
        <v>#REF!</v>
      </c>
      <c r="G210" s="72" t="e">
        <f t="shared" si="9"/>
        <v>#REF!</v>
      </c>
      <c r="H210" s="73" t="e">
        <f>IF(G210&lt;#REF!,#REF!,IF(G210&lt;#REF!,#REF!,#REF!))</f>
        <v>#REF!</v>
      </c>
      <c r="I210" s="96">
        <v>9</v>
      </c>
      <c r="J210" s="97">
        <v>6.15</v>
      </c>
      <c r="K210" s="97">
        <v>7.64</v>
      </c>
      <c r="L210" s="98">
        <f t="shared" si="13"/>
        <v>68.760000000000005</v>
      </c>
    </row>
    <row r="211" spans="1:12" ht="63">
      <c r="A211" s="67" t="s">
        <v>585</v>
      </c>
      <c r="B211" s="68">
        <v>87622</v>
      </c>
      <c r="C211" s="75" t="s">
        <v>51</v>
      </c>
      <c r="D211" s="69" t="s">
        <v>550</v>
      </c>
      <c r="E211" s="70" t="s">
        <v>59</v>
      </c>
      <c r="F211" s="71" t="e">
        <f>#REF!/#REF!</f>
        <v>#REF!</v>
      </c>
      <c r="G211" s="72" t="e">
        <f t="shared" si="9"/>
        <v>#REF!</v>
      </c>
      <c r="H211" s="73" t="e">
        <f>IF(G211&lt;#REF!,#REF!,IF(G211&lt;#REF!,#REF!,#REF!))</f>
        <v>#REF!</v>
      </c>
      <c r="I211" s="96">
        <v>91</v>
      </c>
      <c r="J211" s="97">
        <v>25.75</v>
      </c>
      <c r="K211" s="97">
        <v>31.99</v>
      </c>
      <c r="L211" s="98">
        <f t="shared" si="13"/>
        <v>2911.09</v>
      </c>
    </row>
    <row r="212" spans="1:12" ht="63">
      <c r="A212" s="67" t="s">
        <v>587</v>
      </c>
      <c r="B212" s="68">
        <v>87737</v>
      </c>
      <c r="C212" s="75" t="s">
        <v>51</v>
      </c>
      <c r="D212" s="69" t="s">
        <v>552</v>
      </c>
      <c r="E212" s="70" t="s">
        <v>59</v>
      </c>
      <c r="F212" s="71" t="e">
        <f>#REF!/#REF!</f>
        <v>#REF!</v>
      </c>
      <c r="G212" s="72" t="e">
        <f t="shared" ref="G212:G275" si="14">G211+F212</f>
        <v>#REF!</v>
      </c>
      <c r="H212" s="73" t="e">
        <f>IF(G212&lt;#REF!,#REF!,IF(G212&lt;#REF!,#REF!,#REF!))</f>
        <v>#REF!</v>
      </c>
      <c r="I212" s="96">
        <v>68</v>
      </c>
      <c r="J212" s="97">
        <v>33.869999999999997</v>
      </c>
      <c r="K212" s="97">
        <v>42.08</v>
      </c>
      <c r="L212" s="98">
        <f t="shared" si="13"/>
        <v>2861.44</v>
      </c>
    </row>
    <row r="213" spans="1:12" ht="63">
      <c r="A213" s="67" t="s">
        <v>589</v>
      </c>
      <c r="B213" s="68">
        <v>87246</v>
      </c>
      <c r="C213" s="75" t="s">
        <v>51</v>
      </c>
      <c r="D213" s="69" t="s">
        <v>554</v>
      </c>
      <c r="E213" s="70" t="s">
        <v>59</v>
      </c>
      <c r="F213" s="71" t="e">
        <f>#REF!/#REF!</f>
        <v>#REF!</v>
      </c>
      <c r="G213" s="72" t="e">
        <f t="shared" si="14"/>
        <v>#REF!</v>
      </c>
      <c r="H213" s="73" t="e">
        <f>IF(G213&lt;#REF!,#REF!,IF(G213&lt;#REF!,#REF!,#REF!))</f>
        <v>#REF!</v>
      </c>
      <c r="I213" s="96">
        <v>38</v>
      </c>
      <c r="J213" s="97">
        <v>52.48</v>
      </c>
      <c r="K213" s="97">
        <v>65.2</v>
      </c>
      <c r="L213" s="98">
        <f t="shared" si="13"/>
        <v>2477.6</v>
      </c>
    </row>
    <row r="214" spans="1:12" ht="63">
      <c r="A214" s="67" t="s">
        <v>591</v>
      </c>
      <c r="B214" s="68">
        <v>87242</v>
      </c>
      <c r="C214" s="75" t="s">
        <v>51</v>
      </c>
      <c r="D214" s="69" t="s">
        <v>556</v>
      </c>
      <c r="E214" s="70" t="s">
        <v>59</v>
      </c>
      <c r="F214" s="71" t="e">
        <f>#REF!/#REF!</f>
        <v>#REF!</v>
      </c>
      <c r="G214" s="72" t="e">
        <f t="shared" si="14"/>
        <v>#REF!</v>
      </c>
      <c r="H214" s="73" t="e">
        <f>IF(G214&lt;#REF!,#REF!,IF(G214&lt;#REF!,#REF!,#REF!))</f>
        <v>#REF!</v>
      </c>
      <c r="I214" s="96">
        <v>38</v>
      </c>
      <c r="J214" s="97">
        <v>187.16</v>
      </c>
      <c r="K214" s="97">
        <v>232.51</v>
      </c>
      <c r="L214" s="98">
        <f t="shared" si="13"/>
        <v>8835.3799999999992</v>
      </c>
    </row>
    <row r="215" spans="1:12" ht="31.5">
      <c r="A215" s="62">
        <v>12</v>
      </c>
      <c r="B215" s="63"/>
      <c r="C215" s="63"/>
      <c r="D215" s="65" t="s">
        <v>557</v>
      </c>
      <c r="E215" s="66"/>
      <c r="F215" s="71"/>
      <c r="G215" s="72" t="e">
        <f t="shared" si="14"/>
        <v>#REF!</v>
      </c>
      <c r="H215" s="73" t="e">
        <f>IF(G215&lt;#REF!,#REF!,IF(G215&lt;#REF!,#REF!,#REF!))</f>
        <v>#REF!</v>
      </c>
      <c r="I215" s="93"/>
      <c r="J215" s="94"/>
      <c r="K215" s="94"/>
      <c r="L215" s="95">
        <f>SUM(L216:L232)</f>
        <v>175016.78</v>
      </c>
    </row>
    <row r="216" spans="1:12" ht="63">
      <c r="A216" s="67" t="s">
        <v>595</v>
      </c>
      <c r="B216" s="68">
        <v>90806</v>
      </c>
      <c r="C216" s="75" t="s">
        <v>51</v>
      </c>
      <c r="D216" s="69" t="s">
        <v>559</v>
      </c>
      <c r="E216" s="70" t="s">
        <v>189</v>
      </c>
      <c r="F216" s="71" t="e">
        <f>#REF!/#REF!</f>
        <v>#REF!</v>
      </c>
      <c r="G216" s="72" t="e">
        <f t="shared" si="14"/>
        <v>#REF!</v>
      </c>
      <c r="H216" s="73" t="e">
        <f>IF(G216&lt;#REF!,#REF!,IF(G216&lt;#REF!,#REF!,#REF!))</f>
        <v>#REF!</v>
      </c>
      <c r="I216" s="96">
        <v>1</v>
      </c>
      <c r="J216" s="97">
        <v>307.63</v>
      </c>
      <c r="K216" s="97">
        <v>382.17</v>
      </c>
      <c r="L216" s="98">
        <f t="shared" ref="L216:L232" si="15">ROUND(I216*K216,2)</f>
        <v>382.17</v>
      </c>
    </row>
    <row r="217" spans="1:12" ht="63">
      <c r="A217" s="67" t="s">
        <v>597</v>
      </c>
      <c r="B217" s="68">
        <v>90820</v>
      </c>
      <c r="C217" s="75" t="s">
        <v>51</v>
      </c>
      <c r="D217" s="69" t="s">
        <v>561</v>
      </c>
      <c r="E217" s="70" t="s">
        <v>189</v>
      </c>
      <c r="F217" s="71" t="e">
        <f>#REF!/#REF!</f>
        <v>#REF!</v>
      </c>
      <c r="G217" s="72" t="e">
        <f t="shared" si="14"/>
        <v>#REF!</v>
      </c>
      <c r="H217" s="73" t="e">
        <f>IF(G217&lt;#REF!,#REF!,IF(G217&lt;#REF!,#REF!,#REF!))</f>
        <v>#REF!</v>
      </c>
      <c r="I217" s="96">
        <v>1</v>
      </c>
      <c r="J217" s="97">
        <v>254.79</v>
      </c>
      <c r="K217" s="97">
        <v>316.52999999999997</v>
      </c>
      <c r="L217" s="98">
        <f t="shared" si="15"/>
        <v>316.52999999999997</v>
      </c>
    </row>
    <row r="218" spans="1:12" ht="63">
      <c r="A218" s="67" t="s">
        <v>599</v>
      </c>
      <c r="B218" s="68">
        <v>90821</v>
      </c>
      <c r="C218" s="75" t="s">
        <v>51</v>
      </c>
      <c r="D218" s="69" t="s">
        <v>563</v>
      </c>
      <c r="E218" s="70" t="s">
        <v>189</v>
      </c>
      <c r="F218" s="71" t="e">
        <f>#REF!/#REF!</f>
        <v>#REF!</v>
      </c>
      <c r="G218" s="72" t="e">
        <f t="shared" si="14"/>
        <v>#REF!</v>
      </c>
      <c r="H218" s="73" t="e">
        <f>IF(G218&lt;#REF!,#REF!,IF(G218&lt;#REF!,#REF!,#REF!))</f>
        <v>#REF!</v>
      </c>
      <c r="I218" s="96">
        <v>1</v>
      </c>
      <c r="J218" s="97">
        <v>259.66000000000003</v>
      </c>
      <c r="K218" s="97">
        <v>322.58</v>
      </c>
      <c r="L218" s="98">
        <f t="shared" si="15"/>
        <v>322.58</v>
      </c>
    </row>
    <row r="219" spans="1:12" ht="63">
      <c r="A219" s="67" t="s">
        <v>601</v>
      </c>
      <c r="B219" s="68">
        <v>90822</v>
      </c>
      <c r="C219" s="75" t="s">
        <v>51</v>
      </c>
      <c r="D219" s="69" t="s">
        <v>565</v>
      </c>
      <c r="E219" s="70" t="s">
        <v>189</v>
      </c>
      <c r="F219" s="71" t="e">
        <f>#REF!/#REF!</f>
        <v>#REF!</v>
      </c>
      <c r="G219" s="72" t="e">
        <f t="shared" si="14"/>
        <v>#REF!</v>
      </c>
      <c r="H219" s="73" t="e">
        <f>IF(G219&lt;#REF!,#REF!,IF(G219&lt;#REF!,#REF!,#REF!))</f>
        <v>#REF!</v>
      </c>
      <c r="I219" s="96">
        <v>1</v>
      </c>
      <c r="J219" s="97">
        <v>278.52999999999997</v>
      </c>
      <c r="K219" s="97">
        <v>346.02</v>
      </c>
      <c r="L219" s="98">
        <f t="shared" si="15"/>
        <v>346.02</v>
      </c>
    </row>
    <row r="220" spans="1:12" ht="63">
      <c r="A220" s="67" t="s">
        <v>603</v>
      </c>
      <c r="B220" s="68">
        <v>90823</v>
      </c>
      <c r="C220" s="75" t="s">
        <v>51</v>
      </c>
      <c r="D220" s="69" t="s">
        <v>567</v>
      </c>
      <c r="E220" s="70" t="s">
        <v>189</v>
      </c>
      <c r="F220" s="71" t="e">
        <f>#REF!/#REF!</f>
        <v>#REF!</v>
      </c>
      <c r="G220" s="72" t="e">
        <f t="shared" si="14"/>
        <v>#REF!</v>
      </c>
      <c r="H220" s="73" t="e">
        <f>IF(G220&lt;#REF!,#REF!,IF(G220&lt;#REF!,#REF!,#REF!))</f>
        <v>#REF!</v>
      </c>
      <c r="I220" s="96">
        <v>1</v>
      </c>
      <c r="J220" s="97">
        <v>343.39</v>
      </c>
      <c r="K220" s="97">
        <v>426.59</v>
      </c>
      <c r="L220" s="98">
        <f t="shared" si="15"/>
        <v>426.59</v>
      </c>
    </row>
    <row r="221" spans="1:12" ht="63">
      <c r="A221" s="67" t="s">
        <v>605</v>
      </c>
      <c r="B221" s="68">
        <v>90830</v>
      </c>
      <c r="C221" s="75" t="s">
        <v>51</v>
      </c>
      <c r="D221" s="69" t="s">
        <v>569</v>
      </c>
      <c r="E221" s="70" t="s">
        <v>189</v>
      </c>
      <c r="F221" s="71" t="e">
        <f>#REF!/#REF!</f>
        <v>#REF!</v>
      </c>
      <c r="G221" s="72" t="e">
        <f t="shared" si="14"/>
        <v>#REF!</v>
      </c>
      <c r="H221" s="73" t="e">
        <f>IF(G221&lt;#REF!,#REF!,IF(G221&lt;#REF!,#REF!,#REF!))</f>
        <v>#REF!</v>
      </c>
      <c r="I221" s="96">
        <v>1</v>
      </c>
      <c r="J221" s="97">
        <v>137.38</v>
      </c>
      <c r="K221" s="97">
        <v>170.67</v>
      </c>
      <c r="L221" s="98">
        <f t="shared" si="15"/>
        <v>170.67</v>
      </c>
    </row>
    <row r="222" spans="1:12" ht="63">
      <c r="A222" s="67" t="s">
        <v>607</v>
      </c>
      <c r="B222" s="68">
        <v>90831</v>
      </c>
      <c r="C222" s="75" t="s">
        <v>51</v>
      </c>
      <c r="D222" s="69" t="s">
        <v>571</v>
      </c>
      <c r="E222" s="70" t="s">
        <v>189</v>
      </c>
      <c r="F222" s="71" t="e">
        <f>#REF!/#REF!</f>
        <v>#REF!</v>
      </c>
      <c r="G222" s="72" t="e">
        <f t="shared" si="14"/>
        <v>#REF!</v>
      </c>
      <c r="H222" s="73" t="e">
        <f>IF(G222&lt;#REF!,#REF!,IF(G222&lt;#REF!,#REF!,#REF!))</f>
        <v>#REF!</v>
      </c>
      <c r="I222" s="96">
        <v>1</v>
      </c>
      <c r="J222" s="97">
        <v>120.89</v>
      </c>
      <c r="K222" s="97">
        <v>150.18</v>
      </c>
      <c r="L222" s="98">
        <f t="shared" si="15"/>
        <v>150.18</v>
      </c>
    </row>
    <row r="223" spans="1:12" ht="63">
      <c r="A223" s="67" t="s">
        <v>609</v>
      </c>
      <c r="B223" s="68">
        <v>94805</v>
      </c>
      <c r="C223" s="75" t="s">
        <v>51</v>
      </c>
      <c r="D223" s="69" t="s">
        <v>573</v>
      </c>
      <c r="E223" s="70" t="s">
        <v>189</v>
      </c>
      <c r="F223" s="71" t="e">
        <f>#REF!/#REF!</f>
        <v>#REF!</v>
      </c>
      <c r="G223" s="72" t="e">
        <f t="shared" si="14"/>
        <v>#REF!</v>
      </c>
      <c r="H223" s="73" t="e">
        <f>IF(G223&lt;#REF!,#REF!,IF(G223&lt;#REF!,#REF!,#REF!))</f>
        <v>#REF!</v>
      </c>
      <c r="I223" s="96">
        <v>1</v>
      </c>
      <c r="J223" s="97">
        <v>751.37</v>
      </c>
      <c r="K223" s="97">
        <v>933.43</v>
      </c>
      <c r="L223" s="98">
        <f t="shared" si="15"/>
        <v>933.43</v>
      </c>
    </row>
    <row r="224" spans="1:12" ht="47.25">
      <c r="A224" s="67" t="s">
        <v>611</v>
      </c>
      <c r="B224" s="68">
        <v>91341</v>
      </c>
      <c r="C224" s="75" t="s">
        <v>51</v>
      </c>
      <c r="D224" s="69" t="s">
        <v>575</v>
      </c>
      <c r="E224" s="70" t="s">
        <v>59</v>
      </c>
      <c r="F224" s="71" t="e">
        <f>#REF!/#REF!</f>
        <v>#REF!</v>
      </c>
      <c r="G224" s="72" t="e">
        <f t="shared" si="14"/>
        <v>#REF!</v>
      </c>
      <c r="H224" s="73" t="e">
        <f>IF(G224&lt;#REF!,#REF!,IF(G224&lt;#REF!,#REF!,#REF!))</f>
        <v>#REF!</v>
      </c>
      <c r="I224" s="96">
        <v>6</v>
      </c>
      <c r="J224" s="97">
        <v>482.09</v>
      </c>
      <c r="K224" s="97">
        <v>598.9</v>
      </c>
      <c r="L224" s="98">
        <f t="shared" si="15"/>
        <v>3593.4</v>
      </c>
    </row>
    <row r="225" spans="1:12" ht="15.75">
      <c r="A225" s="67" t="s">
        <v>14580</v>
      </c>
      <c r="B225" s="70">
        <v>11887</v>
      </c>
      <c r="C225" s="81" t="s">
        <v>83</v>
      </c>
      <c r="D225" s="82" t="s">
        <v>577</v>
      </c>
      <c r="E225" s="70" t="s">
        <v>62</v>
      </c>
      <c r="F225" s="71" t="e">
        <f>#REF!/#REF!</f>
        <v>#REF!</v>
      </c>
      <c r="G225" s="72" t="e">
        <f t="shared" si="14"/>
        <v>#REF!</v>
      </c>
      <c r="H225" s="73" t="e">
        <f>IF(G225&lt;#REF!,#REF!,IF(G225&lt;#REF!,#REF!,#REF!))</f>
        <v>#REF!</v>
      </c>
      <c r="I225" s="96">
        <v>318</v>
      </c>
      <c r="J225" s="97">
        <v>278.23</v>
      </c>
      <c r="K225" s="97">
        <v>345.65</v>
      </c>
      <c r="L225" s="98">
        <f t="shared" si="15"/>
        <v>109916.7</v>
      </c>
    </row>
    <row r="226" spans="1:12" ht="15.75">
      <c r="A226" s="67" t="s">
        <v>14581</v>
      </c>
      <c r="B226" s="70">
        <v>11086</v>
      </c>
      <c r="C226" s="81" t="s">
        <v>83</v>
      </c>
      <c r="D226" s="82" t="s">
        <v>579</v>
      </c>
      <c r="E226" s="70" t="s">
        <v>62</v>
      </c>
      <c r="F226" s="71" t="e">
        <f>#REF!/#REF!</f>
        <v>#REF!</v>
      </c>
      <c r="G226" s="72" t="e">
        <f t="shared" si="14"/>
        <v>#REF!</v>
      </c>
      <c r="H226" s="73" t="e">
        <f>IF(G226&lt;#REF!,#REF!,IF(G226&lt;#REF!,#REF!,#REF!))</f>
        <v>#REF!</v>
      </c>
      <c r="I226" s="96">
        <v>34</v>
      </c>
      <c r="J226" s="97">
        <v>378.43</v>
      </c>
      <c r="K226" s="97">
        <v>470.12</v>
      </c>
      <c r="L226" s="98">
        <f t="shared" si="15"/>
        <v>15984.08</v>
      </c>
    </row>
    <row r="227" spans="1:12" ht="78.75">
      <c r="A227" s="67" t="s">
        <v>14582</v>
      </c>
      <c r="B227" s="101" t="s">
        <v>581</v>
      </c>
      <c r="C227" s="81" t="s">
        <v>83</v>
      </c>
      <c r="D227" s="69" t="s">
        <v>582</v>
      </c>
      <c r="E227" s="70" t="s">
        <v>59</v>
      </c>
      <c r="F227" s="71" t="e">
        <f>#REF!/#REF!</f>
        <v>#REF!</v>
      </c>
      <c r="G227" s="72" t="e">
        <f t="shared" si="14"/>
        <v>#REF!</v>
      </c>
      <c r="H227" s="73" t="e">
        <f>IF(G227&lt;#REF!,#REF!,IF(G227&lt;#REF!,#REF!,#REF!))</f>
        <v>#REF!</v>
      </c>
      <c r="I227" s="96">
        <v>27</v>
      </c>
      <c r="J227" s="97">
        <v>326.11</v>
      </c>
      <c r="K227" s="97">
        <v>405.13</v>
      </c>
      <c r="L227" s="98">
        <f t="shared" si="15"/>
        <v>10938.51</v>
      </c>
    </row>
    <row r="228" spans="1:12" ht="47.25">
      <c r="A228" s="67" t="s">
        <v>14583</v>
      </c>
      <c r="B228" s="70">
        <v>11000</v>
      </c>
      <c r="C228" s="81" t="s">
        <v>83</v>
      </c>
      <c r="D228" s="69" t="s">
        <v>584</v>
      </c>
      <c r="E228" s="70" t="s">
        <v>59</v>
      </c>
      <c r="F228" s="71" t="e">
        <f>#REF!/#REF!</f>
        <v>#REF!</v>
      </c>
      <c r="G228" s="72" t="e">
        <f t="shared" si="14"/>
        <v>#REF!</v>
      </c>
      <c r="H228" s="73" t="e">
        <f>IF(G228&lt;#REF!,#REF!,IF(G228&lt;#REF!,#REF!,#REF!))</f>
        <v>#REF!</v>
      </c>
      <c r="I228" s="96">
        <v>22</v>
      </c>
      <c r="J228" s="97">
        <v>228.26</v>
      </c>
      <c r="K228" s="97">
        <v>283.57</v>
      </c>
      <c r="L228" s="98">
        <f t="shared" si="15"/>
        <v>6238.54</v>
      </c>
    </row>
    <row r="229" spans="1:12" ht="94.5">
      <c r="A229" s="67" t="s">
        <v>14584</v>
      </c>
      <c r="B229" s="84">
        <v>12093</v>
      </c>
      <c r="C229" s="81" t="s">
        <v>83</v>
      </c>
      <c r="D229" s="102" t="s">
        <v>586</v>
      </c>
      <c r="E229" s="70" t="s">
        <v>59</v>
      </c>
      <c r="F229" s="71" t="e">
        <f>#REF!/#REF!</f>
        <v>#REF!</v>
      </c>
      <c r="G229" s="72" t="e">
        <f t="shared" si="14"/>
        <v>#REF!</v>
      </c>
      <c r="H229" s="73" t="e">
        <f>IF(G229&lt;#REF!,#REF!,IF(G229&lt;#REF!,#REF!,#REF!))</f>
        <v>#REF!</v>
      </c>
      <c r="I229" s="96">
        <v>27</v>
      </c>
      <c r="J229" s="97">
        <v>481.11</v>
      </c>
      <c r="K229" s="97">
        <v>597.67999999999995</v>
      </c>
      <c r="L229" s="98">
        <f t="shared" si="15"/>
        <v>16137.36</v>
      </c>
    </row>
    <row r="230" spans="1:12" ht="63">
      <c r="A230" s="67" t="s">
        <v>14585</v>
      </c>
      <c r="B230" s="68">
        <v>96358</v>
      </c>
      <c r="C230" s="75" t="s">
        <v>51</v>
      </c>
      <c r="D230" s="69" t="s">
        <v>588</v>
      </c>
      <c r="E230" s="70" t="s">
        <v>59</v>
      </c>
      <c r="F230" s="71" t="e">
        <f>#REF!/#REF!</f>
        <v>#REF!</v>
      </c>
      <c r="G230" s="72" t="e">
        <f t="shared" si="14"/>
        <v>#REF!</v>
      </c>
      <c r="H230" s="73" t="e">
        <f>IF(G230&lt;#REF!,#REF!,IF(G230&lt;#REF!,#REF!,#REF!))</f>
        <v>#REF!</v>
      </c>
      <c r="I230" s="96">
        <v>27</v>
      </c>
      <c r="J230" s="97">
        <v>67.790000000000006</v>
      </c>
      <c r="K230" s="97">
        <v>84.22</v>
      </c>
      <c r="L230" s="98">
        <f t="shared" si="15"/>
        <v>2273.94</v>
      </c>
    </row>
    <row r="231" spans="1:12" ht="63">
      <c r="A231" s="67" t="s">
        <v>14586</v>
      </c>
      <c r="B231" s="68">
        <v>96359</v>
      </c>
      <c r="C231" s="75" t="s">
        <v>51</v>
      </c>
      <c r="D231" s="69" t="s">
        <v>590</v>
      </c>
      <c r="E231" s="70" t="s">
        <v>59</v>
      </c>
      <c r="F231" s="71" t="e">
        <f>#REF!/#REF!</f>
        <v>#REF!</v>
      </c>
      <c r="G231" s="72" t="e">
        <f t="shared" si="14"/>
        <v>#REF!</v>
      </c>
      <c r="H231" s="73" t="e">
        <f>IF(G231&lt;#REF!,#REF!,IF(G231&lt;#REF!,#REF!,#REF!))</f>
        <v>#REF!</v>
      </c>
      <c r="I231" s="96">
        <v>27</v>
      </c>
      <c r="J231" s="97">
        <v>79.05</v>
      </c>
      <c r="K231" s="97">
        <v>98.2</v>
      </c>
      <c r="L231" s="98">
        <f t="shared" si="15"/>
        <v>2651.4</v>
      </c>
    </row>
    <row r="232" spans="1:12" ht="47.25">
      <c r="A232" s="67" t="s">
        <v>14587</v>
      </c>
      <c r="B232" s="101" t="s">
        <v>592</v>
      </c>
      <c r="C232" s="81" t="s">
        <v>83</v>
      </c>
      <c r="D232" s="69" t="s">
        <v>593</v>
      </c>
      <c r="E232" s="70" t="s">
        <v>62</v>
      </c>
      <c r="F232" s="71" t="e">
        <f>#REF!/#REF!</f>
        <v>#REF!</v>
      </c>
      <c r="G232" s="72" t="e">
        <f t="shared" si="14"/>
        <v>#REF!</v>
      </c>
      <c r="H232" s="73" t="e">
        <f>IF(G232&lt;#REF!,#REF!,IF(G232&lt;#REF!,#REF!,#REF!))</f>
        <v>#REF!</v>
      </c>
      <c r="I232" s="96">
        <v>9</v>
      </c>
      <c r="J232" s="97">
        <v>378.75</v>
      </c>
      <c r="K232" s="97">
        <v>470.52</v>
      </c>
      <c r="L232" s="98">
        <f t="shared" si="15"/>
        <v>4234.68</v>
      </c>
    </row>
    <row r="233" spans="1:12" ht="15.75">
      <c r="A233" s="62">
        <v>13</v>
      </c>
      <c r="B233" s="63"/>
      <c r="C233" s="63"/>
      <c r="D233" s="65" t="s">
        <v>594</v>
      </c>
      <c r="E233" s="66"/>
      <c r="F233" s="71"/>
      <c r="G233" s="72" t="e">
        <f t="shared" si="14"/>
        <v>#REF!</v>
      </c>
      <c r="H233" s="73" t="e">
        <f>IF(G233&lt;#REF!,#REF!,IF(G233&lt;#REF!,#REF!,#REF!))</f>
        <v>#REF!</v>
      </c>
      <c r="I233" s="93"/>
      <c r="J233" s="94"/>
      <c r="K233" s="94"/>
      <c r="L233" s="95">
        <f>SUM(L234:L242)</f>
        <v>47957.46</v>
      </c>
    </row>
    <row r="234" spans="1:12" ht="31.5">
      <c r="A234" s="67" t="s">
        <v>614</v>
      </c>
      <c r="B234" s="68">
        <v>88484</v>
      </c>
      <c r="C234" s="75" t="s">
        <v>51</v>
      </c>
      <c r="D234" s="69" t="s">
        <v>596</v>
      </c>
      <c r="E234" s="70" t="s">
        <v>59</v>
      </c>
      <c r="F234" s="71" t="e">
        <f>#REF!/#REF!</f>
        <v>#REF!</v>
      </c>
      <c r="G234" s="72" t="e">
        <f t="shared" si="14"/>
        <v>#REF!</v>
      </c>
      <c r="H234" s="73" t="e">
        <f>IF(G234&lt;#REF!,#REF!,IF(G234&lt;#REF!,#REF!,#REF!))</f>
        <v>#REF!</v>
      </c>
      <c r="I234" s="96">
        <v>182</v>
      </c>
      <c r="J234" s="97">
        <v>2.19</v>
      </c>
      <c r="K234" s="97">
        <v>2.72</v>
      </c>
      <c r="L234" s="98">
        <f t="shared" ref="L234:L242" si="16">ROUND(I234*K234,2)</f>
        <v>495.04</v>
      </c>
    </row>
    <row r="235" spans="1:12" ht="31.5">
      <c r="A235" s="67" t="s">
        <v>616</v>
      </c>
      <c r="B235" s="68">
        <v>88485</v>
      </c>
      <c r="C235" s="75" t="s">
        <v>51</v>
      </c>
      <c r="D235" s="69" t="s">
        <v>598</v>
      </c>
      <c r="E235" s="70" t="s">
        <v>59</v>
      </c>
      <c r="F235" s="71" t="e">
        <f>#REF!/#REF!</f>
        <v>#REF!</v>
      </c>
      <c r="G235" s="72" t="e">
        <f t="shared" si="14"/>
        <v>#REF!</v>
      </c>
      <c r="H235" s="73" t="e">
        <f>IF(G235&lt;#REF!,#REF!,IF(G235&lt;#REF!,#REF!,#REF!))</f>
        <v>#REF!</v>
      </c>
      <c r="I235" s="96">
        <v>364</v>
      </c>
      <c r="J235" s="97">
        <v>1.88</v>
      </c>
      <c r="K235" s="97">
        <v>2.34</v>
      </c>
      <c r="L235" s="98">
        <f t="shared" si="16"/>
        <v>851.76</v>
      </c>
    </row>
    <row r="236" spans="1:12" ht="31.5">
      <c r="A236" s="67" t="s">
        <v>618</v>
      </c>
      <c r="B236" s="68">
        <v>88488</v>
      </c>
      <c r="C236" s="75" t="s">
        <v>51</v>
      </c>
      <c r="D236" s="69" t="s">
        <v>600</v>
      </c>
      <c r="E236" s="70" t="s">
        <v>59</v>
      </c>
      <c r="F236" s="71" t="e">
        <f>#REF!/#REF!</f>
        <v>#REF!</v>
      </c>
      <c r="G236" s="72" t="e">
        <f t="shared" si="14"/>
        <v>#REF!</v>
      </c>
      <c r="H236" s="73" t="e">
        <f>IF(G236&lt;#REF!,#REF!,IF(G236&lt;#REF!,#REF!,#REF!))</f>
        <v>#REF!</v>
      </c>
      <c r="I236" s="96">
        <v>182</v>
      </c>
      <c r="J236" s="97">
        <v>12.47</v>
      </c>
      <c r="K236" s="97">
        <v>15.49</v>
      </c>
      <c r="L236" s="98">
        <f t="shared" si="16"/>
        <v>2819.18</v>
      </c>
    </row>
    <row r="237" spans="1:12" ht="47.25">
      <c r="A237" s="67" t="s">
        <v>620</v>
      </c>
      <c r="B237" s="68">
        <v>88489</v>
      </c>
      <c r="C237" s="75" t="s">
        <v>51</v>
      </c>
      <c r="D237" s="69" t="s">
        <v>602</v>
      </c>
      <c r="E237" s="70" t="s">
        <v>59</v>
      </c>
      <c r="F237" s="71" t="e">
        <f>#REF!/#REF!</f>
        <v>#REF!</v>
      </c>
      <c r="G237" s="72" t="e">
        <f t="shared" si="14"/>
        <v>#REF!</v>
      </c>
      <c r="H237" s="73" t="e">
        <f>IF(G237&lt;#REF!,#REF!,IF(G237&lt;#REF!,#REF!,#REF!))</f>
        <v>#REF!</v>
      </c>
      <c r="I237" s="96">
        <v>364</v>
      </c>
      <c r="J237" s="97">
        <v>11.07</v>
      </c>
      <c r="K237" s="97">
        <v>13.75</v>
      </c>
      <c r="L237" s="98">
        <f t="shared" si="16"/>
        <v>5005</v>
      </c>
    </row>
    <row r="238" spans="1:12" ht="31.5">
      <c r="A238" s="67" t="s">
        <v>622</v>
      </c>
      <c r="B238" s="68">
        <v>88494</v>
      </c>
      <c r="C238" s="75" t="s">
        <v>51</v>
      </c>
      <c r="D238" s="69" t="s">
        <v>604</v>
      </c>
      <c r="E238" s="70" t="s">
        <v>59</v>
      </c>
      <c r="F238" s="71" t="e">
        <f>#REF!/#REF!</f>
        <v>#REF!</v>
      </c>
      <c r="G238" s="72" t="e">
        <f t="shared" si="14"/>
        <v>#REF!</v>
      </c>
      <c r="H238" s="73" t="e">
        <f>IF(G238&lt;#REF!,#REF!,IF(G238&lt;#REF!,#REF!,#REF!))</f>
        <v>#REF!</v>
      </c>
      <c r="I238" s="96">
        <v>182</v>
      </c>
      <c r="J238" s="97">
        <v>14.14</v>
      </c>
      <c r="K238" s="97">
        <v>17.57</v>
      </c>
      <c r="L238" s="98">
        <f t="shared" si="16"/>
        <v>3197.74</v>
      </c>
    </row>
    <row r="239" spans="1:12" ht="31.5">
      <c r="A239" s="67" t="s">
        <v>624</v>
      </c>
      <c r="B239" s="68">
        <v>88495</v>
      </c>
      <c r="C239" s="75" t="s">
        <v>51</v>
      </c>
      <c r="D239" s="69" t="s">
        <v>606</v>
      </c>
      <c r="E239" s="70" t="s">
        <v>59</v>
      </c>
      <c r="F239" s="71" t="e">
        <f>#REF!/#REF!</f>
        <v>#REF!</v>
      </c>
      <c r="G239" s="72" t="e">
        <f t="shared" si="14"/>
        <v>#REF!</v>
      </c>
      <c r="H239" s="73" t="e">
        <f>IF(G239&lt;#REF!,#REF!,IF(G239&lt;#REF!,#REF!,#REF!))</f>
        <v>#REF!</v>
      </c>
      <c r="I239" s="96">
        <v>364</v>
      </c>
      <c r="J239" s="97">
        <v>7.45</v>
      </c>
      <c r="K239" s="97">
        <v>9.26</v>
      </c>
      <c r="L239" s="98">
        <f t="shared" si="16"/>
        <v>3370.64</v>
      </c>
    </row>
    <row r="240" spans="1:12" ht="63">
      <c r="A240" s="67" t="s">
        <v>626</v>
      </c>
      <c r="B240" s="70">
        <v>3761</v>
      </c>
      <c r="C240" s="81" t="s">
        <v>83</v>
      </c>
      <c r="D240" s="102" t="s">
        <v>608</v>
      </c>
      <c r="E240" s="70" t="s">
        <v>59</v>
      </c>
      <c r="F240" s="71" t="e">
        <f>#REF!/#REF!</f>
        <v>#REF!</v>
      </c>
      <c r="G240" s="72" t="e">
        <f t="shared" si="14"/>
        <v>#REF!</v>
      </c>
      <c r="H240" s="73" t="e">
        <f>IF(G240&lt;#REF!,#REF!,IF(G240&lt;#REF!,#REF!,#REF!))</f>
        <v>#REF!</v>
      </c>
      <c r="I240" s="96">
        <v>91</v>
      </c>
      <c r="J240" s="97">
        <v>71.930000000000007</v>
      </c>
      <c r="K240" s="97">
        <v>89.36</v>
      </c>
      <c r="L240" s="98">
        <f t="shared" si="16"/>
        <v>8131.76</v>
      </c>
    </row>
    <row r="241" spans="1:12" ht="15.75">
      <c r="A241" s="67" t="s">
        <v>628</v>
      </c>
      <c r="B241" s="68">
        <v>102498</v>
      </c>
      <c r="C241" s="75" t="s">
        <v>51</v>
      </c>
      <c r="D241" s="69" t="s">
        <v>610</v>
      </c>
      <c r="E241" s="70" t="s">
        <v>59</v>
      </c>
      <c r="F241" s="71" t="e">
        <f>#REF!/#REF!</f>
        <v>#REF!</v>
      </c>
      <c r="G241" s="72" t="e">
        <f t="shared" si="14"/>
        <v>#REF!</v>
      </c>
      <c r="H241" s="73" t="e">
        <f>IF(G241&lt;#REF!,#REF!,IF(G241&lt;#REF!,#REF!,#REF!))</f>
        <v>#REF!</v>
      </c>
      <c r="I241" s="96">
        <v>182</v>
      </c>
      <c r="J241" s="97">
        <v>3.6666666666666701</v>
      </c>
      <c r="K241" s="97">
        <v>4.5599999999999996</v>
      </c>
      <c r="L241" s="98">
        <f t="shared" si="16"/>
        <v>829.92</v>
      </c>
    </row>
    <row r="242" spans="1:12" ht="15.75">
      <c r="A242" s="67" t="s">
        <v>630</v>
      </c>
      <c r="B242" s="68">
        <v>102494</v>
      </c>
      <c r="C242" s="75" t="s">
        <v>51</v>
      </c>
      <c r="D242" s="69" t="s">
        <v>612</v>
      </c>
      <c r="E242" s="70" t="s">
        <v>59</v>
      </c>
      <c r="F242" s="71" t="e">
        <f>#REF!/#REF!</f>
        <v>#REF!</v>
      </c>
      <c r="G242" s="72" t="e">
        <f t="shared" si="14"/>
        <v>#REF!</v>
      </c>
      <c r="H242" s="73" t="e">
        <f>IF(G242&lt;#REF!,#REF!,IF(G242&lt;#REF!,#REF!,#REF!))</f>
        <v>#REF!</v>
      </c>
      <c r="I242" s="96">
        <v>501</v>
      </c>
      <c r="J242" s="97">
        <v>37.369999999999997</v>
      </c>
      <c r="K242" s="97">
        <v>46.42</v>
      </c>
      <c r="L242" s="98">
        <f t="shared" si="16"/>
        <v>23256.42</v>
      </c>
    </row>
    <row r="243" spans="1:12" ht="15.75">
      <c r="A243" s="62">
        <v>14</v>
      </c>
      <c r="B243" s="63"/>
      <c r="C243" s="63"/>
      <c r="D243" s="65" t="s">
        <v>613</v>
      </c>
      <c r="E243" s="66"/>
      <c r="F243" s="71"/>
      <c r="G243" s="72" t="e">
        <f t="shared" si="14"/>
        <v>#REF!</v>
      </c>
      <c r="H243" s="73" t="e">
        <f>IF(G243&lt;#REF!,#REF!,IF(G243&lt;#REF!,#REF!,#REF!))</f>
        <v>#REF!</v>
      </c>
      <c r="I243" s="93"/>
      <c r="J243" s="94"/>
      <c r="K243" s="94"/>
      <c r="L243" s="95">
        <f>SUM(L244:L253)</f>
        <v>36615.86</v>
      </c>
    </row>
    <row r="244" spans="1:12" ht="31.5">
      <c r="A244" s="67" t="s">
        <v>635</v>
      </c>
      <c r="B244" s="68">
        <v>96109</v>
      </c>
      <c r="C244" s="75" t="s">
        <v>51</v>
      </c>
      <c r="D244" s="69" t="s">
        <v>615</v>
      </c>
      <c r="E244" s="70" t="s">
        <v>59</v>
      </c>
      <c r="F244" s="71" t="e">
        <f>#REF!/#REF!</f>
        <v>#REF!</v>
      </c>
      <c r="G244" s="72" t="e">
        <f t="shared" si="14"/>
        <v>#REF!</v>
      </c>
      <c r="H244" s="73" t="e">
        <f>IF(G244&lt;#REF!,#REF!,IF(G244&lt;#REF!,#REF!,#REF!))</f>
        <v>#REF!</v>
      </c>
      <c r="I244" s="96">
        <v>45</v>
      </c>
      <c r="J244" s="97">
        <v>28.16</v>
      </c>
      <c r="K244" s="97">
        <v>34.979999999999997</v>
      </c>
      <c r="L244" s="98">
        <f t="shared" ref="L244:L253" si="17">ROUND(I244*K244,2)</f>
        <v>1574.1</v>
      </c>
    </row>
    <row r="245" spans="1:12" ht="47.25">
      <c r="A245" s="67" t="s">
        <v>637</v>
      </c>
      <c r="B245" s="68">
        <v>96111</v>
      </c>
      <c r="C245" s="75" t="s">
        <v>51</v>
      </c>
      <c r="D245" s="69" t="s">
        <v>617</v>
      </c>
      <c r="E245" s="70" t="s">
        <v>59</v>
      </c>
      <c r="F245" s="71" t="e">
        <f>#REF!/#REF!</f>
        <v>#REF!</v>
      </c>
      <c r="G245" s="72" t="e">
        <f t="shared" si="14"/>
        <v>#REF!</v>
      </c>
      <c r="H245" s="73" t="e">
        <f>IF(G245&lt;#REF!,#REF!,IF(G245&lt;#REF!,#REF!,#REF!))</f>
        <v>#REF!</v>
      </c>
      <c r="I245" s="96">
        <v>45</v>
      </c>
      <c r="J245" s="97">
        <v>64.2</v>
      </c>
      <c r="K245" s="97">
        <v>79.760000000000005</v>
      </c>
      <c r="L245" s="98">
        <f t="shared" si="17"/>
        <v>3589.2</v>
      </c>
    </row>
    <row r="246" spans="1:12" ht="78.75">
      <c r="A246" s="67" t="s">
        <v>639</v>
      </c>
      <c r="B246" s="68">
        <v>92539</v>
      </c>
      <c r="C246" s="75" t="s">
        <v>51</v>
      </c>
      <c r="D246" s="69" t="s">
        <v>619</v>
      </c>
      <c r="E246" s="70" t="s">
        <v>59</v>
      </c>
      <c r="F246" s="71" t="e">
        <f>#REF!/#REF!</f>
        <v>#REF!</v>
      </c>
      <c r="G246" s="72" t="e">
        <f t="shared" si="14"/>
        <v>#REF!</v>
      </c>
      <c r="H246" s="73" t="e">
        <f>IF(G246&lt;#REF!,#REF!,IF(G246&lt;#REF!,#REF!,#REF!))</f>
        <v>#REF!</v>
      </c>
      <c r="I246" s="96">
        <v>68</v>
      </c>
      <c r="J246" s="97">
        <v>57.72</v>
      </c>
      <c r="K246" s="97">
        <v>71.709999999999994</v>
      </c>
      <c r="L246" s="98">
        <f t="shared" si="17"/>
        <v>4876.28</v>
      </c>
    </row>
    <row r="247" spans="1:12" ht="78.75">
      <c r="A247" s="67" t="s">
        <v>641</v>
      </c>
      <c r="B247" s="68">
        <v>92543</v>
      </c>
      <c r="C247" s="75" t="s">
        <v>51</v>
      </c>
      <c r="D247" s="69" t="s">
        <v>621</v>
      </c>
      <c r="E247" s="70" t="s">
        <v>59</v>
      </c>
      <c r="F247" s="71" t="e">
        <f>#REF!/#REF!</f>
        <v>#REF!</v>
      </c>
      <c r="G247" s="72" t="e">
        <f t="shared" si="14"/>
        <v>#REF!</v>
      </c>
      <c r="H247" s="73" t="e">
        <f>IF(G247&lt;#REF!,#REF!,IF(G247&lt;#REF!,#REF!,#REF!))</f>
        <v>#REF!</v>
      </c>
      <c r="I247" s="96">
        <v>68</v>
      </c>
      <c r="J247" s="97">
        <v>17.37</v>
      </c>
      <c r="K247" s="97">
        <v>21.58</v>
      </c>
      <c r="L247" s="98">
        <f t="shared" si="17"/>
        <v>1467.44</v>
      </c>
    </row>
    <row r="248" spans="1:12" ht="31.5">
      <c r="A248" s="67" t="s">
        <v>643</v>
      </c>
      <c r="B248" s="68">
        <v>94224</v>
      </c>
      <c r="C248" s="75" t="s">
        <v>51</v>
      </c>
      <c r="D248" s="69" t="s">
        <v>623</v>
      </c>
      <c r="E248" s="70" t="s">
        <v>62</v>
      </c>
      <c r="F248" s="71" t="e">
        <f>#REF!/#REF!</f>
        <v>#REF!</v>
      </c>
      <c r="G248" s="72" t="e">
        <f t="shared" si="14"/>
        <v>#REF!</v>
      </c>
      <c r="H248" s="73" t="e">
        <f>IF(G248&lt;#REF!,#REF!,IF(G248&lt;#REF!,#REF!,#REF!))</f>
        <v>#REF!</v>
      </c>
      <c r="I248" s="96">
        <v>45</v>
      </c>
      <c r="J248" s="97">
        <v>20.07</v>
      </c>
      <c r="K248" s="97">
        <v>24.93</v>
      </c>
      <c r="L248" s="98">
        <f t="shared" si="17"/>
        <v>1121.8499999999999</v>
      </c>
    </row>
    <row r="249" spans="1:12" ht="47.25">
      <c r="A249" s="67" t="s">
        <v>645</v>
      </c>
      <c r="B249" s="68">
        <v>94447</v>
      </c>
      <c r="C249" s="75" t="s">
        <v>51</v>
      </c>
      <c r="D249" s="69" t="s">
        <v>625</v>
      </c>
      <c r="E249" s="70" t="s">
        <v>59</v>
      </c>
      <c r="F249" s="71" t="e">
        <f>#REF!/#REF!</f>
        <v>#REF!</v>
      </c>
      <c r="G249" s="72" t="e">
        <f t="shared" si="14"/>
        <v>#REF!</v>
      </c>
      <c r="H249" s="73" t="e">
        <f>IF(G249&lt;#REF!,#REF!,IF(G249&lt;#REF!,#REF!,#REF!))</f>
        <v>#REF!</v>
      </c>
      <c r="I249" s="96">
        <v>113</v>
      </c>
      <c r="J249" s="97">
        <v>32.97</v>
      </c>
      <c r="K249" s="97">
        <v>40.96</v>
      </c>
      <c r="L249" s="98">
        <f t="shared" si="17"/>
        <v>4628.4799999999996</v>
      </c>
    </row>
    <row r="250" spans="1:12" ht="78.75">
      <c r="A250" s="67" t="s">
        <v>647</v>
      </c>
      <c r="B250" s="68">
        <v>94210</v>
      </c>
      <c r="C250" s="75" t="s">
        <v>51</v>
      </c>
      <c r="D250" s="69" t="s">
        <v>627</v>
      </c>
      <c r="E250" s="70" t="s">
        <v>59</v>
      </c>
      <c r="F250" s="71" t="e">
        <f>#REF!/#REF!</f>
        <v>#REF!</v>
      </c>
      <c r="G250" s="72" t="e">
        <f t="shared" si="14"/>
        <v>#REF!</v>
      </c>
      <c r="H250" s="73" t="e">
        <f>IF(G250&lt;#REF!,#REF!,IF(G250&lt;#REF!,#REF!,#REF!))</f>
        <v>#REF!</v>
      </c>
      <c r="I250" s="96">
        <v>45</v>
      </c>
      <c r="J250" s="97">
        <v>56.33</v>
      </c>
      <c r="K250" s="97">
        <v>69.98</v>
      </c>
      <c r="L250" s="98">
        <f t="shared" si="17"/>
        <v>3149.1</v>
      </c>
    </row>
    <row r="251" spans="1:12" ht="47.25">
      <c r="A251" s="67" t="s">
        <v>649</v>
      </c>
      <c r="B251" s="68">
        <v>94213</v>
      </c>
      <c r="C251" s="75" t="s">
        <v>51</v>
      </c>
      <c r="D251" s="69" t="s">
        <v>629</v>
      </c>
      <c r="E251" s="70" t="s">
        <v>59</v>
      </c>
      <c r="F251" s="71" t="e">
        <f>#REF!/#REF!</f>
        <v>#REF!</v>
      </c>
      <c r="G251" s="72" t="e">
        <f t="shared" si="14"/>
        <v>#REF!</v>
      </c>
      <c r="H251" s="73" t="e">
        <f>IF(G251&lt;#REF!,#REF!,IF(G251&lt;#REF!,#REF!,#REF!))</f>
        <v>#REF!</v>
      </c>
      <c r="I251" s="96">
        <v>45</v>
      </c>
      <c r="J251" s="97">
        <v>96.88</v>
      </c>
      <c r="K251" s="97">
        <v>120.35</v>
      </c>
      <c r="L251" s="98">
        <f t="shared" si="17"/>
        <v>5415.75</v>
      </c>
    </row>
    <row r="252" spans="1:12" ht="78.75">
      <c r="A252" s="67" t="s">
        <v>651</v>
      </c>
      <c r="B252" s="68">
        <v>100434</v>
      </c>
      <c r="C252" s="75" t="s">
        <v>51</v>
      </c>
      <c r="D252" s="69" t="s">
        <v>631</v>
      </c>
      <c r="E252" s="70" t="s">
        <v>62</v>
      </c>
      <c r="F252" s="71" t="e">
        <f>#REF!/#REF!</f>
        <v>#REF!</v>
      </c>
      <c r="G252" s="72" t="e">
        <f t="shared" si="14"/>
        <v>#REF!</v>
      </c>
      <c r="H252" s="73" t="e">
        <f>IF(G252&lt;#REF!,#REF!,IF(G252&lt;#REF!,#REF!,#REF!))</f>
        <v>#REF!</v>
      </c>
      <c r="I252" s="96">
        <v>45</v>
      </c>
      <c r="J252" s="97">
        <v>60.05</v>
      </c>
      <c r="K252" s="97">
        <v>74.599999999999994</v>
      </c>
      <c r="L252" s="98">
        <f t="shared" si="17"/>
        <v>3357</v>
      </c>
    </row>
    <row r="253" spans="1:12" ht="31.5">
      <c r="A253" s="67" t="s">
        <v>653</v>
      </c>
      <c r="B253" s="68">
        <v>208</v>
      </c>
      <c r="C253" s="68" t="s">
        <v>75</v>
      </c>
      <c r="D253" s="69" t="s">
        <v>633</v>
      </c>
      <c r="E253" s="70" t="s">
        <v>59</v>
      </c>
      <c r="F253" s="71" t="e">
        <f>#REF!/#REF!</f>
        <v>#REF!</v>
      </c>
      <c r="G253" s="72" t="e">
        <f t="shared" si="14"/>
        <v>#REF!</v>
      </c>
      <c r="H253" s="73" t="e">
        <f>IF(G253&lt;#REF!,#REF!,IF(G253&lt;#REF!,#REF!,#REF!))</f>
        <v>#REF!</v>
      </c>
      <c r="I253" s="96">
        <v>22</v>
      </c>
      <c r="J253" s="97">
        <v>272.10209226559999</v>
      </c>
      <c r="K253" s="97">
        <v>338.03</v>
      </c>
      <c r="L253" s="98">
        <f t="shared" si="17"/>
        <v>7436.66</v>
      </c>
    </row>
    <row r="254" spans="1:12" ht="31.5">
      <c r="A254" s="62">
        <v>15</v>
      </c>
      <c r="B254" s="63"/>
      <c r="C254" s="63"/>
      <c r="D254" s="65" t="s">
        <v>634</v>
      </c>
      <c r="E254" s="66"/>
      <c r="F254" s="71"/>
      <c r="G254" s="72" t="e">
        <f t="shared" si="14"/>
        <v>#REF!</v>
      </c>
      <c r="H254" s="73" t="e">
        <f>IF(G254&lt;#REF!,#REF!,IF(G254&lt;#REF!,#REF!,#REF!))</f>
        <v>#REF!</v>
      </c>
      <c r="I254" s="93"/>
      <c r="J254" s="94"/>
      <c r="K254" s="94"/>
      <c r="L254" s="95">
        <f>SUM(L255:L377)</f>
        <v>62229.29</v>
      </c>
    </row>
    <row r="255" spans="1:12" ht="47.25">
      <c r="A255" s="67" t="s">
        <v>882</v>
      </c>
      <c r="B255" s="68">
        <v>132</v>
      </c>
      <c r="C255" s="68" t="s">
        <v>75</v>
      </c>
      <c r="D255" s="69" t="s">
        <v>636</v>
      </c>
      <c r="E255" s="70" t="s">
        <v>189</v>
      </c>
      <c r="F255" s="71" t="e">
        <f>#REF!/#REF!</f>
        <v>#REF!</v>
      </c>
      <c r="G255" s="72" t="e">
        <f t="shared" si="14"/>
        <v>#REF!</v>
      </c>
      <c r="H255" s="73" t="e">
        <f>IF(G255&lt;#REF!,#REF!,IF(G255&lt;#REF!,#REF!,#REF!))</f>
        <v>#REF!</v>
      </c>
      <c r="I255" s="96">
        <v>18</v>
      </c>
      <c r="J255" s="97">
        <v>1042.0833862500001</v>
      </c>
      <c r="K255" s="97">
        <v>1294.58</v>
      </c>
      <c r="L255" s="98">
        <f t="shared" ref="L255:L318" si="18">ROUND(I255*K255,2)</f>
        <v>23302.44</v>
      </c>
    </row>
    <row r="256" spans="1:12" ht="47.25">
      <c r="A256" s="67" t="s">
        <v>884</v>
      </c>
      <c r="B256" s="68">
        <v>133</v>
      </c>
      <c r="C256" s="68" t="s">
        <v>75</v>
      </c>
      <c r="D256" s="69" t="s">
        <v>638</v>
      </c>
      <c r="E256" s="70" t="s">
        <v>189</v>
      </c>
      <c r="F256" s="71" t="e">
        <f>#REF!/#REF!</f>
        <v>#REF!</v>
      </c>
      <c r="G256" s="72" t="e">
        <f t="shared" si="14"/>
        <v>#REF!</v>
      </c>
      <c r="H256" s="73" t="e">
        <f>IF(G256&lt;#REF!,#REF!,IF(G256&lt;#REF!,#REF!,#REF!))</f>
        <v>#REF!</v>
      </c>
      <c r="I256" s="96">
        <v>11</v>
      </c>
      <c r="J256" s="97">
        <v>1254.16033625</v>
      </c>
      <c r="K256" s="97">
        <v>1558.04</v>
      </c>
      <c r="L256" s="98">
        <f t="shared" si="18"/>
        <v>17138.439999999999</v>
      </c>
    </row>
    <row r="257" spans="1:12" ht="15.75">
      <c r="A257" s="67" t="s">
        <v>886</v>
      </c>
      <c r="B257" s="68">
        <v>136</v>
      </c>
      <c r="C257" s="68" t="s">
        <v>75</v>
      </c>
      <c r="D257" s="69" t="s">
        <v>640</v>
      </c>
      <c r="E257" s="70" t="s">
        <v>189</v>
      </c>
      <c r="F257" s="71" t="e">
        <f>#REF!/#REF!</f>
        <v>#REF!</v>
      </c>
      <c r="G257" s="72" t="e">
        <f t="shared" si="14"/>
        <v>#REF!</v>
      </c>
      <c r="H257" s="73" t="e">
        <f>IF(G257&lt;#REF!,#REF!,IF(G257&lt;#REF!,#REF!,#REF!))</f>
        <v>#REF!</v>
      </c>
      <c r="I257" s="96">
        <v>166</v>
      </c>
      <c r="J257" s="97">
        <v>55.248401000000001</v>
      </c>
      <c r="K257" s="97">
        <v>68.64</v>
      </c>
      <c r="L257" s="98">
        <f t="shared" si="18"/>
        <v>11394.24</v>
      </c>
    </row>
    <row r="258" spans="1:12" ht="47.25">
      <c r="A258" s="67" t="s">
        <v>888</v>
      </c>
      <c r="B258" s="68">
        <v>89355</v>
      </c>
      <c r="C258" s="75" t="s">
        <v>51</v>
      </c>
      <c r="D258" s="69" t="s">
        <v>642</v>
      </c>
      <c r="E258" s="70" t="s">
        <v>62</v>
      </c>
      <c r="F258" s="71" t="e">
        <f>#REF!/#REF!</f>
        <v>#REF!</v>
      </c>
      <c r="G258" s="72" t="e">
        <f t="shared" si="14"/>
        <v>#REF!</v>
      </c>
      <c r="H258" s="73" t="e">
        <f>IF(G258&lt;#REF!,#REF!,IF(G258&lt;#REF!,#REF!,#REF!))</f>
        <v>#REF!</v>
      </c>
      <c r="I258" s="96">
        <v>5</v>
      </c>
      <c r="J258" s="97">
        <v>15.79</v>
      </c>
      <c r="K258" s="97">
        <v>19.62</v>
      </c>
      <c r="L258" s="98">
        <f t="shared" si="18"/>
        <v>98.1</v>
      </c>
    </row>
    <row r="259" spans="1:12" ht="47.25">
      <c r="A259" s="67" t="s">
        <v>890</v>
      </c>
      <c r="B259" s="68">
        <v>89356</v>
      </c>
      <c r="C259" s="75" t="s">
        <v>51</v>
      </c>
      <c r="D259" s="69" t="s">
        <v>644</v>
      </c>
      <c r="E259" s="70" t="s">
        <v>62</v>
      </c>
      <c r="F259" s="71" t="e">
        <f>#REF!/#REF!</f>
        <v>#REF!</v>
      </c>
      <c r="G259" s="72" t="e">
        <f t="shared" si="14"/>
        <v>#REF!</v>
      </c>
      <c r="H259" s="73" t="e">
        <f>IF(G259&lt;#REF!,#REF!,IF(G259&lt;#REF!,#REF!,#REF!))</f>
        <v>#REF!</v>
      </c>
      <c r="I259" s="96">
        <v>5</v>
      </c>
      <c r="J259" s="97">
        <v>18.7</v>
      </c>
      <c r="K259" s="97">
        <v>23.23</v>
      </c>
      <c r="L259" s="98">
        <f t="shared" si="18"/>
        <v>116.15</v>
      </c>
    </row>
    <row r="260" spans="1:12" ht="47.25">
      <c r="A260" s="67" t="s">
        <v>892</v>
      </c>
      <c r="B260" s="68">
        <v>89357</v>
      </c>
      <c r="C260" s="75" t="s">
        <v>51</v>
      </c>
      <c r="D260" s="69" t="s">
        <v>646</v>
      </c>
      <c r="E260" s="70" t="s">
        <v>62</v>
      </c>
      <c r="F260" s="71" t="e">
        <f>#REF!/#REF!</f>
        <v>#REF!</v>
      </c>
      <c r="G260" s="72" t="e">
        <f t="shared" si="14"/>
        <v>#REF!</v>
      </c>
      <c r="H260" s="73" t="e">
        <f>IF(G260&lt;#REF!,#REF!,IF(G260&lt;#REF!,#REF!,#REF!))</f>
        <v>#REF!</v>
      </c>
      <c r="I260" s="96">
        <v>5</v>
      </c>
      <c r="J260" s="97">
        <v>27.12</v>
      </c>
      <c r="K260" s="97">
        <v>33.69</v>
      </c>
      <c r="L260" s="98">
        <f t="shared" si="18"/>
        <v>168.45</v>
      </c>
    </row>
    <row r="261" spans="1:12" ht="47.25">
      <c r="A261" s="67" t="s">
        <v>894</v>
      </c>
      <c r="B261" s="68">
        <v>89448</v>
      </c>
      <c r="C261" s="75" t="s">
        <v>51</v>
      </c>
      <c r="D261" s="69" t="s">
        <v>648</v>
      </c>
      <c r="E261" s="70" t="s">
        <v>62</v>
      </c>
      <c r="F261" s="71" t="e">
        <f>#REF!/#REF!</f>
        <v>#REF!</v>
      </c>
      <c r="G261" s="72" t="e">
        <f t="shared" si="14"/>
        <v>#REF!</v>
      </c>
      <c r="H261" s="73" t="e">
        <f>IF(G261&lt;#REF!,#REF!,IF(G261&lt;#REF!,#REF!,#REF!))</f>
        <v>#REF!</v>
      </c>
      <c r="I261" s="96">
        <v>5</v>
      </c>
      <c r="J261" s="97">
        <v>15.85</v>
      </c>
      <c r="K261" s="97">
        <v>19.690000000000001</v>
      </c>
      <c r="L261" s="98">
        <f t="shared" si="18"/>
        <v>98.45</v>
      </c>
    </row>
    <row r="262" spans="1:12" ht="47.25">
      <c r="A262" s="67" t="s">
        <v>896</v>
      </c>
      <c r="B262" s="68">
        <v>89449</v>
      </c>
      <c r="C262" s="75" t="s">
        <v>51</v>
      </c>
      <c r="D262" s="69" t="s">
        <v>650</v>
      </c>
      <c r="E262" s="70" t="s">
        <v>62</v>
      </c>
      <c r="F262" s="71" t="e">
        <f>#REF!/#REF!</f>
        <v>#REF!</v>
      </c>
      <c r="G262" s="72" t="e">
        <f t="shared" si="14"/>
        <v>#REF!</v>
      </c>
      <c r="H262" s="73" t="e">
        <f>IF(G262&lt;#REF!,#REF!,IF(G262&lt;#REF!,#REF!,#REF!))</f>
        <v>#REF!</v>
      </c>
      <c r="I262" s="96">
        <v>5</v>
      </c>
      <c r="J262" s="97">
        <v>18.22</v>
      </c>
      <c r="K262" s="97">
        <v>22.63</v>
      </c>
      <c r="L262" s="98">
        <f t="shared" si="18"/>
        <v>113.15</v>
      </c>
    </row>
    <row r="263" spans="1:12" ht="47.25">
      <c r="A263" s="67" t="s">
        <v>898</v>
      </c>
      <c r="B263" s="68">
        <v>89512</v>
      </c>
      <c r="C263" s="75" t="s">
        <v>51</v>
      </c>
      <c r="D263" s="69" t="s">
        <v>652</v>
      </c>
      <c r="E263" s="70" t="s">
        <v>62</v>
      </c>
      <c r="F263" s="71" t="e">
        <f>#REF!/#REF!</f>
        <v>#REF!</v>
      </c>
      <c r="G263" s="72" t="e">
        <f t="shared" si="14"/>
        <v>#REF!</v>
      </c>
      <c r="H263" s="73" t="e">
        <f>IF(G263&lt;#REF!,#REF!,IF(G263&lt;#REF!,#REF!,#REF!))</f>
        <v>#REF!</v>
      </c>
      <c r="I263" s="96">
        <v>5</v>
      </c>
      <c r="J263" s="97">
        <v>63.18</v>
      </c>
      <c r="K263" s="97">
        <v>78.489999999999995</v>
      </c>
      <c r="L263" s="98">
        <f t="shared" si="18"/>
        <v>392.45</v>
      </c>
    </row>
    <row r="264" spans="1:12" ht="63">
      <c r="A264" s="67" t="s">
        <v>900</v>
      </c>
      <c r="B264" s="68">
        <v>89711</v>
      </c>
      <c r="C264" s="75" t="s">
        <v>51</v>
      </c>
      <c r="D264" s="69" t="s">
        <v>654</v>
      </c>
      <c r="E264" s="70" t="s">
        <v>62</v>
      </c>
      <c r="F264" s="71" t="e">
        <f>#REF!/#REF!</f>
        <v>#REF!</v>
      </c>
      <c r="G264" s="72" t="e">
        <f t="shared" si="14"/>
        <v>#REF!</v>
      </c>
      <c r="H264" s="73" t="e">
        <f>IF(G264&lt;#REF!,#REF!,IF(G264&lt;#REF!,#REF!,#REF!))</f>
        <v>#REF!</v>
      </c>
      <c r="I264" s="96">
        <v>5</v>
      </c>
      <c r="J264" s="97">
        <v>17.399999999999999</v>
      </c>
      <c r="K264" s="97">
        <v>21.62</v>
      </c>
      <c r="L264" s="98">
        <f t="shared" si="18"/>
        <v>108.1</v>
      </c>
    </row>
    <row r="265" spans="1:12" ht="63">
      <c r="A265" s="67" t="s">
        <v>902</v>
      </c>
      <c r="B265" s="68">
        <v>89712</v>
      </c>
      <c r="C265" s="75" t="s">
        <v>51</v>
      </c>
      <c r="D265" s="69" t="s">
        <v>656</v>
      </c>
      <c r="E265" s="70" t="s">
        <v>62</v>
      </c>
      <c r="F265" s="71" t="e">
        <f>#REF!/#REF!</f>
        <v>#REF!</v>
      </c>
      <c r="G265" s="72" t="e">
        <f t="shared" si="14"/>
        <v>#REF!</v>
      </c>
      <c r="H265" s="73" t="e">
        <f>IF(G265&lt;#REF!,#REF!,IF(G265&lt;#REF!,#REF!,#REF!))</f>
        <v>#REF!</v>
      </c>
      <c r="I265" s="96">
        <v>5</v>
      </c>
      <c r="J265" s="97">
        <v>26.07</v>
      </c>
      <c r="K265" s="97">
        <v>32.39</v>
      </c>
      <c r="L265" s="98">
        <f t="shared" si="18"/>
        <v>161.94999999999999</v>
      </c>
    </row>
    <row r="266" spans="1:12" ht="63">
      <c r="A266" s="67" t="s">
        <v>904</v>
      </c>
      <c r="B266" s="68">
        <v>89713</v>
      </c>
      <c r="C266" s="75" t="s">
        <v>51</v>
      </c>
      <c r="D266" s="69" t="s">
        <v>658</v>
      </c>
      <c r="E266" s="70" t="s">
        <v>62</v>
      </c>
      <c r="F266" s="71" t="e">
        <f>#REF!/#REF!</f>
        <v>#REF!</v>
      </c>
      <c r="G266" s="72" t="e">
        <f t="shared" si="14"/>
        <v>#REF!</v>
      </c>
      <c r="H266" s="73" t="e">
        <f>IF(G266&lt;#REF!,#REF!,IF(G266&lt;#REF!,#REF!,#REF!))</f>
        <v>#REF!</v>
      </c>
      <c r="I266" s="96">
        <v>5</v>
      </c>
      <c r="J266" s="97">
        <v>39.39</v>
      </c>
      <c r="K266" s="97">
        <v>48.93</v>
      </c>
      <c r="L266" s="98">
        <f t="shared" si="18"/>
        <v>244.65</v>
      </c>
    </row>
    <row r="267" spans="1:12" ht="63">
      <c r="A267" s="67" t="s">
        <v>906</v>
      </c>
      <c r="B267" s="68">
        <v>89714</v>
      </c>
      <c r="C267" s="75" t="s">
        <v>51</v>
      </c>
      <c r="D267" s="69" t="s">
        <v>660</v>
      </c>
      <c r="E267" s="70" t="s">
        <v>62</v>
      </c>
      <c r="F267" s="71" t="e">
        <f>#REF!/#REF!</f>
        <v>#REF!</v>
      </c>
      <c r="G267" s="72" t="e">
        <f t="shared" si="14"/>
        <v>#REF!</v>
      </c>
      <c r="H267" s="73" t="e">
        <f>IF(G267&lt;#REF!,#REF!,IF(G267&lt;#REF!,#REF!,#REF!))</f>
        <v>#REF!</v>
      </c>
      <c r="I267" s="96">
        <v>5</v>
      </c>
      <c r="J267" s="97">
        <v>49.9</v>
      </c>
      <c r="K267" s="97">
        <v>61.99</v>
      </c>
      <c r="L267" s="98">
        <f t="shared" si="18"/>
        <v>309.95</v>
      </c>
    </row>
    <row r="268" spans="1:12" ht="47.25">
      <c r="A268" s="67" t="s">
        <v>908</v>
      </c>
      <c r="B268" s="68">
        <v>89358</v>
      </c>
      <c r="C268" s="75" t="s">
        <v>51</v>
      </c>
      <c r="D268" s="69" t="s">
        <v>662</v>
      </c>
      <c r="E268" s="70" t="s">
        <v>189</v>
      </c>
      <c r="F268" s="71" t="e">
        <f>#REF!/#REF!</f>
        <v>#REF!</v>
      </c>
      <c r="G268" s="72" t="e">
        <f t="shared" si="14"/>
        <v>#REF!</v>
      </c>
      <c r="H268" s="73" t="e">
        <f>IF(G268&lt;#REF!,#REF!,IF(G268&lt;#REF!,#REF!,#REF!))</f>
        <v>#REF!</v>
      </c>
      <c r="I268" s="96">
        <v>1</v>
      </c>
      <c r="J268" s="97">
        <v>6.19</v>
      </c>
      <c r="K268" s="97">
        <v>7.69</v>
      </c>
      <c r="L268" s="98">
        <f t="shared" si="18"/>
        <v>7.69</v>
      </c>
    </row>
    <row r="269" spans="1:12" ht="47.25">
      <c r="A269" s="67" t="s">
        <v>910</v>
      </c>
      <c r="B269" s="68">
        <v>89359</v>
      </c>
      <c r="C269" s="75" t="s">
        <v>51</v>
      </c>
      <c r="D269" s="69" t="s">
        <v>664</v>
      </c>
      <c r="E269" s="70" t="s">
        <v>189</v>
      </c>
      <c r="F269" s="71" t="e">
        <f>#REF!/#REF!</f>
        <v>#REF!</v>
      </c>
      <c r="G269" s="72" t="e">
        <f t="shared" si="14"/>
        <v>#REF!</v>
      </c>
      <c r="H269" s="73" t="e">
        <f>IF(G269&lt;#REF!,#REF!,IF(G269&lt;#REF!,#REF!,#REF!))</f>
        <v>#REF!</v>
      </c>
      <c r="I269" s="96">
        <v>1</v>
      </c>
      <c r="J269" s="97">
        <v>6.61</v>
      </c>
      <c r="K269" s="97">
        <v>8.2100000000000009</v>
      </c>
      <c r="L269" s="98">
        <f t="shared" si="18"/>
        <v>8.2100000000000009</v>
      </c>
    </row>
    <row r="270" spans="1:12" ht="47.25">
      <c r="A270" s="67" t="s">
        <v>912</v>
      </c>
      <c r="B270" s="68">
        <v>89360</v>
      </c>
      <c r="C270" s="75" t="s">
        <v>51</v>
      </c>
      <c r="D270" s="69" t="s">
        <v>666</v>
      </c>
      <c r="E270" s="70" t="s">
        <v>189</v>
      </c>
      <c r="F270" s="71" t="e">
        <f>#REF!/#REF!</f>
        <v>#REF!</v>
      </c>
      <c r="G270" s="72" t="e">
        <f t="shared" si="14"/>
        <v>#REF!</v>
      </c>
      <c r="H270" s="73" t="e">
        <f>IF(G270&lt;#REF!,#REF!,IF(G270&lt;#REF!,#REF!,#REF!))</f>
        <v>#REF!</v>
      </c>
      <c r="I270" s="96">
        <v>1</v>
      </c>
      <c r="J270" s="97">
        <v>8.34</v>
      </c>
      <c r="K270" s="97">
        <v>10.36</v>
      </c>
      <c r="L270" s="98">
        <f t="shared" si="18"/>
        <v>10.36</v>
      </c>
    </row>
    <row r="271" spans="1:12" ht="47.25">
      <c r="A271" s="67" t="s">
        <v>914</v>
      </c>
      <c r="B271" s="68">
        <v>89361</v>
      </c>
      <c r="C271" s="75" t="s">
        <v>51</v>
      </c>
      <c r="D271" s="69" t="s">
        <v>668</v>
      </c>
      <c r="E271" s="70" t="s">
        <v>189</v>
      </c>
      <c r="F271" s="71" t="e">
        <f>#REF!/#REF!</f>
        <v>#REF!</v>
      </c>
      <c r="G271" s="72" t="e">
        <f t="shared" si="14"/>
        <v>#REF!</v>
      </c>
      <c r="H271" s="73" t="e">
        <f>IF(G271&lt;#REF!,#REF!,IF(G271&lt;#REF!,#REF!,#REF!))</f>
        <v>#REF!</v>
      </c>
      <c r="I271" s="96">
        <v>1</v>
      </c>
      <c r="J271" s="97">
        <v>7.66</v>
      </c>
      <c r="K271" s="97">
        <v>9.52</v>
      </c>
      <c r="L271" s="98">
        <f t="shared" si="18"/>
        <v>9.52</v>
      </c>
    </row>
    <row r="272" spans="1:12" ht="47.25">
      <c r="A272" s="67" t="s">
        <v>916</v>
      </c>
      <c r="B272" s="68">
        <v>89362</v>
      </c>
      <c r="C272" s="75" t="s">
        <v>51</v>
      </c>
      <c r="D272" s="69" t="s">
        <v>670</v>
      </c>
      <c r="E272" s="70" t="s">
        <v>189</v>
      </c>
      <c r="F272" s="71" t="e">
        <f>#REF!/#REF!</f>
        <v>#REF!</v>
      </c>
      <c r="G272" s="72" t="e">
        <f t="shared" si="14"/>
        <v>#REF!</v>
      </c>
      <c r="H272" s="73" t="e">
        <f>IF(G272&lt;#REF!,#REF!,IF(G272&lt;#REF!,#REF!,#REF!))</f>
        <v>#REF!</v>
      </c>
      <c r="I272" s="96">
        <v>1</v>
      </c>
      <c r="J272" s="97">
        <v>7.41</v>
      </c>
      <c r="K272" s="97">
        <v>9.2100000000000009</v>
      </c>
      <c r="L272" s="98">
        <f t="shared" si="18"/>
        <v>9.2100000000000009</v>
      </c>
    </row>
    <row r="273" spans="1:12" ht="47.25">
      <c r="A273" s="67" t="s">
        <v>918</v>
      </c>
      <c r="B273" s="68">
        <v>89363</v>
      </c>
      <c r="C273" s="75" t="s">
        <v>51</v>
      </c>
      <c r="D273" s="69" t="s">
        <v>672</v>
      </c>
      <c r="E273" s="70" t="s">
        <v>189</v>
      </c>
      <c r="F273" s="71" t="e">
        <f>#REF!/#REF!</f>
        <v>#REF!</v>
      </c>
      <c r="G273" s="72" t="e">
        <f t="shared" si="14"/>
        <v>#REF!</v>
      </c>
      <c r="H273" s="73" t="e">
        <f>IF(G273&lt;#REF!,#REF!,IF(G273&lt;#REF!,#REF!,#REF!))</f>
        <v>#REF!</v>
      </c>
      <c r="I273" s="96">
        <v>1</v>
      </c>
      <c r="J273" s="97">
        <v>8.3000000000000007</v>
      </c>
      <c r="K273" s="97">
        <v>10.31</v>
      </c>
      <c r="L273" s="98">
        <f t="shared" si="18"/>
        <v>10.31</v>
      </c>
    </row>
    <row r="274" spans="1:12" ht="47.25">
      <c r="A274" s="67" t="s">
        <v>920</v>
      </c>
      <c r="B274" s="68">
        <v>89364</v>
      </c>
      <c r="C274" s="75" t="s">
        <v>51</v>
      </c>
      <c r="D274" s="69" t="s">
        <v>674</v>
      </c>
      <c r="E274" s="70" t="s">
        <v>189</v>
      </c>
      <c r="F274" s="71" t="e">
        <f>#REF!/#REF!</f>
        <v>#REF!</v>
      </c>
      <c r="G274" s="72" t="e">
        <f t="shared" si="14"/>
        <v>#REF!</v>
      </c>
      <c r="H274" s="73" t="e">
        <f>IF(G274&lt;#REF!,#REF!,IF(G274&lt;#REF!,#REF!,#REF!))</f>
        <v>#REF!</v>
      </c>
      <c r="I274" s="96">
        <v>1</v>
      </c>
      <c r="J274" s="97">
        <v>10.130000000000001</v>
      </c>
      <c r="K274" s="97">
        <v>12.58</v>
      </c>
      <c r="L274" s="98">
        <f t="shared" si="18"/>
        <v>12.58</v>
      </c>
    </row>
    <row r="275" spans="1:12" ht="47.25">
      <c r="A275" s="67" t="s">
        <v>922</v>
      </c>
      <c r="B275" s="68">
        <v>89365</v>
      </c>
      <c r="C275" s="75" t="s">
        <v>51</v>
      </c>
      <c r="D275" s="69" t="s">
        <v>676</v>
      </c>
      <c r="E275" s="70" t="s">
        <v>189</v>
      </c>
      <c r="F275" s="71" t="e">
        <f>#REF!/#REF!</f>
        <v>#REF!</v>
      </c>
      <c r="G275" s="72" t="e">
        <f t="shared" si="14"/>
        <v>#REF!</v>
      </c>
      <c r="H275" s="73" t="e">
        <f>IF(G275&lt;#REF!,#REF!,IF(G275&lt;#REF!,#REF!,#REF!))</f>
        <v>#REF!</v>
      </c>
      <c r="I275" s="96">
        <v>1</v>
      </c>
      <c r="J275" s="97">
        <v>9.31</v>
      </c>
      <c r="K275" s="97">
        <v>11.57</v>
      </c>
      <c r="L275" s="98">
        <f t="shared" si="18"/>
        <v>11.57</v>
      </c>
    </row>
    <row r="276" spans="1:12" ht="63">
      <c r="A276" s="67" t="s">
        <v>924</v>
      </c>
      <c r="B276" s="68">
        <v>89366</v>
      </c>
      <c r="C276" s="75" t="s">
        <v>51</v>
      </c>
      <c r="D276" s="69" t="s">
        <v>678</v>
      </c>
      <c r="E276" s="70" t="s">
        <v>189</v>
      </c>
      <c r="F276" s="71" t="e">
        <f>#REF!/#REF!</f>
        <v>#REF!</v>
      </c>
      <c r="G276" s="72" t="e">
        <f t="shared" ref="G276:G339" si="19">G275+F276</f>
        <v>#REF!</v>
      </c>
      <c r="H276" s="73" t="e">
        <f>IF(G276&lt;#REF!,#REF!,IF(G276&lt;#REF!,#REF!,#REF!))</f>
        <v>#REF!</v>
      </c>
      <c r="I276" s="96">
        <v>1</v>
      </c>
      <c r="J276" s="97">
        <v>14.97</v>
      </c>
      <c r="K276" s="97">
        <v>18.600000000000001</v>
      </c>
      <c r="L276" s="98">
        <f t="shared" si="18"/>
        <v>18.600000000000001</v>
      </c>
    </row>
    <row r="277" spans="1:12" ht="47.25">
      <c r="A277" s="67" t="s">
        <v>926</v>
      </c>
      <c r="B277" s="68">
        <v>89367</v>
      </c>
      <c r="C277" s="75" t="s">
        <v>51</v>
      </c>
      <c r="D277" s="69" t="s">
        <v>680</v>
      </c>
      <c r="E277" s="70" t="s">
        <v>189</v>
      </c>
      <c r="F277" s="71" t="e">
        <f>#REF!/#REF!</f>
        <v>#REF!</v>
      </c>
      <c r="G277" s="72" t="e">
        <f t="shared" si="19"/>
        <v>#REF!</v>
      </c>
      <c r="H277" s="73" t="e">
        <f>IF(G277&lt;#REF!,#REF!,IF(G277&lt;#REF!,#REF!,#REF!))</f>
        <v>#REF!</v>
      </c>
      <c r="I277" s="96">
        <v>1</v>
      </c>
      <c r="J277" s="97">
        <v>10.47</v>
      </c>
      <c r="K277" s="97">
        <v>13.01</v>
      </c>
      <c r="L277" s="98">
        <f t="shared" si="18"/>
        <v>13.01</v>
      </c>
    </row>
    <row r="278" spans="1:12" ht="47.25">
      <c r="A278" s="67" t="s">
        <v>928</v>
      </c>
      <c r="B278" s="68">
        <v>89368</v>
      </c>
      <c r="C278" s="75" t="s">
        <v>51</v>
      </c>
      <c r="D278" s="69" t="s">
        <v>682</v>
      </c>
      <c r="E278" s="70" t="s">
        <v>189</v>
      </c>
      <c r="F278" s="71" t="e">
        <f>#REF!/#REF!</f>
        <v>#REF!</v>
      </c>
      <c r="G278" s="72" t="e">
        <f t="shared" si="19"/>
        <v>#REF!</v>
      </c>
      <c r="H278" s="73" t="e">
        <f>IF(G278&lt;#REF!,#REF!,IF(G278&lt;#REF!,#REF!,#REF!))</f>
        <v>#REF!</v>
      </c>
      <c r="I278" s="96">
        <v>1</v>
      </c>
      <c r="J278" s="97">
        <v>12.96</v>
      </c>
      <c r="K278" s="97">
        <v>16.100000000000001</v>
      </c>
      <c r="L278" s="98">
        <f t="shared" si="18"/>
        <v>16.100000000000001</v>
      </c>
    </row>
    <row r="279" spans="1:12" ht="47.25">
      <c r="A279" s="67" t="s">
        <v>930</v>
      </c>
      <c r="B279" s="68">
        <v>89369</v>
      </c>
      <c r="C279" s="75" t="s">
        <v>51</v>
      </c>
      <c r="D279" s="69" t="s">
        <v>684</v>
      </c>
      <c r="E279" s="70" t="s">
        <v>189</v>
      </c>
      <c r="F279" s="71" t="e">
        <f>#REF!/#REF!</f>
        <v>#REF!</v>
      </c>
      <c r="G279" s="72" t="e">
        <f t="shared" si="19"/>
        <v>#REF!</v>
      </c>
      <c r="H279" s="73" t="e">
        <f>IF(G279&lt;#REF!,#REF!,IF(G279&lt;#REF!,#REF!,#REF!))</f>
        <v>#REF!</v>
      </c>
      <c r="I279" s="96">
        <v>1</v>
      </c>
      <c r="J279" s="97">
        <v>16.04</v>
      </c>
      <c r="K279" s="97">
        <v>19.93</v>
      </c>
      <c r="L279" s="98">
        <f t="shared" si="18"/>
        <v>19.93</v>
      </c>
    </row>
    <row r="280" spans="1:12" ht="47.25">
      <c r="A280" s="67" t="s">
        <v>932</v>
      </c>
      <c r="B280" s="68">
        <v>89370</v>
      </c>
      <c r="C280" s="75" t="s">
        <v>51</v>
      </c>
      <c r="D280" s="69" t="s">
        <v>686</v>
      </c>
      <c r="E280" s="70" t="s">
        <v>189</v>
      </c>
      <c r="F280" s="71" t="e">
        <f>#REF!/#REF!</f>
        <v>#REF!</v>
      </c>
      <c r="G280" s="72" t="e">
        <f t="shared" si="19"/>
        <v>#REF!</v>
      </c>
      <c r="H280" s="73" t="e">
        <f>IF(G280&lt;#REF!,#REF!,IF(G280&lt;#REF!,#REF!,#REF!))</f>
        <v>#REF!</v>
      </c>
      <c r="I280" s="96">
        <v>1</v>
      </c>
      <c r="J280" s="97">
        <v>12.43</v>
      </c>
      <c r="K280" s="97">
        <v>15.44</v>
      </c>
      <c r="L280" s="98">
        <f t="shared" si="18"/>
        <v>15.44</v>
      </c>
    </row>
    <row r="281" spans="1:12" ht="47.25">
      <c r="A281" s="67" t="s">
        <v>934</v>
      </c>
      <c r="B281" s="68">
        <v>89371</v>
      </c>
      <c r="C281" s="75" t="s">
        <v>51</v>
      </c>
      <c r="D281" s="69" t="s">
        <v>688</v>
      </c>
      <c r="E281" s="70" t="s">
        <v>189</v>
      </c>
      <c r="F281" s="71" t="e">
        <f>#REF!/#REF!</f>
        <v>#REF!</v>
      </c>
      <c r="G281" s="72" t="e">
        <f t="shared" si="19"/>
        <v>#REF!</v>
      </c>
      <c r="H281" s="73" t="e">
        <f>IF(G281&lt;#REF!,#REF!,IF(G281&lt;#REF!,#REF!,#REF!))</f>
        <v>#REF!</v>
      </c>
      <c r="I281" s="96">
        <v>1</v>
      </c>
      <c r="J281" s="97">
        <v>4.7</v>
      </c>
      <c r="K281" s="97">
        <v>5.84</v>
      </c>
      <c r="L281" s="98">
        <f t="shared" si="18"/>
        <v>5.84</v>
      </c>
    </row>
    <row r="282" spans="1:12" ht="47.25">
      <c r="A282" s="67" t="s">
        <v>936</v>
      </c>
      <c r="B282" s="68">
        <v>89372</v>
      </c>
      <c r="C282" s="75" t="s">
        <v>51</v>
      </c>
      <c r="D282" s="69" t="s">
        <v>690</v>
      </c>
      <c r="E282" s="70" t="s">
        <v>189</v>
      </c>
      <c r="F282" s="71" t="e">
        <f>#REF!/#REF!</f>
        <v>#REF!</v>
      </c>
      <c r="G282" s="72" t="e">
        <f t="shared" si="19"/>
        <v>#REF!</v>
      </c>
      <c r="H282" s="73" t="e">
        <f>IF(G282&lt;#REF!,#REF!,IF(G282&lt;#REF!,#REF!,#REF!))</f>
        <v>#REF!</v>
      </c>
      <c r="I282" s="96">
        <v>1</v>
      </c>
      <c r="J282" s="97">
        <v>12.91</v>
      </c>
      <c r="K282" s="97">
        <v>16.04</v>
      </c>
      <c r="L282" s="98">
        <f t="shared" si="18"/>
        <v>16.04</v>
      </c>
    </row>
    <row r="283" spans="1:12" ht="47.25">
      <c r="A283" s="67" t="s">
        <v>938</v>
      </c>
      <c r="B283" s="68">
        <v>89373</v>
      </c>
      <c r="C283" s="75" t="s">
        <v>51</v>
      </c>
      <c r="D283" s="69" t="s">
        <v>692</v>
      </c>
      <c r="E283" s="70" t="s">
        <v>189</v>
      </c>
      <c r="F283" s="71" t="e">
        <f>#REF!/#REF!</f>
        <v>#REF!</v>
      </c>
      <c r="G283" s="72" t="e">
        <f t="shared" si="19"/>
        <v>#REF!</v>
      </c>
      <c r="H283" s="73" t="e">
        <f>IF(G283&lt;#REF!,#REF!,IF(G283&lt;#REF!,#REF!,#REF!))</f>
        <v>#REF!</v>
      </c>
      <c r="I283" s="96">
        <v>1</v>
      </c>
      <c r="J283" s="97">
        <v>5.45</v>
      </c>
      <c r="K283" s="97">
        <v>6.77</v>
      </c>
      <c r="L283" s="98">
        <f t="shared" si="18"/>
        <v>6.77</v>
      </c>
    </row>
    <row r="284" spans="1:12" ht="63">
      <c r="A284" s="67" t="s">
        <v>940</v>
      </c>
      <c r="B284" s="68">
        <v>89374</v>
      </c>
      <c r="C284" s="75" t="s">
        <v>51</v>
      </c>
      <c r="D284" s="69" t="s">
        <v>694</v>
      </c>
      <c r="E284" s="70" t="s">
        <v>189</v>
      </c>
      <c r="F284" s="71" t="e">
        <f>#REF!/#REF!</f>
        <v>#REF!</v>
      </c>
      <c r="G284" s="72" t="e">
        <f t="shared" si="19"/>
        <v>#REF!</v>
      </c>
      <c r="H284" s="73" t="e">
        <f>IF(G284&lt;#REF!,#REF!,IF(G284&lt;#REF!,#REF!,#REF!))</f>
        <v>#REF!</v>
      </c>
      <c r="I284" s="96">
        <v>1</v>
      </c>
      <c r="J284" s="97">
        <v>9.9</v>
      </c>
      <c r="K284" s="97">
        <v>12.3</v>
      </c>
      <c r="L284" s="98">
        <f t="shared" si="18"/>
        <v>12.3</v>
      </c>
    </row>
    <row r="285" spans="1:12" ht="47.25">
      <c r="A285" s="67" t="s">
        <v>942</v>
      </c>
      <c r="B285" s="68">
        <v>89375</v>
      </c>
      <c r="C285" s="75" t="s">
        <v>51</v>
      </c>
      <c r="D285" s="69" t="s">
        <v>696</v>
      </c>
      <c r="E285" s="70" t="s">
        <v>189</v>
      </c>
      <c r="F285" s="71" t="e">
        <f>#REF!/#REF!</f>
        <v>#REF!</v>
      </c>
      <c r="G285" s="72" t="e">
        <f t="shared" si="19"/>
        <v>#REF!</v>
      </c>
      <c r="H285" s="73" t="e">
        <f>IF(G285&lt;#REF!,#REF!,IF(G285&lt;#REF!,#REF!,#REF!))</f>
        <v>#REF!</v>
      </c>
      <c r="I285" s="96">
        <v>1</v>
      </c>
      <c r="J285" s="97">
        <v>12.59</v>
      </c>
      <c r="K285" s="97">
        <v>15.64</v>
      </c>
      <c r="L285" s="98">
        <f t="shared" si="18"/>
        <v>15.64</v>
      </c>
    </row>
    <row r="286" spans="1:12" ht="63">
      <c r="A286" s="67" t="s">
        <v>944</v>
      </c>
      <c r="B286" s="68">
        <v>89376</v>
      </c>
      <c r="C286" s="75" t="s">
        <v>51</v>
      </c>
      <c r="D286" s="69" t="s">
        <v>698</v>
      </c>
      <c r="E286" s="70" t="s">
        <v>189</v>
      </c>
      <c r="F286" s="71" t="e">
        <f>#REF!/#REF!</f>
        <v>#REF!</v>
      </c>
      <c r="G286" s="72" t="e">
        <f t="shared" si="19"/>
        <v>#REF!</v>
      </c>
      <c r="H286" s="73" t="e">
        <f>IF(G286&lt;#REF!,#REF!,IF(G286&lt;#REF!,#REF!,#REF!))</f>
        <v>#REF!</v>
      </c>
      <c r="I286" s="96">
        <v>1</v>
      </c>
      <c r="J286" s="97">
        <v>4.79</v>
      </c>
      <c r="K286" s="97">
        <v>5.95</v>
      </c>
      <c r="L286" s="98">
        <f t="shared" si="18"/>
        <v>5.95</v>
      </c>
    </row>
    <row r="287" spans="1:12" ht="47.25">
      <c r="A287" s="67" t="s">
        <v>946</v>
      </c>
      <c r="B287" s="68">
        <v>89378</v>
      </c>
      <c r="C287" s="75" t="s">
        <v>51</v>
      </c>
      <c r="D287" s="69" t="s">
        <v>700</v>
      </c>
      <c r="E287" s="70" t="s">
        <v>189</v>
      </c>
      <c r="F287" s="71" t="e">
        <f>#REF!/#REF!</f>
        <v>#REF!</v>
      </c>
      <c r="G287" s="72" t="e">
        <f t="shared" si="19"/>
        <v>#REF!</v>
      </c>
      <c r="H287" s="73" t="e">
        <f>IF(G287&lt;#REF!,#REF!,IF(G287&lt;#REF!,#REF!,#REF!))</f>
        <v>#REF!</v>
      </c>
      <c r="I287" s="96">
        <v>1</v>
      </c>
      <c r="J287" s="97">
        <v>5.57</v>
      </c>
      <c r="K287" s="97">
        <v>6.92</v>
      </c>
      <c r="L287" s="98">
        <f t="shared" si="18"/>
        <v>6.92</v>
      </c>
    </row>
    <row r="288" spans="1:12" ht="47.25">
      <c r="A288" s="67" t="s">
        <v>948</v>
      </c>
      <c r="B288" s="68">
        <v>89379</v>
      </c>
      <c r="C288" s="75" t="s">
        <v>51</v>
      </c>
      <c r="D288" s="69" t="s">
        <v>702</v>
      </c>
      <c r="E288" s="70" t="s">
        <v>189</v>
      </c>
      <c r="F288" s="71" t="e">
        <f>#REF!/#REF!</f>
        <v>#REF!</v>
      </c>
      <c r="G288" s="72" t="e">
        <f t="shared" si="19"/>
        <v>#REF!</v>
      </c>
      <c r="H288" s="73" t="e">
        <f>IF(G288&lt;#REF!,#REF!,IF(G288&lt;#REF!,#REF!,#REF!))</f>
        <v>#REF!</v>
      </c>
      <c r="I288" s="96">
        <v>1</v>
      </c>
      <c r="J288" s="97">
        <v>16.510000000000002</v>
      </c>
      <c r="K288" s="97">
        <v>20.51</v>
      </c>
      <c r="L288" s="98">
        <f t="shared" si="18"/>
        <v>20.51</v>
      </c>
    </row>
    <row r="289" spans="1:12" ht="47.25">
      <c r="A289" s="67" t="s">
        <v>950</v>
      </c>
      <c r="B289" s="68">
        <v>89380</v>
      </c>
      <c r="C289" s="75" t="s">
        <v>51</v>
      </c>
      <c r="D289" s="69" t="s">
        <v>704</v>
      </c>
      <c r="E289" s="70" t="s">
        <v>189</v>
      </c>
      <c r="F289" s="71" t="e">
        <f>#REF!/#REF!</f>
        <v>#REF!</v>
      </c>
      <c r="G289" s="72" t="e">
        <f t="shared" si="19"/>
        <v>#REF!</v>
      </c>
      <c r="H289" s="73" t="e">
        <f>IF(G289&lt;#REF!,#REF!,IF(G289&lt;#REF!,#REF!,#REF!))</f>
        <v>#REF!</v>
      </c>
      <c r="I289" s="96">
        <v>1</v>
      </c>
      <c r="J289" s="97">
        <v>8.93</v>
      </c>
      <c r="K289" s="97">
        <v>11.09</v>
      </c>
      <c r="L289" s="98">
        <f t="shared" si="18"/>
        <v>11.09</v>
      </c>
    </row>
    <row r="290" spans="1:12" ht="63">
      <c r="A290" s="67" t="s">
        <v>952</v>
      </c>
      <c r="B290" s="68">
        <v>89381</v>
      </c>
      <c r="C290" s="75" t="s">
        <v>51</v>
      </c>
      <c r="D290" s="69" t="s">
        <v>706</v>
      </c>
      <c r="E290" s="70" t="s">
        <v>189</v>
      </c>
      <c r="F290" s="71" t="e">
        <f>#REF!/#REF!</f>
        <v>#REF!</v>
      </c>
      <c r="G290" s="72" t="e">
        <f t="shared" si="19"/>
        <v>#REF!</v>
      </c>
      <c r="H290" s="73" t="e">
        <f>IF(G290&lt;#REF!,#REF!,IF(G290&lt;#REF!,#REF!,#REF!))</f>
        <v>#REF!</v>
      </c>
      <c r="I290" s="96">
        <v>1</v>
      </c>
      <c r="J290" s="97">
        <v>12.49</v>
      </c>
      <c r="K290" s="97">
        <v>15.52</v>
      </c>
      <c r="L290" s="98">
        <f t="shared" si="18"/>
        <v>15.52</v>
      </c>
    </row>
    <row r="291" spans="1:12" ht="63">
      <c r="A291" s="67" t="s">
        <v>954</v>
      </c>
      <c r="B291" s="68">
        <v>89383</v>
      </c>
      <c r="C291" s="75" t="s">
        <v>51</v>
      </c>
      <c r="D291" s="69" t="s">
        <v>708</v>
      </c>
      <c r="E291" s="70" t="s">
        <v>189</v>
      </c>
      <c r="F291" s="71" t="e">
        <f>#REF!/#REF!</f>
        <v>#REF!</v>
      </c>
      <c r="G291" s="72" t="e">
        <f t="shared" si="19"/>
        <v>#REF!</v>
      </c>
      <c r="H291" s="73" t="e">
        <f>IF(G291&lt;#REF!,#REF!,IF(G291&lt;#REF!,#REF!,#REF!))</f>
        <v>#REF!</v>
      </c>
      <c r="I291" s="96">
        <v>1</v>
      </c>
      <c r="J291" s="97">
        <v>5.68</v>
      </c>
      <c r="K291" s="97">
        <v>7.06</v>
      </c>
      <c r="L291" s="98">
        <f t="shared" si="18"/>
        <v>7.06</v>
      </c>
    </row>
    <row r="292" spans="1:12" ht="47.25">
      <c r="A292" s="67" t="s">
        <v>956</v>
      </c>
      <c r="B292" s="68">
        <v>89386</v>
      </c>
      <c r="C292" s="75" t="s">
        <v>51</v>
      </c>
      <c r="D292" s="69" t="s">
        <v>710</v>
      </c>
      <c r="E292" s="70" t="s">
        <v>189</v>
      </c>
      <c r="F292" s="71" t="e">
        <f>#REF!/#REF!</f>
        <v>#REF!</v>
      </c>
      <c r="G292" s="72" t="e">
        <f t="shared" si="19"/>
        <v>#REF!</v>
      </c>
      <c r="H292" s="73" t="e">
        <f>IF(G292&lt;#REF!,#REF!,IF(G292&lt;#REF!,#REF!,#REF!))</f>
        <v>#REF!</v>
      </c>
      <c r="I292" s="96">
        <v>1</v>
      </c>
      <c r="J292" s="97">
        <v>7.89</v>
      </c>
      <c r="K292" s="97">
        <v>9.8000000000000007</v>
      </c>
      <c r="L292" s="98">
        <f t="shared" si="18"/>
        <v>9.8000000000000007</v>
      </c>
    </row>
    <row r="293" spans="1:12" ht="47.25">
      <c r="A293" s="67" t="s">
        <v>958</v>
      </c>
      <c r="B293" s="68">
        <v>89404</v>
      </c>
      <c r="C293" s="75" t="s">
        <v>51</v>
      </c>
      <c r="D293" s="69" t="s">
        <v>712</v>
      </c>
      <c r="E293" s="70" t="s">
        <v>189</v>
      </c>
      <c r="F293" s="71" t="e">
        <f>#REF!/#REF!</f>
        <v>#REF!</v>
      </c>
      <c r="G293" s="72" t="e">
        <f t="shared" si="19"/>
        <v>#REF!</v>
      </c>
      <c r="H293" s="73" t="e">
        <f>IF(G293&lt;#REF!,#REF!,IF(G293&lt;#REF!,#REF!,#REF!))</f>
        <v>#REF!</v>
      </c>
      <c r="I293" s="96">
        <v>1</v>
      </c>
      <c r="J293" s="97">
        <v>4.1900000000000004</v>
      </c>
      <c r="K293" s="97">
        <v>5.21</v>
      </c>
      <c r="L293" s="98">
        <f t="shared" si="18"/>
        <v>5.21</v>
      </c>
    </row>
    <row r="294" spans="1:12" ht="47.25">
      <c r="A294" s="67" t="s">
        <v>960</v>
      </c>
      <c r="B294" s="68">
        <v>89405</v>
      </c>
      <c r="C294" s="75" t="s">
        <v>51</v>
      </c>
      <c r="D294" s="69" t="s">
        <v>714</v>
      </c>
      <c r="E294" s="70" t="s">
        <v>189</v>
      </c>
      <c r="F294" s="71" t="e">
        <f>#REF!/#REF!</f>
        <v>#REF!</v>
      </c>
      <c r="G294" s="72" t="e">
        <f t="shared" si="19"/>
        <v>#REF!</v>
      </c>
      <c r="H294" s="73" t="e">
        <f>IF(G294&lt;#REF!,#REF!,IF(G294&lt;#REF!,#REF!,#REF!))</f>
        <v>#REF!</v>
      </c>
      <c r="I294" s="96">
        <v>1</v>
      </c>
      <c r="J294" s="97">
        <v>4.6100000000000003</v>
      </c>
      <c r="K294" s="97">
        <v>5.73</v>
      </c>
      <c r="L294" s="98">
        <f t="shared" si="18"/>
        <v>5.73</v>
      </c>
    </row>
    <row r="295" spans="1:12" ht="47.25">
      <c r="A295" s="67" t="s">
        <v>962</v>
      </c>
      <c r="B295" s="68">
        <v>89406</v>
      </c>
      <c r="C295" s="75" t="s">
        <v>51</v>
      </c>
      <c r="D295" s="69" t="s">
        <v>716</v>
      </c>
      <c r="E295" s="70" t="s">
        <v>189</v>
      </c>
      <c r="F295" s="71" t="e">
        <f>#REF!/#REF!</f>
        <v>#REF!</v>
      </c>
      <c r="G295" s="72" t="e">
        <f t="shared" si="19"/>
        <v>#REF!</v>
      </c>
      <c r="H295" s="73" t="e">
        <f>IF(G295&lt;#REF!,#REF!,IF(G295&lt;#REF!,#REF!,#REF!))</f>
        <v>#REF!</v>
      </c>
      <c r="I295" s="96">
        <v>1</v>
      </c>
      <c r="J295" s="97">
        <v>6.34</v>
      </c>
      <c r="K295" s="97">
        <v>7.88</v>
      </c>
      <c r="L295" s="98">
        <f t="shared" si="18"/>
        <v>7.88</v>
      </c>
    </row>
    <row r="296" spans="1:12" ht="47.25">
      <c r="A296" s="67" t="s">
        <v>964</v>
      </c>
      <c r="B296" s="68">
        <v>89407</v>
      </c>
      <c r="C296" s="75" t="s">
        <v>51</v>
      </c>
      <c r="D296" s="69" t="s">
        <v>718</v>
      </c>
      <c r="E296" s="70" t="s">
        <v>189</v>
      </c>
      <c r="F296" s="71" t="e">
        <f>#REF!/#REF!</f>
        <v>#REF!</v>
      </c>
      <c r="G296" s="72" t="e">
        <f t="shared" si="19"/>
        <v>#REF!</v>
      </c>
      <c r="H296" s="73" t="e">
        <f>IF(G296&lt;#REF!,#REF!,IF(G296&lt;#REF!,#REF!,#REF!))</f>
        <v>#REF!</v>
      </c>
      <c r="I296" s="96">
        <v>1</v>
      </c>
      <c r="J296" s="97">
        <v>5.66</v>
      </c>
      <c r="K296" s="97">
        <v>7.03</v>
      </c>
      <c r="L296" s="98">
        <f t="shared" si="18"/>
        <v>7.03</v>
      </c>
    </row>
    <row r="297" spans="1:12" ht="47.25">
      <c r="A297" s="67" t="s">
        <v>966</v>
      </c>
      <c r="B297" s="68">
        <v>89408</v>
      </c>
      <c r="C297" s="75" t="s">
        <v>51</v>
      </c>
      <c r="D297" s="69" t="s">
        <v>720</v>
      </c>
      <c r="E297" s="70" t="s">
        <v>189</v>
      </c>
      <c r="F297" s="71" t="e">
        <f>#REF!/#REF!</f>
        <v>#REF!</v>
      </c>
      <c r="G297" s="72" t="e">
        <f t="shared" si="19"/>
        <v>#REF!</v>
      </c>
      <c r="H297" s="73" t="e">
        <f>IF(G297&lt;#REF!,#REF!,IF(G297&lt;#REF!,#REF!,#REF!))</f>
        <v>#REF!</v>
      </c>
      <c r="I297" s="96">
        <v>1</v>
      </c>
      <c r="J297" s="97">
        <v>5.0999999999999996</v>
      </c>
      <c r="K297" s="97">
        <v>6.34</v>
      </c>
      <c r="L297" s="98">
        <f t="shared" si="18"/>
        <v>6.34</v>
      </c>
    </row>
    <row r="298" spans="1:12" ht="47.25">
      <c r="A298" s="67" t="s">
        <v>968</v>
      </c>
      <c r="B298" s="68">
        <v>89409</v>
      </c>
      <c r="C298" s="75" t="s">
        <v>51</v>
      </c>
      <c r="D298" s="69" t="s">
        <v>722</v>
      </c>
      <c r="E298" s="70" t="s">
        <v>189</v>
      </c>
      <c r="F298" s="71" t="e">
        <f>#REF!/#REF!</f>
        <v>#REF!</v>
      </c>
      <c r="G298" s="72" t="e">
        <f t="shared" si="19"/>
        <v>#REF!</v>
      </c>
      <c r="H298" s="73" t="e">
        <f>IF(G298&lt;#REF!,#REF!,IF(G298&lt;#REF!,#REF!,#REF!))</f>
        <v>#REF!</v>
      </c>
      <c r="I298" s="96">
        <v>1</v>
      </c>
      <c r="J298" s="97">
        <v>5.99</v>
      </c>
      <c r="K298" s="97">
        <v>7.44</v>
      </c>
      <c r="L298" s="98">
        <f t="shared" si="18"/>
        <v>7.44</v>
      </c>
    </row>
    <row r="299" spans="1:12" ht="47.25">
      <c r="A299" s="67" t="s">
        <v>970</v>
      </c>
      <c r="B299" s="68">
        <v>89410</v>
      </c>
      <c r="C299" s="75" t="s">
        <v>51</v>
      </c>
      <c r="D299" s="69" t="s">
        <v>724</v>
      </c>
      <c r="E299" s="70" t="s">
        <v>189</v>
      </c>
      <c r="F299" s="71" t="e">
        <f>#REF!/#REF!</f>
        <v>#REF!</v>
      </c>
      <c r="G299" s="72" t="e">
        <f t="shared" si="19"/>
        <v>#REF!</v>
      </c>
      <c r="H299" s="73" t="e">
        <f>IF(G299&lt;#REF!,#REF!,IF(G299&lt;#REF!,#REF!,#REF!))</f>
        <v>#REF!</v>
      </c>
      <c r="I299" s="96">
        <v>1</v>
      </c>
      <c r="J299" s="97">
        <v>7.82</v>
      </c>
      <c r="K299" s="97">
        <v>9.7100000000000009</v>
      </c>
      <c r="L299" s="98">
        <f t="shared" si="18"/>
        <v>9.7100000000000009</v>
      </c>
    </row>
    <row r="300" spans="1:12" ht="47.25">
      <c r="A300" s="67" t="s">
        <v>972</v>
      </c>
      <c r="B300" s="68">
        <v>89411</v>
      </c>
      <c r="C300" s="75" t="s">
        <v>51</v>
      </c>
      <c r="D300" s="69" t="s">
        <v>726</v>
      </c>
      <c r="E300" s="70" t="s">
        <v>189</v>
      </c>
      <c r="F300" s="71" t="e">
        <f>#REF!/#REF!</f>
        <v>#REF!</v>
      </c>
      <c r="G300" s="72" t="e">
        <f t="shared" si="19"/>
        <v>#REF!</v>
      </c>
      <c r="H300" s="73" t="e">
        <f>IF(G300&lt;#REF!,#REF!,IF(G300&lt;#REF!,#REF!,#REF!))</f>
        <v>#REF!</v>
      </c>
      <c r="I300" s="96">
        <v>1</v>
      </c>
      <c r="J300" s="97">
        <v>7</v>
      </c>
      <c r="K300" s="97">
        <v>8.6999999999999993</v>
      </c>
      <c r="L300" s="98">
        <f t="shared" si="18"/>
        <v>8.6999999999999993</v>
      </c>
    </row>
    <row r="301" spans="1:12" ht="47.25">
      <c r="A301" s="67" t="s">
        <v>975</v>
      </c>
      <c r="B301" s="68">
        <v>89412</v>
      </c>
      <c r="C301" s="75" t="s">
        <v>51</v>
      </c>
      <c r="D301" s="69" t="s">
        <v>728</v>
      </c>
      <c r="E301" s="70" t="s">
        <v>189</v>
      </c>
      <c r="F301" s="71" t="e">
        <f>#REF!/#REF!</f>
        <v>#REF!</v>
      </c>
      <c r="G301" s="72" t="e">
        <f t="shared" si="19"/>
        <v>#REF!</v>
      </c>
      <c r="H301" s="73" t="e">
        <f>IF(G301&lt;#REF!,#REF!,IF(G301&lt;#REF!,#REF!,#REF!))</f>
        <v>#REF!</v>
      </c>
      <c r="I301" s="96">
        <v>1</v>
      </c>
      <c r="J301" s="97">
        <v>8.1199999999999992</v>
      </c>
      <c r="K301" s="97">
        <v>10.09</v>
      </c>
      <c r="L301" s="98">
        <f t="shared" si="18"/>
        <v>10.09</v>
      </c>
    </row>
    <row r="302" spans="1:12" ht="47.25">
      <c r="A302" s="67" t="s">
        <v>977</v>
      </c>
      <c r="B302" s="68">
        <v>89413</v>
      </c>
      <c r="C302" s="75" t="s">
        <v>51</v>
      </c>
      <c r="D302" s="69" t="s">
        <v>730</v>
      </c>
      <c r="E302" s="70" t="s">
        <v>189</v>
      </c>
      <c r="F302" s="71" t="e">
        <f>#REF!/#REF!</f>
        <v>#REF!</v>
      </c>
      <c r="G302" s="72" t="e">
        <f t="shared" si="19"/>
        <v>#REF!</v>
      </c>
      <c r="H302" s="73" t="e">
        <f>IF(G302&lt;#REF!,#REF!,IF(G302&lt;#REF!,#REF!,#REF!))</f>
        <v>#REF!</v>
      </c>
      <c r="I302" s="96">
        <v>1</v>
      </c>
      <c r="J302" s="97">
        <v>7.71</v>
      </c>
      <c r="K302" s="97">
        <v>9.58</v>
      </c>
      <c r="L302" s="98">
        <f t="shared" si="18"/>
        <v>9.58</v>
      </c>
    </row>
    <row r="303" spans="1:12" ht="47.25">
      <c r="A303" s="67" t="s">
        <v>979</v>
      </c>
      <c r="B303" s="68">
        <v>89414</v>
      </c>
      <c r="C303" s="75" t="s">
        <v>51</v>
      </c>
      <c r="D303" s="69" t="s">
        <v>732</v>
      </c>
      <c r="E303" s="70" t="s">
        <v>189</v>
      </c>
      <c r="F303" s="71" t="e">
        <f>#REF!/#REF!</f>
        <v>#REF!</v>
      </c>
      <c r="G303" s="72" t="e">
        <f t="shared" si="19"/>
        <v>#REF!</v>
      </c>
      <c r="H303" s="73" t="e">
        <f>IF(G303&lt;#REF!,#REF!,IF(G303&lt;#REF!,#REF!,#REF!))</f>
        <v>#REF!</v>
      </c>
      <c r="I303" s="96">
        <v>1</v>
      </c>
      <c r="J303" s="97">
        <v>10.199999999999999</v>
      </c>
      <c r="K303" s="97">
        <v>12.67</v>
      </c>
      <c r="L303" s="98">
        <f t="shared" si="18"/>
        <v>12.67</v>
      </c>
    </row>
    <row r="304" spans="1:12" ht="47.25">
      <c r="A304" s="67" t="s">
        <v>981</v>
      </c>
      <c r="B304" s="68">
        <v>89415</v>
      </c>
      <c r="C304" s="75" t="s">
        <v>51</v>
      </c>
      <c r="D304" s="69" t="s">
        <v>734</v>
      </c>
      <c r="E304" s="70" t="s">
        <v>189</v>
      </c>
      <c r="F304" s="71" t="e">
        <f>#REF!/#REF!</f>
        <v>#REF!</v>
      </c>
      <c r="G304" s="72" t="e">
        <f t="shared" si="19"/>
        <v>#REF!</v>
      </c>
      <c r="H304" s="73" t="e">
        <f>IF(G304&lt;#REF!,#REF!,IF(G304&lt;#REF!,#REF!,#REF!))</f>
        <v>#REF!</v>
      </c>
      <c r="I304" s="96">
        <v>1</v>
      </c>
      <c r="J304" s="97">
        <v>13.28</v>
      </c>
      <c r="K304" s="97">
        <v>16.5</v>
      </c>
      <c r="L304" s="98">
        <f t="shared" si="18"/>
        <v>16.5</v>
      </c>
    </row>
    <row r="305" spans="1:12" ht="47.25">
      <c r="A305" s="67" t="s">
        <v>983</v>
      </c>
      <c r="B305" s="68">
        <v>89416</v>
      </c>
      <c r="C305" s="75" t="s">
        <v>51</v>
      </c>
      <c r="D305" s="69" t="s">
        <v>736</v>
      </c>
      <c r="E305" s="70" t="s">
        <v>189</v>
      </c>
      <c r="F305" s="71" t="e">
        <f>#REF!/#REF!</f>
        <v>#REF!</v>
      </c>
      <c r="G305" s="72" t="e">
        <f t="shared" si="19"/>
        <v>#REF!</v>
      </c>
      <c r="H305" s="73" t="e">
        <f>IF(G305&lt;#REF!,#REF!,IF(G305&lt;#REF!,#REF!,#REF!))</f>
        <v>#REF!</v>
      </c>
      <c r="I305" s="96">
        <v>1</v>
      </c>
      <c r="J305" s="97">
        <v>9.67</v>
      </c>
      <c r="K305" s="97">
        <v>12.01</v>
      </c>
      <c r="L305" s="98">
        <f t="shared" si="18"/>
        <v>12.01</v>
      </c>
    </row>
    <row r="306" spans="1:12" ht="47.25">
      <c r="A306" s="67" t="s">
        <v>985</v>
      </c>
      <c r="B306" s="68">
        <v>89417</v>
      </c>
      <c r="C306" s="75" t="s">
        <v>51</v>
      </c>
      <c r="D306" s="69" t="s">
        <v>738</v>
      </c>
      <c r="E306" s="70" t="s">
        <v>189</v>
      </c>
      <c r="F306" s="71" t="e">
        <f>#REF!/#REF!</f>
        <v>#REF!</v>
      </c>
      <c r="G306" s="72" t="e">
        <f t="shared" si="19"/>
        <v>#REF!</v>
      </c>
      <c r="H306" s="73" t="e">
        <f>IF(G306&lt;#REF!,#REF!,IF(G306&lt;#REF!,#REF!,#REF!))</f>
        <v>#REF!</v>
      </c>
      <c r="I306" s="96">
        <v>1</v>
      </c>
      <c r="J306" s="97">
        <v>3.38</v>
      </c>
      <c r="K306" s="97">
        <v>4.2</v>
      </c>
      <c r="L306" s="98">
        <f t="shared" si="18"/>
        <v>4.2</v>
      </c>
    </row>
    <row r="307" spans="1:12" ht="47.25">
      <c r="A307" s="67" t="s">
        <v>987</v>
      </c>
      <c r="B307" s="68">
        <v>89418</v>
      </c>
      <c r="C307" s="75" t="s">
        <v>51</v>
      </c>
      <c r="D307" s="69" t="s">
        <v>740</v>
      </c>
      <c r="E307" s="70" t="s">
        <v>189</v>
      </c>
      <c r="F307" s="71" t="e">
        <f>#REF!/#REF!</f>
        <v>#REF!</v>
      </c>
      <c r="G307" s="72" t="e">
        <f t="shared" si="19"/>
        <v>#REF!</v>
      </c>
      <c r="H307" s="73" t="e">
        <f>IF(G307&lt;#REF!,#REF!,IF(G307&lt;#REF!,#REF!,#REF!))</f>
        <v>#REF!</v>
      </c>
      <c r="I307" s="96">
        <v>1</v>
      </c>
      <c r="J307" s="97">
        <v>11.59</v>
      </c>
      <c r="K307" s="97">
        <v>14.4</v>
      </c>
      <c r="L307" s="98">
        <f t="shared" si="18"/>
        <v>14.4</v>
      </c>
    </row>
    <row r="308" spans="1:12" ht="47.25">
      <c r="A308" s="67" t="s">
        <v>989</v>
      </c>
      <c r="B308" s="68">
        <v>89419</v>
      </c>
      <c r="C308" s="75" t="s">
        <v>51</v>
      </c>
      <c r="D308" s="69" t="s">
        <v>742</v>
      </c>
      <c r="E308" s="70" t="s">
        <v>189</v>
      </c>
      <c r="F308" s="71" t="e">
        <f>#REF!/#REF!</f>
        <v>#REF!</v>
      </c>
      <c r="G308" s="72" t="e">
        <f t="shared" si="19"/>
        <v>#REF!</v>
      </c>
      <c r="H308" s="73" t="e">
        <f>IF(G308&lt;#REF!,#REF!,IF(G308&lt;#REF!,#REF!,#REF!))</f>
        <v>#REF!</v>
      </c>
      <c r="I308" s="96">
        <v>1</v>
      </c>
      <c r="J308" s="97">
        <v>4.13</v>
      </c>
      <c r="K308" s="97">
        <v>5.13</v>
      </c>
      <c r="L308" s="98">
        <f t="shared" si="18"/>
        <v>5.13</v>
      </c>
    </row>
    <row r="309" spans="1:12" ht="63">
      <c r="A309" s="67" t="s">
        <v>991</v>
      </c>
      <c r="B309" s="68">
        <v>89420</v>
      </c>
      <c r="C309" s="75" t="s">
        <v>51</v>
      </c>
      <c r="D309" s="69" t="s">
        <v>744</v>
      </c>
      <c r="E309" s="70" t="s">
        <v>189</v>
      </c>
      <c r="F309" s="71" t="e">
        <f>#REF!/#REF!</f>
        <v>#REF!</v>
      </c>
      <c r="G309" s="72" t="e">
        <f t="shared" si="19"/>
        <v>#REF!</v>
      </c>
      <c r="H309" s="73" t="e">
        <f>IF(G309&lt;#REF!,#REF!,IF(G309&lt;#REF!,#REF!,#REF!))</f>
        <v>#REF!</v>
      </c>
      <c r="I309" s="96">
        <v>1</v>
      </c>
      <c r="J309" s="97">
        <v>8.58</v>
      </c>
      <c r="K309" s="97">
        <v>10.66</v>
      </c>
      <c r="L309" s="98">
        <f t="shared" si="18"/>
        <v>10.66</v>
      </c>
    </row>
    <row r="310" spans="1:12" ht="47.25">
      <c r="A310" s="67" t="s">
        <v>993</v>
      </c>
      <c r="B310" s="68">
        <v>89421</v>
      </c>
      <c r="C310" s="75" t="s">
        <v>51</v>
      </c>
      <c r="D310" s="69" t="s">
        <v>746</v>
      </c>
      <c r="E310" s="70" t="s">
        <v>189</v>
      </c>
      <c r="F310" s="71" t="e">
        <f>#REF!/#REF!</f>
        <v>#REF!</v>
      </c>
      <c r="G310" s="72" t="e">
        <f t="shared" si="19"/>
        <v>#REF!</v>
      </c>
      <c r="H310" s="73" t="e">
        <f>IF(G310&lt;#REF!,#REF!,IF(G310&lt;#REF!,#REF!,#REF!))</f>
        <v>#REF!</v>
      </c>
      <c r="I310" s="96">
        <v>1</v>
      </c>
      <c r="J310" s="97">
        <v>11.27</v>
      </c>
      <c r="K310" s="97">
        <v>14</v>
      </c>
      <c r="L310" s="98">
        <f t="shared" si="18"/>
        <v>14</v>
      </c>
    </row>
    <row r="311" spans="1:12" ht="63">
      <c r="A311" s="67" t="s">
        <v>995</v>
      </c>
      <c r="B311" s="68">
        <v>89422</v>
      </c>
      <c r="C311" s="75" t="s">
        <v>51</v>
      </c>
      <c r="D311" s="69" t="s">
        <v>748</v>
      </c>
      <c r="E311" s="70" t="s">
        <v>189</v>
      </c>
      <c r="F311" s="71" t="e">
        <f>#REF!/#REF!</f>
        <v>#REF!</v>
      </c>
      <c r="G311" s="72" t="e">
        <f t="shared" si="19"/>
        <v>#REF!</v>
      </c>
      <c r="H311" s="73" t="e">
        <f>IF(G311&lt;#REF!,#REF!,IF(G311&lt;#REF!,#REF!,#REF!))</f>
        <v>#REF!</v>
      </c>
      <c r="I311" s="96">
        <v>1</v>
      </c>
      <c r="J311" s="97">
        <v>3.47</v>
      </c>
      <c r="K311" s="97">
        <v>4.3099999999999996</v>
      </c>
      <c r="L311" s="98">
        <f t="shared" si="18"/>
        <v>4.3099999999999996</v>
      </c>
    </row>
    <row r="312" spans="1:12" ht="47.25">
      <c r="A312" s="67" t="s">
        <v>997</v>
      </c>
      <c r="B312" s="68">
        <v>89423</v>
      </c>
      <c r="C312" s="75" t="s">
        <v>51</v>
      </c>
      <c r="D312" s="69" t="s">
        <v>750</v>
      </c>
      <c r="E312" s="70" t="s">
        <v>189</v>
      </c>
      <c r="F312" s="71" t="e">
        <f>#REF!/#REF!</f>
        <v>#REF!</v>
      </c>
      <c r="G312" s="72" t="e">
        <f t="shared" si="19"/>
        <v>#REF!</v>
      </c>
      <c r="H312" s="73" t="e">
        <f>IF(G312&lt;#REF!,#REF!,IF(G312&lt;#REF!,#REF!,#REF!))</f>
        <v>#REF!</v>
      </c>
      <c r="I312" s="96">
        <v>1</v>
      </c>
      <c r="J312" s="97">
        <v>7.76</v>
      </c>
      <c r="K312" s="97">
        <v>9.64</v>
      </c>
      <c r="L312" s="98">
        <f t="shared" si="18"/>
        <v>9.64</v>
      </c>
    </row>
    <row r="313" spans="1:12" ht="47.25">
      <c r="A313" s="67" t="s">
        <v>999</v>
      </c>
      <c r="B313" s="68">
        <v>89424</v>
      </c>
      <c r="C313" s="75" t="s">
        <v>51</v>
      </c>
      <c r="D313" s="69" t="s">
        <v>752</v>
      </c>
      <c r="E313" s="70" t="s">
        <v>189</v>
      </c>
      <c r="F313" s="71" t="e">
        <f>#REF!/#REF!</f>
        <v>#REF!</v>
      </c>
      <c r="G313" s="72" t="e">
        <f t="shared" si="19"/>
        <v>#REF!</v>
      </c>
      <c r="H313" s="73" t="e">
        <f>IF(G313&lt;#REF!,#REF!,IF(G313&lt;#REF!,#REF!,#REF!))</f>
        <v>#REF!</v>
      </c>
      <c r="I313" s="96">
        <v>1</v>
      </c>
      <c r="J313" s="97">
        <v>4.03</v>
      </c>
      <c r="K313" s="97">
        <v>5.01</v>
      </c>
      <c r="L313" s="98">
        <f t="shared" si="18"/>
        <v>5.01</v>
      </c>
    </row>
    <row r="314" spans="1:12" ht="47.25">
      <c r="A314" s="67" t="s">
        <v>1001</v>
      </c>
      <c r="B314" s="68">
        <v>89425</v>
      </c>
      <c r="C314" s="75" t="s">
        <v>51</v>
      </c>
      <c r="D314" s="69" t="s">
        <v>754</v>
      </c>
      <c r="E314" s="70" t="s">
        <v>189</v>
      </c>
      <c r="F314" s="71" t="e">
        <f>#REF!/#REF!</f>
        <v>#REF!</v>
      </c>
      <c r="G314" s="72" t="e">
        <f t="shared" si="19"/>
        <v>#REF!</v>
      </c>
      <c r="H314" s="73" t="e">
        <f>IF(G314&lt;#REF!,#REF!,IF(G314&lt;#REF!,#REF!,#REF!))</f>
        <v>#REF!</v>
      </c>
      <c r="I314" s="96">
        <v>1</v>
      </c>
      <c r="J314" s="97">
        <v>14.97</v>
      </c>
      <c r="K314" s="97">
        <v>18.600000000000001</v>
      </c>
      <c r="L314" s="98">
        <f t="shared" si="18"/>
        <v>18.600000000000001</v>
      </c>
    </row>
    <row r="315" spans="1:12" ht="47.25">
      <c r="A315" s="67" t="s">
        <v>1003</v>
      </c>
      <c r="B315" s="68">
        <v>89426</v>
      </c>
      <c r="C315" s="75" t="s">
        <v>51</v>
      </c>
      <c r="D315" s="69" t="s">
        <v>756</v>
      </c>
      <c r="E315" s="70" t="s">
        <v>189</v>
      </c>
      <c r="F315" s="71" t="e">
        <f>#REF!/#REF!</f>
        <v>#REF!</v>
      </c>
      <c r="G315" s="72" t="e">
        <f t="shared" si="19"/>
        <v>#REF!</v>
      </c>
      <c r="H315" s="73" t="e">
        <f>IF(G315&lt;#REF!,#REF!,IF(G315&lt;#REF!,#REF!,#REF!))</f>
        <v>#REF!</v>
      </c>
      <c r="I315" s="96">
        <v>1</v>
      </c>
      <c r="J315" s="97">
        <v>7.39</v>
      </c>
      <c r="K315" s="97">
        <v>9.18</v>
      </c>
      <c r="L315" s="98">
        <f t="shared" si="18"/>
        <v>9.18</v>
      </c>
    </row>
    <row r="316" spans="1:12" ht="63">
      <c r="A316" s="67" t="s">
        <v>1005</v>
      </c>
      <c r="B316" s="68">
        <v>89427</v>
      </c>
      <c r="C316" s="75" t="s">
        <v>51</v>
      </c>
      <c r="D316" s="69" t="s">
        <v>758</v>
      </c>
      <c r="E316" s="70" t="s">
        <v>189</v>
      </c>
      <c r="F316" s="71" t="e">
        <f>#REF!/#REF!</f>
        <v>#REF!</v>
      </c>
      <c r="G316" s="72" t="e">
        <f t="shared" si="19"/>
        <v>#REF!</v>
      </c>
      <c r="H316" s="73" t="e">
        <f>IF(G316&lt;#REF!,#REF!,IF(G316&lt;#REF!,#REF!,#REF!))</f>
        <v>#REF!</v>
      </c>
      <c r="I316" s="96">
        <v>1</v>
      </c>
      <c r="J316" s="97">
        <v>10.95</v>
      </c>
      <c r="K316" s="97">
        <v>13.6</v>
      </c>
      <c r="L316" s="98">
        <f t="shared" si="18"/>
        <v>13.6</v>
      </c>
    </row>
    <row r="317" spans="1:12" ht="47.25">
      <c r="A317" s="67" t="s">
        <v>1007</v>
      </c>
      <c r="B317" s="68">
        <v>89428</v>
      </c>
      <c r="C317" s="75" t="s">
        <v>51</v>
      </c>
      <c r="D317" s="69" t="s">
        <v>760</v>
      </c>
      <c r="E317" s="70" t="s">
        <v>189</v>
      </c>
      <c r="F317" s="71" t="e">
        <f>#REF!/#REF!</f>
        <v>#REF!</v>
      </c>
      <c r="G317" s="72" t="e">
        <f t="shared" si="19"/>
        <v>#REF!</v>
      </c>
      <c r="H317" s="73" t="e">
        <f>IF(G317&lt;#REF!,#REF!,IF(G317&lt;#REF!,#REF!,#REF!))</f>
        <v>#REF!</v>
      </c>
      <c r="I317" s="96">
        <v>1</v>
      </c>
      <c r="J317" s="97">
        <v>13.46</v>
      </c>
      <c r="K317" s="97">
        <v>16.72</v>
      </c>
      <c r="L317" s="98">
        <f t="shared" si="18"/>
        <v>16.72</v>
      </c>
    </row>
    <row r="318" spans="1:12" ht="63">
      <c r="A318" s="67" t="s">
        <v>1009</v>
      </c>
      <c r="B318" s="68">
        <v>89429</v>
      </c>
      <c r="C318" s="75" t="s">
        <v>51</v>
      </c>
      <c r="D318" s="69" t="s">
        <v>762</v>
      </c>
      <c r="E318" s="70" t="s">
        <v>189</v>
      </c>
      <c r="F318" s="71" t="e">
        <f>#REF!/#REF!</f>
        <v>#REF!</v>
      </c>
      <c r="G318" s="72" t="e">
        <f t="shared" si="19"/>
        <v>#REF!</v>
      </c>
      <c r="H318" s="73" t="e">
        <f>IF(G318&lt;#REF!,#REF!,IF(G318&lt;#REF!,#REF!,#REF!))</f>
        <v>#REF!</v>
      </c>
      <c r="I318" s="96">
        <v>1</v>
      </c>
      <c r="J318" s="97">
        <v>4.1399999999999997</v>
      </c>
      <c r="K318" s="97">
        <v>5.14</v>
      </c>
      <c r="L318" s="98">
        <f t="shared" si="18"/>
        <v>5.14</v>
      </c>
    </row>
    <row r="319" spans="1:12" ht="47.25">
      <c r="A319" s="67" t="s">
        <v>1011</v>
      </c>
      <c r="B319" s="68">
        <v>89430</v>
      </c>
      <c r="C319" s="75" t="s">
        <v>51</v>
      </c>
      <c r="D319" s="69" t="s">
        <v>764</v>
      </c>
      <c r="E319" s="70" t="s">
        <v>189</v>
      </c>
      <c r="F319" s="71" t="e">
        <f>#REF!/#REF!</f>
        <v>#REF!</v>
      </c>
      <c r="G319" s="72" t="e">
        <f t="shared" si="19"/>
        <v>#REF!</v>
      </c>
      <c r="H319" s="73" t="e">
        <f>IF(G319&lt;#REF!,#REF!,IF(G319&lt;#REF!,#REF!,#REF!))</f>
        <v>#REF!</v>
      </c>
      <c r="I319" s="96">
        <v>1</v>
      </c>
      <c r="J319" s="97">
        <v>11.13</v>
      </c>
      <c r="K319" s="97">
        <v>13.83</v>
      </c>
      <c r="L319" s="98">
        <f t="shared" ref="L319:L377" si="20">ROUND(I319*K319,2)</f>
        <v>13.83</v>
      </c>
    </row>
    <row r="320" spans="1:12" ht="47.25">
      <c r="A320" s="67" t="s">
        <v>1013</v>
      </c>
      <c r="B320" s="68">
        <v>89431</v>
      </c>
      <c r="C320" s="75" t="s">
        <v>51</v>
      </c>
      <c r="D320" s="69" t="s">
        <v>766</v>
      </c>
      <c r="E320" s="70" t="s">
        <v>189</v>
      </c>
      <c r="F320" s="71" t="e">
        <f>#REF!/#REF!</f>
        <v>#REF!</v>
      </c>
      <c r="G320" s="72" t="e">
        <f t="shared" si="19"/>
        <v>#REF!</v>
      </c>
      <c r="H320" s="73" t="e">
        <f>IF(G320&lt;#REF!,#REF!,IF(G320&lt;#REF!,#REF!,#REF!))</f>
        <v>#REF!</v>
      </c>
      <c r="I320" s="96">
        <v>1</v>
      </c>
      <c r="J320" s="97">
        <v>6.04</v>
      </c>
      <c r="K320" s="97">
        <v>7.5</v>
      </c>
      <c r="L320" s="98">
        <f t="shared" si="20"/>
        <v>7.5</v>
      </c>
    </row>
    <row r="321" spans="1:12" ht="47.25">
      <c r="A321" s="67" t="s">
        <v>1015</v>
      </c>
      <c r="B321" s="68">
        <v>89432</v>
      </c>
      <c r="C321" s="75" t="s">
        <v>51</v>
      </c>
      <c r="D321" s="69" t="s">
        <v>768</v>
      </c>
      <c r="E321" s="70" t="s">
        <v>189</v>
      </c>
      <c r="F321" s="71" t="e">
        <f>#REF!/#REF!</f>
        <v>#REF!</v>
      </c>
      <c r="G321" s="72" t="e">
        <f t="shared" si="19"/>
        <v>#REF!</v>
      </c>
      <c r="H321" s="73" t="e">
        <f>IF(G321&lt;#REF!,#REF!,IF(G321&lt;#REF!,#REF!,#REF!))</f>
        <v>#REF!</v>
      </c>
      <c r="I321" s="96">
        <v>1</v>
      </c>
      <c r="J321" s="97">
        <v>32.15</v>
      </c>
      <c r="K321" s="97">
        <v>39.94</v>
      </c>
      <c r="L321" s="98">
        <f t="shared" si="20"/>
        <v>39.94</v>
      </c>
    </row>
    <row r="322" spans="1:12" ht="47.25">
      <c r="A322" s="67" t="s">
        <v>1017</v>
      </c>
      <c r="B322" s="68">
        <v>89433</v>
      </c>
      <c r="C322" s="75" t="s">
        <v>51</v>
      </c>
      <c r="D322" s="69" t="s">
        <v>770</v>
      </c>
      <c r="E322" s="70" t="s">
        <v>189</v>
      </c>
      <c r="F322" s="71" t="e">
        <f>#REF!/#REF!</f>
        <v>#REF!</v>
      </c>
      <c r="G322" s="72" t="e">
        <f t="shared" si="19"/>
        <v>#REF!</v>
      </c>
      <c r="H322" s="73" t="e">
        <f>IF(G322&lt;#REF!,#REF!,IF(G322&lt;#REF!,#REF!,#REF!))</f>
        <v>#REF!</v>
      </c>
      <c r="I322" s="96">
        <v>1</v>
      </c>
      <c r="J322" s="97">
        <v>9</v>
      </c>
      <c r="K322" s="97">
        <v>11.18</v>
      </c>
      <c r="L322" s="98">
        <f t="shared" si="20"/>
        <v>11.18</v>
      </c>
    </row>
    <row r="323" spans="1:12" ht="63">
      <c r="A323" s="67" t="s">
        <v>1019</v>
      </c>
      <c r="B323" s="68">
        <v>89434</v>
      </c>
      <c r="C323" s="75" t="s">
        <v>51</v>
      </c>
      <c r="D323" s="69" t="s">
        <v>772</v>
      </c>
      <c r="E323" s="70" t="s">
        <v>189</v>
      </c>
      <c r="F323" s="71" t="e">
        <f>#REF!/#REF!</f>
        <v>#REF!</v>
      </c>
      <c r="G323" s="72" t="e">
        <f t="shared" si="19"/>
        <v>#REF!</v>
      </c>
      <c r="H323" s="73" t="e">
        <f>IF(G323&lt;#REF!,#REF!,IF(G323&lt;#REF!,#REF!,#REF!))</f>
        <v>#REF!</v>
      </c>
      <c r="I323" s="96">
        <v>1</v>
      </c>
      <c r="J323" s="97">
        <v>10.01</v>
      </c>
      <c r="K323" s="97">
        <v>12.44</v>
      </c>
      <c r="L323" s="98">
        <f t="shared" si="20"/>
        <v>12.44</v>
      </c>
    </row>
    <row r="324" spans="1:12" ht="47.25">
      <c r="A324" s="67" t="s">
        <v>1021</v>
      </c>
      <c r="B324" s="68">
        <v>89435</v>
      </c>
      <c r="C324" s="75" t="s">
        <v>51</v>
      </c>
      <c r="D324" s="69" t="s">
        <v>774</v>
      </c>
      <c r="E324" s="70" t="s">
        <v>189</v>
      </c>
      <c r="F324" s="71" t="e">
        <f>#REF!/#REF!</f>
        <v>#REF!</v>
      </c>
      <c r="G324" s="72" t="e">
        <f t="shared" si="19"/>
        <v>#REF!</v>
      </c>
      <c r="H324" s="73" t="e">
        <f>IF(G324&lt;#REF!,#REF!,IF(G324&lt;#REF!,#REF!,#REF!))</f>
        <v>#REF!</v>
      </c>
      <c r="I324" s="96">
        <v>1</v>
      </c>
      <c r="J324" s="97">
        <v>20.77</v>
      </c>
      <c r="K324" s="97">
        <v>25.8</v>
      </c>
      <c r="L324" s="98">
        <f t="shared" si="20"/>
        <v>25.8</v>
      </c>
    </row>
    <row r="325" spans="1:12" ht="63">
      <c r="A325" s="67" t="s">
        <v>1023</v>
      </c>
      <c r="B325" s="68">
        <v>89436</v>
      </c>
      <c r="C325" s="75" t="s">
        <v>51</v>
      </c>
      <c r="D325" s="69" t="s">
        <v>776</v>
      </c>
      <c r="E325" s="70" t="s">
        <v>189</v>
      </c>
      <c r="F325" s="71" t="e">
        <f>#REF!/#REF!</f>
        <v>#REF!</v>
      </c>
      <c r="G325" s="72" t="e">
        <f t="shared" si="19"/>
        <v>#REF!</v>
      </c>
      <c r="H325" s="73" t="e">
        <f>IF(G325&lt;#REF!,#REF!,IF(G325&lt;#REF!,#REF!,#REF!))</f>
        <v>#REF!</v>
      </c>
      <c r="I325" s="96">
        <v>1</v>
      </c>
      <c r="J325" s="97">
        <v>5.92</v>
      </c>
      <c r="K325" s="97">
        <v>7.35</v>
      </c>
      <c r="L325" s="98">
        <f t="shared" si="20"/>
        <v>7.35</v>
      </c>
    </row>
    <row r="326" spans="1:12" ht="47.25">
      <c r="A326" s="67" t="s">
        <v>1025</v>
      </c>
      <c r="B326" s="68">
        <v>89437</v>
      </c>
      <c r="C326" s="75" t="s">
        <v>51</v>
      </c>
      <c r="D326" s="69" t="s">
        <v>778</v>
      </c>
      <c r="E326" s="70" t="s">
        <v>189</v>
      </c>
      <c r="F326" s="71" t="e">
        <f>#REF!/#REF!</f>
        <v>#REF!</v>
      </c>
      <c r="G326" s="72" t="e">
        <f t="shared" si="19"/>
        <v>#REF!</v>
      </c>
      <c r="H326" s="73" t="e">
        <f>IF(G326&lt;#REF!,#REF!,IF(G326&lt;#REF!,#REF!,#REF!))</f>
        <v>#REF!</v>
      </c>
      <c r="I326" s="96">
        <v>1</v>
      </c>
      <c r="J326" s="97">
        <v>25.27</v>
      </c>
      <c r="K326" s="97">
        <v>31.39</v>
      </c>
      <c r="L326" s="98">
        <f t="shared" si="20"/>
        <v>31.39</v>
      </c>
    </row>
    <row r="327" spans="1:12" ht="47.25">
      <c r="A327" s="67" t="s">
        <v>1027</v>
      </c>
      <c r="B327" s="68">
        <v>89438</v>
      </c>
      <c r="C327" s="75" t="s">
        <v>51</v>
      </c>
      <c r="D327" s="69" t="s">
        <v>780</v>
      </c>
      <c r="E327" s="70" t="s">
        <v>189</v>
      </c>
      <c r="F327" s="71" t="e">
        <f>#REF!/#REF!</f>
        <v>#REF!</v>
      </c>
      <c r="G327" s="72" t="e">
        <f t="shared" si="19"/>
        <v>#REF!</v>
      </c>
      <c r="H327" s="73" t="e">
        <f>IF(G327&lt;#REF!,#REF!,IF(G327&lt;#REF!,#REF!,#REF!))</f>
        <v>#REF!</v>
      </c>
      <c r="I327" s="96">
        <v>1</v>
      </c>
      <c r="J327" s="97">
        <v>6.01</v>
      </c>
      <c r="K327" s="97">
        <v>7.47</v>
      </c>
      <c r="L327" s="98">
        <f t="shared" si="20"/>
        <v>7.47</v>
      </c>
    </row>
    <row r="328" spans="1:12" ht="63">
      <c r="A328" s="67" t="s">
        <v>1029</v>
      </c>
      <c r="B328" s="68">
        <v>89439</v>
      </c>
      <c r="C328" s="75" t="s">
        <v>51</v>
      </c>
      <c r="D328" s="69" t="s">
        <v>782</v>
      </c>
      <c r="E328" s="70" t="s">
        <v>189</v>
      </c>
      <c r="F328" s="71" t="e">
        <f>#REF!/#REF!</f>
        <v>#REF!</v>
      </c>
      <c r="G328" s="72" t="e">
        <f t="shared" si="19"/>
        <v>#REF!</v>
      </c>
      <c r="H328" s="73" t="e">
        <f>IF(G328&lt;#REF!,#REF!,IF(G328&lt;#REF!,#REF!,#REF!))</f>
        <v>#REF!</v>
      </c>
      <c r="I328" s="96">
        <v>1</v>
      </c>
      <c r="J328" s="97">
        <v>8.36</v>
      </c>
      <c r="K328" s="97">
        <v>10.39</v>
      </c>
      <c r="L328" s="98">
        <f t="shared" si="20"/>
        <v>10.39</v>
      </c>
    </row>
    <row r="329" spans="1:12" ht="47.25">
      <c r="A329" s="67" t="s">
        <v>1031</v>
      </c>
      <c r="B329" s="68">
        <v>89440</v>
      </c>
      <c r="C329" s="75" t="s">
        <v>51</v>
      </c>
      <c r="D329" s="69" t="s">
        <v>784</v>
      </c>
      <c r="E329" s="70" t="s">
        <v>189</v>
      </c>
      <c r="F329" s="71" t="e">
        <f>#REF!/#REF!</f>
        <v>#REF!</v>
      </c>
      <c r="G329" s="72" t="e">
        <f t="shared" si="19"/>
        <v>#REF!</v>
      </c>
      <c r="H329" s="73" t="e">
        <f>IF(G329&lt;#REF!,#REF!,IF(G329&lt;#REF!,#REF!,#REF!))</f>
        <v>#REF!</v>
      </c>
      <c r="I329" s="96">
        <v>1</v>
      </c>
      <c r="J329" s="97">
        <v>7.29</v>
      </c>
      <c r="K329" s="97">
        <v>9.06</v>
      </c>
      <c r="L329" s="98">
        <f t="shared" si="20"/>
        <v>9.06</v>
      </c>
    </row>
    <row r="330" spans="1:12" ht="63">
      <c r="A330" s="67" t="s">
        <v>1033</v>
      </c>
      <c r="B330" s="68">
        <v>89441</v>
      </c>
      <c r="C330" s="75" t="s">
        <v>51</v>
      </c>
      <c r="D330" s="69" t="s">
        <v>786</v>
      </c>
      <c r="E330" s="70" t="s">
        <v>189</v>
      </c>
      <c r="F330" s="71" t="e">
        <f>#REF!/#REF!</f>
        <v>#REF!</v>
      </c>
      <c r="G330" s="72" t="e">
        <f t="shared" si="19"/>
        <v>#REF!</v>
      </c>
      <c r="H330" s="73" t="e">
        <f>IF(G330&lt;#REF!,#REF!,IF(G330&lt;#REF!,#REF!,#REF!))</f>
        <v>#REF!</v>
      </c>
      <c r="I330" s="96">
        <v>1</v>
      </c>
      <c r="J330" s="97">
        <v>16.059999999999999</v>
      </c>
      <c r="K330" s="97">
        <v>19.95</v>
      </c>
      <c r="L330" s="98">
        <f t="shared" si="20"/>
        <v>19.95</v>
      </c>
    </row>
    <row r="331" spans="1:12" ht="47.25">
      <c r="A331" s="67" t="s">
        <v>1035</v>
      </c>
      <c r="B331" s="68">
        <v>89442</v>
      </c>
      <c r="C331" s="75" t="s">
        <v>51</v>
      </c>
      <c r="D331" s="69" t="s">
        <v>788</v>
      </c>
      <c r="E331" s="70" t="s">
        <v>189</v>
      </c>
      <c r="F331" s="71" t="e">
        <f>#REF!/#REF!</f>
        <v>#REF!</v>
      </c>
      <c r="G331" s="72" t="e">
        <f t="shared" si="19"/>
        <v>#REF!</v>
      </c>
      <c r="H331" s="73" t="e">
        <f>IF(G331&lt;#REF!,#REF!,IF(G331&lt;#REF!,#REF!,#REF!))</f>
        <v>#REF!</v>
      </c>
      <c r="I331" s="96">
        <v>1</v>
      </c>
      <c r="J331" s="97">
        <v>9.6300000000000008</v>
      </c>
      <c r="K331" s="97">
        <v>11.96</v>
      </c>
      <c r="L331" s="98">
        <f t="shared" si="20"/>
        <v>11.96</v>
      </c>
    </row>
    <row r="332" spans="1:12" ht="47.25">
      <c r="A332" s="67" t="s">
        <v>1037</v>
      </c>
      <c r="B332" s="68">
        <v>89443</v>
      </c>
      <c r="C332" s="75" t="s">
        <v>51</v>
      </c>
      <c r="D332" s="69" t="s">
        <v>790</v>
      </c>
      <c r="E332" s="70" t="s">
        <v>189</v>
      </c>
      <c r="F332" s="71" t="e">
        <f>#REF!/#REF!</f>
        <v>#REF!</v>
      </c>
      <c r="G332" s="72" t="e">
        <f t="shared" si="19"/>
        <v>#REF!</v>
      </c>
      <c r="H332" s="73" t="e">
        <f>IF(G332&lt;#REF!,#REF!,IF(G332&lt;#REF!,#REF!,#REF!))</f>
        <v>#REF!</v>
      </c>
      <c r="I332" s="96">
        <v>1</v>
      </c>
      <c r="J332" s="97">
        <v>11.96</v>
      </c>
      <c r="K332" s="97">
        <v>14.86</v>
      </c>
      <c r="L332" s="98">
        <f t="shared" si="20"/>
        <v>14.86</v>
      </c>
    </row>
    <row r="333" spans="1:12" ht="63">
      <c r="A333" s="67" t="s">
        <v>1039</v>
      </c>
      <c r="B333" s="68">
        <v>89444</v>
      </c>
      <c r="C333" s="75" t="s">
        <v>51</v>
      </c>
      <c r="D333" s="69" t="s">
        <v>792</v>
      </c>
      <c r="E333" s="70" t="s">
        <v>189</v>
      </c>
      <c r="F333" s="71" t="e">
        <f>#REF!/#REF!</f>
        <v>#REF!</v>
      </c>
      <c r="G333" s="72" t="e">
        <f t="shared" si="19"/>
        <v>#REF!</v>
      </c>
      <c r="H333" s="73" t="e">
        <f>IF(G333&lt;#REF!,#REF!,IF(G333&lt;#REF!,#REF!,#REF!))</f>
        <v>#REF!</v>
      </c>
      <c r="I333" s="96">
        <v>1</v>
      </c>
      <c r="J333" s="97">
        <v>26.83</v>
      </c>
      <c r="K333" s="97">
        <v>33.33</v>
      </c>
      <c r="L333" s="98">
        <f t="shared" si="20"/>
        <v>33.33</v>
      </c>
    </row>
    <row r="334" spans="1:12" ht="47.25">
      <c r="A334" s="67" t="s">
        <v>1041</v>
      </c>
      <c r="B334" s="68">
        <v>89445</v>
      </c>
      <c r="C334" s="75" t="s">
        <v>51</v>
      </c>
      <c r="D334" s="69" t="s">
        <v>794</v>
      </c>
      <c r="E334" s="70" t="s">
        <v>189</v>
      </c>
      <c r="F334" s="71" t="e">
        <f>#REF!/#REF!</f>
        <v>#REF!</v>
      </c>
      <c r="G334" s="72" t="e">
        <f t="shared" si="19"/>
        <v>#REF!</v>
      </c>
      <c r="H334" s="73" t="e">
        <f>IF(G334&lt;#REF!,#REF!,IF(G334&lt;#REF!,#REF!,#REF!))</f>
        <v>#REF!</v>
      </c>
      <c r="I334" s="96">
        <v>1</v>
      </c>
      <c r="J334" s="97">
        <v>14.28</v>
      </c>
      <c r="K334" s="97">
        <v>17.739999999999998</v>
      </c>
      <c r="L334" s="98">
        <f t="shared" si="20"/>
        <v>17.739999999999998</v>
      </c>
    </row>
    <row r="335" spans="1:12" ht="47.25">
      <c r="A335" s="67" t="s">
        <v>1043</v>
      </c>
      <c r="B335" s="68">
        <v>89497</v>
      </c>
      <c r="C335" s="75" t="s">
        <v>51</v>
      </c>
      <c r="D335" s="69" t="s">
        <v>796</v>
      </c>
      <c r="E335" s="70" t="s">
        <v>189</v>
      </c>
      <c r="F335" s="71" t="e">
        <f>#REF!/#REF!</f>
        <v>#REF!</v>
      </c>
      <c r="G335" s="72" t="e">
        <f t="shared" si="19"/>
        <v>#REF!</v>
      </c>
      <c r="H335" s="73" t="e">
        <f>IF(G335&lt;#REF!,#REF!,IF(G335&lt;#REF!,#REF!,#REF!))</f>
        <v>#REF!</v>
      </c>
      <c r="I335" s="96">
        <v>1</v>
      </c>
      <c r="J335" s="97">
        <v>10.81</v>
      </c>
      <c r="K335" s="97">
        <v>13.43</v>
      </c>
      <c r="L335" s="98">
        <f t="shared" si="20"/>
        <v>13.43</v>
      </c>
    </row>
    <row r="336" spans="1:12" ht="47.25">
      <c r="A336" s="67" t="s">
        <v>1045</v>
      </c>
      <c r="B336" s="68">
        <v>89498</v>
      </c>
      <c r="C336" s="75" t="s">
        <v>51</v>
      </c>
      <c r="D336" s="69" t="s">
        <v>798</v>
      </c>
      <c r="E336" s="70" t="s">
        <v>189</v>
      </c>
      <c r="F336" s="71" t="e">
        <f>#REF!/#REF!</f>
        <v>#REF!</v>
      </c>
      <c r="G336" s="72" t="e">
        <f t="shared" si="19"/>
        <v>#REF!</v>
      </c>
      <c r="H336" s="73" t="e">
        <f>IF(G336&lt;#REF!,#REF!,IF(G336&lt;#REF!,#REF!,#REF!))</f>
        <v>#REF!</v>
      </c>
      <c r="I336" s="96">
        <v>1</v>
      </c>
      <c r="J336" s="97">
        <v>11.94</v>
      </c>
      <c r="K336" s="97">
        <v>14.83</v>
      </c>
      <c r="L336" s="98">
        <f t="shared" si="20"/>
        <v>14.83</v>
      </c>
    </row>
    <row r="337" spans="1:12" ht="47.25">
      <c r="A337" s="67" t="s">
        <v>1047</v>
      </c>
      <c r="B337" s="68">
        <v>89499</v>
      </c>
      <c r="C337" s="75" t="s">
        <v>51</v>
      </c>
      <c r="D337" s="69" t="s">
        <v>800</v>
      </c>
      <c r="E337" s="70" t="s">
        <v>189</v>
      </c>
      <c r="F337" s="71" t="e">
        <f>#REF!/#REF!</f>
        <v>#REF!</v>
      </c>
      <c r="G337" s="72" t="e">
        <f t="shared" si="19"/>
        <v>#REF!</v>
      </c>
      <c r="H337" s="73" t="e">
        <f>IF(G337&lt;#REF!,#REF!,IF(G337&lt;#REF!,#REF!,#REF!))</f>
        <v>#REF!</v>
      </c>
      <c r="I337" s="96">
        <v>1</v>
      </c>
      <c r="J337" s="97">
        <v>19.190000000000001</v>
      </c>
      <c r="K337" s="97">
        <v>23.84</v>
      </c>
      <c r="L337" s="98">
        <f t="shared" si="20"/>
        <v>23.84</v>
      </c>
    </row>
    <row r="338" spans="1:12" ht="47.25">
      <c r="A338" s="67" t="s">
        <v>1049</v>
      </c>
      <c r="B338" s="68">
        <v>89500</v>
      </c>
      <c r="C338" s="75" t="s">
        <v>51</v>
      </c>
      <c r="D338" s="69" t="s">
        <v>802</v>
      </c>
      <c r="E338" s="70" t="s">
        <v>189</v>
      </c>
      <c r="F338" s="71" t="e">
        <f>#REF!/#REF!</f>
        <v>#REF!</v>
      </c>
      <c r="G338" s="72" t="e">
        <f t="shared" si="19"/>
        <v>#REF!</v>
      </c>
      <c r="H338" s="73" t="e">
        <f>IF(G338&lt;#REF!,#REF!,IF(G338&lt;#REF!,#REF!,#REF!))</f>
        <v>#REF!</v>
      </c>
      <c r="I338" s="96">
        <v>1</v>
      </c>
      <c r="J338" s="97">
        <v>12.16</v>
      </c>
      <c r="K338" s="97">
        <v>15.11</v>
      </c>
      <c r="L338" s="98">
        <f t="shared" si="20"/>
        <v>15.11</v>
      </c>
    </row>
    <row r="339" spans="1:12" ht="47.25">
      <c r="A339" s="67" t="s">
        <v>1051</v>
      </c>
      <c r="B339" s="68">
        <v>89501</v>
      </c>
      <c r="C339" s="75" t="s">
        <v>51</v>
      </c>
      <c r="D339" s="69" t="s">
        <v>804</v>
      </c>
      <c r="E339" s="70" t="s">
        <v>189</v>
      </c>
      <c r="F339" s="71" t="e">
        <f>#REF!/#REF!</f>
        <v>#REF!</v>
      </c>
      <c r="G339" s="72" t="e">
        <f t="shared" si="19"/>
        <v>#REF!</v>
      </c>
      <c r="H339" s="73" t="e">
        <f>IF(G339&lt;#REF!,#REF!,IF(G339&lt;#REF!,#REF!,#REF!))</f>
        <v>#REF!</v>
      </c>
      <c r="I339" s="96">
        <v>1</v>
      </c>
      <c r="J339" s="97">
        <v>12.79</v>
      </c>
      <c r="K339" s="97">
        <v>15.89</v>
      </c>
      <c r="L339" s="98">
        <f t="shared" si="20"/>
        <v>15.89</v>
      </c>
    </row>
    <row r="340" spans="1:12" ht="47.25">
      <c r="A340" s="67" t="s">
        <v>1053</v>
      </c>
      <c r="B340" s="68">
        <v>89502</v>
      </c>
      <c r="C340" s="75" t="s">
        <v>51</v>
      </c>
      <c r="D340" s="69" t="s">
        <v>806</v>
      </c>
      <c r="E340" s="70" t="s">
        <v>189</v>
      </c>
      <c r="F340" s="71" t="e">
        <f>#REF!/#REF!</f>
        <v>#REF!</v>
      </c>
      <c r="G340" s="72" t="e">
        <f t="shared" ref="G340:G403" si="21">G339+F340</f>
        <v>#REF!</v>
      </c>
      <c r="H340" s="73" t="e">
        <f>IF(G340&lt;#REF!,#REF!,IF(G340&lt;#REF!,#REF!,#REF!))</f>
        <v>#REF!</v>
      </c>
      <c r="I340" s="96">
        <v>1</v>
      </c>
      <c r="J340" s="97">
        <v>14.84</v>
      </c>
      <c r="K340" s="97">
        <v>18.440000000000001</v>
      </c>
      <c r="L340" s="98">
        <f t="shared" si="20"/>
        <v>18.440000000000001</v>
      </c>
    </row>
    <row r="341" spans="1:12" ht="47.25">
      <c r="A341" s="67" t="s">
        <v>1055</v>
      </c>
      <c r="B341" s="68">
        <v>89503</v>
      </c>
      <c r="C341" s="75" t="s">
        <v>51</v>
      </c>
      <c r="D341" s="69" t="s">
        <v>808</v>
      </c>
      <c r="E341" s="70" t="s">
        <v>189</v>
      </c>
      <c r="F341" s="71" t="e">
        <f>#REF!/#REF!</f>
        <v>#REF!</v>
      </c>
      <c r="G341" s="72" t="e">
        <f t="shared" si="21"/>
        <v>#REF!</v>
      </c>
      <c r="H341" s="73" t="e">
        <f>IF(G341&lt;#REF!,#REF!,IF(G341&lt;#REF!,#REF!,#REF!))</f>
        <v>#REF!</v>
      </c>
      <c r="I341" s="96">
        <v>1</v>
      </c>
      <c r="J341" s="97">
        <v>23.83</v>
      </c>
      <c r="K341" s="97">
        <v>29.6</v>
      </c>
      <c r="L341" s="98">
        <f t="shared" si="20"/>
        <v>29.6</v>
      </c>
    </row>
    <row r="342" spans="1:12" ht="47.25">
      <c r="A342" s="67" t="s">
        <v>1057</v>
      </c>
      <c r="B342" s="68">
        <v>89504</v>
      </c>
      <c r="C342" s="75" t="s">
        <v>51</v>
      </c>
      <c r="D342" s="69" t="s">
        <v>810</v>
      </c>
      <c r="E342" s="70" t="s">
        <v>189</v>
      </c>
      <c r="F342" s="71" t="e">
        <f>#REF!/#REF!</f>
        <v>#REF!</v>
      </c>
      <c r="G342" s="72" t="e">
        <f t="shared" si="21"/>
        <v>#REF!</v>
      </c>
      <c r="H342" s="73" t="e">
        <f>IF(G342&lt;#REF!,#REF!,IF(G342&lt;#REF!,#REF!,#REF!))</f>
        <v>#REF!</v>
      </c>
      <c r="I342" s="96">
        <v>1</v>
      </c>
      <c r="J342" s="97">
        <v>20.58</v>
      </c>
      <c r="K342" s="97">
        <v>25.57</v>
      </c>
      <c r="L342" s="98">
        <f t="shared" si="20"/>
        <v>25.57</v>
      </c>
    </row>
    <row r="343" spans="1:12" ht="78.75">
      <c r="A343" s="67" t="s">
        <v>1059</v>
      </c>
      <c r="B343" s="68">
        <v>94709</v>
      </c>
      <c r="C343" s="75" t="s">
        <v>51</v>
      </c>
      <c r="D343" s="69" t="s">
        <v>812</v>
      </c>
      <c r="E343" s="70" t="s">
        <v>189</v>
      </c>
      <c r="F343" s="71" t="e">
        <f>#REF!/#REF!</f>
        <v>#REF!</v>
      </c>
      <c r="G343" s="72" t="e">
        <f t="shared" si="21"/>
        <v>#REF!</v>
      </c>
      <c r="H343" s="73" t="e">
        <f>IF(G343&lt;#REF!,#REF!,IF(G343&lt;#REF!,#REF!,#REF!))</f>
        <v>#REF!</v>
      </c>
      <c r="I343" s="96">
        <v>1</v>
      </c>
      <c r="J343" s="97">
        <v>32.43</v>
      </c>
      <c r="K343" s="97">
        <v>40.29</v>
      </c>
      <c r="L343" s="98">
        <f t="shared" si="20"/>
        <v>40.29</v>
      </c>
    </row>
    <row r="344" spans="1:12" ht="78.75">
      <c r="A344" s="67" t="s">
        <v>1061</v>
      </c>
      <c r="B344" s="68">
        <v>94710</v>
      </c>
      <c r="C344" s="75" t="s">
        <v>51</v>
      </c>
      <c r="D344" s="69" t="s">
        <v>814</v>
      </c>
      <c r="E344" s="70" t="s">
        <v>189</v>
      </c>
      <c r="F344" s="71" t="e">
        <f>#REF!/#REF!</f>
        <v>#REF!</v>
      </c>
      <c r="G344" s="72" t="e">
        <f t="shared" si="21"/>
        <v>#REF!</v>
      </c>
      <c r="H344" s="73" t="e">
        <f>IF(G344&lt;#REF!,#REF!,IF(G344&lt;#REF!,#REF!,#REF!))</f>
        <v>#REF!</v>
      </c>
      <c r="I344" s="96">
        <v>1</v>
      </c>
      <c r="J344" s="97">
        <v>51.54</v>
      </c>
      <c r="K344" s="97">
        <v>64.03</v>
      </c>
      <c r="L344" s="98">
        <f t="shared" si="20"/>
        <v>64.03</v>
      </c>
    </row>
    <row r="345" spans="1:12" ht="78.75">
      <c r="A345" s="67" t="s">
        <v>1063</v>
      </c>
      <c r="B345" s="68">
        <v>94711</v>
      </c>
      <c r="C345" s="75" t="s">
        <v>51</v>
      </c>
      <c r="D345" s="69" t="s">
        <v>816</v>
      </c>
      <c r="E345" s="70" t="s">
        <v>189</v>
      </c>
      <c r="F345" s="71" t="e">
        <f>#REF!/#REF!</f>
        <v>#REF!</v>
      </c>
      <c r="G345" s="72" t="e">
        <f t="shared" si="21"/>
        <v>#REF!</v>
      </c>
      <c r="H345" s="73" t="e">
        <f>IF(G345&lt;#REF!,#REF!,IF(G345&lt;#REF!,#REF!,#REF!))</f>
        <v>#REF!</v>
      </c>
      <c r="I345" s="96">
        <v>1</v>
      </c>
      <c r="J345" s="97">
        <v>59.47</v>
      </c>
      <c r="K345" s="97">
        <v>73.88</v>
      </c>
      <c r="L345" s="98">
        <f t="shared" si="20"/>
        <v>73.88</v>
      </c>
    </row>
    <row r="346" spans="1:12" ht="31.5">
      <c r="A346" s="67" t="s">
        <v>1065</v>
      </c>
      <c r="B346" s="68">
        <v>102623</v>
      </c>
      <c r="C346" s="75" t="s">
        <v>51</v>
      </c>
      <c r="D346" s="69" t="s">
        <v>818</v>
      </c>
      <c r="E346" s="70" t="s">
        <v>189</v>
      </c>
      <c r="F346" s="71" t="e">
        <f>#REF!/#REF!</f>
        <v>#REF!</v>
      </c>
      <c r="G346" s="72" t="e">
        <f t="shared" si="21"/>
        <v>#REF!</v>
      </c>
      <c r="H346" s="73" t="e">
        <f>IF(G346&lt;#REF!,#REF!,IF(G346&lt;#REF!,#REF!,#REF!))</f>
        <v>#REF!</v>
      </c>
      <c r="I346" s="96">
        <v>1</v>
      </c>
      <c r="J346" s="97">
        <v>717.21</v>
      </c>
      <c r="K346" s="97">
        <v>890.99</v>
      </c>
      <c r="L346" s="98">
        <f t="shared" si="20"/>
        <v>890.99</v>
      </c>
    </row>
    <row r="347" spans="1:12" ht="31.5">
      <c r="A347" s="67" t="s">
        <v>1067</v>
      </c>
      <c r="B347" s="68">
        <v>102622</v>
      </c>
      <c r="C347" s="75" t="s">
        <v>51</v>
      </c>
      <c r="D347" s="69" t="s">
        <v>820</v>
      </c>
      <c r="E347" s="70" t="s">
        <v>189</v>
      </c>
      <c r="F347" s="71" t="e">
        <f>#REF!/#REF!</f>
        <v>#REF!</v>
      </c>
      <c r="G347" s="72" t="e">
        <f t="shared" si="21"/>
        <v>#REF!</v>
      </c>
      <c r="H347" s="73" t="e">
        <f>IF(G347&lt;#REF!,#REF!,IF(G347&lt;#REF!,#REF!,#REF!))</f>
        <v>#REF!</v>
      </c>
      <c r="I347" s="96">
        <v>1</v>
      </c>
      <c r="J347" s="97">
        <v>495.48</v>
      </c>
      <c r="K347" s="97">
        <v>615.53</v>
      </c>
      <c r="L347" s="98">
        <f t="shared" si="20"/>
        <v>615.53</v>
      </c>
    </row>
    <row r="348" spans="1:12" ht="63">
      <c r="A348" s="67" t="s">
        <v>1069</v>
      </c>
      <c r="B348" s="68">
        <v>89710</v>
      </c>
      <c r="C348" s="75" t="s">
        <v>51</v>
      </c>
      <c r="D348" s="69" t="s">
        <v>822</v>
      </c>
      <c r="E348" s="70" t="s">
        <v>189</v>
      </c>
      <c r="F348" s="71" t="e">
        <f>#REF!/#REF!</f>
        <v>#REF!</v>
      </c>
      <c r="G348" s="72" t="e">
        <f t="shared" si="21"/>
        <v>#REF!</v>
      </c>
      <c r="H348" s="73" t="e">
        <f>IF(G348&lt;#REF!,#REF!,IF(G348&lt;#REF!,#REF!,#REF!))</f>
        <v>#REF!</v>
      </c>
      <c r="I348" s="96">
        <v>1</v>
      </c>
      <c r="J348" s="97">
        <v>9.76</v>
      </c>
      <c r="K348" s="97">
        <v>12.12</v>
      </c>
      <c r="L348" s="98">
        <f t="shared" si="20"/>
        <v>12.12</v>
      </c>
    </row>
    <row r="349" spans="1:12" ht="47.25">
      <c r="A349" s="67" t="s">
        <v>1071</v>
      </c>
      <c r="B349" s="68">
        <v>86874</v>
      </c>
      <c r="C349" s="75" t="s">
        <v>51</v>
      </c>
      <c r="D349" s="69" t="s">
        <v>824</v>
      </c>
      <c r="E349" s="70" t="s">
        <v>189</v>
      </c>
      <c r="F349" s="71" t="e">
        <f>#REF!/#REF!</f>
        <v>#REF!</v>
      </c>
      <c r="G349" s="72" t="e">
        <f t="shared" si="21"/>
        <v>#REF!</v>
      </c>
      <c r="H349" s="73" t="e">
        <f>IF(G349&lt;#REF!,#REF!,IF(G349&lt;#REF!,#REF!,#REF!))</f>
        <v>#REF!</v>
      </c>
      <c r="I349" s="96">
        <v>1</v>
      </c>
      <c r="J349" s="97">
        <v>351.53</v>
      </c>
      <c r="K349" s="97">
        <v>436.71</v>
      </c>
      <c r="L349" s="98">
        <f t="shared" si="20"/>
        <v>436.71</v>
      </c>
    </row>
    <row r="350" spans="1:12" ht="47.25">
      <c r="A350" s="67" t="s">
        <v>1073</v>
      </c>
      <c r="B350" s="68">
        <v>86877</v>
      </c>
      <c r="C350" s="75" t="s">
        <v>51</v>
      </c>
      <c r="D350" s="69" t="s">
        <v>826</v>
      </c>
      <c r="E350" s="70" t="s">
        <v>189</v>
      </c>
      <c r="F350" s="71" t="e">
        <f>#REF!/#REF!</f>
        <v>#REF!</v>
      </c>
      <c r="G350" s="72" t="e">
        <f t="shared" si="21"/>
        <v>#REF!</v>
      </c>
      <c r="H350" s="73" t="e">
        <f>IF(G350&lt;#REF!,#REF!,IF(G350&lt;#REF!,#REF!,#REF!))</f>
        <v>#REF!</v>
      </c>
      <c r="I350" s="96">
        <v>1</v>
      </c>
      <c r="J350" s="97">
        <v>28.45</v>
      </c>
      <c r="K350" s="97">
        <v>35.340000000000003</v>
      </c>
      <c r="L350" s="98">
        <f t="shared" si="20"/>
        <v>35.340000000000003</v>
      </c>
    </row>
    <row r="351" spans="1:12" ht="47.25">
      <c r="A351" s="67" t="s">
        <v>1075</v>
      </c>
      <c r="B351" s="68">
        <v>86878</v>
      </c>
      <c r="C351" s="75" t="s">
        <v>51</v>
      </c>
      <c r="D351" s="69" t="s">
        <v>828</v>
      </c>
      <c r="E351" s="70" t="s">
        <v>189</v>
      </c>
      <c r="F351" s="71" t="e">
        <f>#REF!/#REF!</f>
        <v>#REF!</v>
      </c>
      <c r="G351" s="72" t="e">
        <f t="shared" si="21"/>
        <v>#REF!</v>
      </c>
      <c r="H351" s="73" t="e">
        <f>IF(G351&lt;#REF!,#REF!,IF(G351&lt;#REF!,#REF!,#REF!))</f>
        <v>#REF!</v>
      </c>
      <c r="I351" s="96">
        <v>1</v>
      </c>
      <c r="J351" s="97">
        <v>47.02</v>
      </c>
      <c r="K351" s="97">
        <v>58.41</v>
      </c>
      <c r="L351" s="98">
        <f t="shared" si="20"/>
        <v>58.41</v>
      </c>
    </row>
    <row r="352" spans="1:12" ht="47.25">
      <c r="A352" s="67" t="s">
        <v>1077</v>
      </c>
      <c r="B352" s="68">
        <v>86879</v>
      </c>
      <c r="C352" s="75" t="s">
        <v>51</v>
      </c>
      <c r="D352" s="69" t="s">
        <v>830</v>
      </c>
      <c r="E352" s="70" t="s">
        <v>189</v>
      </c>
      <c r="F352" s="71" t="e">
        <f>#REF!/#REF!</f>
        <v>#REF!</v>
      </c>
      <c r="G352" s="72" t="e">
        <f t="shared" si="21"/>
        <v>#REF!</v>
      </c>
      <c r="H352" s="73" t="e">
        <f>IF(G352&lt;#REF!,#REF!,IF(G352&lt;#REF!,#REF!,#REF!))</f>
        <v>#REF!</v>
      </c>
      <c r="I352" s="96">
        <v>1</v>
      </c>
      <c r="J352" s="97">
        <v>6.19</v>
      </c>
      <c r="K352" s="97">
        <v>7.69</v>
      </c>
      <c r="L352" s="98">
        <f t="shared" si="20"/>
        <v>7.69</v>
      </c>
    </row>
    <row r="353" spans="1:12" ht="47.25">
      <c r="A353" s="67" t="s">
        <v>1079</v>
      </c>
      <c r="B353" s="68">
        <v>89482</v>
      </c>
      <c r="C353" s="75" t="s">
        <v>51</v>
      </c>
      <c r="D353" s="69" t="s">
        <v>832</v>
      </c>
      <c r="E353" s="70" t="s">
        <v>189</v>
      </c>
      <c r="F353" s="71" t="e">
        <f>#REF!/#REF!</f>
        <v>#REF!</v>
      </c>
      <c r="G353" s="72" t="e">
        <f t="shared" si="21"/>
        <v>#REF!</v>
      </c>
      <c r="H353" s="73" t="e">
        <f>IF(G353&lt;#REF!,#REF!,IF(G353&lt;#REF!,#REF!,#REF!))</f>
        <v>#REF!</v>
      </c>
      <c r="I353" s="96">
        <v>1</v>
      </c>
      <c r="J353" s="97">
        <v>22.17</v>
      </c>
      <c r="K353" s="97">
        <v>27.54</v>
      </c>
      <c r="L353" s="98">
        <f t="shared" si="20"/>
        <v>27.54</v>
      </c>
    </row>
    <row r="354" spans="1:12" ht="47.25">
      <c r="A354" s="67" t="s">
        <v>1081</v>
      </c>
      <c r="B354" s="68">
        <v>89491</v>
      </c>
      <c r="C354" s="75" t="s">
        <v>51</v>
      </c>
      <c r="D354" s="69" t="s">
        <v>834</v>
      </c>
      <c r="E354" s="70" t="s">
        <v>189</v>
      </c>
      <c r="F354" s="71" t="e">
        <f>#REF!/#REF!</f>
        <v>#REF!</v>
      </c>
      <c r="G354" s="72" t="e">
        <f t="shared" si="21"/>
        <v>#REF!</v>
      </c>
      <c r="H354" s="73" t="e">
        <f>IF(G354&lt;#REF!,#REF!,IF(G354&lt;#REF!,#REF!,#REF!))</f>
        <v>#REF!</v>
      </c>
      <c r="I354" s="96">
        <v>1</v>
      </c>
      <c r="J354" s="97">
        <v>54.3</v>
      </c>
      <c r="K354" s="97">
        <v>67.459999999999994</v>
      </c>
      <c r="L354" s="98">
        <f t="shared" si="20"/>
        <v>67.459999999999994</v>
      </c>
    </row>
    <row r="355" spans="1:12" ht="47.25">
      <c r="A355" s="67" t="s">
        <v>1083</v>
      </c>
      <c r="B355" s="68">
        <v>86882</v>
      </c>
      <c r="C355" s="75" t="s">
        <v>51</v>
      </c>
      <c r="D355" s="69" t="s">
        <v>836</v>
      </c>
      <c r="E355" s="70" t="s">
        <v>189</v>
      </c>
      <c r="F355" s="71" t="e">
        <f>#REF!/#REF!</f>
        <v>#REF!</v>
      </c>
      <c r="G355" s="72" t="e">
        <f t="shared" si="21"/>
        <v>#REF!</v>
      </c>
      <c r="H355" s="73" t="e">
        <f>IF(G355&lt;#REF!,#REF!,IF(G355&lt;#REF!,#REF!,#REF!))</f>
        <v>#REF!</v>
      </c>
      <c r="I355" s="96">
        <v>1</v>
      </c>
      <c r="J355" s="97">
        <v>18.04</v>
      </c>
      <c r="K355" s="97">
        <v>22.41</v>
      </c>
      <c r="L355" s="98">
        <f t="shared" si="20"/>
        <v>22.41</v>
      </c>
    </row>
    <row r="356" spans="1:12" ht="31.5">
      <c r="A356" s="67" t="s">
        <v>1085</v>
      </c>
      <c r="B356" s="68">
        <v>86883</v>
      </c>
      <c r="C356" s="75" t="s">
        <v>51</v>
      </c>
      <c r="D356" s="69" t="s">
        <v>838</v>
      </c>
      <c r="E356" s="70" t="s">
        <v>189</v>
      </c>
      <c r="F356" s="71" t="e">
        <f>#REF!/#REF!</f>
        <v>#REF!</v>
      </c>
      <c r="G356" s="72" t="e">
        <f t="shared" si="21"/>
        <v>#REF!</v>
      </c>
      <c r="H356" s="73" t="e">
        <f>IF(G356&lt;#REF!,#REF!,IF(G356&lt;#REF!,#REF!,#REF!))</f>
        <v>#REF!</v>
      </c>
      <c r="I356" s="96">
        <v>1</v>
      </c>
      <c r="J356" s="97">
        <v>10.3</v>
      </c>
      <c r="K356" s="97">
        <v>12.8</v>
      </c>
      <c r="L356" s="98">
        <f t="shared" si="20"/>
        <v>12.8</v>
      </c>
    </row>
    <row r="357" spans="1:12" ht="47.25">
      <c r="A357" s="67" t="s">
        <v>1087</v>
      </c>
      <c r="B357" s="68">
        <v>86884</v>
      </c>
      <c r="C357" s="75" t="s">
        <v>51</v>
      </c>
      <c r="D357" s="69" t="s">
        <v>840</v>
      </c>
      <c r="E357" s="70" t="s">
        <v>189</v>
      </c>
      <c r="F357" s="71" t="e">
        <f>#REF!/#REF!</f>
        <v>#REF!</v>
      </c>
      <c r="G357" s="72" t="e">
        <f t="shared" si="21"/>
        <v>#REF!</v>
      </c>
      <c r="H357" s="73" t="e">
        <f>IF(G357&lt;#REF!,#REF!,IF(G357&lt;#REF!,#REF!,#REF!))</f>
        <v>#REF!</v>
      </c>
      <c r="I357" s="96">
        <v>1</v>
      </c>
      <c r="J357" s="97">
        <v>7.64</v>
      </c>
      <c r="K357" s="97">
        <v>9.49</v>
      </c>
      <c r="L357" s="98">
        <f t="shared" si="20"/>
        <v>9.49</v>
      </c>
    </row>
    <row r="358" spans="1:12" ht="31.5">
      <c r="A358" s="67" t="s">
        <v>1089</v>
      </c>
      <c r="B358" s="68">
        <v>86900</v>
      </c>
      <c r="C358" s="75" t="s">
        <v>51</v>
      </c>
      <c r="D358" s="69" t="s">
        <v>842</v>
      </c>
      <c r="E358" s="70" t="s">
        <v>189</v>
      </c>
      <c r="F358" s="71" t="e">
        <f>#REF!/#REF!</f>
        <v>#REF!</v>
      </c>
      <c r="G358" s="72" t="e">
        <f t="shared" si="21"/>
        <v>#REF!</v>
      </c>
      <c r="H358" s="73" t="e">
        <f>IF(G358&lt;#REF!,#REF!,IF(G358&lt;#REF!,#REF!,#REF!))</f>
        <v>#REF!</v>
      </c>
      <c r="I358" s="96">
        <v>1</v>
      </c>
      <c r="J358" s="97">
        <v>174.07</v>
      </c>
      <c r="K358" s="97">
        <v>216.25</v>
      </c>
      <c r="L358" s="98">
        <f t="shared" si="20"/>
        <v>216.25</v>
      </c>
    </row>
    <row r="359" spans="1:12" ht="47.25">
      <c r="A359" s="67" t="s">
        <v>1091</v>
      </c>
      <c r="B359" s="68">
        <v>86903</v>
      </c>
      <c r="C359" s="75" t="s">
        <v>51</v>
      </c>
      <c r="D359" s="69" t="s">
        <v>844</v>
      </c>
      <c r="E359" s="70" t="s">
        <v>189</v>
      </c>
      <c r="F359" s="71" t="e">
        <f>#REF!/#REF!</f>
        <v>#REF!</v>
      </c>
      <c r="G359" s="72" t="e">
        <f t="shared" si="21"/>
        <v>#REF!</v>
      </c>
      <c r="H359" s="73" t="e">
        <f>IF(G359&lt;#REF!,#REF!,IF(G359&lt;#REF!,#REF!,#REF!))</f>
        <v>#REF!</v>
      </c>
      <c r="I359" s="96">
        <v>1</v>
      </c>
      <c r="J359" s="97">
        <v>239.32</v>
      </c>
      <c r="K359" s="97">
        <v>297.31</v>
      </c>
      <c r="L359" s="98">
        <f t="shared" si="20"/>
        <v>297.31</v>
      </c>
    </row>
    <row r="360" spans="1:12" ht="63">
      <c r="A360" s="67" t="s">
        <v>1093</v>
      </c>
      <c r="B360" s="68">
        <v>86932</v>
      </c>
      <c r="C360" s="75" t="s">
        <v>51</v>
      </c>
      <c r="D360" s="69" t="s">
        <v>846</v>
      </c>
      <c r="E360" s="70" t="s">
        <v>189</v>
      </c>
      <c r="F360" s="71" t="e">
        <f>#REF!/#REF!</f>
        <v>#REF!</v>
      </c>
      <c r="G360" s="72" t="e">
        <f t="shared" si="21"/>
        <v>#REF!</v>
      </c>
      <c r="H360" s="73" t="e">
        <f>IF(G360&lt;#REF!,#REF!,IF(G360&lt;#REF!,#REF!,#REF!))</f>
        <v>#REF!</v>
      </c>
      <c r="I360" s="96">
        <v>1</v>
      </c>
      <c r="J360" s="97">
        <v>373.34</v>
      </c>
      <c r="K360" s="97">
        <v>463.8</v>
      </c>
      <c r="L360" s="98">
        <f t="shared" si="20"/>
        <v>463.8</v>
      </c>
    </row>
    <row r="361" spans="1:12" ht="78.75">
      <c r="A361" s="67" t="s">
        <v>1095</v>
      </c>
      <c r="B361" s="68">
        <v>95472</v>
      </c>
      <c r="C361" s="75" t="s">
        <v>51</v>
      </c>
      <c r="D361" s="69" t="s">
        <v>848</v>
      </c>
      <c r="E361" s="70" t="s">
        <v>189</v>
      </c>
      <c r="F361" s="71" t="e">
        <f>#REF!/#REF!</f>
        <v>#REF!</v>
      </c>
      <c r="G361" s="72" t="e">
        <f t="shared" si="21"/>
        <v>#REF!</v>
      </c>
      <c r="H361" s="73" t="e">
        <f>IF(G361&lt;#REF!,#REF!,IF(G361&lt;#REF!,#REF!,#REF!))</f>
        <v>#REF!</v>
      </c>
      <c r="I361" s="96">
        <v>1</v>
      </c>
      <c r="J361" s="97">
        <v>547.16999999999996</v>
      </c>
      <c r="K361" s="97">
        <v>679.75</v>
      </c>
      <c r="L361" s="98">
        <f t="shared" si="20"/>
        <v>679.75</v>
      </c>
    </row>
    <row r="362" spans="1:12" ht="31.5">
      <c r="A362" s="67" t="s">
        <v>1097</v>
      </c>
      <c r="B362" s="68">
        <v>100848</v>
      </c>
      <c r="C362" s="75" t="s">
        <v>51</v>
      </c>
      <c r="D362" s="69" t="s">
        <v>850</v>
      </c>
      <c r="E362" s="70" t="s">
        <v>189</v>
      </c>
      <c r="F362" s="71" t="e">
        <f>#REF!/#REF!</f>
        <v>#REF!</v>
      </c>
      <c r="G362" s="72" t="e">
        <f t="shared" si="21"/>
        <v>#REF!</v>
      </c>
      <c r="H362" s="73" t="e">
        <f>IF(G362&lt;#REF!,#REF!,IF(G362&lt;#REF!,#REF!,#REF!))</f>
        <v>#REF!</v>
      </c>
      <c r="I362" s="96">
        <v>1</v>
      </c>
      <c r="J362" s="97">
        <v>382.76</v>
      </c>
      <c r="K362" s="97">
        <v>475.5</v>
      </c>
      <c r="L362" s="98">
        <f t="shared" si="20"/>
        <v>475.5</v>
      </c>
    </row>
    <row r="363" spans="1:12" ht="47.25">
      <c r="A363" s="67" t="s">
        <v>1099</v>
      </c>
      <c r="B363" s="68">
        <v>86889</v>
      </c>
      <c r="C363" s="75" t="s">
        <v>51</v>
      </c>
      <c r="D363" s="69" t="s">
        <v>852</v>
      </c>
      <c r="E363" s="70" t="s">
        <v>189</v>
      </c>
      <c r="F363" s="71" t="e">
        <f>#REF!/#REF!</f>
        <v>#REF!</v>
      </c>
      <c r="G363" s="72" t="e">
        <f t="shared" si="21"/>
        <v>#REF!</v>
      </c>
      <c r="H363" s="73" t="e">
        <f>IF(G363&lt;#REF!,#REF!,IF(G363&lt;#REF!,#REF!,#REF!))</f>
        <v>#REF!</v>
      </c>
      <c r="I363" s="96">
        <v>1</v>
      </c>
      <c r="J363" s="97">
        <v>495.63</v>
      </c>
      <c r="K363" s="97">
        <v>615.72</v>
      </c>
      <c r="L363" s="98">
        <f t="shared" si="20"/>
        <v>615.72</v>
      </c>
    </row>
    <row r="364" spans="1:12" ht="47.25">
      <c r="A364" s="67" t="s">
        <v>1101</v>
      </c>
      <c r="B364" s="68">
        <v>86894</v>
      </c>
      <c r="C364" s="75" t="s">
        <v>51</v>
      </c>
      <c r="D364" s="69" t="s">
        <v>854</v>
      </c>
      <c r="E364" s="70" t="s">
        <v>189</v>
      </c>
      <c r="F364" s="71" t="e">
        <f>#REF!/#REF!</f>
        <v>#REF!</v>
      </c>
      <c r="G364" s="72" t="e">
        <f t="shared" si="21"/>
        <v>#REF!</v>
      </c>
      <c r="H364" s="73" t="e">
        <f>IF(G364&lt;#REF!,#REF!,IF(G364&lt;#REF!,#REF!,#REF!))</f>
        <v>#REF!</v>
      </c>
      <c r="I364" s="96">
        <v>1</v>
      </c>
      <c r="J364" s="97">
        <v>210.15</v>
      </c>
      <c r="K364" s="97">
        <v>261.07</v>
      </c>
      <c r="L364" s="98">
        <f t="shared" si="20"/>
        <v>261.07</v>
      </c>
    </row>
    <row r="365" spans="1:12" ht="47.25">
      <c r="A365" s="67" t="s">
        <v>1103</v>
      </c>
      <c r="B365" s="68">
        <v>86906</v>
      </c>
      <c r="C365" s="75" t="s">
        <v>51</v>
      </c>
      <c r="D365" s="69" t="s">
        <v>856</v>
      </c>
      <c r="E365" s="70" t="s">
        <v>189</v>
      </c>
      <c r="F365" s="71" t="e">
        <f>#REF!/#REF!</f>
        <v>#REF!</v>
      </c>
      <c r="G365" s="72" t="e">
        <f t="shared" si="21"/>
        <v>#REF!</v>
      </c>
      <c r="H365" s="73" t="e">
        <f>IF(G365&lt;#REF!,#REF!,IF(G365&lt;#REF!,#REF!,#REF!))</f>
        <v>#REF!</v>
      </c>
      <c r="I365" s="96">
        <v>1</v>
      </c>
      <c r="J365" s="97">
        <v>55.15</v>
      </c>
      <c r="K365" s="97">
        <v>68.510000000000005</v>
      </c>
      <c r="L365" s="98">
        <f t="shared" si="20"/>
        <v>68.510000000000005</v>
      </c>
    </row>
    <row r="366" spans="1:12" ht="47.25">
      <c r="A366" s="67" t="s">
        <v>1105</v>
      </c>
      <c r="B366" s="68">
        <v>86910</v>
      </c>
      <c r="C366" s="75" t="s">
        <v>51</v>
      </c>
      <c r="D366" s="69" t="s">
        <v>858</v>
      </c>
      <c r="E366" s="70" t="s">
        <v>189</v>
      </c>
      <c r="F366" s="71" t="e">
        <f>#REF!/#REF!</f>
        <v>#REF!</v>
      </c>
      <c r="G366" s="72" t="e">
        <f t="shared" si="21"/>
        <v>#REF!</v>
      </c>
      <c r="H366" s="73" t="e">
        <f>IF(G366&lt;#REF!,#REF!,IF(G366&lt;#REF!,#REF!,#REF!))</f>
        <v>#REF!</v>
      </c>
      <c r="I366" s="96">
        <v>1</v>
      </c>
      <c r="J366" s="97">
        <v>104.34</v>
      </c>
      <c r="K366" s="97">
        <v>129.62</v>
      </c>
      <c r="L366" s="98">
        <f t="shared" si="20"/>
        <v>129.62</v>
      </c>
    </row>
    <row r="367" spans="1:12" ht="31.5">
      <c r="A367" s="67" t="s">
        <v>1107</v>
      </c>
      <c r="B367" s="68">
        <v>86916</v>
      </c>
      <c r="C367" s="75" t="s">
        <v>51</v>
      </c>
      <c r="D367" s="69" t="s">
        <v>860</v>
      </c>
      <c r="E367" s="70" t="s">
        <v>189</v>
      </c>
      <c r="F367" s="71" t="e">
        <f>#REF!/#REF!</f>
        <v>#REF!</v>
      </c>
      <c r="G367" s="72" t="e">
        <f t="shared" si="21"/>
        <v>#REF!</v>
      </c>
      <c r="H367" s="73" t="e">
        <f>IF(G367&lt;#REF!,#REF!,IF(G367&lt;#REF!,#REF!,#REF!))</f>
        <v>#REF!</v>
      </c>
      <c r="I367" s="96">
        <v>1</v>
      </c>
      <c r="J367" s="97">
        <v>26.46</v>
      </c>
      <c r="K367" s="97">
        <v>32.869999999999997</v>
      </c>
      <c r="L367" s="98">
        <f t="shared" si="20"/>
        <v>32.869999999999997</v>
      </c>
    </row>
    <row r="368" spans="1:12" ht="78.75">
      <c r="A368" s="67" t="s">
        <v>1109</v>
      </c>
      <c r="B368" s="68">
        <v>86919</v>
      </c>
      <c r="C368" s="75" t="s">
        <v>51</v>
      </c>
      <c r="D368" s="69" t="s">
        <v>862</v>
      </c>
      <c r="E368" s="70" t="s">
        <v>189</v>
      </c>
      <c r="F368" s="71" t="e">
        <f>#REF!/#REF!</f>
        <v>#REF!</v>
      </c>
      <c r="G368" s="72" t="e">
        <f t="shared" si="21"/>
        <v>#REF!</v>
      </c>
      <c r="H368" s="73" t="e">
        <f>IF(G368&lt;#REF!,#REF!,IF(G368&lt;#REF!,#REF!,#REF!))</f>
        <v>#REF!</v>
      </c>
      <c r="I368" s="96">
        <v>1</v>
      </c>
      <c r="J368" s="97">
        <v>584.13</v>
      </c>
      <c r="K368" s="97">
        <v>725.66</v>
      </c>
      <c r="L368" s="98">
        <f t="shared" si="20"/>
        <v>725.66</v>
      </c>
    </row>
    <row r="369" spans="1:12" ht="63">
      <c r="A369" s="67" t="s">
        <v>14588</v>
      </c>
      <c r="B369" s="68">
        <v>86928</v>
      </c>
      <c r="C369" s="75" t="s">
        <v>51</v>
      </c>
      <c r="D369" s="69" t="s">
        <v>864</v>
      </c>
      <c r="E369" s="70" t="s">
        <v>189</v>
      </c>
      <c r="F369" s="71" t="e">
        <f>#REF!/#REF!</f>
        <v>#REF!</v>
      </c>
      <c r="G369" s="72" t="e">
        <f t="shared" si="21"/>
        <v>#REF!</v>
      </c>
      <c r="H369" s="73" t="e">
        <f>IF(G369&lt;#REF!,#REF!,IF(G369&lt;#REF!,#REF!,#REF!))</f>
        <v>#REF!</v>
      </c>
      <c r="I369" s="96">
        <v>1</v>
      </c>
      <c r="J369" s="97">
        <v>233.02</v>
      </c>
      <c r="K369" s="97">
        <v>289.48</v>
      </c>
      <c r="L369" s="98">
        <f t="shared" si="20"/>
        <v>289.48</v>
      </c>
    </row>
    <row r="370" spans="1:12" ht="63">
      <c r="A370" s="67" t="s">
        <v>14589</v>
      </c>
      <c r="B370" s="68">
        <v>89984</v>
      </c>
      <c r="C370" s="75" t="s">
        <v>51</v>
      </c>
      <c r="D370" s="69" t="s">
        <v>866</v>
      </c>
      <c r="E370" s="70" t="s">
        <v>189</v>
      </c>
      <c r="F370" s="71" t="e">
        <f>#REF!/#REF!</f>
        <v>#REF!</v>
      </c>
      <c r="G370" s="72" t="e">
        <f t="shared" si="21"/>
        <v>#REF!</v>
      </c>
      <c r="H370" s="73" t="e">
        <f>IF(G370&lt;#REF!,#REF!,IF(G370&lt;#REF!,#REF!,#REF!))</f>
        <v>#REF!</v>
      </c>
      <c r="I370" s="96">
        <v>1</v>
      </c>
      <c r="J370" s="97">
        <v>66.92</v>
      </c>
      <c r="K370" s="97">
        <v>83.13</v>
      </c>
      <c r="L370" s="98">
        <f t="shared" si="20"/>
        <v>83.13</v>
      </c>
    </row>
    <row r="371" spans="1:12" ht="63">
      <c r="A371" s="67" t="s">
        <v>14590</v>
      </c>
      <c r="B371" s="68">
        <v>89986</v>
      </c>
      <c r="C371" s="75" t="s">
        <v>51</v>
      </c>
      <c r="D371" s="69" t="s">
        <v>868</v>
      </c>
      <c r="E371" s="70" t="s">
        <v>189</v>
      </c>
      <c r="F371" s="71" t="e">
        <f>#REF!/#REF!</f>
        <v>#REF!</v>
      </c>
      <c r="G371" s="72" t="e">
        <f t="shared" si="21"/>
        <v>#REF!</v>
      </c>
      <c r="H371" s="73" t="e">
        <f>IF(G371&lt;#REF!,#REF!,IF(G371&lt;#REF!,#REF!,#REF!))</f>
        <v>#REF!</v>
      </c>
      <c r="I371" s="96">
        <v>1</v>
      </c>
      <c r="J371" s="97">
        <v>65.31</v>
      </c>
      <c r="K371" s="97">
        <v>81.13</v>
      </c>
      <c r="L371" s="98">
        <f t="shared" si="20"/>
        <v>81.13</v>
      </c>
    </row>
    <row r="372" spans="1:12" ht="63">
      <c r="A372" s="67" t="s">
        <v>14591</v>
      </c>
      <c r="B372" s="68">
        <v>89987</v>
      </c>
      <c r="C372" s="75" t="s">
        <v>51</v>
      </c>
      <c r="D372" s="69" t="s">
        <v>870</v>
      </c>
      <c r="E372" s="70" t="s">
        <v>189</v>
      </c>
      <c r="F372" s="71" t="e">
        <f>#REF!/#REF!</f>
        <v>#REF!</v>
      </c>
      <c r="G372" s="72" t="e">
        <f t="shared" si="21"/>
        <v>#REF!</v>
      </c>
      <c r="H372" s="73" t="e">
        <f>IF(G372&lt;#REF!,#REF!,IF(G372&lt;#REF!,#REF!,#REF!))</f>
        <v>#REF!</v>
      </c>
      <c r="I372" s="96">
        <v>1</v>
      </c>
      <c r="J372" s="97">
        <v>72.349999999999994</v>
      </c>
      <c r="K372" s="97">
        <v>89.88</v>
      </c>
      <c r="L372" s="98">
        <f t="shared" si="20"/>
        <v>89.88</v>
      </c>
    </row>
    <row r="373" spans="1:12" ht="47.25">
      <c r="A373" s="67" t="s">
        <v>14592</v>
      </c>
      <c r="B373" s="68">
        <v>94795</v>
      </c>
      <c r="C373" s="75" t="s">
        <v>51</v>
      </c>
      <c r="D373" s="69" t="s">
        <v>872</v>
      </c>
      <c r="E373" s="70" t="s">
        <v>189</v>
      </c>
      <c r="F373" s="71" t="e">
        <f>#REF!/#REF!</f>
        <v>#REF!</v>
      </c>
      <c r="G373" s="72" t="e">
        <f t="shared" si="21"/>
        <v>#REF!</v>
      </c>
      <c r="H373" s="73" t="e">
        <f>IF(G373&lt;#REF!,#REF!,IF(G373&lt;#REF!,#REF!,#REF!))</f>
        <v>#REF!</v>
      </c>
      <c r="I373" s="96">
        <v>1</v>
      </c>
      <c r="J373" s="97">
        <v>17.47</v>
      </c>
      <c r="K373" s="97">
        <v>21.7</v>
      </c>
      <c r="L373" s="98">
        <f t="shared" si="20"/>
        <v>21.7</v>
      </c>
    </row>
    <row r="374" spans="1:12" ht="47.25">
      <c r="A374" s="67" t="s">
        <v>14593</v>
      </c>
      <c r="B374" s="68">
        <v>94796</v>
      </c>
      <c r="C374" s="75" t="s">
        <v>51</v>
      </c>
      <c r="D374" s="69" t="s">
        <v>874</v>
      </c>
      <c r="E374" s="70" t="s">
        <v>189</v>
      </c>
      <c r="F374" s="71" t="e">
        <f>#REF!/#REF!</f>
        <v>#REF!</v>
      </c>
      <c r="G374" s="72" t="e">
        <f t="shared" si="21"/>
        <v>#REF!</v>
      </c>
      <c r="H374" s="73" t="e">
        <f>IF(G374&lt;#REF!,#REF!,IF(G374&lt;#REF!,#REF!,#REF!))</f>
        <v>#REF!</v>
      </c>
      <c r="I374" s="96">
        <v>1</v>
      </c>
      <c r="J374" s="97">
        <v>21.04</v>
      </c>
      <c r="K374" s="97">
        <v>26.14</v>
      </c>
      <c r="L374" s="98">
        <f t="shared" si="20"/>
        <v>26.14</v>
      </c>
    </row>
    <row r="375" spans="1:12" ht="47.25">
      <c r="A375" s="67" t="s">
        <v>14594</v>
      </c>
      <c r="B375" s="68">
        <v>95546</v>
      </c>
      <c r="C375" s="75" t="s">
        <v>51</v>
      </c>
      <c r="D375" s="69" t="s">
        <v>876</v>
      </c>
      <c r="E375" s="70" t="s">
        <v>189</v>
      </c>
      <c r="F375" s="71" t="e">
        <f>#REF!/#REF!</f>
        <v>#REF!</v>
      </c>
      <c r="G375" s="72" t="e">
        <f t="shared" si="21"/>
        <v>#REF!</v>
      </c>
      <c r="H375" s="73" t="e">
        <f>IF(G375&lt;#REF!,#REF!,IF(G375&lt;#REF!,#REF!,#REF!))</f>
        <v>#REF!</v>
      </c>
      <c r="I375" s="96">
        <v>1</v>
      </c>
      <c r="J375" s="97">
        <v>126.17</v>
      </c>
      <c r="K375" s="97">
        <v>156.74</v>
      </c>
      <c r="L375" s="98">
        <f t="shared" si="20"/>
        <v>156.74</v>
      </c>
    </row>
    <row r="376" spans="1:12" ht="63">
      <c r="A376" s="67" t="s">
        <v>14595</v>
      </c>
      <c r="B376" s="68">
        <v>86937</v>
      </c>
      <c r="C376" s="75" t="s">
        <v>51</v>
      </c>
      <c r="D376" s="69" t="s">
        <v>878</v>
      </c>
      <c r="E376" s="70" t="s">
        <v>189</v>
      </c>
      <c r="F376" s="71" t="e">
        <f>#REF!/#REF!</f>
        <v>#REF!</v>
      </c>
      <c r="G376" s="72" t="e">
        <f t="shared" si="21"/>
        <v>#REF!</v>
      </c>
      <c r="H376" s="73" t="e">
        <f>IF(G376&lt;#REF!,#REF!,IF(G376&lt;#REF!,#REF!,#REF!))</f>
        <v>#REF!</v>
      </c>
      <c r="I376" s="96">
        <v>1</v>
      </c>
      <c r="J376" s="97">
        <v>147.80000000000001</v>
      </c>
      <c r="K376" s="97">
        <v>183.61</v>
      </c>
      <c r="L376" s="98">
        <f t="shared" si="20"/>
        <v>183.61</v>
      </c>
    </row>
    <row r="377" spans="1:12" ht="63">
      <c r="A377" s="67" t="s">
        <v>14596</v>
      </c>
      <c r="B377" s="68">
        <v>86938</v>
      </c>
      <c r="C377" s="75" t="s">
        <v>51</v>
      </c>
      <c r="D377" s="69" t="s">
        <v>880</v>
      </c>
      <c r="E377" s="70" t="s">
        <v>189</v>
      </c>
      <c r="F377" s="71" t="e">
        <f>#REF!/#REF!</f>
        <v>#REF!</v>
      </c>
      <c r="G377" s="72" t="e">
        <f t="shared" si="21"/>
        <v>#REF!</v>
      </c>
      <c r="H377" s="73" t="e">
        <f>IF(G377&lt;#REF!,#REF!,IF(G377&lt;#REF!,#REF!,#REF!))</f>
        <v>#REF!</v>
      </c>
      <c r="I377" s="96">
        <v>1</v>
      </c>
      <c r="J377" s="97">
        <v>268.74</v>
      </c>
      <c r="K377" s="97">
        <v>333.86</v>
      </c>
      <c r="L377" s="98">
        <f t="shared" si="20"/>
        <v>333.86</v>
      </c>
    </row>
    <row r="378" spans="1:12" ht="31.5">
      <c r="A378" s="62">
        <v>16</v>
      </c>
      <c r="B378" s="63"/>
      <c r="C378" s="63"/>
      <c r="D378" s="65" t="s">
        <v>881</v>
      </c>
      <c r="E378" s="66"/>
      <c r="F378" s="71"/>
      <c r="G378" s="72" t="e">
        <f t="shared" si="21"/>
        <v>#REF!</v>
      </c>
      <c r="H378" s="73" t="e">
        <f>IF(G378&lt;#REF!,#REF!,IF(G378&lt;#REF!,#REF!,#REF!))</f>
        <v>#REF!</v>
      </c>
      <c r="I378" s="93"/>
      <c r="J378" s="94"/>
      <c r="K378" s="94"/>
      <c r="L378" s="95">
        <f>SUM(L379:L492)</f>
        <v>21011.14</v>
      </c>
    </row>
    <row r="379" spans="1:12" ht="47.25">
      <c r="A379" s="67" t="s">
        <v>1112</v>
      </c>
      <c r="B379" s="68">
        <v>91831</v>
      </c>
      <c r="C379" s="75" t="s">
        <v>51</v>
      </c>
      <c r="D379" s="69" t="s">
        <v>883</v>
      </c>
      <c r="E379" s="70" t="s">
        <v>62</v>
      </c>
      <c r="F379" s="71" t="e">
        <f>#REF!/#REF!</f>
        <v>#REF!</v>
      </c>
      <c r="G379" s="72" t="e">
        <f t="shared" si="21"/>
        <v>#REF!</v>
      </c>
      <c r="H379" s="73" t="e">
        <f>IF(G379&lt;#REF!,#REF!,IF(G379&lt;#REF!,#REF!,#REF!))</f>
        <v>#REF!</v>
      </c>
      <c r="I379" s="96">
        <v>13</v>
      </c>
      <c r="J379" s="97">
        <v>6.59</v>
      </c>
      <c r="K379" s="97">
        <v>8.19</v>
      </c>
      <c r="L379" s="98">
        <f t="shared" ref="L379:L442" si="22">ROUND(I379*K379,2)</f>
        <v>106.47</v>
      </c>
    </row>
    <row r="380" spans="1:12" ht="47.25">
      <c r="A380" s="67" t="s">
        <v>1114</v>
      </c>
      <c r="B380" s="68">
        <v>91834</v>
      </c>
      <c r="C380" s="75" t="s">
        <v>51</v>
      </c>
      <c r="D380" s="69" t="s">
        <v>885</v>
      </c>
      <c r="E380" s="70" t="s">
        <v>62</v>
      </c>
      <c r="F380" s="71" t="e">
        <f>#REF!/#REF!</f>
        <v>#REF!</v>
      </c>
      <c r="G380" s="72" t="e">
        <f t="shared" si="21"/>
        <v>#REF!</v>
      </c>
      <c r="H380" s="73" t="e">
        <f>IF(G380&lt;#REF!,#REF!,IF(G380&lt;#REF!,#REF!,#REF!))</f>
        <v>#REF!</v>
      </c>
      <c r="I380" s="96">
        <v>13</v>
      </c>
      <c r="J380" s="97">
        <v>7.34</v>
      </c>
      <c r="K380" s="97">
        <v>9.1199999999999992</v>
      </c>
      <c r="L380" s="98">
        <f t="shared" si="22"/>
        <v>118.56</v>
      </c>
    </row>
    <row r="381" spans="1:12" ht="47.25">
      <c r="A381" s="67" t="s">
        <v>1116</v>
      </c>
      <c r="B381" s="68">
        <v>91836</v>
      </c>
      <c r="C381" s="75" t="s">
        <v>51</v>
      </c>
      <c r="D381" s="69" t="s">
        <v>887</v>
      </c>
      <c r="E381" s="70" t="s">
        <v>62</v>
      </c>
      <c r="F381" s="71" t="e">
        <f>#REF!/#REF!</f>
        <v>#REF!</v>
      </c>
      <c r="G381" s="72" t="e">
        <f t="shared" si="21"/>
        <v>#REF!</v>
      </c>
      <c r="H381" s="73" t="e">
        <f>IF(G381&lt;#REF!,#REF!,IF(G381&lt;#REF!,#REF!,#REF!))</f>
        <v>#REF!</v>
      </c>
      <c r="I381" s="96">
        <v>13</v>
      </c>
      <c r="J381" s="97">
        <v>9.65</v>
      </c>
      <c r="K381" s="97">
        <v>11.99</v>
      </c>
      <c r="L381" s="98">
        <f t="shared" si="22"/>
        <v>155.87</v>
      </c>
    </row>
    <row r="382" spans="1:12" ht="47.25">
      <c r="A382" s="67" t="s">
        <v>1118</v>
      </c>
      <c r="B382" s="68">
        <v>91842</v>
      </c>
      <c r="C382" s="75" t="s">
        <v>51</v>
      </c>
      <c r="D382" s="69" t="s">
        <v>889</v>
      </c>
      <c r="E382" s="70" t="s">
        <v>62</v>
      </c>
      <c r="F382" s="71" t="e">
        <f>#REF!/#REF!</f>
        <v>#REF!</v>
      </c>
      <c r="G382" s="72" t="e">
        <f t="shared" si="21"/>
        <v>#REF!</v>
      </c>
      <c r="H382" s="73" t="e">
        <f>IF(G382&lt;#REF!,#REF!,IF(G382&lt;#REF!,#REF!,#REF!))</f>
        <v>#REF!</v>
      </c>
      <c r="I382" s="96">
        <v>13</v>
      </c>
      <c r="J382" s="97">
        <v>4.8099999999999996</v>
      </c>
      <c r="K382" s="97">
        <v>5.98</v>
      </c>
      <c r="L382" s="98">
        <f t="shared" si="22"/>
        <v>77.739999999999995</v>
      </c>
    </row>
    <row r="383" spans="1:12" ht="47.25">
      <c r="A383" s="67" t="s">
        <v>1121</v>
      </c>
      <c r="B383" s="68">
        <v>91844</v>
      </c>
      <c r="C383" s="75" t="s">
        <v>51</v>
      </c>
      <c r="D383" s="69" t="s">
        <v>891</v>
      </c>
      <c r="E383" s="70" t="s">
        <v>62</v>
      </c>
      <c r="F383" s="71" t="e">
        <f>#REF!/#REF!</f>
        <v>#REF!</v>
      </c>
      <c r="G383" s="72" t="e">
        <f t="shared" si="21"/>
        <v>#REF!</v>
      </c>
      <c r="H383" s="73" t="e">
        <f>IF(G383&lt;#REF!,#REF!,IF(G383&lt;#REF!,#REF!,#REF!))</f>
        <v>#REF!</v>
      </c>
      <c r="I383" s="96">
        <v>13</v>
      </c>
      <c r="J383" s="97">
        <v>5.56</v>
      </c>
      <c r="K383" s="97">
        <v>6.91</v>
      </c>
      <c r="L383" s="98">
        <f t="shared" si="22"/>
        <v>89.83</v>
      </c>
    </row>
    <row r="384" spans="1:12" ht="47.25">
      <c r="A384" s="67" t="s">
        <v>1123</v>
      </c>
      <c r="B384" s="68">
        <v>91846</v>
      </c>
      <c r="C384" s="75" t="s">
        <v>51</v>
      </c>
      <c r="D384" s="69" t="s">
        <v>893</v>
      </c>
      <c r="E384" s="70" t="s">
        <v>62</v>
      </c>
      <c r="F384" s="71" t="e">
        <f>#REF!/#REF!</f>
        <v>#REF!</v>
      </c>
      <c r="G384" s="72" t="e">
        <f t="shared" si="21"/>
        <v>#REF!</v>
      </c>
      <c r="H384" s="73" t="e">
        <f>IF(G384&lt;#REF!,#REF!,IF(G384&lt;#REF!,#REF!,#REF!))</f>
        <v>#REF!</v>
      </c>
      <c r="I384" s="96">
        <v>13</v>
      </c>
      <c r="J384" s="97">
        <v>7.87</v>
      </c>
      <c r="K384" s="97">
        <v>9.7799999999999994</v>
      </c>
      <c r="L384" s="98">
        <f t="shared" si="22"/>
        <v>127.14</v>
      </c>
    </row>
    <row r="385" spans="1:12" ht="63">
      <c r="A385" s="67" t="s">
        <v>1125</v>
      </c>
      <c r="B385" s="68">
        <v>91852</v>
      </c>
      <c r="C385" s="75" t="s">
        <v>51</v>
      </c>
      <c r="D385" s="69" t="s">
        <v>895</v>
      </c>
      <c r="E385" s="70" t="s">
        <v>62</v>
      </c>
      <c r="F385" s="71" t="e">
        <f>#REF!/#REF!</f>
        <v>#REF!</v>
      </c>
      <c r="G385" s="72" t="e">
        <f t="shared" si="21"/>
        <v>#REF!</v>
      </c>
      <c r="H385" s="73" t="e">
        <f>IF(G385&lt;#REF!,#REF!,IF(G385&lt;#REF!,#REF!,#REF!))</f>
        <v>#REF!</v>
      </c>
      <c r="I385" s="96">
        <v>13</v>
      </c>
      <c r="J385" s="97">
        <v>6.85</v>
      </c>
      <c r="K385" s="97">
        <v>8.51</v>
      </c>
      <c r="L385" s="98">
        <f t="shared" si="22"/>
        <v>110.63</v>
      </c>
    </row>
    <row r="386" spans="1:12" ht="63">
      <c r="A386" s="67" t="s">
        <v>1127</v>
      </c>
      <c r="B386" s="68">
        <v>91854</v>
      </c>
      <c r="C386" s="75" t="s">
        <v>51</v>
      </c>
      <c r="D386" s="69" t="s">
        <v>897</v>
      </c>
      <c r="E386" s="70" t="s">
        <v>62</v>
      </c>
      <c r="F386" s="71" t="e">
        <f>#REF!/#REF!</f>
        <v>#REF!</v>
      </c>
      <c r="G386" s="72" t="e">
        <f t="shared" si="21"/>
        <v>#REF!</v>
      </c>
      <c r="H386" s="73" t="e">
        <f>IF(G386&lt;#REF!,#REF!,IF(G386&lt;#REF!,#REF!,#REF!))</f>
        <v>#REF!</v>
      </c>
      <c r="I386" s="96">
        <v>13</v>
      </c>
      <c r="J386" s="97">
        <v>7.59</v>
      </c>
      <c r="K386" s="97">
        <v>9.43</v>
      </c>
      <c r="L386" s="98">
        <f t="shared" si="22"/>
        <v>122.59</v>
      </c>
    </row>
    <row r="387" spans="1:12" ht="63">
      <c r="A387" s="67" t="s">
        <v>1130</v>
      </c>
      <c r="B387" s="68">
        <v>91856</v>
      </c>
      <c r="C387" s="75" t="s">
        <v>51</v>
      </c>
      <c r="D387" s="69" t="s">
        <v>899</v>
      </c>
      <c r="E387" s="70" t="s">
        <v>62</v>
      </c>
      <c r="F387" s="71" t="e">
        <f>#REF!/#REF!</f>
        <v>#REF!</v>
      </c>
      <c r="G387" s="72" t="e">
        <f t="shared" si="21"/>
        <v>#REF!</v>
      </c>
      <c r="H387" s="73" t="e">
        <f>IF(G387&lt;#REF!,#REF!,IF(G387&lt;#REF!,#REF!,#REF!))</f>
        <v>#REF!</v>
      </c>
      <c r="I387" s="96">
        <v>13</v>
      </c>
      <c r="J387" s="97">
        <v>9.77</v>
      </c>
      <c r="K387" s="97">
        <v>12.14</v>
      </c>
      <c r="L387" s="98">
        <f t="shared" si="22"/>
        <v>157.82</v>
      </c>
    </row>
    <row r="388" spans="1:12" ht="47.25">
      <c r="A388" s="67" t="s">
        <v>1132</v>
      </c>
      <c r="B388" s="68">
        <v>91862</v>
      </c>
      <c r="C388" s="75" t="s">
        <v>51</v>
      </c>
      <c r="D388" s="69" t="s">
        <v>901</v>
      </c>
      <c r="E388" s="70" t="s">
        <v>62</v>
      </c>
      <c r="F388" s="71" t="e">
        <f>#REF!/#REF!</f>
        <v>#REF!</v>
      </c>
      <c r="G388" s="72" t="e">
        <f t="shared" si="21"/>
        <v>#REF!</v>
      </c>
      <c r="H388" s="73" t="e">
        <f>IF(G388&lt;#REF!,#REF!,IF(G388&lt;#REF!,#REF!,#REF!))</f>
        <v>#REF!</v>
      </c>
      <c r="I388" s="96">
        <v>13</v>
      </c>
      <c r="J388" s="97">
        <v>8.0399999999999991</v>
      </c>
      <c r="K388" s="97">
        <v>9.99</v>
      </c>
      <c r="L388" s="98">
        <f t="shared" si="22"/>
        <v>129.87</v>
      </c>
    </row>
    <row r="389" spans="1:12" ht="47.25">
      <c r="A389" s="67" t="s">
        <v>1134</v>
      </c>
      <c r="B389" s="68">
        <v>91863</v>
      </c>
      <c r="C389" s="75" t="s">
        <v>51</v>
      </c>
      <c r="D389" s="69" t="s">
        <v>903</v>
      </c>
      <c r="E389" s="70" t="s">
        <v>62</v>
      </c>
      <c r="F389" s="71" t="e">
        <f>#REF!/#REF!</f>
        <v>#REF!</v>
      </c>
      <c r="G389" s="72" t="e">
        <f t="shared" si="21"/>
        <v>#REF!</v>
      </c>
      <c r="H389" s="73" t="e">
        <f>IF(G389&lt;#REF!,#REF!,IF(G389&lt;#REF!,#REF!,#REF!))</f>
        <v>#REF!</v>
      </c>
      <c r="I389" s="96">
        <v>13</v>
      </c>
      <c r="J389" s="97">
        <v>9.44</v>
      </c>
      <c r="K389" s="97">
        <v>11.73</v>
      </c>
      <c r="L389" s="98">
        <f t="shared" si="22"/>
        <v>152.49</v>
      </c>
    </row>
    <row r="390" spans="1:12" ht="47.25">
      <c r="A390" s="67" t="s">
        <v>1136</v>
      </c>
      <c r="B390" s="68">
        <v>91864</v>
      </c>
      <c r="C390" s="75" t="s">
        <v>51</v>
      </c>
      <c r="D390" s="69" t="s">
        <v>905</v>
      </c>
      <c r="E390" s="70" t="s">
        <v>62</v>
      </c>
      <c r="F390" s="71" t="e">
        <f>#REF!/#REF!</f>
        <v>#REF!</v>
      </c>
      <c r="G390" s="72" t="e">
        <f t="shared" si="21"/>
        <v>#REF!</v>
      </c>
      <c r="H390" s="73" t="e">
        <f>IF(G390&lt;#REF!,#REF!,IF(G390&lt;#REF!,#REF!,#REF!))</f>
        <v>#REF!</v>
      </c>
      <c r="I390" s="96">
        <v>13</v>
      </c>
      <c r="J390" s="97">
        <v>12.49</v>
      </c>
      <c r="K390" s="97">
        <v>15.52</v>
      </c>
      <c r="L390" s="98">
        <f t="shared" si="22"/>
        <v>201.76</v>
      </c>
    </row>
    <row r="391" spans="1:12" ht="47.25">
      <c r="A391" s="67" t="s">
        <v>1138</v>
      </c>
      <c r="B391" s="68">
        <v>91865</v>
      </c>
      <c r="C391" s="75" t="s">
        <v>51</v>
      </c>
      <c r="D391" s="69" t="s">
        <v>907</v>
      </c>
      <c r="E391" s="70" t="s">
        <v>62</v>
      </c>
      <c r="F391" s="71" t="e">
        <f>#REF!/#REF!</f>
        <v>#REF!</v>
      </c>
      <c r="G391" s="72" t="e">
        <f t="shared" si="21"/>
        <v>#REF!</v>
      </c>
      <c r="H391" s="73" t="e">
        <f>IF(G391&lt;#REF!,#REF!,IF(G391&lt;#REF!,#REF!,#REF!))</f>
        <v>#REF!</v>
      </c>
      <c r="I391" s="96">
        <v>13</v>
      </c>
      <c r="J391" s="97">
        <v>15.53</v>
      </c>
      <c r="K391" s="97">
        <v>19.29</v>
      </c>
      <c r="L391" s="98">
        <f t="shared" si="22"/>
        <v>250.77</v>
      </c>
    </row>
    <row r="392" spans="1:12" ht="47.25">
      <c r="A392" s="67" t="s">
        <v>1140</v>
      </c>
      <c r="B392" s="68">
        <v>91866</v>
      </c>
      <c r="C392" s="75" t="s">
        <v>51</v>
      </c>
      <c r="D392" s="69" t="s">
        <v>909</v>
      </c>
      <c r="E392" s="70" t="s">
        <v>62</v>
      </c>
      <c r="F392" s="71" t="e">
        <f>#REF!/#REF!</f>
        <v>#REF!</v>
      </c>
      <c r="G392" s="72" t="e">
        <f t="shared" si="21"/>
        <v>#REF!</v>
      </c>
      <c r="H392" s="73" t="e">
        <f>IF(G392&lt;#REF!,#REF!,IF(G392&lt;#REF!,#REF!,#REF!))</f>
        <v>#REF!</v>
      </c>
      <c r="I392" s="96">
        <v>13</v>
      </c>
      <c r="J392" s="97">
        <v>6.37</v>
      </c>
      <c r="K392" s="97">
        <v>7.91</v>
      </c>
      <c r="L392" s="98">
        <f t="shared" si="22"/>
        <v>102.83</v>
      </c>
    </row>
    <row r="393" spans="1:12" ht="47.25">
      <c r="A393" s="67" t="s">
        <v>1142</v>
      </c>
      <c r="B393" s="68">
        <v>91867</v>
      </c>
      <c r="C393" s="75" t="s">
        <v>51</v>
      </c>
      <c r="D393" s="69" t="s">
        <v>911</v>
      </c>
      <c r="E393" s="70" t="s">
        <v>62</v>
      </c>
      <c r="F393" s="71" t="e">
        <f>#REF!/#REF!</f>
        <v>#REF!</v>
      </c>
      <c r="G393" s="72" t="e">
        <f t="shared" si="21"/>
        <v>#REF!</v>
      </c>
      <c r="H393" s="73" t="e">
        <f>IF(G393&lt;#REF!,#REF!,IF(G393&lt;#REF!,#REF!,#REF!))</f>
        <v>#REF!</v>
      </c>
      <c r="I393" s="96">
        <v>13</v>
      </c>
      <c r="J393" s="97">
        <v>7.76</v>
      </c>
      <c r="K393" s="97">
        <v>9.64</v>
      </c>
      <c r="L393" s="98">
        <f t="shared" si="22"/>
        <v>125.32</v>
      </c>
    </row>
    <row r="394" spans="1:12" ht="47.25">
      <c r="A394" s="67" t="s">
        <v>1145</v>
      </c>
      <c r="B394" s="68">
        <v>91868</v>
      </c>
      <c r="C394" s="75" t="s">
        <v>51</v>
      </c>
      <c r="D394" s="69" t="s">
        <v>913</v>
      </c>
      <c r="E394" s="70" t="s">
        <v>62</v>
      </c>
      <c r="F394" s="71" t="e">
        <f>#REF!/#REF!</f>
        <v>#REF!</v>
      </c>
      <c r="G394" s="72" t="e">
        <f t="shared" si="21"/>
        <v>#REF!</v>
      </c>
      <c r="H394" s="73" t="e">
        <f>IF(G394&lt;#REF!,#REF!,IF(G394&lt;#REF!,#REF!,#REF!))</f>
        <v>#REF!</v>
      </c>
      <c r="I394" s="96">
        <v>13</v>
      </c>
      <c r="J394" s="97">
        <v>10.84</v>
      </c>
      <c r="K394" s="97">
        <v>13.47</v>
      </c>
      <c r="L394" s="98">
        <f t="shared" si="22"/>
        <v>175.11</v>
      </c>
    </row>
    <row r="395" spans="1:12" ht="63">
      <c r="A395" s="67" t="s">
        <v>1148</v>
      </c>
      <c r="B395" s="68">
        <v>91870</v>
      </c>
      <c r="C395" s="75" t="s">
        <v>51</v>
      </c>
      <c r="D395" s="69" t="s">
        <v>915</v>
      </c>
      <c r="E395" s="70" t="s">
        <v>62</v>
      </c>
      <c r="F395" s="71" t="e">
        <f>#REF!/#REF!</f>
        <v>#REF!</v>
      </c>
      <c r="G395" s="72" t="e">
        <f t="shared" si="21"/>
        <v>#REF!</v>
      </c>
      <c r="H395" s="73" t="e">
        <f>IF(G395&lt;#REF!,#REF!,IF(G395&lt;#REF!,#REF!,#REF!))</f>
        <v>#REF!</v>
      </c>
      <c r="I395" s="96">
        <v>13</v>
      </c>
      <c r="J395" s="97">
        <v>8.94</v>
      </c>
      <c r="K395" s="97">
        <v>11.11</v>
      </c>
      <c r="L395" s="98">
        <f t="shared" si="22"/>
        <v>144.43</v>
      </c>
    </row>
    <row r="396" spans="1:12" ht="63">
      <c r="A396" s="67" t="s">
        <v>1150</v>
      </c>
      <c r="B396" s="68">
        <v>91871</v>
      </c>
      <c r="C396" s="75" t="s">
        <v>51</v>
      </c>
      <c r="D396" s="69" t="s">
        <v>917</v>
      </c>
      <c r="E396" s="70" t="s">
        <v>62</v>
      </c>
      <c r="F396" s="71" t="e">
        <f>#REF!/#REF!</f>
        <v>#REF!</v>
      </c>
      <c r="G396" s="72" t="e">
        <f t="shared" si="21"/>
        <v>#REF!</v>
      </c>
      <c r="H396" s="73" t="e">
        <f>IF(G396&lt;#REF!,#REF!,IF(G396&lt;#REF!,#REF!,#REF!))</f>
        <v>#REF!</v>
      </c>
      <c r="I396" s="96">
        <v>13</v>
      </c>
      <c r="J396" s="97">
        <v>10.38</v>
      </c>
      <c r="K396" s="97">
        <v>12.9</v>
      </c>
      <c r="L396" s="98">
        <f t="shared" si="22"/>
        <v>167.7</v>
      </c>
    </row>
    <row r="397" spans="1:12" ht="63">
      <c r="A397" s="67" t="s">
        <v>1152</v>
      </c>
      <c r="B397" s="68">
        <v>91872</v>
      </c>
      <c r="C397" s="75" t="s">
        <v>51</v>
      </c>
      <c r="D397" s="69" t="s">
        <v>919</v>
      </c>
      <c r="E397" s="70" t="s">
        <v>62</v>
      </c>
      <c r="F397" s="71" t="e">
        <f>#REF!/#REF!</f>
        <v>#REF!</v>
      </c>
      <c r="G397" s="72" t="e">
        <f t="shared" si="21"/>
        <v>#REF!</v>
      </c>
      <c r="H397" s="73" t="e">
        <f>IF(G397&lt;#REF!,#REF!,IF(G397&lt;#REF!,#REF!,#REF!))</f>
        <v>#REF!</v>
      </c>
      <c r="I397" s="96">
        <v>13</v>
      </c>
      <c r="J397" s="97">
        <v>13.44</v>
      </c>
      <c r="K397" s="97">
        <v>16.7</v>
      </c>
      <c r="L397" s="98">
        <f t="shared" si="22"/>
        <v>217.1</v>
      </c>
    </row>
    <row r="398" spans="1:12" ht="63">
      <c r="A398" s="67" t="s">
        <v>1154</v>
      </c>
      <c r="B398" s="68">
        <v>91873</v>
      </c>
      <c r="C398" s="75" t="s">
        <v>51</v>
      </c>
      <c r="D398" s="69" t="s">
        <v>921</v>
      </c>
      <c r="E398" s="70" t="s">
        <v>62</v>
      </c>
      <c r="F398" s="71" t="e">
        <f>#REF!/#REF!</f>
        <v>#REF!</v>
      </c>
      <c r="G398" s="72" t="e">
        <f t="shared" si="21"/>
        <v>#REF!</v>
      </c>
      <c r="H398" s="73" t="e">
        <f>IF(G398&lt;#REF!,#REF!,IF(G398&lt;#REF!,#REF!,#REF!))</f>
        <v>#REF!</v>
      </c>
      <c r="I398" s="96">
        <v>13</v>
      </c>
      <c r="J398" s="97">
        <v>16.45</v>
      </c>
      <c r="K398" s="97">
        <v>20.440000000000001</v>
      </c>
      <c r="L398" s="98">
        <f t="shared" si="22"/>
        <v>265.72000000000003</v>
      </c>
    </row>
    <row r="399" spans="1:12" ht="47.25">
      <c r="A399" s="67" t="s">
        <v>1156</v>
      </c>
      <c r="B399" s="68">
        <v>95726</v>
      </c>
      <c r="C399" s="75" t="s">
        <v>51</v>
      </c>
      <c r="D399" s="69" t="s">
        <v>923</v>
      </c>
      <c r="E399" s="70" t="s">
        <v>62</v>
      </c>
      <c r="F399" s="71" t="e">
        <f>#REF!/#REF!</f>
        <v>#REF!</v>
      </c>
      <c r="G399" s="72" t="e">
        <f t="shared" si="21"/>
        <v>#REF!</v>
      </c>
      <c r="H399" s="73" t="e">
        <f>IF(G399&lt;#REF!,#REF!,IF(G399&lt;#REF!,#REF!,#REF!))</f>
        <v>#REF!</v>
      </c>
      <c r="I399" s="96">
        <v>13</v>
      </c>
      <c r="J399" s="97">
        <v>5.49</v>
      </c>
      <c r="K399" s="97">
        <v>6.82</v>
      </c>
      <c r="L399" s="98">
        <f t="shared" si="22"/>
        <v>88.66</v>
      </c>
    </row>
    <row r="400" spans="1:12" ht="47.25">
      <c r="A400" s="67" t="s">
        <v>1158</v>
      </c>
      <c r="B400" s="68">
        <v>95727</v>
      </c>
      <c r="C400" s="75" t="s">
        <v>51</v>
      </c>
      <c r="D400" s="69" t="s">
        <v>925</v>
      </c>
      <c r="E400" s="70" t="s">
        <v>62</v>
      </c>
      <c r="F400" s="71" t="e">
        <f>#REF!/#REF!</f>
        <v>#REF!</v>
      </c>
      <c r="G400" s="72" t="e">
        <f t="shared" si="21"/>
        <v>#REF!</v>
      </c>
      <c r="H400" s="73" t="e">
        <f>IF(G400&lt;#REF!,#REF!,IF(G400&lt;#REF!,#REF!,#REF!))</f>
        <v>#REF!</v>
      </c>
      <c r="I400" s="96">
        <v>13</v>
      </c>
      <c r="J400" s="97">
        <v>6.26</v>
      </c>
      <c r="K400" s="97">
        <v>7.78</v>
      </c>
      <c r="L400" s="98">
        <f t="shared" si="22"/>
        <v>101.14</v>
      </c>
    </row>
    <row r="401" spans="1:12" ht="47.25">
      <c r="A401" s="67" t="s">
        <v>1160</v>
      </c>
      <c r="B401" s="68">
        <v>95728</v>
      </c>
      <c r="C401" s="75" t="s">
        <v>51</v>
      </c>
      <c r="D401" s="69" t="s">
        <v>927</v>
      </c>
      <c r="E401" s="70" t="s">
        <v>62</v>
      </c>
      <c r="F401" s="71" t="e">
        <f>#REF!/#REF!</f>
        <v>#REF!</v>
      </c>
      <c r="G401" s="72" t="e">
        <f t="shared" si="21"/>
        <v>#REF!</v>
      </c>
      <c r="H401" s="73" t="e">
        <f>IF(G401&lt;#REF!,#REF!,IF(G401&lt;#REF!,#REF!,#REF!))</f>
        <v>#REF!</v>
      </c>
      <c r="I401" s="96">
        <v>13</v>
      </c>
      <c r="J401" s="97">
        <v>7.95</v>
      </c>
      <c r="K401" s="97">
        <v>9.8800000000000008</v>
      </c>
      <c r="L401" s="98">
        <f t="shared" si="22"/>
        <v>128.44</v>
      </c>
    </row>
    <row r="402" spans="1:12" ht="47.25">
      <c r="A402" s="67" t="s">
        <v>1162</v>
      </c>
      <c r="B402" s="68">
        <v>95729</v>
      </c>
      <c r="C402" s="75" t="s">
        <v>51</v>
      </c>
      <c r="D402" s="69" t="s">
        <v>929</v>
      </c>
      <c r="E402" s="70" t="s">
        <v>62</v>
      </c>
      <c r="F402" s="71" t="e">
        <f>#REF!/#REF!</f>
        <v>#REF!</v>
      </c>
      <c r="G402" s="72" t="e">
        <f t="shared" si="21"/>
        <v>#REF!</v>
      </c>
      <c r="H402" s="73" t="e">
        <f>IF(G402&lt;#REF!,#REF!,IF(G402&lt;#REF!,#REF!,#REF!))</f>
        <v>#REF!</v>
      </c>
      <c r="I402" s="96">
        <v>13</v>
      </c>
      <c r="J402" s="97">
        <v>7.16</v>
      </c>
      <c r="K402" s="97">
        <v>8.89</v>
      </c>
      <c r="L402" s="98">
        <f t="shared" si="22"/>
        <v>115.57</v>
      </c>
    </row>
    <row r="403" spans="1:12" ht="47.25">
      <c r="A403" s="67" t="s">
        <v>1164</v>
      </c>
      <c r="B403" s="68">
        <v>95730</v>
      </c>
      <c r="C403" s="75" t="s">
        <v>51</v>
      </c>
      <c r="D403" s="69" t="s">
        <v>931</v>
      </c>
      <c r="E403" s="70" t="s">
        <v>62</v>
      </c>
      <c r="F403" s="71" t="e">
        <f>#REF!/#REF!</f>
        <v>#REF!</v>
      </c>
      <c r="G403" s="72" t="e">
        <f t="shared" si="21"/>
        <v>#REF!</v>
      </c>
      <c r="H403" s="73" t="e">
        <f>IF(G403&lt;#REF!,#REF!,IF(G403&lt;#REF!,#REF!,#REF!))</f>
        <v>#REF!</v>
      </c>
      <c r="I403" s="96">
        <v>13</v>
      </c>
      <c r="J403" s="97">
        <v>7.94</v>
      </c>
      <c r="K403" s="97">
        <v>9.86</v>
      </c>
      <c r="L403" s="98">
        <f t="shared" si="22"/>
        <v>128.18</v>
      </c>
    </row>
    <row r="404" spans="1:12" ht="47.25">
      <c r="A404" s="67" t="s">
        <v>1166</v>
      </c>
      <c r="B404" s="68">
        <v>95731</v>
      </c>
      <c r="C404" s="75" t="s">
        <v>51</v>
      </c>
      <c r="D404" s="69" t="s">
        <v>933</v>
      </c>
      <c r="E404" s="70" t="s">
        <v>62</v>
      </c>
      <c r="F404" s="71" t="e">
        <f>#REF!/#REF!</f>
        <v>#REF!</v>
      </c>
      <c r="G404" s="72" t="e">
        <f t="shared" ref="G404:G467" si="23">G403+F404</f>
        <v>#REF!</v>
      </c>
      <c r="H404" s="73" t="e">
        <f>IF(G404&lt;#REF!,#REF!,IF(G404&lt;#REF!,#REF!,#REF!))</f>
        <v>#REF!</v>
      </c>
      <c r="I404" s="96">
        <v>13</v>
      </c>
      <c r="J404" s="97">
        <v>9.61</v>
      </c>
      <c r="K404" s="97">
        <v>11.94</v>
      </c>
      <c r="L404" s="98">
        <f t="shared" si="22"/>
        <v>155.22</v>
      </c>
    </row>
    <row r="405" spans="1:12" ht="47.25">
      <c r="A405" s="67" t="s">
        <v>1168</v>
      </c>
      <c r="B405" s="68">
        <v>95732</v>
      </c>
      <c r="C405" s="75" t="s">
        <v>51</v>
      </c>
      <c r="D405" s="69" t="s">
        <v>935</v>
      </c>
      <c r="E405" s="70" t="s">
        <v>189</v>
      </c>
      <c r="F405" s="71" t="e">
        <f>#REF!/#REF!</f>
        <v>#REF!</v>
      </c>
      <c r="G405" s="72" t="e">
        <f t="shared" si="23"/>
        <v>#REF!</v>
      </c>
      <c r="H405" s="73" t="e">
        <f>IF(G405&lt;#REF!,#REF!,IF(G405&lt;#REF!,#REF!,#REF!))</f>
        <v>#REF!</v>
      </c>
      <c r="I405" s="96">
        <v>13</v>
      </c>
      <c r="J405" s="97">
        <v>3.7</v>
      </c>
      <c r="K405" s="97">
        <v>4.5999999999999996</v>
      </c>
      <c r="L405" s="98">
        <f t="shared" si="22"/>
        <v>59.8</v>
      </c>
    </row>
    <row r="406" spans="1:12" ht="63">
      <c r="A406" s="67" t="s">
        <v>1170</v>
      </c>
      <c r="B406" s="68">
        <v>91874</v>
      </c>
      <c r="C406" s="75" t="s">
        <v>51</v>
      </c>
      <c r="D406" s="69" t="s">
        <v>937</v>
      </c>
      <c r="E406" s="70" t="s">
        <v>189</v>
      </c>
      <c r="F406" s="71" t="e">
        <f>#REF!/#REF!</f>
        <v>#REF!</v>
      </c>
      <c r="G406" s="72" t="e">
        <f t="shared" si="23"/>
        <v>#REF!</v>
      </c>
      <c r="H406" s="73" t="e">
        <f>IF(G406&lt;#REF!,#REF!,IF(G406&lt;#REF!,#REF!,#REF!))</f>
        <v>#REF!</v>
      </c>
      <c r="I406" s="96">
        <v>13</v>
      </c>
      <c r="J406" s="97">
        <v>4.03</v>
      </c>
      <c r="K406" s="97">
        <v>5.01</v>
      </c>
      <c r="L406" s="98">
        <f t="shared" si="22"/>
        <v>65.13</v>
      </c>
    </row>
    <row r="407" spans="1:12" ht="63">
      <c r="A407" s="67" t="s">
        <v>1172</v>
      </c>
      <c r="B407" s="68">
        <v>91875</v>
      </c>
      <c r="C407" s="75" t="s">
        <v>51</v>
      </c>
      <c r="D407" s="69" t="s">
        <v>939</v>
      </c>
      <c r="E407" s="70" t="s">
        <v>189</v>
      </c>
      <c r="F407" s="71" t="e">
        <f>#REF!/#REF!</f>
        <v>#REF!</v>
      </c>
      <c r="G407" s="72" t="e">
        <f t="shared" si="23"/>
        <v>#REF!</v>
      </c>
      <c r="H407" s="73" t="e">
        <f>IF(G407&lt;#REF!,#REF!,IF(G407&lt;#REF!,#REF!,#REF!))</f>
        <v>#REF!</v>
      </c>
      <c r="I407" s="96">
        <v>1</v>
      </c>
      <c r="J407" s="97">
        <v>5.35</v>
      </c>
      <c r="K407" s="97">
        <v>6.65</v>
      </c>
      <c r="L407" s="98">
        <f t="shared" si="22"/>
        <v>6.65</v>
      </c>
    </row>
    <row r="408" spans="1:12" ht="63">
      <c r="A408" s="67" t="s">
        <v>1174</v>
      </c>
      <c r="B408" s="68">
        <v>91876</v>
      </c>
      <c r="C408" s="75" t="s">
        <v>51</v>
      </c>
      <c r="D408" s="69" t="s">
        <v>941</v>
      </c>
      <c r="E408" s="70" t="s">
        <v>189</v>
      </c>
      <c r="F408" s="71" t="e">
        <f>#REF!/#REF!</f>
        <v>#REF!</v>
      </c>
      <c r="G408" s="72" t="e">
        <f t="shared" si="23"/>
        <v>#REF!</v>
      </c>
      <c r="H408" s="73" t="e">
        <f>IF(G408&lt;#REF!,#REF!,IF(G408&lt;#REF!,#REF!,#REF!))</f>
        <v>#REF!</v>
      </c>
      <c r="I408" s="96">
        <v>1</v>
      </c>
      <c r="J408" s="97">
        <v>7.07</v>
      </c>
      <c r="K408" s="97">
        <v>8.7799999999999994</v>
      </c>
      <c r="L408" s="98">
        <f t="shared" si="22"/>
        <v>8.7799999999999994</v>
      </c>
    </row>
    <row r="409" spans="1:12" ht="63">
      <c r="A409" s="67" t="s">
        <v>1176</v>
      </c>
      <c r="B409" s="68">
        <v>91877</v>
      </c>
      <c r="C409" s="75" t="s">
        <v>51</v>
      </c>
      <c r="D409" s="69" t="s">
        <v>943</v>
      </c>
      <c r="E409" s="70" t="s">
        <v>189</v>
      </c>
      <c r="F409" s="71" t="e">
        <f>#REF!/#REF!</f>
        <v>#REF!</v>
      </c>
      <c r="G409" s="72" t="e">
        <f t="shared" si="23"/>
        <v>#REF!</v>
      </c>
      <c r="H409" s="73" t="e">
        <f>IF(G409&lt;#REF!,#REF!,IF(G409&lt;#REF!,#REF!,#REF!))</f>
        <v>#REF!</v>
      </c>
      <c r="I409" s="96">
        <v>1</v>
      </c>
      <c r="J409" s="97">
        <v>9.44</v>
      </c>
      <c r="K409" s="97">
        <v>11.73</v>
      </c>
      <c r="L409" s="98">
        <f t="shared" si="22"/>
        <v>11.73</v>
      </c>
    </row>
    <row r="410" spans="1:12" ht="63">
      <c r="A410" s="67" t="s">
        <v>1178</v>
      </c>
      <c r="B410" s="68">
        <v>91878</v>
      </c>
      <c r="C410" s="75" t="s">
        <v>51</v>
      </c>
      <c r="D410" s="69" t="s">
        <v>945</v>
      </c>
      <c r="E410" s="70" t="s">
        <v>189</v>
      </c>
      <c r="F410" s="71" t="e">
        <f>#REF!/#REF!</f>
        <v>#REF!</v>
      </c>
      <c r="G410" s="72" t="e">
        <f t="shared" si="23"/>
        <v>#REF!</v>
      </c>
      <c r="H410" s="73" t="e">
        <f>IF(G410&lt;#REF!,#REF!,IF(G410&lt;#REF!,#REF!,#REF!))</f>
        <v>#REF!</v>
      </c>
      <c r="I410" s="96">
        <v>1</v>
      </c>
      <c r="J410" s="97">
        <v>5.16</v>
      </c>
      <c r="K410" s="97">
        <v>6.41</v>
      </c>
      <c r="L410" s="98">
        <f t="shared" si="22"/>
        <v>6.41</v>
      </c>
    </row>
    <row r="411" spans="1:12" ht="63">
      <c r="A411" s="67" t="s">
        <v>1180</v>
      </c>
      <c r="B411" s="68">
        <v>91879</v>
      </c>
      <c r="C411" s="75" t="s">
        <v>51</v>
      </c>
      <c r="D411" s="69" t="s">
        <v>947</v>
      </c>
      <c r="E411" s="70" t="s">
        <v>189</v>
      </c>
      <c r="F411" s="71" t="e">
        <f>#REF!/#REF!</f>
        <v>#REF!</v>
      </c>
      <c r="G411" s="72" t="e">
        <f t="shared" si="23"/>
        <v>#REF!</v>
      </c>
      <c r="H411" s="73" t="e">
        <f>IF(G411&lt;#REF!,#REF!,IF(G411&lt;#REF!,#REF!,#REF!))</f>
        <v>#REF!</v>
      </c>
      <c r="I411" s="96">
        <v>1</v>
      </c>
      <c r="J411" s="97">
        <v>6.45</v>
      </c>
      <c r="K411" s="97">
        <v>8.01</v>
      </c>
      <c r="L411" s="98">
        <f t="shared" si="22"/>
        <v>8.01</v>
      </c>
    </row>
    <row r="412" spans="1:12" ht="63">
      <c r="A412" s="67" t="s">
        <v>1182</v>
      </c>
      <c r="B412" s="68">
        <v>91880</v>
      </c>
      <c r="C412" s="75" t="s">
        <v>51</v>
      </c>
      <c r="D412" s="69" t="s">
        <v>949</v>
      </c>
      <c r="E412" s="70" t="s">
        <v>189</v>
      </c>
      <c r="F412" s="71" t="e">
        <f>#REF!/#REF!</f>
        <v>#REF!</v>
      </c>
      <c r="G412" s="72" t="e">
        <f t="shared" si="23"/>
        <v>#REF!</v>
      </c>
      <c r="H412" s="73" t="e">
        <f>IF(G412&lt;#REF!,#REF!,IF(G412&lt;#REF!,#REF!,#REF!))</f>
        <v>#REF!</v>
      </c>
      <c r="I412" s="96">
        <v>1</v>
      </c>
      <c r="J412" s="97">
        <v>8.1999999999999993</v>
      </c>
      <c r="K412" s="97">
        <v>10.19</v>
      </c>
      <c r="L412" s="98">
        <f t="shared" si="22"/>
        <v>10.19</v>
      </c>
    </row>
    <row r="413" spans="1:12" ht="63">
      <c r="A413" s="67" t="s">
        <v>1184</v>
      </c>
      <c r="B413" s="68">
        <v>91881</v>
      </c>
      <c r="C413" s="75" t="s">
        <v>51</v>
      </c>
      <c r="D413" s="69" t="s">
        <v>951</v>
      </c>
      <c r="E413" s="70" t="s">
        <v>189</v>
      </c>
      <c r="F413" s="71" t="e">
        <f>#REF!/#REF!</f>
        <v>#REF!</v>
      </c>
      <c r="G413" s="72" t="e">
        <f t="shared" si="23"/>
        <v>#REF!</v>
      </c>
      <c r="H413" s="73" t="e">
        <f>IF(G413&lt;#REF!,#REF!,IF(G413&lt;#REF!,#REF!,#REF!))</f>
        <v>#REF!</v>
      </c>
      <c r="I413" s="96">
        <v>1</v>
      </c>
      <c r="J413" s="97">
        <v>10.57</v>
      </c>
      <c r="K413" s="97">
        <v>13.13</v>
      </c>
      <c r="L413" s="98">
        <f t="shared" si="22"/>
        <v>13.13</v>
      </c>
    </row>
    <row r="414" spans="1:12" ht="63">
      <c r="A414" s="67" t="s">
        <v>1186</v>
      </c>
      <c r="B414" s="68">
        <v>91882</v>
      </c>
      <c r="C414" s="75" t="s">
        <v>51</v>
      </c>
      <c r="D414" s="69" t="s">
        <v>953</v>
      </c>
      <c r="E414" s="70" t="s">
        <v>189</v>
      </c>
      <c r="F414" s="71" t="e">
        <f>#REF!/#REF!</f>
        <v>#REF!</v>
      </c>
      <c r="G414" s="72" t="e">
        <f t="shared" si="23"/>
        <v>#REF!</v>
      </c>
      <c r="H414" s="73" t="e">
        <f>IF(G414&lt;#REF!,#REF!,IF(G414&lt;#REF!,#REF!,#REF!))</f>
        <v>#REF!</v>
      </c>
      <c r="I414" s="96">
        <v>1</v>
      </c>
      <c r="J414" s="97">
        <v>6.37</v>
      </c>
      <c r="K414" s="97">
        <v>7.91</v>
      </c>
      <c r="L414" s="98">
        <f t="shared" si="22"/>
        <v>7.91</v>
      </c>
    </row>
    <row r="415" spans="1:12" ht="63">
      <c r="A415" s="67" t="s">
        <v>1188</v>
      </c>
      <c r="B415" s="68">
        <v>91884</v>
      </c>
      <c r="C415" s="75" t="s">
        <v>51</v>
      </c>
      <c r="D415" s="69" t="s">
        <v>955</v>
      </c>
      <c r="E415" s="70" t="s">
        <v>189</v>
      </c>
      <c r="F415" s="71" t="e">
        <f>#REF!/#REF!</f>
        <v>#REF!</v>
      </c>
      <c r="G415" s="72" t="e">
        <f t="shared" si="23"/>
        <v>#REF!</v>
      </c>
      <c r="H415" s="73" t="e">
        <f>IF(G415&lt;#REF!,#REF!,IF(G415&lt;#REF!,#REF!,#REF!))</f>
        <v>#REF!</v>
      </c>
      <c r="I415" s="96">
        <v>1</v>
      </c>
      <c r="J415" s="97">
        <v>7.38</v>
      </c>
      <c r="K415" s="97">
        <v>9.17</v>
      </c>
      <c r="L415" s="98">
        <f t="shared" si="22"/>
        <v>9.17</v>
      </c>
    </row>
    <row r="416" spans="1:12" ht="63">
      <c r="A416" s="67" t="s">
        <v>1190</v>
      </c>
      <c r="B416" s="68">
        <v>91885</v>
      </c>
      <c r="C416" s="75" t="s">
        <v>51</v>
      </c>
      <c r="D416" s="69" t="s">
        <v>957</v>
      </c>
      <c r="E416" s="70" t="s">
        <v>189</v>
      </c>
      <c r="F416" s="71" t="e">
        <f>#REF!/#REF!</f>
        <v>#REF!</v>
      </c>
      <c r="G416" s="72" t="e">
        <f t="shared" si="23"/>
        <v>#REF!</v>
      </c>
      <c r="H416" s="73" t="e">
        <f>IF(G416&lt;#REF!,#REF!,IF(G416&lt;#REF!,#REF!,#REF!))</f>
        <v>#REF!</v>
      </c>
      <c r="I416" s="96">
        <v>1</v>
      </c>
      <c r="J416" s="97">
        <v>8.75</v>
      </c>
      <c r="K416" s="97">
        <v>10.87</v>
      </c>
      <c r="L416" s="98">
        <f t="shared" si="22"/>
        <v>10.87</v>
      </c>
    </row>
    <row r="417" spans="1:12" ht="63">
      <c r="A417" s="67" t="s">
        <v>1193</v>
      </c>
      <c r="B417" s="68">
        <v>91886</v>
      </c>
      <c r="C417" s="75" t="s">
        <v>51</v>
      </c>
      <c r="D417" s="69" t="s">
        <v>959</v>
      </c>
      <c r="E417" s="70" t="s">
        <v>189</v>
      </c>
      <c r="F417" s="71" t="e">
        <f>#REF!/#REF!</f>
        <v>#REF!</v>
      </c>
      <c r="G417" s="72" t="e">
        <f t="shared" si="23"/>
        <v>#REF!</v>
      </c>
      <c r="H417" s="73" t="e">
        <f>IF(G417&lt;#REF!,#REF!,IF(G417&lt;#REF!,#REF!,#REF!))</f>
        <v>#REF!</v>
      </c>
      <c r="I417" s="96">
        <v>1</v>
      </c>
      <c r="J417" s="97">
        <v>10.69</v>
      </c>
      <c r="K417" s="97">
        <v>13.28</v>
      </c>
      <c r="L417" s="98">
        <f t="shared" si="22"/>
        <v>13.28</v>
      </c>
    </row>
    <row r="418" spans="1:12" ht="63">
      <c r="A418" s="67" t="s">
        <v>1195</v>
      </c>
      <c r="B418" s="68">
        <v>91887</v>
      </c>
      <c r="C418" s="75" t="s">
        <v>51</v>
      </c>
      <c r="D418" s="69" t="s">
        <v>961</v>
      </c>
      <c r="E418" s="70" t="s">
        <v>189</v>
      </c>
      <c r="F418" s="71" t="e">
        <f>#REF!/#REF!</f>
        <v>#REF!</v>
      </c>
      <c r="G418" s="72" t="e">
        <f t="shared" si="23"/>
        <v>#REF!</v>
      </c>
      <c r="H418" s="73" t="e">
        <f>IF(G418&lt;#REF!,#REF!,IF(G418&lt;#REF!,#REF!,#REF!))</f>
        <v>#REF!</v>
      </c>
      <c r="I418" s="96">
        <v>1</v>
      </c>
      <c r="J418" s="97">
        <v>7.57</v>
      </c>
      <c r="K418" s="97">
        <v>9.4</v>
      </c>
      <c r="L418" s="98">
        <f t="shared" si="22"/>
        <v>9.4</v>
      </c>
    </row>
    <row r="419" spans="1:12" ht="63">
      <c r="A419" s="67" t="s">
        <v>1197</v>
      </c>
      <c r="B419" s="68">
        <v>91889</v>
      </c>
      <c r="C419" s="75" t="s">
        <v>51</v>
      </c>
      <c r="D419" s="69" t="s">
        <v>963</v>
      </c>
      <c r="E419" s="70" t="s">
        <v>189</v>
      </c>
      <c r="F419" s="71" t="e">
        <f>#REF!/#REF!</f>
        <v>#REF!</v>
      </c>
      <c r="G419" s="72" t="e">
        <f t="shared" si="23"/>
        <v>#REF!</v>
      </c>
      <c r="H419" s="73" t="e">
        <f>IF(G419&lt;#REF!,#REF!,IF(G419&lt;#REF!,#REF!,#REF!))</f>
        <v>#REF!</v>
      </c>
      <c r="I419" s="96">
        <v>1</v>
      </c>
      <c r="J419" s="97">
        <v>7.28</v>
      </c>
      <c r="K419" s="97">
        <v>9.0399999999999991</v>
      </c>
      <c r="L419" s="98">
        <f t="shared" si="22"/>
        <v>9.0399999999999991</v>
      </c>
    </row>
    <row r="420" spans="1:12" ht="63">
      <c r="A420" s="67" t="s">
        <v>1199</v>
      </c>
      <c r="B420" s="68">
        <v>91890</v>
      </c>
      <c r="C420" s="75" t="s">
        <v>51</v>
      </c>
      <c r="D420" s="69" t="s">
        <v>965</v>
      </c>
      <c r="E420" s="70" t="s">
        <v>189</v>
      </c>
      <c r="F420" s="71" t="e">
        <f>#REF!/#REF!</f>
        <v>#REF!</v>
      </c>
      <c r="G420" s="72" t="e">
        <f t="shared" si="23"/>
        <v>#REF!</v>
      </c>
      <c r="H420" s="73" t="e">
        <f>IF(G420&lt;#REF!,#REF!,IF(G420&lt;#REF!,#REF!,#REF!))</f>
        <v>#REF!</v>
      </c>
      <c r="I420" s="96">
        <v>1</v>
      </c>
      <c r="J420" s="97">
        <v>8.9700000000000006</v>
      </c>
      <c r="K420" s="97">
        <v>11.14</v>
      </c>
      <c r="L420" s="98">
        <f t="shared" si="22"/>
        <v>11.14</v>
      </c>
    </row>
    <row r="421" spans="1:12" ht="63">
      <c r="A421" s="67" t="s">
        <v>1201</v>
      </c>
      <c r="B421" s="68">
        <v>91892</v>
      </c>
      <c r="C421" s="75" t="s">
        <v>51</v>
      </c>
      <c r="D421" s="69" t="s">
        <v>967</v>
      </c>
      <c r="E421" s="70" t="s">
        <v>189</v>
      </c>
      <c r="F421" s="71" t="e">
        <f>#REF!/#REF!</f>
        <v>#REF!</v>
      </c>
      <c r="G421" s="72" t="e">
        <f t="shared" si="23"/>
        <v>#REF!</v>
      </c>
      <c r="H421" s="73" t="e">
        <f>IF(G421&lt;#REF!,#REF!,IF(G421&lt;#REF!,#REF!,#REF!))</f>
        <v>#REF!</v>
      </c>
      <c r="I421" s="96">
        <v>1</v>
      </c>
      <c r="J421" s="97">
        <v>10.93</v>
      </c>
      <c r="K421" s="97">
        <v>13.58</v>
      </c>
      <c r="L421" s="98">
        <f t="shared" si="22"/>
        <v>13.58</v>
      </c>
    </row>
    <row r="422" spans="1:12" ht="63">
      <c r="A422" s="67" t="s">
        <v>1203</v>
      </c>
      <c r="B422" s="68">
        <v>91893</v>
      </c>
      <c r="C422" s="75" t="s">
        <v>51</v>
      </c>
      <c r="D422" s="69" t="s">
        <v>969</v>
      </c>
      <c r="E422" s="70" t="s">
        <v>189</v>
      </c>
      <c r="F422" s="71" t="e">
        <f>#REF!/#REF!</f>
        <v>#REF!</v>
      </c>
      <c r="G422" s="72" t="e">
        <f t="shared" si="23"/>
        <v>#REF!</v>
      </c>
      <c r="H422" s="73" t="e">
        <f>IF(G422&lt;#REF!,#REF!,IF(G422&lt;#REF!,#REF!,#REF!))</f>
        <v>#REF!</v>
      </c>
      <c r="I422" s="96">
        <v>1</v>
      </c>
      <c r="J422" s="97">
        <v>12.29</v>
      </c>
      <c r="K422" s="97">
        <v>15.27</v>
      </c>
      <c r="L422" s="98">
        <f t="shared" si="22"/>
        <v>15.27</v>
      </c>
    </row>
    <row r="423" spans="1:12" ht="63">
      <c r="A423" s="67" t="s">
        <v>1205</v>
      </c>
      <c r="B423" s="68">
        <v>91896</v>
      </c>
      <c r="C423" s="75" t="s">
        <v>51</v>
      </c>
      <c r="D423" s="69" t="s">
        <v>971</v>
      </c>
      <c r="E423" s="70" t="s">
        <v>189</v>
      </c>
      <c r="F423" s="71" t="e">
        <f>#REF!/#REF!</f>
        <v>#REF!</v>
      </c>
      <c r="G423" s="72" t="e">
        <f t="shared" si="23"/>
        <v>#REF!</v>
      </c>
      <c r="H423" s="73" t="e">
        <f>IF(G423&lt;#REF!,#REF!,IF(G423&lt;#REF!,#REF!,#REF!))</f>
        <v>#REF!</v>
      </c>
      <c r="I423" s="96">
        <v>1</v>
      </c>
      <c r="J423" s="97">
        <v>14.97</v>
      </c>
      <c r="K423" s="97">
        <v>18.600000000000001</v>
      </c>
      <c r="L423" s="98">
        <f t="shared" si="22"/>
        <v>18.600000000000001</v>
      </c>
    </row>
    <row r="424" spans="1:12" ht="63">
      <c r="A424" s="67" t="s">
        <v>1207</v>
      </c>
      <c r="B424" s="68">
        <v>91898</v>
      </c>
      <c r="C424" s="75" t="s">
        <v>51</v>
      </c>
      <c r="D424" s="69" t="s">
        <v>973</v>
      </c>
      <c r="E424" s="70" t="s">
        <v>974</v>
      </c>
      <c r="F424" s="71" t="e">
        <f>#REF!/#REF!</f>
        <v>#REF!</v>
      </c>
      <c r="G424" s="72" t="e">
        <f t="shared" si="23"/>
        <v>#REF!</v>
      </c>
      <c r="H424" s="73" t="e">
        <f>IF(G424&lt;#REF!,#REF!,IF(G424&lt;#REF!,#REF!,#REF!))</f>
        <v>#REF!</v>
      </c>
      <c r="I424" s="96">
        <v>1</v>
      </c>
      <c r="J424" s="97">
        <v>17.100000000000001</v>
      </c>
      <c r="K424" s="97">
        <v>21.24</v>
      </c>
      <c r="L424" s="98">
        <f t="shared" si="22"/>
        <v>21.24</v>
      </c>
    </row>
    <row r="425" spans="1:12" ht="63">
      <c r="A425" s="67" t="s">
        <v>1209</v>
      </c>
      <c r="B425" s="68">
        <v>91899</v>
      </c>
      <c r="C425" s="75" t="s">
        <v>51</v>
      </c>
      <c r="D425" s="69" t="s">
        <v>976</v>
      </c>
      <c r="E425" s="70" t="s">
        <v>189</v>
      </c>
      <c r="F425" s="71" t="e">
        <f>#REF!/#REF!</f>
        <v>#REF!</v>
      </c>
      <c r="G425" s="72" t="e">
        <f t="shared" si="23"/>
        <v>#REF!</v>
      </c>
      <c r="H425" s="73" t="e">
        <f>IF(G425&lt;#REF!,#REF!,IF(G425&lt;#REF!,#REF!,#REF!))</f>
        <v>#REF!</v>
      </c>
      <c r="I425" s="96">
        <v>1</v>
      </c>
      <c r="J425" s="97">
        <v>9.2200000000000006</v>
      </c>
      <c r="K425" s="97">
        <v>11.45</v>
      </c>
      <c r="L425" s="98">
        <f t="shared" si="22"/>
        <v>11.45</v>
      </c>
    </row>
    <row r="426" spans="1:12" ht="63">
      <c r="A426" s="67" t="s">
        <v>1211</v>
      </c>
      <c r="B426" s="68">
        <v>91901</v>
      </c>
      <c r="C426" s="75" t="s">
        <v>51</v>
      </c>
      <c r="D426" s="69" t="s">
        <v>978</v>
      </c>
      <c r="E426" s="70" t="s">
        <v>189</v>
      </c>
      <c r="F426" s="71" t="e">
        <f>#REF!/#REF!</f>
        <v>#REF!</v>
      </c>
      <c r="G426" s="72" t="e">
        <f t="shared" si="23"/>
        <v>#REF!</v>
      </c>
      <c r="H426" s="73" t="e">
        <f>IF(G426&lt;#REF!,#REF!,IF(G426&lt;#REF!,#REF!,#REF!))</f>
        <v>#REF!</v>
      </c>
      <c r="I426" s="96">
        <v>1</v>
      </c>
      <c r="J426" s="97">
        <v>8.93</v>
      </c>
      <c r="K426" s="97">
        <v>11.09</v>
      </c>
      <c r="L426" s="98">
        <f t="shared" si="22"/>
        <v>11.09</v>
      </c>
    </row>
    <row r="427" spans="1:12" ht="63">
      <c r="A427" s="67" t="s">
        <v>1213</v>
      </c>
      <c r="B427" s="68">
        <v>91902</v>
      </c>
      <c r="C427" s="75" t="s">
        <v>51</v>
      </c>
      <c r="D427" s="69" t="s">
        <v>980</v>
      </c>
      <c r="E427" s="70" t="s">
        <v>189</v>
      </c>
      <c r="F427" s="71" t="e">
        <f>#REF!/#REF!</f>
        <v>#REF!</v>
      </c>
      <c r="G427" s="72" t="e">
        <f t="shared" si="23"/>
        <v>#REF!</v>
      </c>
      <c r="H427" s="73" t="e">
        <f>IF(G427&lt;#REF!,#REF!,IF(G427&lt;#REF!,#REF!,#REF!))</f>
        <v>#REF!</v>
      </c>
      <c r="I427" s="96">
        <v>1</v>
      </c>
      <c r="J427" s="97">
        <v>10.62</v>
      </c>
      <c r="K427" s="97">
        <v>13.19</v>
      </c>
      <c r="L427" s="98">
        <f t="shared" si="22"/>
        <v>13.19</v>
      </c>
    </row>
    <row r="428" spans="1:12" ht="63">
      <c r="A428" s="67" t="s">
        <v>1215</v>
      </c>
      <c r="B428" s="68">
        <v>91904</v>
      </c>
      <c r="C428" s="75" t="s">
        <v>51</v>
      </c>
      <c r="D428" s="69" t="s">
        <v>982</v>
      </c>
      <c r="E428" s="70" t="s">
        <v>189</v>
      </c>
      <c r="F428" s="71" t="e">
        <f>#REF!/#REF!</f>
        <v>#REF!</v>
      </c>
      <c r="G428" s="72" t="e">
        <f t="shared" si="23"/>
        <v>#REF!</v>
      </c>
      <c r="H428" s="73" t="e">
        <f>IF(G428&lt;#REF!,#REF!,IF(G428&lt;#REF!,#REF!,#REF!))</f>
        <v>#REF!</v>
      </c>
      <c r="I428" s="96">
        <v>1</v>
      </c>
      <c r="J428" s="97">
        <v>12.58</v>
      </c>
      <c r="K428" s="97">
        <v>15.63</v>
      </c>
      <c r="L428" s="98">
        <f t="shared" si="22"/>
        <v>15.63</v>
      </c>
    </row>
    <row r="429" spans="1:12" ht="63">
      <c r="A429" s="67" t="s">
        <v>1217</v>
      </c>
      <c r="B429" s="68">
        <v>91905</v>
      </c>
      <c r="C429" s="75" t="s">
        <v>51</v>
      </c>
      <c r="D429" s="69" t="s">
        <v>984</v>
      </c>
      <c r="E429" s="70" t="s">
        <v>189</v>
      </c>
      <c r="F429" s="71" t="e">
        <f>#REF!/#REF!</f>
        <v>#REF!</v>
      </c>
      <c r="G429" s="72" t="e">
        <f t="shared" si="23"/>
        <v>#REF!</v>
      </c>
      <c r="H429" s="73" t="e">
        <f>IF(G429&lt;#REF!,#REF!,IF(G429&lt;#REF!,#REF!,#REF!))</f>
        <v>#REF!</v>
      </c>
      <c r="I429" s="96">
        <v>1</v>
      </c>
      <c r="J429" s="97">
        <v>13.93</v>
      </c>
      <c r="K429" s="97">
        <v>17.309999999999999</v>
      </c>
      <c r="L429" s="98">
        <f t="shared" si="22"/>
        <v>17.309999999999999</v>
      </c>
    </row>
    <row r="430" spans="1:12" ht="63">
      <c r="A430" s="67" t="s">
        <v>1219</v>
      </c>
      <c r="B430" s="68">
        <v>91908</v>
      </c>
      <c r="C430" s="75" t="s">
        <v>51</v>
      </c>
      <c r="D430" s="69" t="s">
        <v>986</v>
      </c>
      <c r="E430" s="70" t="s">
        <v>189</v>
      </c>
      <c r="F430" s="71" t="e">
        <f>#REF!/#REF!</f>
        <v>#REF!</v>
      </c>
      <c r="G430" s="72" t="e">
        <f t="shared" si="23"/>
        <v>#REF!</v>
      </c>
      <c r="H430" s="73" t="e">
        <f>IF(G430&lt;#REF!,#REF!,IF(G430&lt;#REF!,#REF!,#REF!))</f>
        <v>#REF!</v>
      </c>
      <c r="I430" s="96">
        <v>1</v>
      </c>
      <c r="J430" s="97">
        <v>16.649999999999999</v>
      </c>
      <c r="K430" s="97">
        <v>20.68</v>
      </c>
      <c r="L430" s="98">
        <f t="shared" si="22"/>
        <v>20.68</v>
      </c>
    </row>
    <row r="431" spans="1:12" ht="63">
      <c r="A431" s="67" t="s">
        <v>1221</v>
      </c>
      <c r="B431" s="68">
        <v>91910</v>
      </c>
      <c r="C431" s="75" t="s">
        <v>51</v>
      </c>
      <c r="D431" s="69" t="s">
        <v>988</v>
      </c>
      <c r="E431" s="70" t="s">
        <v>189</v>
      </c>
      <c r="F431" s="71" t="e">
        <f>#REF!/#REF!</f>
        <v>#REF!</v>
      </c>
      <c r="G431" s="72" t="e">
        <f t="shared" si="23"/>
        <v>#REF!</v>
      </c>
      <c r="H431" s="73" t="e">
        <f>IF(G431&lt;#REF!,#REF!,IF(G431&lt;#REF!,#REF!,#REF!))</f>
        <v>#REF!</v>
      </c>
      <c r="I431" s="96">
        <v>1</v>
      </c>
      <c r="J431" s="97">
        <v>18.78</v>
      </c>
      <c r="K431" s="97">
        <v>23.33</v>
      </c>
      <c r="L431" s="98">
        <f t="shared" si="22"/>
        <v>23.33</v>
      </c>
    </row>
    <row r="432" spans="1:12" ht="63">
      <c r="A432" s="67" t="s">
        <v>1223</v>
      </c>
      <c r="B432" s="68">
        <v>91911</v>
      </c>
      <c r="C432" s="75" t="s">
        <v>51</v>
      </c>
      <c r="D432" s="69" t="s">
        <v>990</v>
      </c>
      <c r="E432" s="70" t="s">
        <v>189</v>
      </c>
      <c r="F432" s="71" t="e">
        <f>#REF!/#REF!</f>
        <v>#REF!</v>
      </c>
      <c r="G432" s="72" t="e">
        <f t="shared" si="23"/>
        <v>#REF!</v>
      </c>
      <c r="H432" s="73" t="e">
        <f>IF(G432&lt;#REF!,#REF!,IF(G432&lt;#REF!,#REF!,#REF!))</f>
        <v>#REF!</v>
      </c>
      <c r="I432" s="96">
        <v>1</v>
      </c>
      <c r="J432" s="97">
        <v>11.09</v>
      </c>
      <c r="K432" s="97">
        <v>13.78</v>
      </c>
      <c r="L432" s="98">
        <f t="shared" si="22"/>
        <v>13.78</v>
      </c>
    </row>
    <row r="433" spans="1:12" ht="63">
      <c r="A433" s="67" t="s">
        <v>1225</v>
      </c>
      <c r="B433" s="68">
        <v>91913</v>
      </c>
      <c r="C433" s="75" t="s">
        <v>51</v>
      </c>
      <c r="D433" s="69" t="s">
        <v>992</v>
      </c>
      <c r="E433" s="70" t="s">
        <v>189</v>
      </c>
      <c r="F433" s="71" t="e">
        <f>#REF!/#REF!</f>
        <v>#REF!</v>
      </c>
      <c r="G433" s="72" t="e">
        <f t="shared" si="23"/>
        <v>#REF!</v>
      </c>
      <c r="H433" s="73" t="e">
        <f>IF(G433&lt;#REF!,#REF!,IF(G433&lt;#REF!,#REF!,#REF!))</f>
        <v>#REF!</v>
      </c>
      <c r="I433" s="96">
        <v>1</v>
      </c>
      <c r="J433" s="97">
        <v>10.8</v>
      </c>
      <c r="K433" s="97">
        <v>13.42</v>
      </c>
      <c r="L433" s="98">
        <f t="shared" si="22"/>
        <v>13.42</v>
      </c>
    </row>
    <row r="434" spans="1:12" ht="63">
      <c r="A434" s="67" t="s">
        <v>1227</v>
      </c>
      <c r="B434" s="68">
        <v>91914</v>
      </c>
      <c r="C434" s="75" t="s">
        <v>51</v>
      </c>
      <c r="D434" s="69" t="s">
        <v>994</v>
      </c>
      <c r="E434" s="70" t="s">
        <v>189</v>
      </c>
      <c r="F434" s="71" t="e">
        <f>#REF!/#REF!</f>
        <v>#REF!</v>
      </c>
      <c r="G434" s="72" t="e">
        <f t="shared" si="23"/>
        <v>#REF!</v>
      </c>
      <c r="H434" s="73" t="e">
        <f>IF(G434&lt;#REF!,#REF!,IF(G434&lt;#REF!,#REF!,#REF!))</f>
        <v>#REF!</v>
      </c>
      <c r="I434" s="96">
        <v>1</v>
      </c>
      <c r="J434" s="97">
        <v>12.06</v>
      </c>
      <c r="K434" s="97">
        <v>14.98</v>
      </c>
      <c r="L434" s="98">
        <f t="shared" si="22"/>
        <v>14.98</v>
      </c>
    </row>
    <row r="435" spans="1:12" ht="63">
      <c r="A435" s="67" t="s">
        <v>1229</v>
      </c>
      <c r="B435" s="68">
        <v>91916</v>
      </c>
      <c r="C435" s="75" t="s">
        <v>51</v>
      </c>
      <c r="D435" s="69" t="s">
        <v>996</v>
      </c>
      <c r="E435" s="70" t="s">
        <v>189</v>
      </c>
      <c r="F435" s="71" t="e">
        <f>#REF!/#REF!</f>
        <v>#REF!</v>
      </c>
      <c r="G435" s="72" t="e">
        <f t="shared" si="23"/>
        <v>#REF!</v>
      </c>
      <c r="H435" s="73" t="e">
        <f>IF(G435&lt;#REF!,#REF!,IF(G435&lt;#REF!,#REF!,#REF!))</f>
        <v>#REF!</v>
      </c>
      <c r="I435" s="96">
        <v>1</v>
      </c>
      <c r="J435" s="97">
        <v>14.02</v>
      </c>
      <c r="K435" s="97">
        <v>17.420000000000002</v>
      </c>
      <c r="L435" s="98">
        <f t="shared" si="22"/>
        <v>17.420000000000002</v>
      </c>
    </row>
    <row r="436" spans="1:12" ht="63">
      <c r="A436" s="67" t="s">
        <v>14597</v>
      </c>
      <c r="B436" s="68">
        <v>91917</v>
      </c>
      <c r="C436" s="75" t="s">
        <v>51</v>
      </c>
      <c r="D436" s="69" t="s">
        <v>998</v>
      </c>
      <c r="E436" s="70" t="s">
        <v>189</v>
      </c>
      <c r="F436" s="71" t="e">
        <f>#REF!/#REF!</f>
        <v>#REF!</v>
      </c>
      <c r="G436" s="72" t="e">
        <f t="shared" si="23"/>
        <v>#REF!</v>
      </c>
      <c r="H436" s="73" t="e">
        <f>IF(G436&lt;#REF!,#REF!,IF(G436&lt;#REF!,#REF!,#REF!))</f>
        <v>#REF!</v>
      </c>
      <c r="I436" s="96">
        <v>1</v>
      </c>
      <c r="J436" s="97">
        <v>14.79</v>
      </c>
      <c r="K436" s="97">
        <v>18.37</v>
      </c>
      <c r="L436" s="98">
        <f t="shared" si="22"/>
        <v>18.37</v>
      </c>
    </row>
    <row r="437" spans="1:12" ht="63">
      <c r="A437" s="67" t="s">
        <v>14598</v>
      </c>
      <c r="B437" s="68">
        <v>91920</v>
      </c>
      <c r="C437" s="75" t="s">
        <v>51</v>
      </c>
      <c r="D437" s="69" t="s">
        <v>1000</v>
      </c>
      <c r="E437" s="70" t="s">
        <v>189</v>
      </c>
      <c r="F437" s="71" t="e">
        <f>#REF!/#REF!</f>
        <v>#REF!</v>
      </c>
      <c r="G437" s="72" t="e">
        <f t="shared" si="23"/>
        <v>#REF!</v>
      </c>
      <c r="H437" s="73" t="e">
        <f>IF(G437&lt;#REF!,#REF!,IF(G437&lt;#REF!,#REF!,#REF!))</f>
        <v>#REF!</v>
      </c>
      <c r="I437" s="96">
        <v>1</v>
      </c>
      <c r="J437" s="97">
        <v>16.850000000000001</v>
      </c>
      <c r="K437" s="97">
        <v>20.93</v>
      </c>
      <c r="L437" s="98">
        <f t="shared" si="22"/>
        <v>20.93</v>
      </c>
    </row>
    <row r="438" spans="1:12" ht="63">
      <c r="A438" s="67" t="s">
        <v>14599</v>
      </c>
      <c r="B438" s="68">
        <v>91922</v>
      </c>
      <c r="C438" s="75" t="s">
        <v>51</v>
      </c>
      <c r="D438" s="69" t="s">
        <v>1002</v>
      </c>
      <c r="E438" s="70" t="s">
        <v>189</v>
      </c>
      <c r="F438" s="71" t="e">
        <f>#REF!/#REF!</f>
        <v>#REF!</v>
      </c>
      <c r="G438" s="72" t="e">
        <f t="shared" si="23"/>
        <v>#REF!</v>
      </c>
      <c r="H438" s="73" t="e">
        <f>IF(G438&lt;#REF!,#REF!,IF(G438&lt;#REF!,#REF!,#REF!))</f>
        <v>#REF!</v>
      </c>
      <c r="I438" s="96">
        <v>1</v>
      </c>
      <c r="J438" s="97">
        <v>18.98</v>
      </c>
      <c r="K438" s="97">
        <v>23.58</v>
      </c>
      <c r="L438" s="98">
        <f t="shared" si="22"/>
        <v>23.58</v>
      </c>
    </row>
    <row r="439" spans="1:12" ht="47.25">
      <c r="A439" s="67" t="s">
        <v>14600</v>
      </c>
      <c r="B439" s="68">
        <v>95733</v>
      </c>
      <c r="C439" s="75" t="s">
        <v>51</v>
      </c>
      <c r="D439" s="69" t="s">
        <v>1004</v>
      </c>
      <c r="E439" s="70" t="s">
        <v>189</v>
      </c>
      <c r="F439" s="71" t="e">
        <f>#REF!/#REF!</f>
        <v>#REF!</v>
      </c>
      <c r="G439" s="72" t="e">
        <f t="shared" si="23"/>
        <v>#REF!</v>
      </c>
      <c r="H439" s="73" t="e">
        <f>IF(G439&lt;#REF!,#REF!,IF(G439&lt;#REF!,#REF!,#REF!))</f>
        <v>#REF!</v>
      </c>
      <c r="I439" s="96">
        <v>1</v>
      </c>
      <c r="J439" s="97">
        <v>4.8499999999999996</v>
      </c>
      <c r="K439" s="97">
        <v>6.03</v>
      </c>
      <c r="L439" s="98">
        <f t="shared" si="22"/>
        <v>6.03</v>
      </c>
    </row>
    <row r="440" spans="1:12" ht="47.25">
      <c r="A440" s="67" t="s">
        <v>14601</v>
      </c>
      <c r="B440" s="68">
        <v>95734</v>
      </c>
      <c r="C440" s="75" t="s">
        <v>51</v>
      </c>
      <c r="D440" s="69" t="s">
        <v>1006</v>
      </c>
      <c r="E440" s="70" t="s">
        <v>189</v>
      </c>
      <c r="F440" s="71" t="e">
        <f>#REF!/#REF!</f>
        <v>#REF!</v>
      </c>
      <c r="G440" s="72" t="e">
        <f t="shared" si="23"/>
        <v>#REF!</v>
      </c>
      <c r="H440" s="73" t="e">
        <f>IF(G440&lt;#REF!,#REF!,IF(G440&lt;#REF!,#REF!,#REF!))</f>
        <v>#REF!</v>
      </c>
      <c r="I440" s="96">
        <v>1</v>
      </c>
      <c r="J440" s="97">
        <v>6.47</v>
      </c>
      <c r="K440" s="97">
        <v>8.0399999999999991</v>
      </c>
      <c r="L440" s="98">
        <f t="shared" si="22"/>
        <v>8.0399999999999991</v>
      </c>
    </row>
    <row r="441" spans="1:12" ht="47.25">
      <c r="A441" s="67" t="s">
        <v>14602</v>
      </c>
      <c r="B441" s="68">
        <v>95735</v>
      </c>
      <c r="C441" s="75" t="s">
        <v>51</v>
      </c>
      <c r="D441" s="69" t="s">
        <v>1008</v>
      </c>
      <c r="E441" s="70" t="s">
        <v>189</v>
      </c>
      <c r="F441" s="71" t="e">
        <f>#REF!/#REF!</f>
        <v>#REF!</v>
      </c>
      <c r="G441" s="72" t="e">
        <f t="shared" si="23"/>
        <v>#REF!</v>
      </c>
      <c r="H441" s="73" t="e">
        <f>IF(G441&lt;#REF!,#REF!,IF(G441&lt;#REF!,#REF!,#REF!))</f>
        <v>#REF!</v>
      </c>
      <c r="I441" s="96">
        <v>1</v>
      </c>
      <c r="J441" s="97">
        <v>5.42</v>
      </c>
      <c r="K441" s="97">
        <v>6.73</v>
      </c>
      <c r="L441" s="98">
        <f t="shared" si="22"/>
        <v>6.73</v>
      </c>
    </row>
    <row r="442" spans="1:12" ht="47.25">
      <c r="A442" s="67" t="s">
        <v>14603</v>
      </c>
      <c r="B442" s="68">
        <v>95736</v>
      </c>
      <c r="C442" s="75" t="s">
        <v>51</v>
      </c>
      <c r="D442" s="69" t="s">
        <v>1010</v>
      </c>
      <c r="E442" s="70" t="s">
        <v>189</v>
      </c>
      <c r="F442" s="71" t="e">
        <f>#REF!/#REF!</f>
        <v>#REF!</v>
      </c>
      <c r="G442" s="72" t="e">
        <f t="shared" si="23"/>
        <v>#REF!</v>
      </c>
      <c r="H442" s="73" t="e">
        <f>IF(G442&lt;#REF!,#REF!,IF(G442&lt;#REF!,#REF!,#REF!))</f>
        <v>#REF!</v>
      </c>
      <c r="I442" s="96">
        <v>1</v>
      </c>
      <c r="J442" s="97">
        <v>6.38</v>
      </c>
      <c r="K442" s="97">
        <v>7.93</v>
      </c>
      <c r="L442" s="98">
        <f t="shared" si="22"/>
        <v>7.93</v>
      </c>
    </row>
    <row r="443" spans="1:12" ht="47.25">
      <c r="A443" s="67" t="s">
        <v>14604</v>
      </c>
      <c r="B443" s="68">
        <v>95738</v>
      </c>
      <c r="C443" s="75" t="s">
        <v>51</v>
      </c>
      <c r="D443" s="69" t="s">
        <v>1012</v>
      </c>
      <c r="E443" s="70" t="s">
        <v>189</v>
      </c>
      <c r="F443" s="71" t="e">
        <f>#REF!/#REF!</f>
        <v>#REF!</v>
      </c>
      <c r="G443" s="72" t="e">
        <f t="shared" si="23"/>
        <v>#REF!</v>
      </c>
      <c r="H443" s="73" t="e">
        <f>IF(G443&lt;#REF!,#REF!,IF(G443&lt;#REF!,#REF!,#REF!))</f>
        <v>#REF!</v>
      </c>
      <c r="I443" s="96">
        <v>1</v>
      </c>
      <c r="J443" s="97">
        <v>7.7</v>
      </c>
      <c r="K443" s="97">
        <v>9.57</v>
      </c>
      <c r="L443" s="98">
        <f t="shared" ref="L443:L492" si="24">ROUND(I443*K443,2)</f>
        <v>9.57</v>
      </c>
    </row>
    <row r="444" spans="1:12" ht="47.25">
      <c r="A444" s="67" t="s">
        <v>14605</v>
      </c>
      <c r="B444" s="68">
        <v>96971</v>
      </c>
      <c r="C444" s="75" t="s">
        <v>51</v>
      </c>
      <c r="D444" s="69" t="s">
        <v>1014</v>
      </c>
      <c r="E444" s="70" t="s">
        <v>62</v>
      </c>
      <c r="F444" s="71" t="e">
        <f>#REF!/#REF!</f>
        <v>#REF!</v>
      </c>
      <c r="G444" s="72" t="e">
        <f t="shared" si="23"/>
        <v>#REF!</v>
      </c>
      <c r="H444" s="73" t="e">
        <f>IF(G444&lt;#REF!,#REF!,IF(G444&lt;#REF!,#REF!,#REF!))</f>
        <v>#REF!</v>
      </c>
      <c r="I444" s="96">
        <v>31</v>
      </c>
      <c r="J444" s="97">
        <v>36.24</v>
      </c>
      <c r="K444" s="97">
        <v>45.02</v>
      </c>
      <c r="L444" s="98">
        <f t="shared" si="24"/>
        <v>1395.62</v>
      </c>
    </row>
    <row r="445" spans="1:12" ht="47.25">
      <c r="A445" s="67" t="s">
        <v>14606</v>
      </c>
      <c r="B445" s="68">
        <v>96972</v>
      </c>
      <c r="C445" s="75" t="s">
        <v>51</v>
      </c>
      <c r="D445" s="69" t="s">
        <v>1016</v>
      </c>
      <c r="E445" s="70" t="s">
        <v>62</v>
      </c>
      <c r="F445" s="71" t="e">
        <f>#REF!/#REF!</f>
        <v>#REF!</v>
      </c>
      <c r="G445" s="72" t="e">
        <f t="shared" si="23"/>
        <v>#REF!</v>
      </c>
      <c r="H445" s="73" t="e">
        <f>IF(G445&lt;#REF!,#REF!,IF(G445&lt;#REF!,#REF!,#REF!))</f>
        <v>#REF!</v>
      </c>
      <c r="I445" s="96">
        <v>31</v>
      </c>
      <c r="J445" s="97">
        <v>51.47</v>
      </c>
      <c r="K445" s="97">
        <v>63.94</v>
      </c>
      <c r="L445" s="98">
        <f t="shared" si="24"/>
        <v>1982.14</v>
      </c>
    </row>
    <row r="446" spans="1:12" ht="47.25">
      <c r="A446" s="67" t="s">
        <v>14607</v>
      </c>
      <c r="B446" s="68">
        <v>91925</v>
      </c>
      <c r="C446" s="75" t="s">
        <v>51</v>
      </c>
      <c r="D446" s="69" t="s">
        <v>1018</v>
      </c>
      <c r="E446" s="70" t="s">
        <v>62</v>
      </c>
      <c r="F446" s="71" t="e">
        <f>#REF!/#REF!</f>
        <v>#REF!</v>
      </c>
      <c r="G446" s="72" t="e">
        <f t="shared" si="23"/>
        <v>#REF!</v>
      </c>
      <c r="H446" s="73" t="e">
        <f>IF(G446&lt;#REF!,#REF!,IF(G446&lt;#REF!,#REF!,#REF!))</f>
        <v>#REF!</v>
      </c>
      <c r="I446" s="96">
        <v>68</v>
      </c>
      <c r="J446" s="97">
        <v>4.3099999999999996</v>
      </c>
      <c r="K446" s="97">
        <v>5.35</v>
      </c>
      <c r="L446" s="98">
        <f t="shared" si="24"/>
        <v>363.8</v>
      </c>
    </row>
    <row r="447" spans="1:12" ht="47.25">
      <c r="A447" s="67" t="s">
        <v>14608</v>
      </c>
      <c r="B447" s="68">
        <v>91927</v>
      </c>
      <c r="C447" s="75" t="s">
        <v>51</v>
      </c>
      <c r="D447" s="69" t="s">
        <v>1020</v>
      </c>
      <c r="E447" s="70" t="s">
        <v>62</v>
      </c>
      <c r="F447" s="71" t="e">
        <f>#REF!/#REF!</f>
        <v>#REF!</v>
      </c>
      <c r="G447" s="72" t="e">
        <f t="shared" si="23"/>
        <v>#REF!</v>
      </c>
      <c r="H447" s="73" t="e">
        <f>IF(G447&lt;#REF!,#REF!,IF(G447&lt;#REF!,#REF!,#REF!))</f>
        <v>#REF!</v>
      </c>
      <c r="I447" s="96">
        <v>68</v>
      </c>
      <c r="J447" s="97">
        <v>5.84</v>
      </c>
      <c r="K447" s="97">
        <v>7.26</v>
      </c>
      <c r="L447" s="98">
        <f t="shared" si="24"/>
        <v>493.68</v>
      </c>
    </row>
    <row r="448" spans="1:12" ht="47.25">
      <c r="A448" s="67" t="s">
        <v>14609</v>
      </c>
      <c r="B448" s="68">
        <v>91929</v>
      </c>
      <c r="C448" s="75" t="s">
        <v>51</v>
      </c>
      <c r="D448" s="69" t="s">
        <v>1022</v>
      </c>
      <c r="E448" s="70" t="s">
        <v>62</v>
      </c>
      <c r="F448" s="71" t="e">
        <f>#REF!/#REF!</f>
        <v>#REF!</v>
      </c>
      <c r="G448" s="72" t="e">
        <f t="shared" si="23"/>
        <v>#REF!</v>
      </c>
      <c r="H448" s="73" t="e">
        <f>IF(G448&lt;#REF!,#REF!,IF(G448&lt;#REF!,#REF!,#REF!))</f>
        <v>#REF!</v>
      </c>
      <c r="I448" s="96">
        <v>68</v>
      </c>
      <c r="J448" s="97">
        <v>8.25</v>
      </c>
      <c r="K448" s="97">
        <v>10.25</v>
      </c>
      <c r="L448" s="98">
        <f t="shared" si="24"/>
        <v>697</v>
      </c>
    </row>
    <row r="449" spans="1:12" ht="47.25">
      <c r="A449" s="67" t="s">
        <v>14610</v>
      </c>
      <c r="B449" s="68">
        <v>91931</v>
      </c>
      <c r="C449" s="75" t="s">
        <v>51</v>
      </c>
      <c r="D449" s="69" t="s">
        <v>1024</v>
      </c>
      <c r="E449" s="70" t="s">
        <v>62</v>
      </c>
      <c r="F449" s="71" t="e">
        <f>#REF!/#REF!</f>
        <v>#REF!</v>
      </c>
      <c r="G449" s="72" t="e">
        <f t="shared" si="23"/>
        <v>#REF!</v>
      </c>
      <c r="H449" s="73" t="e">
        <f>IF(G449&lt;#REF!,#REF!,IF(G449&lt;#REF!,#REF!,#REF!))</f>
        <v>#REF!</v>
      </c>
      <c r="I449" s="96">
        <v>45</v>
      </c>
      <c r="J449" s="97">
        <v>11.17</v>
      </c>
      <c r="K449" s="97">
        <v>13.88</v>
      </c>
      <c r="L449" s="98">
        <f t="shared" si="24"/>
        <v>624.6</v>
      </c>
    </row>
    <row r="450" spans="1:12" ht="47.25">
      <c r="A450" s="67" t="s">
        <v>14611</v>
      </c>
      <c r="B450" s="68">
        <v>91933</v>
      </c>
      <c r="C450" s="75" t="s">
        <v>51</v>
      </c>
      <c r="D450" s="69" t="s">
        <v>1026</v>
      </c>
      <c r="E450" s="70" t="s">
        <v>62</v>
      </c>
      <c r="F450" s="71" t="e">
        <f>#REF!/#REF!</f>
        <v>#REF!</v>
      </c>
      <c r="G450" s="72" t="e">
        <f t="shared" si="23"/>
        <v>#REF!</v>
      </c>
      <c r="H450" s="73" t="e">
        <f>IF(G450&lt;#REF!,#REF!,IF(G450&lt;#REF!,#REF!,#REF!))</f>
        <v>#REF!</v>
      </c>
      <c r="I450" s="96">
        <v>45</v>
      </c>
      <c r="J450" s="97">
        <v>17.649999999999999</v>
      </c>
      <c r="K450" s="97">
        <v>21.93</v>
      </c>
      <c r="L450" s="98">
        <f t="shared" si="24"/>
        <v>986.85</v>
      </c>
    </row>
    <row r="451" spans="1:12" ht="47.25">
      <c r="A451" s="67" t="s">
        <v>14612</v>
      </c>
      <c r="B451" s="68">
        <v>91935</v>
      </c>
      <c r="C451" s="75" t="s">
        <v>51</v>
      </c>
      <c r="D451" s="69" t="s">
        <v>1028</v>
      </c>
      <c r="E451" s="70" t="s">
        <v>62</v>
      </c>
      <c r="F451" s="71" t="e">
        <f>#REF!/#REF!</f>
        <v>#REF!</v>
      </c>
      <c r="G451" s="72" t="e">
        <f t="shared" si="23"/>
        <v>#REF!</v>
      </c>
      <c r="H451" s="73" t="e">
        <f>IF(G451&lt;#REF!,#REF!,IF(G451&lt;#REF!,#REF!,#REF!))</f>
        <v>#REF!</v>
      </c>
      <c r="I451" s="96">
        <v>18</v>
      </c>
      <c r="J451" s="97">
        <v>26.95</v>
      </c>
      <c r="K451" s="97">
        <v>33.479999999999997</v>
      </c>
      <c r="L451" s="98">
        <f t="shared" si="24"/>
        <v>602.64</v>
      </c>
    </row>
    <row r="452" spans="1:12" ht="47.25">
      <c r="A452" s="67" t="s">
        <v>14613</v>
      </c>
      <c r="B452" s="68">
        <v>92980</v>
      </c>
      <c r="C452" s="75" t="s">
        <v>51</v>
      </c>
      <c r="D452" s="69" t="s">
        <v>1030</v>
      </c>
      <c r="E452" s="70" t="s">
        <v>62</v>
      </c>
      <c r="F452" s="71" t="e">
        <f>#REF!/#REF!</f>
        <v>#REF!</v>
      </c>
      <c r="G452" s="72" t="e">
        <f t="shared" si="23"/>
        <v>#REF!</v>
      </c>
      <c r="H452" s="73" t="e">
        <f>IF(G452&lt;#REF!,#REF!,IF(G452&lt;#REF!,#REF!,#REF!))</f>
        <v>#REF!</v>
      </c>
      <c r="I452" s="96">
        <v>18</v>
      </c>
      <c r="J452" s="97">
        <v>13.01</v>
      </c>
      <c r="K452" s="97">
        <v>16.16</v>
      </c>
      <c r="L452" s="98">
        <f t="shared" si="24"/>
        <v>290.88</v>
      </c>
    </row>
    <row r="453" spans="1:12" ht="47.25">
      <c r="A453" s="67" t="s">
        <v>14614</v>
      </c>
      <c r="B453" s="68">
        <v>92982</v>
      </c>
      <c r="C453" s="75" t="s">
        <v>51</v>
      </c>
      <c r="D453" s="69" t="s">
        <v>1032</v>
      </c>
      <c r="E453" s="70" t="s">
        <v>62</v>
      </c>
      <c r="F453" s="71" t="e">
        <f>#REF!/#REF!</f>
        <v>#REF!</v>
      </c>
      <c r="G453" s="72" t="e">
        <f t="shared" si="23"/>
        <v>#REF!</v>
      </c>
      <c r="H453" s="73" t="e">
        <f>IF(G453&lt;#REF!,#REF!,IF(G453&lt;#REF!,#REF!,#REF!))</f>
        <v>#REF!</v>
      </c>
      <c r="I453" s="96">
        <v>18</v>
      </c>
      <c r="J453" s="97">
        <v>19.89</v>
      </c>
      <c r="K453" s="97">
        <v>24.71</v>
      </c>
      <c r="L453" s="98">
        <f t="shared" si="24"/>
        <v>444.78</v>
      </c>
    </row>
    <row r="454" spans="1:12" ht="47.25">
      <c r="A454" s="67" t="s">
        <v>14615</v>
      </c>
      <c r="B454" s="68">
        <v>92984</v>
      </c>
      <c r="C454" s="75" t="s">
        <v>51</v>
      </c>
      <c r="D454" s="69" t="s">
        <v>1034</v>
      </c>
      <c r="E454" s="70" t="s">
        <v>62</v>
      </c>
      <c r="F454" s="71" t="e">
        <f>#REF!/#REF!</f>
        <v>#REF!</v>
      </c>
      <c r="G454" s="72" t="e">
        <f t="shared" si="23"/>
        <v>#REF!</v>
      </c>
      <c r="H454" s="73" t="e">
        <f>IF(G454&lt;#REF!,#REF!,IF(G454&lt;#REF!,#REF!,#REF!))</f>
        <v>#REF!</v>
      </c>
      <c r="I454" s="96">
        <v>18</v>
      </c>
      <c r="J454" s="97">
        <v>31.67</v>
      </c>
      <c r="K454" s="97">
        <v>39.340000000000003</v>
      </c>
      <c r="L454" s="98">
        <f t="shared" si="24"/>
        <v>708.12</v>
      </c>
    </row>
    <row r="455" spans="1:12" ht="47.25">
      <c r="A455" s="67" t="s">
        <v>14616</v>
      </c>
      <c r="B455" s="68">
        <v>92986</v>
      </c>
      <c r="C455" s="75" t="s">
        <v>51</v>
      </c>
      <c r="D455" s="69" t="s">
        <v>1036</v>
      </c>
      <c r="E455" s="70" t="s">
        <v>62</v>
      </c>
      <c r="F455" s="71" t="e">
        <f>#REF!/#REF!</f>
        <v>#REF!</v>
      </c>
      <c r="G455" s="72" t="e">
        <f t="shared" si="23"/>
        <v>#REF!</v>
      </c>
      <c r="H455" s="73" t="e">
        <f>IF(G455&lt;#REF!,#REF!,IF(G455&lt;#REF!,#REF!,#REF!))</f>
        <v>#REF!</v>
      </c>
      <c r="I455" s="96">
        <v>18</v>
      </c>
      <c r="J455" s="97">
        <v>43.05</v>
      </c>
      <c r="K455" s="97">
        <v>53.48</v>
      </c>
      <c r="L455" s="98">
        <f t="shared" si="24"/>
        <v>962.64</v>
      </c>
    </row>
    <row r="456" spans="1:12" ht="31.5">
      <c r="A456" s="67" t="s">
        <v>14617</v>
      </c>
      <c r="B456" s="68">
        <v>91936</v>
      </c>
      <c r="C456" s="75" t="s">
        <v>51</v>
      </c>
      <c r="D456" s="69" t="s">
        <v>1038</v>
      </c>
      <c r="E456" s="70" t="s">
        <v>189</v>
      </c>
      <c r="F456" s="71" t="e">
        <f>#REF!/#REF!</f>
        <v>#REF!</v>
      </c>
      <c r="G456" s="72" t="e">
        <f t="shared" si="23"/>
        <v>#REF!</v>
      </c>
      <c r="H456" s="73" t="e">
        <f>IF(G456&lt;#REF!,#REF!,IF(G456&lt;#REF!,#REF!,#REF!))</f>
        <v>#REF!</v>
      </c>
      <c r="I456" s="96">
        <v>1</v>
      </c>
      <c r="J456" s="97">
        <v>11.67</v>
      </c>
      <c r="K456" s="97">
        <v>14.5</v>
      </c>
      <c r="L456" s="98">
        <f t="shared" si="24"/>
        <v>14.5</v>
      </c>
    </row>
    <row r="457" spans="1:12" ht="31.5">
      <c r="A457" s="67" t="s">
        <v>14618</v>
      </c>
      <c r="B457" s="68">
        <v>91937</v>
      </c>
      <c r="C457" s="75" t="s">
        <v>51</v>
      </c>
      <c r="D457" s="69" t="s">
        <v>1040</v>
      </c>
      <c r="E457" s="70" t="s">
        <v>189</v>
      </c>
      <c r="F457" s="71" t="e">
        <f>#REF!/#REF!</f>
        <v>#REF!</v>
      </c>
      <c r="G457" s="72" t="e">
        <f t="shared" si="23"/>
        <v>#REF!</v>
      </c>
      <c r="H457" s="73" t="e">
        <f>IF(G457&lt;#REF!,#REF!,IF(G457&lt;#REF!,#REF!,#REF!))</f>
        <v>#REF!</v>
      </c>
      <c r="I457" s="96">
        <v>1</v>
      </c>
      <c r="J457" s="97">
        <v>9.7899999999999991</v>
      </c>
      <c r="K457" s="97">
        <v>12.16</v>
      </c>
      <c r="L457" s="98">
        <f t="shared" si="24"/>
        <v>12.16</v>
      </c>
    </row>
    <row r="458" spans="1:12" ht="47.25">
      <c r="A458" s="67" t="s">
        <v>14619</v>
      </c>
      <c r="B458" s="68">
        <v>91939</v>
      </c>
      <c r="C458" s="75" t="s">
        <v>51</v>
      </c>
      <c r="D458" s="69" t="s">
        <v>1042</v>
      </c>
      <c r="E458" s="70" t="s">
        <v>189</v>
      </c>
      <c r="F458" s="71" t="e">
        <f>#REF!/#REF!</f>
        <v>#REF!</v>
      </c>
      <c r="G458" s="72" t="e">
        <f t="shared" si="23"/>
        <v>#REF!</v>
      </c>
      <c r="H458" s="73" t="e">
        <f>IF(G458&lt;#REF!,#REF!,IF(G458&lt;#REF!,#REF!,#REF!))</f>
        <v>#REF!</v>
      </c>
      <c r="I458" s="96">
        <v>1</v>
      </c>
      <c r="J458" s="97">
        <v>23.08</v>
      </c>
      <c r="K458" s="97">
        <v>28.67</v>
      </c>
      <c r="L458" s="98">
        <f t="shared" si="24"/>
        <v>28.67</v>
      </c>
    </row>
    <row r="459" spans="1:12" ht="47.25">
      <c r="A459" s="67" t="s">
        <v>14620</v>
      </c>
      <c r="B459" s="68">
        <v>91940</v>
      </c>
      <c r="C459" s="75" t="s">
        <v>51</v>
      </c>
      <c r="D459" s="69" t="s">
        <v>1044</v>
      </c>
      <c r="E459" s="70" t="s">
        <v>189</v>
      </c>
      <c r="F459" s="71" t="e">
        <f>#REF!/#REF!</f>
        <v>#REF!</v>
      </c>
      <c r="G459" s="72" t="e">
        <f t="shared" si="23"/>
        <v>#REF!</v>
      </c>
      <c r="H459" s="73" t="e">
        <f>IF(G459&lt;#REF!,#REF!,IF(G459&lt;#REF!,#REF!,#REF!))</f>
        <v>#REF!</v>
      </c>
      <c r="I459" s="96">
        <v>1</v>
      </c>
      <c r="J459" s="97">
        <v>12.46</v>
      </c>
      <c r="K459" s="97">
        <v>15.48</v>
      </c>
      <c r="L459" s="98">
        <f t="shared" si="24"/>
        <v>15.48</v>
      </c>
    </row>
    <row r="460" spans="1:12" ht="47.25">
      <c r="A460" s="67" t="s">
        <v>14621</v>
      </c>
      <c r="B460" s="68">
        <v>91941</v>
      </c>
      <c r="C460" s="75" t="s">
        <v>51</v>
      </c>
      <c r="D460" s="69" t="s">
        <v>1046</v>
      </c>
      <c r="E460" s="70" t="s">
        <v>189</v>
      </c>
      <c r="F460" s="71" t="e">
        <f>#REF!/#REF!</f>
        <v>#REF!</v>
      </c>
      <c r="G460" s="72" t="e">
        <f t="shared" si="23"/>
        <v>#REF!</v>
      </c>
      <c r="H460" s="73" t="e">
        <f>IF(G460&lt;#REF!,#REF!,IF(G460&lt;#REF!,#REF!,#REF!))</f>
        <v>#REF!</v>
      </c>
      <c r="I460" s="96">
        <v>1</v>
      </c>
      <c r="J460" s="97">
        <v>8.48</v>
      </c>
      <c r="K460" s="97">
        <v>10.53</v>
      </c>
      <c r="L460" s="98">
        <f t="shared" si="24"/>
        <v>10.53</v>
      </c>
    </row>
    <row r="461" spans="1:12" ht="47.25">
      <c r="A461" s="67" t="s">
        <v>14622</v>
      </c>
      <c r="B461" s="68">
        <v>91942</v>
      </c>
      <c r="C461" s="75" t="s">
        <v>51</v>
      </c>
      <c r="D461" s="69" t="s">
        <v>1048</v>
      </c>
      <c r="E461" s="70" t="s">
        <v>189</v>
      </c>
      <c r="F461" s="71" t="e">
        <f>#REF!/#REF!</f>
        <v>#REF!</v>
      </c>
      <c r="G461" s="72" t="e">
        <f t="shared" si="23"/>
        <v>#REF!</v>
      </c>
      <c r="H461" s="73" t="e">
        <f>IF(G461&lt;#REF!,#REF!,IF(G461&lt;#REF!,#REF!,#REF!))</f>
        <v>#REF!</v>
      </c>
      <c r="I461" s="96">
        <v>1</v>
      </c>
      <c r="J461" s="97">
        <v>28.58</v>
      </c>
      <c r="K461" s="97">
        <v>35.5</v>
      </c>
      <c r="L461" s="98">
        <f t="shared" si="24"/>
        <v>35.5</v>
      </c>
    </row>
    <row r="462" spans="1:12" ht="47.25">
      <c r="A462" s="67" t="s">
        <v>14623</v>
      </c>
      <c r="B462" s="68">
        <v>91943</v>
      </c>
      <c r="C462" s="75" t="s">
        <v>51</v>
      </c>
      <c r="D462" s="69" t="s">
        <v>1050</v>
      </c>
      <c r="E462" s="70" t="s">
        <v>189</v>
      </c>
      <c r="F462" s="71" t="e">
        <f>#REF!/#REF!</f>
        <v>#REF!</v>
      </c>
      <c r="G462" s="72" t="e">
        <f t="shared" si="23"/>
        <v>#REF!</v>
      </c>
      <c r="H462" s="73" t="e">
        <f>IF(G462&lt;#REF!,#REF!,IF(G462&lt;#REF!,#REF!,#REF!))</f>
        <v>#REF!</v>
      </c>
      <c r="I462" s="96">
        <v>1</v>
      </c>
      <c r="J462" s="97">
        <v>16.36</v>
      </c>
      <c r="K462" s="97">
        <v>20.32</v>
      </c>
      <c r="L462" s="98">
        <f t="shared" si="24"/>
        <v>20.32</v>
      </c>
    </row>
    <row r="463" spans="1:12" ht="47.25">
      <c r="A463" s="67" t="s">
        <v>14624</v>
      </c>
      <c r="B463" s="68">
        <v>91944</v>
      </c>
      <c r="C463" s="75" t="s">
        <v>51</v>
      </c>
      <c r="D463" s="69" t="s">
        <v>1052</v>
      </c>
      <c r="E463" s="70" t="s">
        <v>189</v>
      </c>
      <c r="F463" s="71" t="e">
        <f>#REF!/#REF!</f>
        <v>#REF!</v>
      </c>
      <c r="G463" s="72" t="e">
        <f t="shared" si="23"/>
        <v>#REF!</v>
      </c>
      <c r="H463" s="73" t="e">
        <f>IF(G463&lt;#REF!,#REF!,IF(G463&lt;#REF!,#REF!,#REF!))</f>
        <v>#REF!</v>
      </c>
      <c r="I463" s="96">
        <v>1</v>
      </c>
      <c r="J463" s="97">
        <v>11.79</v>
      </c>
      <c r="K463" s="97">
        <v>14.65</v>
      </c>
      <c r="L463" s="98">
        <f t="shared" si="24"/>
        <v>14.65</v>
      </c>
    </row>
    <row r="464" spans="1:12" ht="47.25">
      <c r="A464" s="67" t="s">
        <v>14625</v>
      </c>
      <c r="B464" s="68">
        <v>95804</v>
      </c>
      <c r="C464" s="75" t="s">
        <v>51</v>
      </c>
      <c r="D464" s="69" t="s">
        <v>1054</v>
      </c>
      <c r="E464" s="70" t="s">
        <v>189</v>
      </c>
      <c r="F464" s="71" t="e">
        <f>#REF!/#REF!</f>
        <v>#REF!</v>
      </c>
      <c r="G464" s="72" t="e">
        <f t="shared" si="23"/>
        <v>#REF!</v>
      </c>
      <c r="H464" s="73" t="e">
        <f>IF(G464&lt;#REF!,#REF!,IF(G464&lt;#REF!,#REF!,#REF!))</f>
        <v>#REF!</v>
      </c>
      <c r="I464" s="96">
        <v>1</v>
      </c>
      <c r="J464" s="97">
        <v>21.41</v>
      </c>
      <c r="K464" s="97">
        <v>26.6</v>
      </c>
      <c r="L464" s="98">
        <f t="shared" si="24"/>
        <v>26.6</v>
      </c>
    </row>
    <row r="465" spans="1:12" ht="47.25">
      <c r="A465" s="67" t="s">
        <v>14626</v>
      </c>
      <c r="B465" s="68">
        <v>95805</v>
      </c>
      <c r="C465" s="75" t="s">
        <v>51</v>
      </c>
      <c r="D465" s="69" t="s">
        <v>1056</v>
      </c>
      <c r="E465" s="70" t="s">
        <v>189</v>
      </c>
      <c r="F465" s="71" t="e">
        <f>#REF!/#REF!</f>
        <v>#REF!</v>
      </c>
      <c r="G465" s="72" t="e">
        <f t="shared" si="23"/>
        <v>#REF!</v>
      </c>
      <c r="H465" s="73" t="e">
        <f>IF(G465&lt;#REF!,#REF!,IF(G465&lt;#REF!,#REF!,#REF!))</f>
        <v>#REF!</v>
      </c>
      <c r="I465" s="96">
        <v>1</v>
      </c>
      <c r="J465" s="97">
        <v>21.6</v>
      </c>
      <c r="K465" s="97">
        <v>26.83</v>
      </c>
      <c r="L465" s="98">
        <f t="shared" si="24"/>
        <v>26.83</v>
      </c>
    </row>
    <row r="466" spans="1:12" ht="63">
      <c r="A466" s="67" t="s">
        <v>14627</v>
      </c>
      <c r="B466" s="68">
        <v>97886</v>
      </c>
      <c r="C466" s="75" t="s">
        <v>51</v>
      </c>
      <c r="D466" s="69" t="s">
        <v>1058</v>
      </c>
      <c r="E466" s="70" t="s">
        <v>189</v>
      </c>
      <c r="F466" s="71" t="e">
        <f>#REF!/#REF!</f>
        <v>#REF!</v>
      </c>
      <c r="G466" s="72" t="e">
        <f t="shared" si="23"/>
        <v>#REF!</v>
      </c>
      <c r="H466" s="73" t="e">
        <f>IF(G466&lt;#REF!,#REF!,IF(G466&lt;#REF!,#REF!,#REF!))</f>
        <v>#REF!</v>
      </c>
      <c r="I466" s="96">
        <v>1</v>
      </c>
      <c r="J466" s="97">
        <v>142.91999999999999</v>
      </c>
      <c r="K466" s="97">
        <v>177.55</v>
      </c>
      <c r="L466" s="98">
        <f t="shared" si="24"/>
        <v>177.55</v>
      </c>
    </row>
    <row r="467" spans="1:12" ht="63">
      <c r="A467" s="67" t="s">
        <v>14628</v>
      </c>
      <c r="B467" s="68">
        <v>97887</v>
      </c>
      <c r="C467" s="75" t="s">
        <v>51</v>
      </c>
      <c r="D467" s="69" t="s">
        <v>1060</v>
      </c>
      <c r="E467" s="70" t="s">
        <v>189</v>
      </c>
      <c r="F467" s="71" t="e">
        <f>#REF!/#REF!</f>
        <v>#REF!</v>
      </c>
      <c r="G467" s="72" t="e">
        <f t="shared" si="23"/>
        <v>#REF!</v>
      </c>
      <c r="H467" s="73" t="e">
        <f>IF(G467&lt;#REF!,#REF!,IF(G467&lt;#REF!,#REF!,#REF!))</f>
        <v>#REF!</v>
      </c>
      <c r="I467" s="96">
        <v>1</v>
      </c>
      <c r="J467" s="97">
        <v>226.03</v>
      </c>
      <c r="K467" s="97">
        <v>280.8</v>
      </c>
      <c r="L467" s="98">
        <f t="shared" si="24"/>
        <v>280.8</v>
      </c>
    </row>
    <row r="468" spans="1:12" ht="47.25">
      <c r="A468" s="67" t="s">
        <v>14629</v>
      </c>
      <c r="B468" s="68">
        <v>91953</v>
      </c>
      <c r="C468" s="75" t="s">
        <v>51</v>
      </c>
      <c r="D468" s="69" t="s">
        <v>1062</v>
      </c>
      <c r="E468" s="70" t="s">
        <v>189</v>
      </c>
      <c r="F468" s="71" t="e">
        <f>#REF!/#REF!</f>
        <v>#REF!</v>
      </c>
      <c r="G468" s="72" t="e">
        <f t="shared" ref="G468:G531" si="25">G467+F468</f>
        <v>#REF!</v>
      </c>
      <c r="H468" s="73" t="e">
        <f>IF(G468&lt;#REF!,#REF!,IF(G468&lt;#REF!,#REF!,#REF!))</f>
        <v>#REF!</v>
      </c>
      <c r="I468" s="96">
        <v>1</v>
      </c>
      <c r="J468" s="97">
        <v>26.26</v>
      </c>
      <c r="K468" s="97">
        <v>32.619999999999997</v>
      </c>
      <c r="L468" s="98">
        <f t="shared" si="24"/>
        <v>32.619999999999997</v>
      </c>
    </row>
    <row r="469" spans="1:12" ht="47.25">
      <c r="A469" s="67" t="s">
        <v>14630</v>
      </c>
      <c r="B469" s="68">
        <v>91954</v>
      </c>
      <c r="C469" s="75" t="s">
        <v>51</v>
      </c>
      <c r="D469" s="69" t="s">
        <v>1064</v>
      </c>
      <c r="E469" s="70" t="s">
        <v>189</v>
      </c>
      <c r="F469" s="71" t="e">
        <f>#REF!/#REF!</f>
        <v>#REF!</v>
      </c>
      <c r="G469" s="72" t="e">
        <f t="shared" si="25"/>
        <v>#REF!</v>
      </c>
      <c r="H469" s="73" t="e">
        <f>IF(G469&lt;#REF!,#REF!,IF(G469&lt;#REF!,#REF!,#REF!))</f>
        <v>#REF!</v>
      </c>
      <c r="I469" s="96">
        <v>1</v>
      </c>
      <c r="J469" s="97">
        <v>23.7</v>
      </c>
      <c r="K469" s="97">
        <v>29.44</v>
      </c>
      <c r="L469" s="98">
        <f t="shared" si="24"/>
        <v>29.44</v>
      </c>
    </row>
    <row r="470" spans="1:12" ht="47.25">
      <c r="A470" s="67" t="s">
        <v>14631</v>
      </c>
      <c r="B470" s="68">
        <v>91955</v>
      </c>
      <c r="C470" s="75" t="s">
        <v>51</v>
      </c>
      <c r="D470" s="69" t="s">
        <v>1066</v>
      </c>
      <c r="E470" s="70" t="s">
        <v>189</v>
      </c>
      <c r="F470" s="71" t="e">
        <f>#REF!/#REF!</f>
        <v>#REF!</v>
      </c>
      <c r="G470" s="72" t="e">
        <f t="shared" si="25"/>
        <v>#REF!</v>
      </c>
      <c r="H470" s="73" t="e">
        <f>IF(G470&lt;#REF!,#REF!,IF(G470&lt;#REF!,#REF!,#REF!))</f>
        <v>#REF!</v>
      </c>
      <c r="I470" s="96">
        <v>1</v>
      </c>
      <c r="J470" s="97">
        <v>32.22</v>
      </c>
      <c r="K470" s="97">
        <v>40.03</v>
      </c>
      <c r="L470" s="98">
        <f t="shared" si="24"/>
        <v>40.03</v>
      </c>
    </row>
    <row r="471" spans="1:12" ht="63">
      <c r="A471" s="67" t="s">
        <v>14632</v>
      </c>
      <c r="B471" s="68">
        <v>91956</v>
      </c>
      <c r="C471" s="75" t="s">
        <v>51</v>
      </c>
      <c r="D471" s="69" t="s">
        <v>1068</v>
      </c>
      <c r="E471" s="70" t="s">
        <v>189</v>
      </c>
      <c r="F471" s="71" t="e">
        <f>#REF!/#REF!</f>
        <v>#REF!</v>
      </c>
      <c r="G471" s="72" t="e">
        <f t="shared" si="25"/>
        <v>#REF!</v>
      </c>
      <c r="H471" s="73" t="e">
        <f>IF(G471&lt;#REF!,#REF!,IF(G471&lt;#REF!,#REF!,#REF!))</f>
        <v>#REF!</v>
      </c>
      <c r="I471" s="96">
        <v>1</v>
      </c>
      <c r="J471" s="97">
        <v>39.07</v>
      </c>
      <c r="K471" s="97">
        <v>48.54</v>
      </c>
      <c r="L471" s="98">
        <f t="shared" si="24"/>
        <v>48.54</v>
      </c>
    </row>
    <row r="472" spans="1:12" ht="63">
      <c r="A472" s="67" t="s">
        <v>14633</v>
      </c>
      <c r="B472" s="68">
        <v>91957</v>
      </c>
      <c r="C472" s="75" t="s">
        <v>51</v>
      </c>
      <c r="D472" s="69" t="s">
        <v>1070</v>
      </c>
      <c r="E472" s="70" t="s">
        <v>189</v>
      </c>
      <c r="F472" s="71" t="e">
        <f>#REF!/#REF!</f>
        <v>#REF!</v>
      </c>
      <c r="G472" s="72" t="e">
        <f t="shared" si="25"/>
        <v>#REF!</v>
      </c>
      <c r="H472" s="73" t="e">
        <f>IF(G472&lt;#REF!,#REF!,IF(G472&lt;#REF!,#REF!,#REF!))</f>
        <v>#REF!</v>
      </c>
      <c r="I472" s="96">
        <v>1</v>
      </c>
      <c r="J472" s="97">
        <v>47.59</v>
      </c>
      <c r="K472" s="97">
        <v>59.12</v>
      </c>
      <c r="L472" s="98">
        <f t="shared" si="24"/>
        <v>59.12</v>
      </c>
    </row>
    <row r="473" spans="1:12" ht="47.25">
      <c r="A473" s="67" t="s">
        <v>14634</v>
      </c>
      <c r="B473" s="68">
        <v>91959</v>
      </c>
      <c r="C473" s="75" t="s">
        <v>51</v>
      </c>
      <c r="D473" s="69" t="s">
        <v>1072</v>
      </c>
      <c r="E473" s="70" t="s">
        <v>189</v>
      </c>
      <c r="F473" s="71" t="e">
        <f>#REF!/#REF!</f>
        <v>#REF!</v>
      </c>
      <c r="G473" s="72" t="e">
        <f t="shared" si="25"/>
        <v>#REF!</v>
      </c>
      <c r="H473" s="73" t="e">
        <f>IF(G473&lt;#REF!,#REF!,IF(G473&lt;#REF!,#REF!,#REF!))</f>
        <v>#REF!</v>
      </c>
      <c r="I473" s="96">
        <v>1</v>
      </c>
      <c r="J473" s="97">
        <v>41.66</v>
      </c>
      <c r="K473" s="97">
        <v>51.75</v>
      </c>
      <c r="L473" s="98">
        <f t="shared" si="24"/>
        <v>51.75</v>
      </c>
    </row>
    <row r="474" spans="1:12" ht="47.25">
      <c r="A474" s="67" t="s">
        <v>14635</v>
      </c>
      <c r="B474" s="68">
        <v>91987</v>
      </c>
      <c r="C474" s="75" t="s">
        <v>51</v>
      </c>
      <c r="D474" s="69" t="s">
        <v>1074</v>
      </c>
      <c r="E474" s="70" t="s">
        <v>189</v>
      </c>
      <c r="F474" s="71" t="e">
        <f>#REF!/#REF!</f>
        <v>#REF!</v>
      </c>
      <c r="G474" s="72" t="e">
        <f t="shared" si="25"/>
        <v>#REF!</v>
      </c>
      <c r="H474" s="73" t="e">
        <f>IF(G474&lt;#REF!,#REF!,IF(G474&lt;#REF!,#REF!,#REF!))</f>
        <v>#REF!</v>
      </c>
      <c r="I474" s="96">
        <v>1</v>
      </c>
      <c r="J474" s="97">
        <v>46.26</v>
      </c>
      <c r="K474" s="97">
        <v>57.47</v>
      </c>
      <c r="L474" s="98">
        <f t="shared" si="24"/>
        <v>57.47</v>
      </c>
    </row>
    <row r="475" spans="1:12" ht="47.25">
      <c r="A475" s="67" t="s">
        <v>14636</v>
      </c>
      <c r="B475" s="68">
        <v>91992</v>
      </c>
      <c r="C475" s="75" t="s">
        <v>51</v>
      </c>
      <c r="D475" s="69" t="s">
        <v>1076</v>
      </c>
      <c r="E475" s="70" t="s">
        <v>189</v>
      </c>
      <c r="F475" s="71" t="e">
        <f>#REF!/#REF!</f>
        <v>#REF!</v>
      </c>
      <c r="G475" s="72" t="e">
        <f t="shared" si="25"/>
        <v>#REF!</v>
      </c>
      <c r="H475" s="73" t="e">
        <f>IF(G475&lt;#REF!,#REF!,IF(G475&lt;#REF!,#REF!,#REF!))</f>
        <v>#REF!</v>
      </c>
      <c r="I475" s="96">
        <v>1</v>
      </c>
      <c r="J475" s="97">
        <v>38.090000000000003</v>
      </c>
      <c r="K475" s="97">
        <v>47.32</v>
      </c>
      <c r="L475" s="98">
        <f t="shared" si="24"/>
        <v>47.32</v>
      </c>
    </row>
    <row r="476" spans="1:12" ht="47.25">
      <c r="A476" s="67" t="s">
        <v>14637</v>
      </c>
      <c r="B476" s="68">
        <v>91993</v>
      </c>
      <c r="C476" s="75" t="s">
        <v>51</v>
      </c>
      <c r="D476" s="69" t="s">
        <v>1078</v>
      </c>
      <c r="E476" s="70" t="s">
        <v>189</v>
      </c>
      <c r="F476" s="71" t="e">
        <f>#REF!/#REF!</f>
        <v>#REF!</v>
      </c>
      <c r="G476" s="72" t="e">
        <f t="shared" si="25"/>
        <v>#REF!</v>
      </c>
      <c r="H476" s="73" t="e">
        <f>IF(G476&lt;#REF!,#REF!,IF(G476&lt;#REF!,#REF!,#REF!))</f>
        <v>#REF!</v>
      </c>
      <c r="I476" s="96">
        <v>1</v>
      </c>
      <c r="J476" s="97">
        <v>40.94</v>
      </c>
      <c r="K476" s="97">
        <v>50.86</v>
      </c>
      <c r="L476" s="98">
        <f t="shared" si="24"/>
        <v>50.86</v>
      </c>
    </row>
    <row r="477" spans="1:12" ht="47.25">
      <c r="A477" s="67" t="s">
        <v>14638</v>
      </c>
      <c r="B477" s="68">
        <v>92000</v>
      </c>
      <c r="C477" s="75" t="s">
        <v>51</v>
      </c>
      <c r="D477" s="69" t="s">
        <v>1080</v>
      </c>
      <c r="E477" s="70" t="s">
        <v>189</v>
      </c>
      <c r="F477" s="71" t="e">
        <f>#REF!/#REF!</f>
        <v>#REF!</v>
      </c>
      <c r="G477" s="72" t="e">
        <f t="shared" si="25"/>
        <v>#REF!</v>
      </c>
      <c r="H477" s="73" t="e">
        <f>IF(G477&lt;#REF!,#REF!,IF(G477&lt;#REF!,#REF!,#REF!))</f>
        <v>#REF!</v>
      </c>
      <c r="I477" s="96">
        <v>1</v>
      </c>
      <c r="J477" s="97">
        <v>27.89</v>
      </c>
      <c r="K477" s="97">
        <v>34.65</v>
      </c>
      <c r="L477" s="98">
        <f t="shared" si="24"/>
        <v>34.65</v>
      </c>
    </row>
    <row r="478" spans="1:12" ht="47.25">
      <c r="A478" s="67" t="s">
        <v>14639</v>
      </c>
      <c r="B478" s="68">
        <v>92001</v>
      </c>
      <c r="C478" s="75" t="s">
        <v>51</v>
      </c>
      <c r="D478" s="69" t="s">
        <v>1082</v>
      </c>
      <c r="E478" s="70" t="s">
        <v>189</v>
      </c>
      <c r="F478" s="71" t="e">
        <f>#REF!/#REF!</f>
        <v>#REF!</v>
      </c>
      <c r="G478" s="72" t="e">
        <f t="shared" si="25"/>
        <v>#REF!</v>
      </c>
      <c r="H478" s="73" t="e">
        <f>IF(G478&lt;#REF!,#REF!,IF(G478&lt;#REF!,#REF!,#REF!))</f>
        <v>#REF!</v>
      </c>
      <c r="I478" s="96">
        <v>1</v>
      </c>
      <c r="J478" s="97">
        <v>30.74</v>
      </c>
      <c r="K478" s="97">
        <v>38.19</v>
      </c>
      <c r="L478" s="98">
        <f t="shared" si="24"/>
        <v>38.19</v>
      </c>
    </row>
    <row r="479" spans="1:12" ht="47.25">
      <c r="A479" s="67" t="s">
        <v>14640</v>
      </c>
      <c r="B479" s="68">
        <v>92023</v>
      </c>
      <c r="C479" s="75" t="s">
        <v>51</v>
      </c>
      <c r="D479" s="69" t="s">
        <v>1084</v>
      </c>
      <c r="E479" s="70" t="s">
        <v>189</v>
      </c>
      <c r="F479" s="71" t="e">
        <f>#REF!/#REF!</f>
        <v>#REF!</v>
      </c>
      <c r="G479" s="72" t="e">
        <f t="shared" si="25"/>
        <v>#REF!</v>
      </c>
      <c r="H479" s="73" t="e">
        <f>IF(G479&lt;#REF!,#REF!,IF(G479&lt;#REF!,#REF!,#REF!))</f>
        <v>#REF!</v>
      </c>
      <c r="I479" s="96">
        <v>1</v>
      </c>
      <c r="J479" s="97">
        <v>46.11</v>
      </c>
      <c r="K479" s="97">
        <v>57.28</v>
      </c>
      <c r="L479" s="98">
        <f t="shared" si="24"/>
        <v>57.28</v>
      </c>
    </row>
    <row r="480" spans="1:12" ht="47.25">
      <c r="A480" s="67" t="s">
        <v>14641</v>
      </c>
      <c r="B480" s="68">
        <v>92026</v>
      </c>
      <c r="C480" s="75" t="s">
        <v>51</v>
      </c>
      <c r="D480" s="69" t="s">
        <v>1086</v>
      </c>
      <c r="E480" s="70" t="s">
        <v>189</v>
      </c>
      <c r="F480" s="71" t="e">
        <f>#REF!/#REF!</f>
        <v>#REF!</v>
      </c>
      <c r="G480" s="72" t="e">
        <f t="shared" si="25"/>
        <v>#REF!</v>
      </c>
      <c r="H480" s="73" t="e">
        <f>IF(G480&lt;#REF!,#REF!,IF(G480&lt;#REF!,#REF!,#REF!))</f>
        <v>#REF!</v>
      </c>
      <c r="I480" s="96">
        <v>1</v>
      </c>
      <c r="J480" s="97">
        <v>53</v>
      </c>
      <c r="K480" s="97">
        <v>65.84</v>
      </c>
      <c r="L480" s="98">
        <f t="shared" si="24"/>
        <v>65.84</v>
      </c>
    </row>
    <row r="481" spans="1:12" ht="47.25">
      <c r="A481" s="67" t="s">
        <v>14642</v>
      </c>
      <c r="B481" s="68">
        <v>97590</v>
      </c>
      <c r="C481" s="75" t="s">
        <v>51</v>
      </c>
      <c r="D481" s="69" t="s">
        <v>1088</v>
      </c>
      <c r="E481" s="70" t="s">
        <v>189</v>
      </c>
      <c r="F481" s="71" t="e">
        <f>#REF!/#REF!</f>
        <v>#REF!</v>
      </c>
      <c r="G481" s="72" t="e">
        <f t="shared" si="25"/>
        <v>#REF!</v>
      </c>
      <c r="H481" s="73" t="e">
        <f>IF(G481&lt;#REF!,#REF!,IF(G481&lt;#REF!,#REF!,#REF!))</f>
        <v>#REF!</v>
      </c>
      <c r="I481" s="96">
        <v>1</v>
      </c>
      <c r="J481" s="97">
        <v>90.87</v>
      </c>
      <c r="K481" s="97">
        <v>112.89</v>
      </c>
      <c r="L481" s="98">
        <f t="shared" si="24"/>
        <v>112.89</v>
      </c>
    </row>
    <row r="482" spans="1:12" ht="47.25">
      <c r="A482" s="67" t="s">
        <v>14643</v>
      </c>
      <c r="B482" s="68">
        <v>97591</v>
      </c>
      <c r="C482" s="75" t="s">
        <v>51</v>
      </c>
      <c r="D482" s="69" t="s">
        <v>1090</v>
      </c>
      <c r="E482" s="70" t="s">
        <v>189</v>
      </c>
      <c r="F482" s="71" t="e">
        <f>#REF!/#REF!</f>
        <v>#REF!</v>
      </c>
      <c r="G482" s="72" t="e">
        <f t="shared" si="25"/>
        <v>#REF!</v>
      </c>
      <c r="H482" s="73" t="e">
        <f>IF(G482&lt;#REF!,#REF!,IF(G482&lt;#REF!,#REF!,#REF!))</f>
        <v>#REF!</v>
      </c>
      <c r="I482" s="96">
        <v>1</v>
      </c>
      <c r="J482" s="97">
        <v>120.99</v>
      </c>
      <c r="K482" s="97">
        <v>150.31</v>
      </c>
      <c r="L482" s="98">
        <f t="shared" si="24"/>
        <v>150.31</v>
      </c>
    </row>
    <row r="483" spans="1:12" ht="63">
      <c r="A483" s="67" t="s">
        <v>14644</v>
      </c>
      <c r="B483" s="68">
        <v>93128</v>
      </c>
      <c r="C483" s="75" t="s">
        <v>51</v>
      </c>
      <c r="D483" s="69" t="s">
        <v>1092</v>
      </c>
      <c r="E483" s="70" t="s">
        <v>189</v>
      </c>
      <c r="F483" s="71" t="e">
        <f>#REF!/#REF!</f>
        <v>#REF!</v>
      </c>
      <c r="G483" s="72" t="e">
        <f t="shared" si="25"/>
        <v>#REF!</v>
      </c>
      <c r="H483" s="73" t="e">
        <f>IF(G483&lt;#REF!,#REF!,IF(G483&lt;#REF!,#REF!,#REF!))</f>
        <v>#REF!</v>
      </c>
      <c r="I483" s="96">
        <v>3</v>
      </c>
      <c r="J483" s="97">
        <v>130.79</v>
      </c>
      <c r="K483" s="97">
        <v>162.47999999999999</v>
      </c>
      <c r="L483" s="98">
        <f t="shared" si="24"/>
        <v>487.44</v>
      </c>
    </row>
    <row r="484" spans="1:12" ht="78.75">
      <c r="A484" s="67" t="s">
        <v>14645</v>
      </c>
      <c r="B484" s="68">
        <v>93137</v>
      </c>
      <c r="C484" s="75" t="s">
        <v>51</v>
      </c>
      <c r="D484" s="69" t="s">
        <v>1094</v>
      </c>
      <c r="E484" s="70" t="s">
        <v>189</v>
      </c>
      <c r="F484" s="71" t="e">
        <f>#REF!/#REF!</f>
        <v>#REF!</v>
      </c>
      <c r="G484" s="72" t="e">
        <f t="shared" si="25"/>
        <v>#REF!</v>
      </c>
      <c r="H484" s="73" t="e">
        <f>IF(G484&lt;#REF!,#REF!,IF(G484&lt;#REF!,#REF!,#REF!))</f>
        <v>#REF!</v>
      </c>
      <c r="I484" s="96">
        <v>3</v>
      </c>
      <c r="J484" s="97">
        <v>158.46</v>
      </c>
      <c r="K484" s="97">
        <v>196.85</v>
      </c>
      <c r="L484" s="98">
        <f t="shared" si="24"/>
        <v>590.54999999999995</v>
      </c>
    </row>
    <row r="485" spans="1:12" ht="63">
      <c r="A485" s="67" t="s">
        <v>14646</v>
      </c>
      <c r="B485" s="68">
        <v>93141</v>
      </c>
      <c r="C485" s="75" t="s">
        <v>51</v>
      </c>
      <c r="D485" s="69" t="s">
        <v>1096</v>
      </c>
      <c r="E485" s="70" t="s">
        <v>189</v>
      </c>
      <c r="F485" s="71" t="e">
        <f>#REF!/#REF!</f>
        <v>#REF!</v>
      </c>
      <c r="G485" s="72" t="e">
        <f t="shared" si="25"/>
        <v>#REF!</v>
      </c>
      <c r="H485" s="73" t="e">
        <f>IF(G485&lt;#REF!,#REF!,IF(G485&lt;#REF!,#REF!,#REF!))</f>
        <v>#REF!</v>
      </c>
      <c r="I485" s="96">
        <v>3</v>
      </c>
      <c r="J485" s="97">
        <v>165.18</v>
      </c>
      <c r="K485" s="97">
        <v>205.2</v>
      </c>
      <c r="L485" s="98">
        <f t="shared" si="24"/>
        <v>615.6</v>
      </c>
    </row>
    <row r="486" spans="1:12" ht="63">
      <c r="A486" s="67" t="s">
        <v>14647</v>
      </c>
      <c r="B486" s="68">
        <v>93142</v>
      </c>
      <c r="C486" s="75" t="s">
        <v>51</v>
      </c>
      <c r="D486" s="69" t="s">
        <v>1098</v>
      </c>
      <c r="E486" s="70" t="s">
        <v>189</v>
      </c>
      <c r="F486" s="71" t="e">
        <f>#REF!/#REF!</f>
        <v>#REF!</v>
      </c>
      <c r="G486" s="72" t="e">
        <f t="shared" si="25"/>
        <v>#REF!</v>
      </c>
      <c r="H486" s="73" t="e">
        <f>IF(G486&lt;#REF!,#REF!,IF(G486&lt;#REF!,#REF!,#REF!))</f>
        <v>#REF!</v>
      </c>
      <c r="I486" s="96">
        <v>3</v>
      </c>
      <c r="J486" s="97">
        <v>185.03</v>
      </c>
      <c r="K486" s="97">
        <v>229.86</v>
      </c>
      <c r="L486" s="98">
        <f t="shared" si="24"/>
        <v>689.58</v>
      </c>
    </row>
    <row r="487" spans="1:12" ht="63">
      <c r="A487" s="67" t="s">
        <v>14648</v>
      </c>
      <c r="B487" s="68">
        <v>93143</v>
      </c>
      <c r="C487" s="75" t="s">
        <v>51</v>
      </c>
      <c r="D487" s="69" t="s">
        <v>1100</v>
      </c>
      <c r="E487" s="70" t="s">
        <v>189</v>
      </c>
      <c r="F487" s="71" t="e">
        <f>#REF!/#REF!</f>
        <v>#REF!</v>
      </c>
      <c r="G487" s="72" t="e">
        <f t="shared" si="25"/>
        <v>#REF!</v>
      </c>
      <c r="H487" s="73" t="e">
        <f>IF(G487&lt;#REF!,#REF!,IF(G487&lt;#REF!,#REF!,#REF!))</f>
        <v>#REF!</v>
      </c>
      <c r="I487" s="96">
        <v>3</v>
      </c>
      <c r="J487" s="97">
        <v>168.03</v>
      </c>
      <c r="K487" s="97">
        <v>208.74</v>
      </c>
      <c r="L487" s="98">
        <f t="shared" si="24"/>
        <v>626.22</v>
      </c>
    </row>
    <row r="488" spans="1:12" ht="63">
      <c r="A488" s="67" t="s">
        <v>14649</v>
      </c>
      <c r="B488" s="68">
        <v>93144</v>
      </c>
      <c r="C488" s="75" t="s">
        <v>51</v>
      </c>
      <c r="D488" s="69" t="s">
        <v>1102</v>
      </c>
      <c r="E488" s="70" t="s">
        <v>189</v>
      </c>
      <c r="F488" s="71" t="e">
        <f>#REF!/#REF!</f>
        <v>#REF!</v>
      </c>
      <c r="G488" s="72" t="e">
        <f t="shared" si="25"/>
        <v>#REF!</v>
      </c>
      <c r="H488" s="73" t="e">
        <f>IF(G488&lt;#REF!,#REF!,IF(G488&lt;#REF!,#REF!,#REF!))</f>
        <v>#REF!</v>
      </c>
      <c r="I488" s="96">
        <v>3</v>
      </c>
      <c r="J488" s="97">
        <v>228.68</v>
      </c>
      <c r="K488" s="97">
        <v>284.08999999999997</v>
      </c>
      <c r="L488" s="98">
        <f t="shared" si="24"/>
        <v>852.27</v>
      </c>
    </row>
    <row r="489" spans="1:12" ht="78.75">
      <c r="A489" s="67" t="s">
        <v>14650</v>
      </c>
      <c r="B489" s="68">
        <v>93145</v>
      </c>
      <c r="C489" s="75" t="s">
        <v>51</v>
      </c>
      <c r="D489" s="69" t="s">
        <v>1104</v>
      </c>
      <c r="E489" s="70" t="s">
        <v>189</v>
      </c>
      <c r="F489" s="71" t="e">
        <f>#REF!/#REF!</f>
        <v>#REF!</v>
      </c>
      <c r="G489" s="72" t="e">
        <f t="shared" si="25"/>
        <v>#REF!</v>
      </c>
      <c r="H489" s="73" t="e">
        <f>IF(G489&lt;#REF!,#REF!,IF(G489&lt;#REF!,#REF!,#REF!))</f>
        <v>#REF!</v>
      </c>
      <c r="I489" s="96">
        <v>3</v>
      </c>
      <c r="J489" s="97">
        <v>205.07</v>
      </c>
      <c r="K489" s="97">
        <v>254.76</v>
      </c>
      <c r="L489" s="98">
        <f t="shared" si="24"/>
        <v>764.28</v>
      </c>
    </row>
    <row r="490" spans="1:12" ht="31.5">
      <c r="A490" s="67" t="s">
        <v>14651</v>
      </c>
      <c r="B490" s="68">
        <v>96985</v>
      </c>
      <c r="C490" s="75" t="s">
        <v>51</v>
      </c>
      <c r="D490" s="69" t="s">
        <v>1106</v>
      </c>
      <c r="E490" s="70" t="s">
        <v>189</v>
      </c>
      <c r="F490" s="71" t="e">
        <f>#REF!/#REF!</f>
        <v>#REF!</v>
      </c>
      <c r="G490" s="72" t="e">
        <f t="shared" si="25"/>
        <v>#REF!</v>
      </c>
      <c r="H490" s="73" t="e">
        <f>IF(G490&lt;#REF!,#REF!,IF(G490&lt;#REF!,#REF!,#REF!))</f>
        <v>#REF!</v>
      </c>
      <c r="I490" s="96">
        <v>1</v>
      </c>
      <c r="J490" s="97">
        <v>51.01</v>
      </c>
      <c r="K490" s="97">
        <v>63.37</v>
      </c>
      <c r="L490" s="98">
        <f t="shared" si="24"/>
        <v>63.37</v>
      </c>
    </row>
    <row r="491" spans="1:12" ht="31.5">
      <c r="A491" s="67" t="s">
        <v>14652</v>
      </c>
      <c r="B491" s="68">
        <v>96986</v>
      </c>
      <c r="C491" s="75" t="s">
        <v>51</v>
      </c>
      <c r="D491" s="69" t="s">
        <v>1108</v>
      </c>
      <c r="E491" s="70" t="s">
        <v>189</v>
      </c>
      <c r="F491" s="71" t="e">
        <f>#REF!/#REF!</f>
        <v>#REF!</v>
      </c>
      <c r="G491" s="72" t="e">
        <f t="shared" si="25"/>
        <v>#REF!</v>
      </c>
      <c r="H491" s="73" t="e">
        <f>IF(G491&lt;#REF!,#REF!,IF(G491&lt;#REF!,#REF!,#REF!))</f>
        <v>#REF!</v>
      </c>
      <c r="I491" s="96">
        <v>1</v>
      </c>
      <c r="J491" s="97">
        <v>76.3</v>
      </c>
      <c r="K491" s="97">
        <v>94.79</v>
      </c>
      <c r="L491" s="98">
        <f t="shared" si="24"/>
        <v>94.79</v>
      </c>
    </row>
    <row r="492" spans="1:12" ht="63">
      <c r="A492" s="67" t="s">
        <v>14653</v>
      </c>
      <c r="B492" s="68">
        <v>98264</v>
      </c>
      <c r="C492" s="75" t="s">
        <v>51</v>
      </c>
      <c r="D492" s="69" t="s">
        <v>1110</v>
      </c>
      <c r="E492" s="70" t="s">
        <v>62</v>
      </c>
      <c r="F492" s="71" t="e">
        <f>#REF!/#REF!</f>
        <v>#REF!</v>
      </c>
      <c r="G492" s="72" t="e">
        <f t="shared" si="25"/>
        <v>#REF!</v>
      </c>
      <c r="H492" s="73" t="e">
        <f>IF(G492&lt;#REF!,#REF!,IF(G492&lt;#REF!,#REF!,#REF!))</f>
        <v>#REF!</v>
      </c>
      <c r="I492" s="96">
        <v>136</v>
      </c>
      <c r="J492" s="97">
        <v>4.82</v>
      </c>
      <c r="K492" s="97">
        <v>5.99</v>
      </c>
      <c r="L492" s="98">
        <f t="shared" si="24"/>
        <v>814.64</v>
      </c>
    </row>
    <row r="493" spans="1:12" ht="31.5">
      <c r="A493" s="62">
        <v>17</v>
      </c>
      <c r="B493" s="63"/>
      <c r="C493" s="63"/>
      <c r="D493" s="65" t="s">
        <v>1111</v>
      </c>
      <c r="E493" s="66"/>
      <c r="F493" s="71"/>
      <c r="G493" s="72" t="e">
        <f t="shared" si="25"/>
        <v>#REF!</v>
      </c>
      <c r="H493" s="73" t="e">
        <f>IF(G493&lt;#REF!,#REF!,IF(G493&lt;#REF!,#REF!,#REF!))</f>
        <v>#REF!</v>
      </c>
      <c r="I493" s="93"/>
      <c r="J493" s="94"/>
      <c r="K493" s="94"/>
      <c r="L493" s="95">
        <f>SUM(L494:L550)</f>
        <v>14454810.52</v>
      </c>
    </row>
    <row r="494" spans="1:12" ht="47.25">
      <c r="A494" s="67" t="s">
        <v>1232</v>
      </c>
      <c r="B494" s="68">
        <v>100576</v>
      </c>
      <c r="C494" s="75" t="s">
        <v>51</v>
      </c>
      <c r="D494" s="69" t="s">
        <v>1113</v>
      </c>
      <c r="E494" s="70" t="s">
        <v>59</v>
      </c>
      <c r="F494" s="71" t="e">
        <f>#REF!/#REF!</f>
        <v>#REF!</v>
      </c>
      <c r="G494" s="72" t="e">
        <f t="shared" si="25"/>
        <v>#REF!</v>
      </c>
      <c r="H494" s="73" t="e">
        <f>IF(G494&lt;#REF!,#REF!,IF(G494&lt;#REF!,#REF!,#REF!))</f>
        <v>#REF!</v>
      </c>
      <c r="I494" s="96">
        <v>15946</v>
      </c>
      <c r="J494" s="97">
        <v>1.62</v>
      </c>
      <c r="K494" s="97">
        <v>2.0099999999999998</v>
      </c>
      <c r="L494" s="98">
        <f t="shared" ref="L494:L550" si="26">ROUND(I494*K494,2)</f>
        <v>32051.46</v>
      </c>
    </row>
    <row r="495" spans="1:12" ht="78.75">
      <c r="A495" s="67" t="s">
        <v>1234</v>
      </c>
      <c r="B495" s="68">
        <v>100572</v>
      </c>
      <c r="C495" s="75" t="s">
        <v>51</v>
      </c>
      <c r="D495" s="69" t="s">
        <v>1115</v>
      </c>
      <c r="E495" s="70" t="s">
        <v>108</v>
      </c>
      <c r="F495" s="71" t="e">
        <f>#REF!/#REF!</f>
        <v>#REF!</v>
      </c>
      <c r="G495" s="72" t="e">
        <f t="shared" si="25"/>
        <v>#REF!</v>
      </c>
      <c r="H495" s="73" t="e">
        <f>IF(G495&lt;#REF!,#REF!,IF(G495&lt;#REF!,#REF!,#REF!))</f>
        <v>#REF!</v>
      </c>
      <c r="I495" s="96">
        <v>2278</v>
      </c>
      <c r="J495" s="97">
        <v>77.260000000000005</v>
      </c>
      <c r="K495" s="97">
        <v>95.98</v>
      </c>
      <c r="L495" s="98">
        <f t="shared" si="26"/>
        <v>218642.44</v>
      </c>
    </row>
    <row r="496" spans="1:12" ht="63">
      <c r="A496" s="67" t="s">
        <v>1236</v>
      </c>
      <c r="B496" s="68">
        <v>96396</v>
      </c>
      <c r="C496" s="75" t="s">
        <v>51</v>
      </c>
      <c r="D496" s="69" t="s">
        <v>1117</v>
      </c>
      <c r="E496" s="70" t="s">
        <v>108</v>
      </c>
      <c r="F496" s="71" t="e">
        <f>#REF!/#REF!</f>
        <v>#REF!</v>
      </c>
      <c r="G496" s="72" t="e">
        <f t="shared" si="25"/>
        <v>#REF!</v>
      </c>
      <c r="H496" s="73" t="e">
        <f>IF(G496&lt;#REF!,#REF!,IF(G496&lt;#REF!,#REF!,#REF!))</f>
        <v>#REF!</v>
      </c>
      <c r="I496" s="96">
        <v>2505</v>
      </c>
      <c r="J496" s="97">
        <v>121.22</v>
      </c>
      <c r="K496" s="97">
        <v>150.59</v>
      </c>
      <c r="L496" s="98">
        <f t="shared" si="26"/>
        <v>377227.95</v>
      </c>
    </row>
    <row r="497" spans="1:12" ht="47.25">
      <c r="A497" s="67" t="s">
        <v>1238</v>
      </c>
      <c r="B497" s="68">
        <v>95875</v>
      </c>
      <c r="C497" s="75" t="s">
        <v>51</v>
      </c>
      <c r="D497" s="103" t="s">
        <v>1119</v>
      </c>
      <c r="E497" s="70" t="s">
        <v>1120</v>
      </c>
      <c r="F497" s="71" t="e">
        <f>#REF!/#REF!</f>
        <v>#REF!</v>
      </c>
      <c r="G497" s="72" t="e">
        <f t="shared" si="25"/>
        <v>#REF!</v>
      </c>
      <c r="H497" s="73" t="e">
        <f>IF(G497&lt;#REF!,#REF!,IF(G497&lt;#REF!,#REF!,#REF!))</f>
        <v>#REF!</v>
      </c>
      <c r="I497" s="96">
        <v>38726</v>
      </c>
      <c r="J497" s="97">
        <v>1.67</v>
      </c>
      <c r="K497" s="97">
        <v>2.0699999999999998</v>
      </c>
      <c r="L497" s="98">
        <f t="shared" si="26"/>
        <v>80162.820000000007</v>
      </c>
    </row>
    <row r="498" spans="1:12" ht="31.5">
      <c r="A498" s="67" t="s">
        <v>1240</v>
      </c>
      <c r="B498" s="68">
        <v>2592</v>
      </c>
      <c r="C498" s="75" t="s">
        <v>83</v>
      </c>
      <c r="D498" s="69" t="s">
        <v>1122</v>
      </c>
      <c r="E498" s="70" t="s">
        <v>59</v>
      </c>
      <c r="F498" s="71" t="e">
        <f>#REF!/#REF!</f>
        <v>#REF!</v>
      </c>
      <c r="G498" s="72" t="e">
        <f t="shared" si="25"/>
        <v>#REF!</v>
      </c>
      <c r="H498" s="73" t="e">
        <f>IF(G498&lt;#REF!,#REF!,IF(G498&lt;#REF!,#REF!,#REF!))</f>
        <v>#REF!</v>
      </c>
      <c r="I498" s="96">
        <v>50116</v>
      </c>
      <c r="J498" s="97">
        <v>8.84</v>
      </c>
      <c r="K498" s="97">
        <v>10.98</v>
      </c>
      <c r="L498" s="98">
        <f t="shared" si="26"/>
        <v>550273.68000000005</v>
      </c>
    </row>
    <row r="499" spans="1:12" ht="31.5">
      <c r="A499" s="67" t="s">
        <v>1242</v>
      </c>
      <c r="B499" s="68">
        <v>96402</v>
      </c>
      <c r="C499" s="75" t="s">
        <v>51</v>
      </c>
      <c r="D499" s="69" t="s">
        <v>1124</v>
      </c>
      <c r="E499" s="70" t="s">
        <v>59</v>
      </c>
      <c r="F499" s="71" t="e">
        <f>#REF!/#REF!</f>
        <v>#REF!</v>
      </c>
      <c r="G499" s="72" t="e">
        <f t="shared" si="25"/>
        <v>#REF!</v>
      </c>
      <c r="H499" s="73" t="e">
        <f>IF(G499&lt;#REF!,#REF!,IF(G499&lt;#REF!,#REF!,#REF!))</f>
        <v>#REF!</v>
      </c>
      <c r="I499" s="96">
        <v>2938</v>
      </c>
      <c r="J499" s="97">
        <v>2.2200000000000002</v>
      </c>
      <c r="K499" s="97">
        <v>2.76</v>
      </c>
      <c r="L499" s="98">
        <f t="shared" si="26"/>
        <v>8108.88</v>
      </c>
    </row>
    <row r="500" spans="1:12" ht="47.25">
      <c r="A500" s="67" t="s">
        <v>1244</v>
      </c>
      <c r="B500" s="68">
        <v>96001</v>
      </c>
      <c r="C500" s="75" t="s">
        <v>51</v>
      </c>
      <c r="D500" s="69" t="s">
        <v>1126</v>
      </c>
      <c r="E500" s="70" t="s">
        <v>59</v>
      </c>
      <c r="F500" s="71" t="e">
        <f>#REF!/#REF!</f>
        <v>#REF!</v>
      </c>
      <c r="G500" s="72" t="e">
        <f t="shared" si="25"/>
        <v>#REF!</v>
      </c>
      <c r="H500" s="73" t="e">
        <f>IF(G500&lt;#REF!,#REF!,IF(G500&lt;#REF!,#REF!,#REF!))</f>
        <v>#REF!</v>
      </c>
      <c r="I500" s="96">
        <v>20502</v>
      </c>
      <c r="J500" s="97">
        <v>6.26</v>
      </c>
      <c r="K500" s="97">
        <v>7.78</v>
      </c>
      <c r="L500" s="98">
        <f t="shared" si="26"/>
        <v>159505.56</v>
      </c>
    </row>
    <row r="501" spans="1:12" ht="63">
      <c r="A501" s="67" t="s">
        <v>1246</v>
      </c>
      <c r="B501" s="68">
        <v>1518</v>
      </c>
      <c r="C501" s="75" t="s">
        <v>51</v>
      </c>
      <c r="D501" s="69" t="s">
        <v>1128</v>
      </c>
      <c r="E501" s="70" t="s">
        <v>1129</v>
      </c>
      <c r="F501" s="71" t="e">
        <f>#REF!/#REF!</f>
        <v>#REF!</v>
      </c>
      <c r="G501" s="72" t="e">
        <f t="shared" si="25"/>
        <v>#REF!</v>
      </c>
      <c r="H501" s="73" t="e">
        <f>IF(G501&lt;#REF!,#REF!,IF(G501&lt;#REF!,#REF!,#REF!))</f>
        <v>#REF!</v>
      </c>
      <c r="I501" s="96">
        <v>6013</v>
      </c>
      <c r="J501" s="97">
        <v>385</v>
      </c>
      <c r="K501" s="97">
        <v>478.29</v>
      </c>
      <c r="L501" s="98">
        <f t="shared" si="26"/>
        <v>2875957.77</v>
      </c>
    </row>
    <row r="502" spans="1:12" ht="78.75">
      <c r="A502" s="67" t="s">
        <v>1248</v>
      </c>
      <c r="B502" s="68">
        <v>140</v>
      </c>
      <c r="C502" s="68" t="s">
        <v>75</v>
      </c>
      <c r="D502" s="69" t="s">
        <v>1131</v>
      </c>
      <c r="E502" s="70" t="s">
        <v>1129</v>
      </c>
      <c r="F502" s="71" t="e">
        <f>#REF!/#REF!</f>
        <v>#REF!</v>
      </c>
      <c r="G502" s="72" t="e">
        <f t="shared" si="25"/>
        <v>#REF!</v>
      </c>
      <c r="H502" s="73" t="e">
        <f>IF(G502&lt;#REF!,#REF!,IF(G502&lt;#REF!,#REF!,#REF!))</f>
        <v>#REF!</v>
      </c>
      <c r="I502" s="96">
        <v>2405</v>
      </c>
      <c r="J502" s="97">
        <v>146.29040800000001</v>
      </c>
      <c r="K502" s="97">
        <v>181.74</v>
      </c>
      <c r="L502" s="98">
        <f t="shared" si="26"/>
        <v>437084.7</v>
      </c>
    </row>
    <row r="503" spans="1:12" ht="78.75">
      <c r="A503" s="67" t="s">
        <v>1250</v>
      </c>
      <c r="B503" s="68">
        <v>141</v>
      </c>
      <c r="C503" s="68" t="s">
        <v>75</v>
      </c>
      <c r="D503" s="69" t="s">
        <v>1133</v>
      </c>
      <c r="E503" s="70" t="s">
        <v>1129</v>
      </c>
      <c r="F503" s="71" t="e">
        <f>#REF!/#REF!</f>
        <v>#REF!</v>
      </c>
      <c r="G503" s="72" t="e">
        <f t="shared" si="25"/>
        <v>#REF!</v>
      </c>
      <c r="H503" s="73" t="e">
        <f>IF(G503&lt;#REF!,#REF!,IF(G503&lt;#REF!,#REF!,#REF!))</f>
        <v>#REF!</v>
      </c>
      <c r="I503" s="96">
        <v>1503</v>
      </c>
      <c r="J503" s="97">
        <v>167.4031765</v>
      </c>
      <c r="K503" s="97">
        <v>207.96</v>
      </c>
      <c r="L503" s="98">
        <f t="shared" si="26"/>
        <v>312563.88</v>
      </c>
    </row>
    <row r="504" spans="1:12" ht="78.75">
      <c r="A504" s="67" t="s">
        <v>1252</v>
      </c>
      <c r="B504" s="68">
        <v>142</v>
      </c>
      <c r="C504" s="68" t="s">
        <v>75</v>
      </c>
      <c r="D504" s="69" t="s">
        <v>1135</v>
      </c>
      <c r="E504" s="70" t="s">
        <v>1129</v>
      </c>
      <c r="F504" s="71" t="e">
        <f>#REF!/#REF!</f>
        <v>#REF!</v>
      </c>
      <c r="G504" s="72" t="e">
        <f t="shared" si="25"/>
        <v>#REF!</v>
      </c>
      <c r="H504" s="73" t="e">
        <f>IF(G504&lt;#REF!,#REF!,IF(G504&lt;#REF!,#REF!,#REF!))</f>
        <v>#REF!</v>
      </c>
      <c r="I504" s="96">
        <v>902</v>
      </c>
      <c r="J504" s="97">
        <v>171.62573019999999</v>
      </c>
      <c r="K504" s="97">
        <v>213.21</v>
      </c>
      <c r="L504" s="98">
        <f t="shared" si="26"/>
        <v>192315.42</v>
      </c>
    </row>
    <row r="505" spans="1:12" ht="78.75">
      <c r="A505" s="67" t="s">
        <v>1254</v>
      </c>
      <c r="B505" s="68">
        <v>143</v>
      </c>
      <c r="C505" s="68" t="s">
        <v>75</v>
      </c>
      <c r="D505" s="69" t="s">
        <v>1137</v>
      </c>
      <c r="E505" s="70" t="s">
        <v>1129</v>
      </c>
      <c r="F505" s="71" t="e">
        <f>#REF!/#REF!</f>
        <v>#REF!</v>
      </c>
      <c r="G505" s="72" t="e">
        <f t="shared" si="25"/>
        <v>#REF!</v>
      </c>
      <c r="H505" s="73" t="e">
        <f>IF(G505&lt;#REF!,#REF!,IF(G505&lt;#REF!,#REF!,#REF!))</f>
        <v>#REF!</v>
      </c>
      <c r="I505" s="96">
        <v>601</v>
      </c>
      <c r="J505" s="97">
        <v>180.0708376</v>
      </c>
      <c r="K505" s="97">
        <v>223.7</v>
      </c>
      <c r="L505" s="98">
        <f t="shared" si="26"/>
        <v>134443.70000000001</v>
      </c>
    </row>
    <row r="506" spans="1:12" ht="78.75">
      <c r="A506" s="67" t="s">
        <v>14654</v>
      </c>
      <c r="B506" s="68">
        <v>144</v>
      </c>
      <c r="C506" s="68" t="s">
        <v>75</v>
      </c>
      <c r="D506" s="69" t="s">
        <v>1139</v>
      </c>
      <c r="E506" s="70" t="s">
        <v>1129</v>
      </c>
      <c r="F506" s="71" t="e">
        <f>#REF!/#REF!</f>
        <v>#REF!</v>
      </c>
      <c r="G506" s="72" t="e">
        <f t="shared" si="25"/>
        <v>#REF!</v>
      </c>
      <c r="H506" s="73" t="e">
        <f>IF(G506&lt;#REF!,#REF!,IF(G506&lt;#REF!,#REF!,#REF!))</f>
        <v>#REF!</v>
      </c>
      <c r="I506" s="96">
        <v>300</v>
      </c>
      <c r="J506" s="97">
        <v>188.51594499999999</v>
      </c>
      <c r="K506" s="97">
        <v>234.19</v>
      </c>
      <c r="L506" s="98">
        <f t="shared" si="26"/>
        <v>70257</v>
      </c>
    </row>
    <row r="507" spans="1:12" ht="78.75">
      <c r="A507" s="67" t="s">
        <v>14655</v>
      </c>
      <c r="B507" s="68">
        <v>145</v>
      </c>
      <c r="C507" s="68" t="s">
        <v>75</v>
      </c>
      <c r="D507" s="69" t="s">
        <v>1141</v>
      </c>
      <c r="E507" s="70" t="s">
        <v>1129</v>
      </c>
      <c r="F507" s="71" t="e">
        <f>#REF!/#REF!</f>
        <v>#REF!</v>
      </c>
      <c r="G507" s="72" t="e">
        <f t="shared" si="25"/>
        <v>#REF!</v>
      </c>
      <c r="H507" s="73" t="e">
        <f>IF(G507&lt;#REF!,#REF!,IF(G507&lt;#REF!,#REF!,#REF!))</f>
        <v>#REF!</v>
      </c>
      <c r="I507" s="96">
        <v>300</v>
      </c>
      <c r="J507" s="97">
        <v>196.9610524</v>
      </c>
      <c r="K507" s="97">
        <v>244.68</v>
      </c>
      <c r="L507" s="98">
        <f t="shared" si="26"/>
        <v>73404</v>
      </c>
    </row>
    <row r="508" spans="1:12" ht="94.5">
      <c r="A508" s="67" t="s">
        <v>14656</v>
      </c>
      <c r="B508" s="68">
        <v>146</v>
      </c>
      <c r="C508" s="68" t="s">
        <v>75</v>
      </c>
      <c r="D508" s="69" t="s">
        <v>1143</v>
      </c>
      <c r="E508" s="104" t="s">
        <v>1144</v>
      </c>
      <c r="F508" s="71" t="e">
        <f>#REF!/#REF!</f>
        <v>#REF!</v>
      </c>
      <c r="G508" s="72" t="e">
        <f t="shared" si="25"/>
        <v>#REF!</v>
      </c>
      <c r="H508" s="73" t="e">
        <f>IF(G508&lt;#REF!,#REF!,IF(G508&lt;#REF!,#REF!,#REF!))</f>
        <v>#REF!</v>
      </c>
      <c r="I508" s="96">
        <v>82</v>
      </c>
      <c r="J508" s="97">
        <v>62540.086838399999</v>
      </c>
      <c r="K508" s="97">
        <v>77693.55</v>
      </c>
      <c r="L508" s="98">
        <f t="shared" si="26"/>
        <v>6370871.0999999996</v>
      </c>
    </row>
    <row r="509" spans="1:12" ht="63">
      <c r="A509" s="67" t="s">
        <v>14657</v>
      </c>
      <c r="B509" s="68">
        <v>147</v>
      </c>
      <c r="C509" s="68" t="s">
        <v>75</v>
      </c>
      <c r="D509" s="69" t="s">
        <v>1146</v>
      </c>
      <c r="E509" s="70" t="s">
        <v>1147</v>
      </c>
      <c r="F509" s="71" t="e">
        <f>#REF!/#REF!</f>
        <v>#REF!</v>
      </c>
      <c r="G509" s="72" t="e">
        <f t="shared" si="25"/>
        <v>#REF!</v>
      </c>
      <c r="H509" s="73" t="e">
        <f>IF(G509&lt;#REF!,#REF!,IF(G509&lt;#REF!,#REF!,#REF!))</f>
        <v>#REF!</v>
      </c>
      <c r="I509" s="96">
        <v>136</v>
      </c>
      <c r="J509" s="97">
        <v>401.964</v>
      </c>
      <c r="K509" s="97">
        <v>499.36</v>
      </c>
      <c r="L509" s="98">
        <f t="shared" si="26"/>
        <v>67912.960000000006</v>
      </c>
    </row>
    <row r="510" spans="1:12" ht="63">
      <c r="A510" s="67" t="s">
        <v>14658</v>
      </c>
      <c r="B510" s="68">
        <v>148</v>
      </c>
      <c r="C510" s="68" t="s">
        <v>75</v>
      </c>
      <c r="D510" s="69" t="s">
        <v>1149</v>
      </c>
      <c r="E510" s="70" t="s">
        <v>1147</v>
      </c>
      <c r="F510" s="71" t="e">
        <f>#REF!/#REF!</f>
        <v>#REF!</v>
      </c>
      <c r="G510" s="72" t="e">
        <f t="shared" si="25"/>
        <v>#REF!</v>
      </c>
      <c r="H510" s="73" t="e">
        <f>IF(G510&lt;#REF!,#REF!,IF(G510&lt;#REF!,#REF!,#REF!))</f>
        <v>#REF!</v>
      </c>
      <c r="I510" s="96">
        <v>91</v>
      </c>
      <c r="J510" s="97">
        <v>380.83800000000002</v>
      </c>
      <c r="K510" s="97">
        <v>473.12</v>
      </c>
      <c r="L510" s="98">
        <f t="shared" si="26"/>
        <v>43053.919999999998</v>
      </c>
    </row>
    <row r="511" spans="1:12" ht="63">
      <c r="A511" s="67" t="s">
        <v>14659</v>
      </c>
      <c r="B511" s="68">
        <v>149</v>
      </c>
      <c r="C511" s="68" t="s">
        <v>75</v>
      </c>
      <c r="D511" s="69" t="s">
        <v>1151</v>
      </c>
      <c r="E511" s="70" t="s">
        <v>1147</v>
      </c>
      <c r="F511" s="71" t="e">
        <f>#REF!/#REF!</f>
        <v>#REF!</v>
      </c>
      <c r="G511" s="72" t="e">
        <f t="shared" si="25"/>
        <v>#REF!</v>
      </c>
      <c r="H511" s="73" t="e">
        <f>IF(G511&lt;#REF!,#REF!,IF(G511&lt;#REF!,#REF!,#REF!))</f>
        <v>#REF!</v>
      </c>
      <c r="I511" s="96">
        <v>45</v>
      </c>
      <c r="J511" s="97">
        <v>414.63959999999997</v>
      </c>
      <c r="K511" s="97">
        <v>515.11</v>
      </c>
      <c r="L511" s="98">
        <f t="shared" si="26"/>
        <v>23179.95</v>
      </c>
    </row>
    <row r="512" spans="1:12" ht="63">
      <c r="A512" s="67" t="s">
        <v>14660</v>
      </c>
      <c r="B512" s="68">
        <v>150</v>
      </c>
      <c r="C512" s="68" t="s">
        <v>75</v>
      </c>
      <c r="D512" s="69" t="s">
        <v>1153</v>
      </c>
      <c r="E512" s="70" t="s">
        <v>1147</v>
      </c>
      <c r="F512" s="71" t="e">
        <f>#REF!/#REF!</f>
        <v>#REF!</v>
      </c>
      <c r="G512" s="72" t="e">
        <f t="shared" si="25"/>
        <v>#REF!</v>
      </c>
      <c r="H512" s="73" t="e">
        <f>IF(G512&lt;#REF!,#REF!,IF(G512&lt;#REF!,#REF!,#REF!))</f>
        <v>#REF!</v>
      </c>
      <c r="I512" s="96">
        <v>136</v>
      </c>
      <c r="J512" s="97">
        <v>423.09</v>
      </c>
      <c r="K512" s="97">
        <v>525.6</v>
      </c>
      <c r="L512" s="98">
        <f t="shared" si="26"/>
        <v>71481.600000000006</v>
      </c>
    </row>
    <row r="513" spans="1:12" ht="63">
      <c r="A513" s="67" t="s">
        <v>14661</v>
      </c>
      <c r="B513" s="68">
        <v>151</v>
      </c>
      <c r="C513" s="68" t="s">
        <v>75</v>
      </c>
      <c r="D513" s="69" t="s">
        <v>1155</v>
      </c>
      <c r="E513" s="70" t="s">
        <v>1147</v>
      </c>
      <c r="F513" s="71" t="e">
        <f>#REF!/#REF!</f>
        <v>#REF!</v>
      </c>
      <c r="G513" s="72" t="e">
        <f t="shared" si="25"/>
        <v>#REF!</v>
      </c>
      <c r="H513" s="73" t="e">
        <f>IF(G513&lt;#REF!,#REF!,IF(G513&lt;#REF!,#REF!,#REF!))</f>
        <v>#REF!</v>
      </c>
      <c r="I513" s="96">
        <v>352</v>
      </c>
      <c r="J513" s="97">
        <v>465.34199999999998</v>
      </c>
      <c r="K513" s="97">
        <v>578.09</v>
      </c>
      <c r="L513" s="98">
        <f t="shared" si="26"/>
        <v>203487.68</v>
      </c>
    </row>
    <row r="514" spans="1:12" ht="78.75">
      <c r="A514" s="67" t="s">
        <v>14662</v>
      </c>
      <c r="B514" s="68">
        <v>152</v>
      </c>
      <c r="C514" s="68" t="s">
        <v>75</v>
      </c>
      <c r="D514" s="69" t="s">
        <v>1157</v>
      </c>
      <c r="E514" s="104" t="s">
        <v>1144</v>
      </c>
      <c r="F514" s="71" t="e">
        <f>#REF!/#REF!</f>
        <v>#REF!</v>
      </c>
      <c r="G514" s="72" t="e">
        <f t="shared" si="25"/>
        <v>#REF!</v>
      </c>
      <c r="H514" s="73" t="e">
        <f>IF(G514&lt;#REF!,#REF!,IF(G514&lt;#REF!,#REF!,#REF!))</f>
        <v>#REF!</v>
      </c>
      <c r="I514" s="96">
        <v>6</v>
      </c>
      <c r="J514" s="97">
        <v>69401.368000000002</v>
      </c>
      <c r="K514" s="97">
        <v>86217.32</v>
      </c>
      <c r="L514" s="98">
        <f t="shared" si="26"/>
        <v>517303.92</v>
      </c>
    </row>
    <row r="515" spans="1:12" ht="63">
      <c r="A515" s="67" t="s">
        <v>14663</v>
      </c>
      <c r="B515" s="68">
        <v>153</v>
      </c>
      <c r="C515" s="68" t="s">
        <v>75</v>
      </c>
      <c r="D515" s="69" t="s">
        <v>1159</v>
      </c>
      <c r="E515" s="70" t="s">
        <v>1147</v>
      </c>
      <c r="F515" s="71" t="e">
        <f>#REF!/#REF!</f>
        <v>#REF!</v>
      </c>
      <c r="G515" s="72" t="e">
        <f t="shared" si="25"/>
        <v>#REF!</v>
      </c>
      <c r="H515" s="73" t="e">
        <f>IF(G515&lt;#REF!,#REF!,IF(G515&lt;#REF!,#REF!,#REF!))</f>
        <v>#REF!</v>
      </c>
      <c r="I515" s="96">
        <v>22</v>
      </c>
      <c r="J515" s="97">
        <v>422.16899999999998</v>
      </c>
      <c r="K515" s="97">
        <v>524.46</v>
      </c>
      <c r="L515" s="98">
        <f t="shared" si="26"/>
        <v>11538.12</v>
      </c>
    </row>
    <row r="516" spans="1:12" ht="63">
      <c r="A516" s="67" t="s">
        <v>14664</v>
      </c>
      <c r="B516" s="68">
        <v>154</v>
      </c>
      <c r="C516" s="68" t="s">
        <v>75</v>
      </c>
      <c r="D516" s="69" t="s">
        <v>1161</v>
      </c>
      <c r="E516" s="70" t="s">
        <v>1147</v>
      </c>
      <c r="F516" s="71" t="e">
        <f>#REF!/#REF!</f>
        <v>#REF!</v>
      </c>
      <c r="G516" s="72" t="e">
        <f t="shared" si="25"/>
        <v>#REF!</v>
      </c>
      <c r="H516" s="73" t="e">
        <f>IF(G516&lt;#REF!,#REF!,IF(G516&lt;#REF!,#REF!,#REF!))</f>
        <v>#REF!</v>
      </c>
      <c r="I516" s="96">
        <v>18</v>
      </c>
      <c r="J516" s="97">
        <v>407.28100000000001</v>
      </c>
      <c r="K516" s="97">
        <v>505.97</v>
      </c>
      <c r="L516" s="98">
        <f t="shared" si="26"/>
        <v>9107.4599999999991</v>
      </c>
    </row>
    <row r="517" spans="1:12" ht="63">
      <c r="A517" s="67" t="s">
        <v>14665</v>
      </c>
      <c r="B517" s="68">
        <v>155</v>
      </c>
      <c r="C517" s="68" t="s">
        <v>75</v>
      </c>
      <c r="D517" s="69" t="s">
        <v>1163</v>
      </c>
      <c r="E517" s="70" t="s">
        <v>1147</v>
      </c>
      <c r="F517" s="71" t="e">
        <f>#REF!/#REF!</f>
        <v>#REF!</v>
      </c>
      <c r="G517" s="72" t="e">
        <f t="shared" si="25"/>
        <v>#REF!</v>
      </c>
      <c r="H517" s="73" t="e">
        <f>IF(G517&lt;#REF!,#REF!,IF(G517&lt;#REF!,#REF!,#REF!))</f>
        <v>#REF!</v>
      </c>
      <c r="I517" s="96">
        <v>18</v>
      </c>
      <c r="J517" s="97">
        <v>431.10180000000003</v>
      </c>
      <c r="K517" s="97">
        <v>535.55999999999995</v>
      </c>
      <c r="L517" s="98">
        <f t="shared" si="26"/>
        <v>9640.08</v>
      </c>
    </row>
    <row r="518" spans="1:12" ht="63">
      <c r="A518" s="67" t="s">
        <v>14666</v>
      </c>
      <c r="B518" s="68">
        <v>156</v>
      </c>
      <c r="C518" s="68" t="s">
        <v>75</v>
      </c>
      <c r="D518" s="69" t="s">
        <v>1165</v>
      </c>
      <c r="E518" s="70" t="s">
        <v>1147</v>
      </c>
      <c r="F518" s="71" t="e">
        <f>#REF!/#REF!</f>
        <v>#REF!</v>
      </c>
      <c r="G518" s="72" t="e">
        <f t="shared" si="25"/>
        <v>#REF!</v>
      </c>
      <c r="H518" s="73" t="e">
        <f>IF(G518&lt;#REF!,#REF!,IF(G518&lt;#REF!,#REF!,#REF!))</f>
        <v>#REF!</v>
      </c>
      <c r="I518" s="96">
        <v>18</v>
      </c>
      <c r="J518" s="97">
        <v>437.05700000000002</v>
      </c>
      <c r="K518" s="97">
        <v>542.96</v>
      </c>
      <c r="L518" s="98">
        <f t="shared" si="26"/>
        <v>9773.2800000000007</v>
      </c>
    </row>
    <row r="519" spans="1:12" ht="63">
      <c r="A519" s="67" t="s">
        <v>14667</v>
      </c>
      <c r="B519" s="68">
        <v>157</v>
      </c>
      <c r="C519" s="68" t="s">
        <v>75</v>
      </c>
      <c r="D519" s="69" t="s">
        <v>1167</v>
      </c>
      <c r="E519" s="70" t="s">
        <v>1147</v>
      </c>
      <c r="F519" s="71" t="e">
        <f>#REF!/#REF!</f>
        <v>#REF!</v>
      </c>
      <c r="G519" s="72" t="e">
        <f t="shared" si="25"/>
        <v>#REF!</v>
      </c>
      <c r="H519" s="73" t="e">
        <f>IF(G519&lt;#REF!,#REF!,IF(G519&lt;#REF!,#REF!,#REF!))</f>
        <v>#REF!</v>
      </c>
      <c r="I519" s="96">
        <v>18</v>
      </c>
      <c r="J519" s="97">
        <v>466.83300000000003</v>
      </c>
      <c r="K519" s="97">
        <v>579.95000000000005</v>
      </c>
      <c r="L519" s="98">
        <f t="shared" si="26"/>
        <v>10439.1</v>
      </c>
    </row>
    <row r="520" spans="1:12" ht="31.5">
      <c r="A520" s="67" t="s">
        <v>14668</v>
      </c>
      <c r="B520" s="68">
        <v>158</v>
      </c>
      <c r="C520" s="68" t="s">
        <v>75</v>
      </c>
      <c r="D520" s="69" t="s">
        <v>1169</v>
      </c>
      <c r="E520" s="70" t="s">
        <v>59</v>
      </c>
      <c r="F520" s="71" t="e">
        <f>#REF!/#REF!</f>
        <v>#REF!</v>
      </c>
      <c r="G520" s="72" t="e">
        <f t="shared" si="25"/>
        <v>#REF!</v>
      </c>
      <c r="H520" s="73" t="e">
        <f>IF(G520&lt;#REF!,#REF!,IF(G520&lt;#REF!,#REF!,#REF!))</f>
        <v>#REF!</v>
      </c>
      <c r="I520" s="96">
        <v>546</v>
      </c>
      <c r="J520" s="97">
        <v>23.27458146875</v>
      </c>
      <c r="K520" s="97">
        <v>28.91</v>
      </c>
      <c r="L520" s="98">
        <f t="shared" si="26"/>
        <v>15784.86</v>
      </c>
    </row>
    <row r="521" spans="1:12" ht="47.25">
      <c r="A521" s="67" t="s">
        <v>14669</v>
      </c>
      <c r="B521" s="68">
        <v>94281</v>
      </c>
      <c r="C521" s="75" t="s">
        <v>51</v>
      </c>
      <c r="D521" s="69" t="s">
        <v>1171</v>
      </c>
      <c r="E521" s="70" t="s">
        <v>62</v>
      </c>
      <c r="F521" s="71" t="e">
        <f>#REF!/#REF!</f>
        <v>#REF!</v>
      </c>
      <c r="G521" s="72" t="e">
        <f t="shared" si="25"/>
        <v>#REF!</v>
      </c>
      <c r="H521" s="73" t="e">
        <f>IF(G521&lt;#REF!,#REF!,IF(G521&lt;#REF!,#REF!,#REF!))</f>
        <v>#REF!</v>
      </c>
      <c r="I521" s="96">
        <v>29</v>
      </c>
      <c r="J521" s="97">
        <v>38.58</v>
      </c>
      <c r="K521" s="97">
        <v>47.93</v>
      </c>
      <c r="L521" s="98">
        <f t="shared" si="26"/>
        <v>1389.97</v>
      </c>
    </row>
    <row r="522" spans="1:12" ht="47.25">
      <c r="A522" s="67" t="s">
        <v>14670</v>
      </c>
      <c r="B522" s="68">
        <v>94282</v>
      </c>
      <c r="C522" s="75" t="s">
        <v>51</v>
      </c>
      <c r="D522" s="69" t="s">
        <v>1173</v>
      </c>
      <c r="E522" s="70" t="s">
        <v>62</v>
      </c>
      <c r="F522" s="71" t="e">
        <f>#REF!/#REF!</f>
        <v>#REF!</v>
      </c>
      <c r="G522" s="72" t="e">
        <f t="shared" si="25"/>
        <v>#REF!</v>
      </c>
      <c r="H522" s="73" t="e">
        <f>IF(G522&lt;#REF!,#REF!,IF(G522&lt;#REF!,#REF!,#REF!))</f>
        <v>#REF!</v>
      </c>
      <c r="I522" s="96">
        <v>29</v>
      </c>
      <c r="J522" s="97">
        <v>47.57</v>
      </c>
      <c r="K522" s="97">
        <v>59.1</v>
      </c>
      <c r="L522" s="98">
        <f t="shared" si="26"/>
        <v>1713.9</v>
      </c>
    </row>
    <row r="523" spans="1:12" ht="47.25">
      <c r="A523" s="67" t="s">
        <v>14671</v>
      </c>
      <c r="B523" s="68">
        <v>94283</v>
      </c>
      <c r="C523" s="75" t="s">
        <v>51</v>
      </c>
      <c r="D523" s="69" t="s">
        <v>1175</v>
      </c>
      <c r="E523" s="70" t="s">
        <v>62</v>
      </c>
      <c r="F523" s="71" t="e">
        <f>#REF!/#REF!</f>
        <v>#REF!</v>
      </c>
      <c r="G523" s="72" t="e">
        <f t="shared" si="25"/>
        <v>#REF!</v>
      </c>
      <c r="H523" s="73" t="e">
        <f>IF(G523&lt;#REF!,#REF!,IF(G523&lt;#REF!,#REF!,#REF!))</f>
        <v>#REF!</v>
      </c>
      <c r="I523" s="96">
        <v>29</v>
      </c>
      <c r="J523" s="97">
        <v>49.4</v>
      </c>
      <c r="K523" s="97">
        <v>61.37</v>
      </c>
      <c r="L523" s="98">
        <f t="shared" si="26"/>
        <v>1779.73</v>
      </c>
    </row>
    <row r="524" spans="1:12" ht="47.25">
      <c r="A524" s="67" t="s">
        <v>14672</v>
      </c>
      <c r="B524" s="68">
        <v>94284</v>
      </c>
      <c r="C524" s="75" t="s">
        <v>51</v>
      </c>
      <c r="D524" s="69" t="s">
        <v>1177</v>
      </c>
      <c r="E524" s="70" t="s">
        <v>62</v>
      </c>
      <c r="F524" s="71" t="e">
        <f>#REF!/#REF!</f>
        <v>#REF!</v>
      </c>
      <c r="G524" s="72" t="e">
        <f t="shared" si="25"/>
        <v>#REF!</v>
      </c>
      <c r="H524" s="73" t="e">
        <f>IF(G524&lt;#REF!,#REF!,IF(G524&lt;#REF!,#REF!,#REF!))</f>
        <v>#REF!</v>
      </c>
      <c r="I524" s="96">
        <v>29</v>
      </c>
      <c r="J524" s="97">
        <v>58.38</v>
      </c>
      <c r="K524" s="97">
        <v>72.53</v>
      </c>
      <c r="L524" s="98">
        <f t="shared" si="26"/>
        <v>2103.37</v>
      </c>
    </row>
    <row r="525" spans="1:12" ht="31.5">
      <c r="A525" s="67" t="s">
        <v>14673</v>
      </c>
      <c r="B525" s="68">
        <v>159</v>
      </c>
      <c r="C525" s="68" t="s">
        <v>75</v>
      </c>
      <c r="D525" s="69" t="s">
        <v>1179</v>
      </c>
      <c r="E525" s="70" t="s">
        <v>108</v>
      </c>
      <c r="F525" s="71" t="e">
        <f>#REF!/#REF!</f>
        <v>#REF!</v>
      </c>
      <c r="G525" s="72" t="e">
        <f t="shared" si="25"/>
        <v>#REF!</v>
      </c>
      <c r="H525" s="73" t="e">
        <f>IF(G525&lt;#REF!,#REF!,IF(G525&lt;#REF!,#REF!,#REF!))</f>
        <v>#REF!</v>
      </c>
      <c r="I525" s="96">
        <v>17</v>
      </c>
      <c r="J525" s="97">
        <v>265.51945000000001</v>
      </c>
      <c r="K525" s="97">
        <v>329.85</v>
      </c>
      <c r="L525" s="98">
        <f t="shared" si="26"/>
        <v>5607.45</v>
      </c>
    </row>
    <row r="526" spans="1:12" ht="31.5">
      <c r="A526" s="67" t="s">
        <v>14674</v>
      </c>
      <c r="B526" s="68">
        <v>162</v>
      </c>
      <c r="C526" s="68" t="s">
        <v>75</v>
      </c>
      <c r="D526" s="69" t="s">
        <v>1181</v>
      </c>
      <c r="E526" s="70" t="s">
        <v>62</v>
      </c>
      <c r="F526" s="71" t="e">
        <f>#REF!/#REF!</f>
        <v>#REF!</v>
      </c>
      <c r="G526" s="72" t="e">
        <f t="shared" si="25"/>
        <v>#REF!</v>
      </c>
      <c r="H526" s="73" t="e">
        <f>IF(G526&lt;#REF!,#REF!,IF(G526&lt;#REF!,#REF!,#REF!))</f>
        <v>#REF!</v>
      </c>
      <c r="I526" s="96">
        <v>88.16</v>
      </c>
      <c r="J526" s="97">
        <v>56.864508700000002</v>
      </c>
      <c r="K526" s="97">
        <v>70.64</v>
      </c>
      <c r="L526" s="98">
        <f t="shared" si="26"/>
        <v>6227.62</v>
      </c>
    </row>
    <row r="527" spans="1:12" ht="15.75">
      <c r="A527" s="67" t="s">
        <v>14675</v>
      </c>
      <c r="B527" s="68">
        <v>163</v>
      </c>
      <c r="C527" s="68" t="s">
        <v>75</v>
      </c>
      <c r="D527" s="69" t="s">
        <v>1183</v>
      </c>
      <c r="E527" s="70" t="s">
        <v>62</v>
      </c>
      <c r="F527" s="71" t="e">
        <f>#REF!/#REF!</f>
        <v>#REF!</v>
      </c>
      <c r="G527" s="72" t="e">
        <f t="shared" si="25"/>
        <v>#REF!</v>
      </c>
      <c r="H527" s="73" t="e">
        <f>IF(G527&lt;#REF!,#REF!,IF(G527&lt;#REF!,#REF!,#REF!))</f>
        <v>#REF!</v>
      </c>
      <c r="I527" s="96">
        <v>546</v>
      </c>
      <c r="J527" s="97">
        <v>14.925750000000001</v>
      </c>
      <c r="K527" s="97">
        <v>18.54</v>
      </c>
      <c r="L527" s="98">
        <f t="shared" si="26"/>
        <v>10122.84</v>
      </c>
    </row>
    <row r="528" spans="1:12" ht="31.5">
      <c r="A528" s="67" t="s">
        <v>14676</v>
      </c>
      <c r="B528" s="68">
        <v>164</v>
      </c>
      <c r="C528" s="68" t="s">
        <v>75</v>
      </c>
      <c r="D528" s="69" t="s">
        <v>1185</v>
      </c>
      <c r="E528" s="70" t="s">
        <v>62</v>
      </c>
      <c r="F528" s="71" t="e">
        <f>#REF!/#REF!</f>
        <v>#REF!</v>
      </c>
      <c r="G528" s="72" t="e">
        <f t="shared" si="25"/>
        <v>#REF!</v>
      </c>
      <c r="H528" s="73" t="e">
        <f>IF(G528&lt;#REF!,#REF!,IF(G528&lt;#REF!,#REF!,#REF!))</f>
        <v>#REF!</v>
      </c>
      <c r="I528" s="96">
        <v>3872</v>
      </c>
      <c r="J528" s="97">
        <v>46.460662370500003</v>
      </c>
      <c r="K528" s="97">
        <v>57.72</v>
      </c>
      <c r="L528" s="98">
        <f t="shared" si="26"/>
        <v>223491.84</v>
      </c>
    </row>
    <row r="529" spans="1:12" ht="47.25">
      <c r="A529" s="67" t="s">
        <v>14677</v>
      </c>
      <c r="B529" s="68">
        <v>165</v>
      </c>
      <c r="C529" s="68" t="s">
        <v>75</v>
      </c>
      <c r="D529" s="69" t="s">
        <v>1187</v>
      </c>
      <c r="E529" s="70" t="s">
        <v>62</v>
      </c>
      <c r="F529" s="71" t="e">
        <f>#REF!/#REF!</f>
        <v>#REF!</v>
      </c>
      <c r="G529" s="72" t="e">
        <f t="shared" si="25"/>
        <v>#REF!</v>
      </c>
      <c r="H529" s="73" t="e">
        <f>IF(G529&lt;#REF!,#REF!,IF(G529&lt;#REF!,#REF!,#REF!))</f>
        <v>#REF!</v>
      </c>
      <c r="I529" s="96">
        <v>45</v>
      </c>
      <c r="J529" s="97">
        <v>387.77175249999999</v>
      </c>
      <c r="K529" s="97">
        <v>481.73</v>
      </c>
      <c r="L529" s="98">
        <f t="shared" si="26"/>
        <v>21677.85</v>
      </c>
    </row>
    <row r="530" spans="1:12" ht="31.5">
      <c r="A530" s="67" t="s">
        <v>14678</v>
      </c>
      <c r="B530" s="68">
        <v>166</v>
      </c>
      <c r="C530" s="68" t="s">
        <v>75</v>
      </c>
      <c r="D530" s="69" t="s">
        <v>1189</v>
      </c>
      <c r="E530" s="70" t="s">
        <v>62</v>
      </c>
      <c r="F530" s="71" t="e">
        <f>#REF!/#REF!</f>
        <v>#REF!</v>
      </c>
      <c r="G530" s="72" t="e">
        <f t="shared" si="25"/>
        <v>#REF!</v>
      </c>
      <c r="H530" s="73" t="e">
        <f>IF(G530&lt;#REF!,#REF!,IF(G530&lt;#REF!,#REF!,#REF!))</f>
        <v>#REF!</v>
      </c>
      <c r="I530" s="96">
        <v>227</v>
      </c>
      <c r="J530" s="97">
        <v>53.407380356499999</v>
      </c>
      <c r="K530" s="97">
        <v>66.349999999999994</v>
      </c>
      <c r="L530" s="98">
        <f t="shared" si="26"/>
        <v>15061.45</v>
      </c>
    </row>
    <row r="531" spans="1:12" ht="31.5">
      <c r="A531" s="67" t="s">
        <v>14679</v>
      </c>
      <c r="B531" s="68">
        <v>97805</v>
      </c>
      <c r="C531" s="68" t="s">
        <v>51</v>
      </c>
      <c r="D531" s="69" t="s">
        <v>1191</v>
      </c>
      <c r="E531" s="70" t="s">
        <v>1192</v>
      </c>
      <c r="F531" s="71" t="e">
        <f>#REF!/#REF!</f>
        <v>#REF!</v>
      </c>
      <c r="G531" s="72" t="e">
        <f t="shared" si="25"/>
        <v>#REF!</v>
      </c>
      <c r="H531" s="73" t="e">
        <f>IF(G531&lt;#REF!,#REF!,IF(G531&lt;#REF!,#REF!,#REF!))</f>
        <v>#REF!</v>
      </c>
      <c r="I531" s="96">
        <v>1959</v>
      </c>
      <c r="J531" s="97">
        <v>14.84</v>
      </c>
      <c r="K531" s="97">
        <v>18.440000000000001</v>
      </c>
      <c r="L531" s="98">
        <f t="shared" si="26"/>
        <v>36123.96</v>
      </c>
    </row>
    <row r="532" spans="1:12" ht="47.25">
      <c r="A532" s="67" t="s">
        <v>14680</v>
      </c>
      <c r="B532" s="68">
        <v>97806</v>
      </c>
      <c r="C532" s="68" t="s">
        <v>51</v>
      </c>
      <c r="D532" s="69" t="s">
        <v>1194</v>
      </c>
      <c r="E532" s="70" t="s">
        <v>1192</v>
      </c>
      <c r="F532" s="71" t="e">
        <f>#REF!/#REF!</f>
        <v>#REF!</v>
      </c>
      <c r="G532" s="72" t="e">
        <f t="shared" ref="G532:G595" si="27">G531+F532</f>
        <v>#REF!</v>
      </c>
      <c r="H532" s="73" t="e">
        <f>IF(G532&lt;#REF!,#REF!,IF(G532&lt;#REF!,#REF!,#REF!))</f>
        <v>#REF!</v>
      </c>
      <c r="I532" s="96">
        <v>979</v>
      </c>
      <c r="J532" s="97">
        <v>17.809999999999999</v>
      </c>
      <c r="K532" s="97">
        <v>22.13</v>
      </c>
      <c r="L532" s="98">
        <f t="shared" si="26"/>
        <v>21665.27</v>
      </c>
    </row>
    <row r="533" spans="1:12" ht="47.25">
      <c r="A533" s="67" t="s">
        <v>14681</v>
      </c>
      <c r="B533" s="68">
        <v>97807</v>
      </c>
      <c r="C533" s="68" t="s">
        <v>51</v>
      </c>
      <c r="D533" s="69" t="s">
        <v>1196</v>
      </c>
      <c r="E533" s="70" t="s">
        <v>1192</v>
      </c>
      <c r="F533" s="71" t="e">
        <f>#REF!/#REF!</f>
        <v>#REF!</v>
      </c>
      <c r="G533" s="72" t="e">
        <f t="shared" si="27"/>
        <v>#REF!</v>
      </c>
      <c r="H533" s="73" t="e">
        <f>IF(G533&lt;#REF!,#REF!,IF(G533&lt;#REF!,#REF!,#REF!))</f>
        <v>#REF!</v>
      </c>
      <c r="I533" s="96">
        <v>979</v>
      </c>
      <c r="J533" s="97">
        <v>20.37</v>
      </c>
      <c r="K533" s="97">
        <v>25.31</v>
      </c>
      <c r="L533" s="98">
        <f t="shared" si="26"/>
        <v>24778.49</v>
      </c>
    </row>
    <row r="534" spans="1:12" ht="47.25">
      <c r="A534" s="67" t="s">
        <v>14682</v>
      </c>
      <c r="B534" s="68">
        <v>170</v>
      </c>
      <c r="C534" s="68" t="s">
        <v>75</v>
      </c>
      <c r="D534" s="69" t="s">
        <v>1198</v>
      </c>
      <c r="E534" s="70" t="s">
        <v>59</v>
      </c>
      <c r="F534" s="71" t="e">
        <f>#REF!/#REF!</f>
        <v>#REF!</v>
      </c>
      <c r="G534" s="72" t="e">
        <f t="shared" si="27"/>
        <v>#REF!</v>
      </c>
      <c r="H534" s="73" t="e">
        <f>IF(G534&lt;#REF!,#REF!,IF(G534&lt;#REF!,#REF!,#REF!))</f>
        <v>#REF!</v>
      </c>
      <c r="I534" s="96">
        <v>4556</v>
      </c>
      <c r="J534" s="97">
        <v>90.416700000000006</v>
      </c>
      <c r="K534" s="97">
        <v>112.32</v>
      </c>
      <c r="L534" s="98">
        <f t="shared" si="26"/>
        <v>511729.91999999998</v>
      </c>
    </row>
    <row r="535" spans="1:12" ht="63">
      <c r="A535" s="67" t="s">
        <v>14683</v>
      </c>
      <c r="B535" s="68">
        <v>171</v>
      </c>
      <c r="C535" s="68" t="s">
        <v>75</v>
      </c>
      <c r="D535" s="69" t="s">
        <v>1200</v>
      </c>
      <c r="E535" s="70" t="s">
        <v>59</v>
      </c>
      <c r="F535" s="71" t="e">
        <f>#REF!/#REF!</f>
        <v>#REF!</v>
      </c>
      <c r="G535" s="72" t="e">
        <f t="shared" si="27"/>
        <v>#REF!</v>
      </c>
      <c r="H535" s="73" t="e">
        <f>IF(G535&lt;#REF!,#REF!,IF(G535&lt;#REF!,#REF!,#REF!))</f>
        <v>#REF!</v>
      </c>
      <c r="I535" s="96">
        <v>1175</v>
      </c>
      <c r="J535" s="97">
        <v>61.238520000000001</v>
      </c>
      <c r="K535" s="97">
        <v>76.08</v>
      </c>
      <c r="L535" s="98">
        <f t="shared" si="26"/>
        <v>89394</v>
      </c>
    </row>
    <row r="536" spans="1:12" ht="47.25">
      <c r="A536" s="67" t="s">
        <v>14684</v>
      </c>
      <c r="B536" s="68">
        <v>172</v>
      </c>
      <c r="C536" s="68" t="s">
        <v>75</v>
      </c>
      <c r="D536" s="69" t="s">
        <v>1202</v>
      </c>
      <c r="E536" s="70" t="s">
        <v>59</v>
      </c>
      <c r="F536" s="71" t="e">
        <f>#REF!/#REF!</f>
        <v>#REF!</v>
      </c>
      <c r="G536" s="72" t="e">
        <f t="shared" si="27"/>
        <v>#REF!</v>
      </c>
      <c r="H536" s="73" t="e">
        <f>IF(G536&lt;#REF!,#REF!,IF(G536&lt;#REF!,#REF!,#REF!))</f>
        <v>#REF!</v>
      </c>
      <c r="I536" s="96">
        <v>235</v>
      </c>
      <c r="J536" s="97">
        <v>59.837699999999998</v>
      </c>
      <c r="K536" s="97">
        <v>74.34</v>
      </c>
      <c r="L536" s="98">
        <f t="shared" si="26"/>
        <v>17469.900000000001</v>
      </c>
    </row>
    <row r="537" spans="1:12" ht="31.5">
      <c r="A537" s="67" t="s">
        <v>14685</v>
      </c>
      <c r="B537" s="68">
        <v>173</v>
      </c>
      <c r="C537" s="68" t="s">
        <v>75</v>
      </c>
      <c r="D537" s="69" t="s">
        <v>1204</v>
      </c>
      <c r="E537" s="70" t="s">
        <v>59</v>
      </c>
      <c r="F537" s="71" t="e">
        <f>#REF!/#REF!</f>
        <v>#REF!</v>
      </c>
      <c r="G537" s="72" t="e">
        <f t="shared" si="27"/>
        <v>#REF!</v>
      </c>
      <c r="H537" s="73" t="e">
        <f>IF(G537&lt;#REF!,#REF!,IF(G537&lt;#REF!,#REF!,#REF!))</f>
        <v>#REF!</v>
      </c>
      <c r="I537" s="96">
        <v>528</v>
      </c>
      <c r="J537" s="97">
        <v>53.899560000000001</v>
      </c>
      <c r="K537" s="97">
        <v>66.959999999999994</v>
      </c>
      <c r="L537" s="98">
        <f t="shared" si="26"/>
        <v>35354.879999999997</v>
      </c>
    </row>
    <row r="538" spans="1:12" ht="31.5">
      <c r="A538" s="67" t="s">
        <v>14686</v>
      </c>
      <c r="B538" s="68">
        <v>174</v>
      </c>
      <c r="C538" s="68" t="s">
        <v>75</v>
      </c>
      <c r="D538" s="69" t="s">
        <v>1206</v>
      </c>
      <c r="E538" s="70" t="s">
        <v>59</v>
      </c>
      <c r="F538" s="71" t="e">
        <f>#REF!/#REF!</f>
        <v>#REF!</v>
      </c>
      <c r="G538" s="72" t="e">
        <f t="shared" si="27"/>
        <v>#REF!</v>
      </c>
      <c r="H538" s="73" t="e">
        <f>IF(G538&lt;#REF!,#REF!,IF(G538&lt;#REF!,#REF!,#REF!))</f>
        <v>#REF!</v>
      </c>
      <c r="I538" s="96">
        <v>1175</v>
      </c>
      <c r="J538" s="97">
        <v>54.505249999999997</v>
      </c>
      <c r="K538" s="97">
        <v>67.709999999999994</v>
      </c>
      <c r="L538" s="98">
        <f t="shared" si="26"/>
        <v>79559.25</v>
      </c>
    </row>
    <row r="539" spans="1:12" ht="31.5">
      <c r="A539" s="67" t="s">
        <v>14687</v>
      </c>
      <c r="B539" s="68">
        <v>175</v>
      </c>
      <c r="C539" s="68" t="s">
        <v>75</v>
      </c>
      <c r="D539" s="69" t="s">
        <v>1208</v>
      </c>
      <c r="E539" s="70" t="s">
        <v>59</v>
      </c>
      <c r="F539" s="71" t="e">
        <f>#REF!/#REF!</f>
        <v>#REF!</v>
      </c>
      <c r="G539" s="72" t="e">
        <f t="shared" si="27"/>
        <v>#REF!</v>
      </c>
      <c r="H539" s="73" t="e">
        <f>IF(G539&lt;#REF!,#REF!,IF(G539&lt;#REF!,#REF!,#REF!))</f>
        <v>#REF!</v>
      </c>
      <c r="I539" s="96">
        <v>176</v>
      </c>
      <c r="J539" s="97">
        <v>118.5282</v>
      </c>
      <c r="K539" s="97">
        <v>147.25</v>
      </c>
      <c r="L539" s="98">
        <f t="shared" si="26"/>
        <v>25916</v>
      </c>
    </row>
    <row r="540" spans="1:12" ht="47.25">
      <c r="A540" s="67" t="s">
        <v>14688</v>
      </c>
      <c r="B540" s="68">
        <v>92396</v>
      </c>
      <c r="C540" s="75" t="s">
        <v>51</v>
      </c>
      <c r="D540" s="69" t="s">
        <v>1210</v>
      </c>
      <c r="E540" s="70" t="s">
        <v>59</v>
      </c>
      <c r="F540" s="71" t="e">
        <f>#REF!/#REF!</f>
        <v>#REF!</v>
      </c>
      <c r="G540" s="72" t="e">
        <f t="shared" si="27"/>
        <v>#REF!</v>
      </c>
      <c r="H540" s="73" t="e">
        <f>IF(G540&lt;#REF!,#REF!,IF(G540&lt;#REF!,#REF!,#REF!))</f>
        <v>#REF!</v>
      </c>
      <c r="I540" s="96">
        <v>705</v>
      </c>
      <c r="J540" s="97">
        <v>55.2</v>
      </c>
      <c r="K540" s="97">
        <v>68.569999999999993</v>
      </c>
      <c r="L540" s="98">
        <f t="shared" si="26"/>
        <v>48341.85</v>
      </c>
    </row>
    <row r="541" spans="1:12" ht="47.25">
      <c r="A541" s="67" t="s">
        <v>14689</v>
      </c>
      <c r="B541" s="68">
        <v>92401</v>
      </c>
      <c r="C541" s="75" t="s">
        <v>51</v>
      </c>
      <c r="D541" s="69" t="s">
        <v>1212</v>
      </c>
      <c r="E541" s="70" t="s">
        <v>59</v>
      </c>
      <c r="F541" s="71" t="e">
        <f>#REF!/#REF!</f>
        <v>#REF!</v>
      </c>
      <c r="G541" s="72" t="e">
        <f t="shared" si="27"/>
        <v>#REF!</v>
      </c>
      <c r="H541" s="73" t="e">
        <f>IF(G541&lt;#REF!,#REF!,IF(G541&lt;#REF!,#REF!,#REF!))</f>
        <v>#REF!</v>
      </c>
      <c r="I541" s="96">
        <v>587</v>
      </c>
      <c r="J541" s="97">
        <v>69.290000000000006</v>
      </c>
      <c r="K541" s="97">
        <v>86.08</v>
      </c>
      <c r="L541" s="98">
        <f t="shared" si="26"/>
        <v>50528.959999999999</v>
      </c>
    </row>
    <row r="542" spans="1:12" ht="47.25">
      <c r="A542" s="67" t="s">
        <v>14690</v>
      </c>
      <c r="B542" s="68">
        <v>92402</v>
      </c>
      <c r="C542" s="75" t="s">
        <v>51</v>
      </c>
      <c r="D542" s="69" t="s">
        <v>1214</v>
      </c>
      <c r="E542" s="70" t="s">
        <v>59</v>
      </c>
      <c r="F542" s="71" t="e">
        <f>#REF!/#REF!</f>
        <v>#REF!</v>
      </c>
      <c r="G542" s="72" t="e">
        <f t="shared" si="27"/>
        <v>#REF!</v>
      </c>
      <c r="H542" s="73" t="e">
        <f>IF(G542&lt;#REF!,#REF!,IF(G542&lt;#REF!,#REF!,#REF!))</f>
        <v>#REF!</v>
      </c>
      <c r="I542" s="96">
        <v>176</v>
      </c>
      <c r="J542" s="97">
        <v>56.65</v>
      </c>
      <c r="K542" s="97">
        <v>70.38</v>
      </c>
      <c r="L542" s="98">
        <f t="shared" si="26"/>
        <v>12386.88</v>
      </c>
    </row>
    <row r="543" spans="1:12" ht="47.25">
      <c r="A543" s="67" t="s">
        <v>14691</v>
      </c>
      <c r="B543" s="68">
        <v>92405</v>
      </c>
      <c r="C543" s="75" t="s">
        <v>51</v>
      </c>
      <c r="D543" s="69" t="s">
        <v>1216</v>
      </c>
      <c r="E543" s="70" t="s">
        <v>59</v>
      </c>
      <c r="F543" s="71" t="e">
        <f>#REF!/#REF!</f>
        <v>#REF!</v>
      </c>
      <c r="G543" s="72" t="e">
        <f t="shared" si="27"/>
        <v>#REF!</v>
      </c>
      <c r="H543" s="73" t="e">
        <f>IF(G543&lt;#REF!,#REF!,IF(G543&lt;#REF!,#REF!,#REF!))</f>
        <v>#REF!</v>
      </c>
      <c r="I543" s="96">
        <v>176</v>
      </c>
      <c r="J543" s="97">
        <v>59.49</v>
      </c>
      <c r="K543" s="97">
        <v>73.900000000000006</v>
      </c>
      <c r="L543" s="98">
        <f t="shared" si="26"/>
        <v>13006.4</v>
      </c>
    </row>
    <row r="544" spans="1:12" ht="47.25">
      <c r="A544" s="67" t="s">
        <v>14692</v>
      </c>
      <c r="B544" s="68">
        <v>93679</v>
      </c>
      <c r="C544" s="75" t="s">
        <v>51</v>
      </c>
      <c r="D544" s="69" t="s">
        <v>1218</v>
      </c>
      <c r="E544" s="70" t="s">
        <v>59</v>
      </c>
      <c r="F544" s="71" t="e">
        <f>#REF!/#REF!</f>
        <v>#REF!</v>
      </c>
      <c r="G544" s="72" t="e">
        <f t="shared" si="27"/>
        <v>#REF!</v>
      </c>
      <c r="H544" s="73" t="e">
        <f>IF(G544&lt;#REF!,#REF!,IF(G544&lt;#REF!,#REF!,#REF!))</f>
        <v>#REF!</v>
      </c>
      <c r="I544" s="96">
        <v>587</v>
      </c>
      <c r="J544" s="97">
        <v>60.84</v>
      </c>
      <c r="K544" s="97">
        <v>75.58</v>
      </c>
      <c r="L544" s="98">
        <f t="shared" si="26"/>
        <v>44365.46</v>
      </c>
    </row>
    <row r="545" spans="1:12" ht="47.25">
      <c r="A545" s="67" t="s">
        <v>14693</v>
      </c>
      <c r="B545" s="68">
        <v>93682</v>
      </c>
      <c r="C545" s="75" t="s">
        <v>51</v>
      </c>
      <c r="D545" s="69" t="s">
        <v>1220</v>
      </c>
      <c r="E545" s="70" t="s">
        <v>59</v>
      </c>
      <c r="F545" s="71" t="e">
        <f>#REF!/#REF!</f>
        <v>#REF!</v>
      </c>
      <c r="G545" s="72" t="e">
        <f t="shared" si="27"/>
        <v>#REF!</v>
      </c>
      <c r="H545" s="73" t="e">
        <f>IF(G545&lt;#REF!,#REF!,IF(G545&lt;#REF!,#REF!,#REF!))</f>
        <v>#REF!</v>
      </c>
      <c r="I545" s="96">
        <v>587</v>
      </c>
      <c r="J545" s="97">
        <v>62.51</v>
      </c>
      <c r="K545" s="97">
        <v>77.66</v>
      </c>
      <c r="L545" s="98">
        <f t="shared" si="26"/>
        <v>45586.42</v>
      </c>
    </row>
    <row r="546" spans="1:12" ht="31.5">
      <c r="A546" s="67" t="s">
        <v>14694</v>
      </c>
      <c r="B546" s="68">
        <v>176</v>
      </c>
      <c r="C546" s="68" t="s">
        <v>75</v>
      </c>
      <c r="D546" s="69" t="s">
        <v>1222</v>
      </c>
      <c r="E546" s="70" t="s">
        <v>59</v>
      </c>
      <c r="F546" s="71" t="e">
        <f>#REF!/#REF!</f>
        <v>#REF!</v>
      </c>
      <c r="G546" s="72" t="e">
        <f t="shared" si="27"/>
        <v>#REF!</v>
      </c>
      <c r="H546" s="73" t="e">
        <f>IF(G546&lt;#REF!,#REF!,IF(G546&lt;#REF!,#REF!,#REF!))</f>
        <v>#REF!</v>
      </c>
      <c r="I546" s="96">
        <v>29.39</v>
      </c>
      <c r="J546" s="97">
        <v>709.39581375</v>
      </c>
      <c r="K546" s="97">
        <v>881.28</v>
      </c>
      <c r="L546" s="98">
        <f t="shared" si="26"/>
        <v>25900.82</v>
      </c>
    </row>
    <row r="547" spans="1:12" ht="31.5">
      <c r="A547" s="67" t="s">
        <v>14695</v>
      </c>
      <c r="B547" s="68">
        <v>177</v>
      </c>
      <c r="C547" s="68" t="s">
        <v>75</v>
      </c>
      <c r="D547" s="69" t="s">
        <v>1224</v>
      </c>
      <c r="E547" s="70" t="s">
        <v>59</v>
      </c>
      <c r="F547" s="71" t="e">
        <f>#REF!/#REF!</f>
        <v>#REF!</v>
      </c>
      <c r="G547" s="72" t="e">
        <f t="shared" si="27"/>
        <v>#REF!</v>
      </c>
      <c r="H547" s="73" t="e">
        <f>IF(G547&lt;#REF!,#REF!,IF(G547&lt;#REF!,#REF!,#REF!))</f>
        <v>#REF!</v>
      </c>
      <c r="I547" s="96">
        <v>29.39</v>
      </c>
      <c r="J547" s="97">
        <v>613.89400124999997</v>
      </c>
      <c r="K547" s="97">
        <v>762.64</v>
      </c>
      <c r="L547" s="98">
        <f t="shared" si="26"/>
        <v>22413.99</v>
      </c>
    </row>
    <row r="548" spans="1:12" ht="31.5">
      <c r="A548" s="67" t="s">
        <v>14696</v>
      </c>
      <c r="B548" s="68">
        <v>178</v>
      </c>
      <c r="C548" s="68" t="s">
        <v>75</v>
      </c>
      <c r="D548" s="69" t="s">
        <v>1226</v>
      </c>
      <c r="E548" s="70" t="s">
        <v>59</v>
      </c>
      <c r="F548" s="71" t="e">
        <f>#REF!/#REF!</f>
        <v>#REF!</v>
      </c>
      <c r="G548" s="72" t="e">
        <f t="shared" si="27"/>
        <v>#REF!</v>
      </c>
      <c r="H548" s="73" t="e">
        <f>IF(G548&lt;#REF!,#REF!,IF(G548&lt;#REF!,#REF!,#REF!))</f>
        <v>#REF!</v>
      </c>
      <c r="I548" s="96">
        <v>29.39</v>
      </c>
      <c r="J548" s="97">
        <v>421.1977425</v>
      </c>
      <c r="K548" s="97">
        <v>523.25</v>
      </c>
      <c r="L548" s="98">
        <f t="shared" si="26"/>
        <v>15378.32</v>
      </c>
    </row>
    <row r="549" spans="1:12" ht="31.5">
      <c r="A549" s="67" t="s">
        <v>14697</v>
      </c>
      <c r="B549" s="68">
        <v>180</v>
      </c>
      <c r="C549" s="68" t="s">
        <v>75</v>
      </c>
      <c r="D549" s="69" t="s">
        <v>1228</v>
      </c>
      <c r="E549" s="70" t="s">
        <v>108</v>
      </c>
      <c r="F549" s="71" t="e">
        <f>#REF!/#REF!</f>
        <v>#REF!</v>
      </c>
      <c r="G549" s="72" t="e">
        <f t="shared" si="27"/>
        <v>#REF!</v>
      </c>
      <c r="H549" s="73" t="e">
        <f>IF(G549&lt;#REF!,#REF!,IF(G549&lt;#REF!,#REF!,#REF!))</f>
        <v>#REF!</v>
      </c>
      <c r="I549" s="96">
        <v>58</v>
      </c>
      <c r="J549" s="97">
        <v>1567.7850000000001</v>
      </c>
      <c r="K549" s="97">
        <v>1947.66</v>
      </c>
      <c r="L549" s="98">
        <f t="shared" si="26"/>
        <v>112964.28</v>
      </c>
    </row>
    <row r="550" spans="1:12" ht="31.5">
      <c r="A550" s="67" t="s">
        <v>14698</v>
      </c>
      <c r="B550" s="68">
        <v>181</v>
      </c>
      <c r="C550" s="68" t="s">
        <v>75</v>
      </c>
      <c r="D550" s="69" t="s">
        <v>1230</v>
      </c>
      <c r="E550" s="70" t="s">
        <v>59</v>
      </c>
      <c r="F550" s="71" t="e">
        <f>#REF!/#REF!</f>
        <v>#REF!</v>
      </c>
      <c r="G550" s="72" t="e">
        <f t="shared" si="27"/>
        <v>#REF!</v>
      </c>
      <c r="H550" s="73" t="e">
        <f>IF(G550&lt;#REF!,#REF!,IF(G550&lt;#REF!,#REF!,#REF!))</f>
        <v>#REF!</v>
      </c>
      <c r="I550" s="96">
        <v>176</v>
      </c>
      <c r="J550" s="97">
        <v>215.86154999999999</v>
      </c>
      <c r="K550" s="97">
        <v>268.16000000000003</v>
      </c>
      <c r="L550" s="98">
        <f t="shared" si="26"/>
        <v>47196.160000000003</v>
      </c>
    </row>
    <row r="551" spans="1:12" ht="31.5">
      <c r="A551" s="62">
        <v>18</v>
      </c>
      <c r="B551" s="63"/>
      <c r="C551" s="63"/>
      <c r="D551" s="65" t="s">
        <v>1231</v>
      </c>
      <c r="E551" s="66"/>
      <c r="F551" s="71"/>
      <c r="G551" s="72" t="e">
        <f t="shared" si="27"/>
        <v>#REF!</v>
      </c>
      <c r="H551" s="73" t="e">
        <f>IF(G551&lt;#REF!,#REF!,IF(G551&lt;#REF!,#REF!,#REF!))</f>
        <v>#REF!</v>
      </c>
      <c r="I551" s="93"/>
      <c r="J551" s="94"/>
      <c r="K551" s="94"/>
      <c r="L551" s="95">
        <f>SUM(L552:L563)</f>
        <v>102761.11</v>
      </c>
    </row>
    <row r="552" spans="1:12" ht="31.5">
      <c r="A552" s="67" t="s">
        <v>1257</v>
      </c>
      <c r="B552" s="68">
        <v>182</v>
      </c>
      <c r="C552" s="68" t="s">
        <v>75</v>
      </c>
      <c r="D552" s="69" t="s">
        <v>1233</v>
      </c>
      <c r="E552" s="70" t="s">
        <v>59</v>
      </c>
      <c r="F552" s="71" t="e">
        <f>#REF!/#REF!</f>
        <v>#REF!</v>
      </c>
      <c r="G552" s="72" t="e">
        <f t="shared" si="27"/>
        <v>#REF!</v>
      </c>
      <c r="H552" s="73" t="e">
        <f>IF(G552&lt;#REF!,#REF!,IF(G552&lt;#REF!,#REF!,#REF!))</f>
        <v>#REF!</v>
      </c>
      <c r="I552" s="96">
        <v>250</v>
      </c>
      <c r="J552" s="97">
        <v>94.903999999999996</v>
      </c>
      <c r="K552" s="97">
        <v>117.9</v>
      </c>
      <c r="L552" s="98">
        <f t="shared" ref="L552:L563" si="28">ROUND(I552*K552,2)</f>
        <v>29475</v>
      </c>
    </row>
    <row r="553" spans="1:12" ht="31.5">
      <c r="A553" s="67" t="s">
        <v>1259</v>
      </c>
      <c r="B553" s="68">
        <v>184</v>
      </c>
      <c r="C553" s="68" t="s">
        <v>75</v>
      </c>
      <c r="D553" s="69" t="s">
        <v>1235</v>
      </c>
      <c r="E553" s="70" t="s">
        <v>62</v>
      </c>
      <c r="F553" s="71" t="e">
        <f>#REF!/#REF!</f>
        <v>#REF!</v>
      </c>
      <c r="G553" s="72" t="e">
        <f t="shared" si="27"/>
        <v>#REF!</v>
      </c>
      <c r="H553" s="73" t="e">
        <f>IF(G553&lt;#REF!,#REF!,IF(G553&lt;#REF!,#REF!,#REF!))</f>
        <v>#REF!</v>
      </c>
      <c r="I553" s="96">
        <v>45</v>
      </c>
      <c r="J553" s="97">
        <v>89.679000000000002</v>
      </c>
      <c r="K553" s="97">
        <v>111.41</v>
      </c>
      <c r="L553" s="98">
        <f t="shared" si="28"/>
        <v>5013.45</v>
      </c>
    </row>
    <row r="554" spans="1:12" ht="15.75">
      <c r="A554" s="67" t="s">
        <v>1261</v>
      </c>
      <c r="B554" s="68">
        <v>185</v>
      </c>
      <c r="C554" s="68" t="s">
        <v>75</v>
      </c>
      <c r="D554" s="69" t="s">
        <v>1237</v>
      </c>
      <c r="E554" s="70" t="s">
        <v>62</v>
      </c>
      <c r="F554" s="71" t="e">
        <f>#REF!/#REF!</f>
        <v>#REF!</v>
      </c>
      <c r="G554" s="72" t="e">
        <f t="shared" si="27"/>
        <v>#REF!</v>
      </c>
      <c r="H554" s="73" t="e">
        <f>IF(G554&lt;#REF!,#REF!,IF(G554&lt;#REF!,#REF!,#REF!))</f>
        <v>#REF!</v>
      </c>
      <c r="I554" s="96">
        <v>45</v>
      </c>
      <c r="J554" s="97">
        <v>59.638500000000001</v>
      </c>
      <c r="K554" s="97">
        <v>74.09</v>
      </c>
      <c r="L554" s="98">
        <f t="shared" si="28"/>
        <v>3334.05</v>
      </c>
    </row>
    <row r="555" spans="1:12" ht="31.5">
      <c r="A555" s="67" t="s">
        <v>1263</v>
      </c>
      <c r="B555" s="68">
        <v>186</v>
      </c>
      <c r="C555" s="68" t="s">
        <v>75</v>
      </c>
      <c r="D555" s="69" t="s">
        <v>1239</v>
      </c>
      <c r="E555" s="70" t="s">
        <v>62</v>
      </c>
      <c r="F555" s="71" t="e">
        <f>#REF!/#REF!</f>
        <v>#REF!</v>
      </c>
      <c r="G555" s="72" t="e">
        <f t="shared" si="27"/>
        <v>#REF!</v>
      </c>
      <c r="H555" s="73" t="e">
        <f>IF(G555&lt;#REF!,#REF!,IF(G555&lt;#REF!,#REF!,#REF!))</f>
        <v>#REF!</v>
      </c>
      <c r="I555" s="96">
        <v>45</v>
      </c>
      <c r="J555" s="97">
        <v>113.8395</v>
      </c>
      <c r="K555" s="97">
        <v>141.41999999999999</v>
      </c>
      <c r="L555" s="98">
        <f t="shared" si="28"/>
        <v>6363.9</v>
      </c>
    </row>
    <row r="556" spans="1:12" ht="15.75">
      <c r="A556" s="67" t="s">
        <v>1265</v>
      </c>
      <c r="B556" s="68">
        <v>187</v>
      </c>
      <c r="C556" s="68" t="s">
        <v>75</v>
      </c>
      <c r="D556" s="69" t="s">
        <v>1241</v>
      </c>
      <c r="E556" s="70" t="s">
        <v>59</v>
      </c>
      <c r="F556" s="71" t="e">
        <f>#REF!/#REF!</f>
        <v>#REF!</v>
      </c>
      <c r="G556" s="72" t="e">
        <f t="shared" si="27"/>
        <v>#REF!</v>
      </c>
      <c r="H556" s="73" t="e">
        <f>IF(G556&lt;#REF!,#REF!,IF(G556&lt;#REF!,#REF!,#REF!))</f>
        <v>#REF!</v>
      </c>
      <c r="I556" s="96">
        <v>364</v>
      </c>
      <c r="J556" s="97">
        <v>12.39</v>
      </c>
      <c r="K556" s="97">
        <v>15.39</v>
      </c>
      <c r="L556" s="98">
        <f t="shared" si="28"/>
        <v>5601.96</v>
      </c>
    </row>
    <row r="557" spans="1:12" ht="31.5">
      <c r="A557" s="67" t="s">
        <v>1267</v>
      </c>
      <c r="B557" s="68">
        <v>188</v>
      </c>
      <c r="C557" s="68" t="s">
        <v>75</v>
      </c>
      <c r="D557" s="69" t="s">
        <v>1243</v>
      </c>
      <c r="E557" s="70" t="s">
        <v>59</v>
      </c>
      <c r="F557" s="71" t="e">
        <f>#REF!/#REF!</f>
        <v>#REF!</v>
      </c>
      <c r="G557" s="72" t="e">
        <f t="shared" si="27"/>
        <v>#REF!</v>
      </c>
      <c r="H557" s="73" t="e">
        <f>IF(G557&lt;#REF!,#REF!,IF(G557&lt;#REF!,#REF!,#REF!))</f>
        <v>#REF!</v>
      </c>
      <c r="I557" s="96">
        <v>273</v>
      </c>
      <c r="J557" s="97">
        <v>54.756</v>
      </c>
      <c r="K557" s="97">
        <v>68.02</v>
      </c>
      <c r="L557" s="98">
        <f t="shared" si="28"/>
        <v>18569.46</v>
      </c>
    </row>
    <row r="558" spans="1:12" ht="15.75">
      <c r="A558" s="67" t="s">
        <v>1269</v>
      </c>
      <c r="B558" s="68">
        <v>189</v>
      </c>
      <c r="C558" s="68" t="s">
        <v>75</v>
      </c>
      <c r="D558" s="69" t="s">
        <v>1245</v>
      </c>
      <c r="E558" s="70" t="s">
        <v>62</v>
      </c>
      <c r="F558" s="71" t="e">
        <f>#REF!/#REF!</f>
        <v>#REF!</v>
      </c>
      <c r="G558" s="72" t="e">
        <f t="shared" si="27"/>
        <v>#REF!</v>
      </c>
      <c r="H558" s="73" t="e">
        <f>IF(G558&lt;#REF!,#REF!,IF(G558&lt;#REF!,#REF!,#REF!))</f>
        <v>#REF!</v>
      </c>
      <c r="I558" s="96">
        <v>182</v>
      </c>
      <c r="J558" s="97">
        <v>32.814999999999998</v>
      </c>
      <c r="K558" s="97">
        <v>40.770000000000003</v>
      </c>
      <c r="L558" s="98">
        <f t="shared" si="28"/>
        <v>7420.14</v>
      </c>
    </row>
    <row r="559" spans="1:12" ht="31.5">
      <c r="A559" s="67" t="s">
        <v>1271</v>
      </c>
      <c r="B559" s="68">
        <v>190</v>
      </c>
      <c r="C559" s="68" t="s">
        <v>75</v>
      </c>
      <c r="D559" s="69" t="s">
        <v>1247</v>
      </c>
      <c r="E559" s="70" t="s">
        <v>189</v>
      </c>
      <c r="F559" s="71" t="e">
        <f>#REF!/#REF!</f>
        <v>#REF!</v>
      </c>
      <c r="G559" s="72" t="e">
        <f t="shared" si="27"/>
        <v>#REF!</v>
      </c>
      <c r="H559" s="73" t="e">
        <f>IF(G559&lt;#REF!,#REF!,IF(G559&lt;#REF!,#REF!,#REF!))</f>
        <v>#REF!</v>
      </c>
      <c r="I559" s="96">
        <v>4</v>
      </c>
      <c r="J559" s="97">
        <v>1426.7139999999999</v>
      </c>
      <c r="K559" s="97">
        <v>1772.41</v>
      </c>
      <c r="L559" s="98">
        <f t="shared" si="28"/>
        <v>7089.64</v>
      </c>
    </row>
    <row r="560" spans="1:12" ht="31.5">
      <c r="A560" s="67" t="s">
        <v>1273</v>
      </c>
      <c r="B560" s="68">
        <v>102492</v>
      </c>
      <c r="C560" s="75" t="s">
        <v>51</v>
      </c>
      <c r="D560" s="69" t="s">
        <v>1249</v>
      </c>
      <c r="E560" s="70" t="s">
        <v>59</v>
      </c>
      <c r="F560" s="71" t="e">
        <f>#REF!/#REF!</f>
        <v>#REF!</v>
      </c>
      <c r="G560" s="72" t="e">
        <f t="shared" si="27"/>
        <v>#REF!</v>
      </c>
      <c r="H560" s="73" t="e">
        <f>IF(G560&lt;#REF!,#REF!,IF(G560&lt;#REF!,#REF!,#REF!))</f>
        <v>#REF!</v>
      </c>
      <c r="I560" s="96">
        <v>455</v>
      </c>
      <c r="J560" s="97">
        <v>15.83</v>
      </c>
      <c r="K560" s="97">
        <v>19.670000000000002</v>
      </c>
      <c r="L560" s="98">
        <f t="shared" si="28"/>
        <v>8949.85</v>
      </c>
    </row>
    <row r="561" spans="1:12" ht="31.5">
      <c r="A561" s="67" t="s">
        <v>1275</v>
      </c>
      <c r="B561" s="68">
        <v>102504</v>
      </c>
      <c r="C561" s="75" t="s">
        <v>51</v>
      </c>
      <c r="D561" s="69" t="s">
        <v>1251</v>
      </c>
      <c r="E561" s="70" t="s">
        <v>62</v>
      </c>
      <c r="F561" s="71" t="e">
        <f>#REF!/#REF!</f>
        <v>#REF!</v>
      </c>
      <c r="G561" s="72" t="e">
        <f t="shared" si="27"/>
        <v>#REF!</v>
      </c>
      <c r="H561" s="73" t="e">
        <f>IF(G561&lt;#REF!,#REF!,IF(G561&lt;#REF!,#REF!,#REF!))</f>
        <v>#REF!</v>
      </c>
      <c r="I561" s="96">
        <v>546</v>
      </c>
      <c r="J561" s="97">
        <v>6.59</v>
      </c>
      <c r="K561" s="97">
        <v>8.19</v>
      </c>
      <c r="L561" s="98">
        <f t="shared" si="28"/>
        <v>4471.74</v>
      </c>
    </row>
    <row r="562" spans="1:12" ht="47.25">
      <c r="A562" s="67" t="s">
        <v>1277</v>
      </c>
      <c r="B562" s="68">
        <v>191</v>
      </c>
      <c r="C562" s="68" t="s">
        <v>75</v>
      </c>
      <c r="D562" s="69" t="s">
        <v>1253</v>
      </c>
      <c r="E562" s="70" t="s">
        <v>62</v>
      </c>
      <c r="F562" s="71" t="e">
        <f>#REF!/#REF!</f>
        <v>#REF!</v>
      </c>
      <c r="G562" s="72" t="e">
        <f t="shared" si="27"/>
        <v>#REF!</v>
      </c>
      <c r="H562" s="73" t="e">
        <f>IF(G562&lt;#REF!,#REF!,IF(G562&lt;#REF!,#REF!,#REF!))</f>
        <v>#REF!</v>
      </c>
      <c r="I562" s="96">
        <v>364</v>
      </c>
      <c r="J562" s="97">
        <v>12.021000000000001</v>
      </c>
      <c r="K562" s="97">
        <v>14.93</v>
      </c>
      <c r="L562" s="98">
        <f t="shared" si="28"/>
        <v>5434.52</v>
      </c>
    </row>
    <row r="563" spans="1:12" ht="15.75">
      <c r="A563" s="67" t="s">
        <v>1279</v>
      </c>
      <c r="B563" s="68">
        <v>192</v>
      </c>
      <c r="C563" s="68" t="s">
        <v>75</v>
      </c>
      <c r="D563" s="69" t="s">
        <v>1255</v>
      </c>
      <c r="E563" s="70" t="s">
        <v>62</v>
      </c>
      <c r="F563" s="71" t="e">
        <f>#REF!/#REF!</f>
        <v>#REF!</v>
      </c>
      <c r="G563" s="72" t="e">
        <f t="shared" si="27"/>
        <v>#REF!</v>
      </c>
      <c r="H563" s="73" t="e">
        <f>IF(G563&lt;#REF!,#REF!,IF(G563&lt;#REF!,#REF!,#REF!))</f>
        <v>#REF!</v>
      </c>
      <c r="I563" s="96">
        <v>364</v>
      </c>
      <c r="J563" s="97">
        <v>2.294</v>
      </c>
      <c r="K563" s="97">
        <v>2.85</v>
      </c>
      <c r="L563" s="98">
        <f t="shared" si="28"/>
        <v>1037.4000000000001</v>
      </c>
    </row>
    <row r="564" spans="1:12" ht="31.5">
      <c r="A564" s="62">
        <v>19</v>
      </c>
      <c r="B564" s="63"/>
      <c r="C564" s="63"/>
      <c r="D564" s="65" t="s">
        <v>1256</v>
      </c>
      <c r="E564" s="66"/>
      <c r="F564" s="71"/>
      <c r="G564" s="72" t="e">
        <f t="shared" si="27"/>
        <v>#REF!</v>
      </c>
      <c r="H564" s="73" t="e">
        <f>IF(G564&lt;#REF!,#REF!,IF(G564&lt;#REF!,#REF!,#REF!))</f>
        <v>#REF!</v>
      </c>
      <c r="I564" s="93"/>
      <c r="J564" s="94"/>
      <c r="K564" s="94"/>
      <c r="L564" s="95">
        <f>SUM(L565:L594)</f>
        <v>128181.12</v>
      </c>
    </row>
    <row r="565" spans="1:12" ht="31.5">
      <c r="A565" s="67" t="s">
        <v>1318</v>
      </c>
      <c r="B565" s="68">
        <v>193</v>
      </c>
      <c r="C565" s="68" t="s">
        <v>75</v>
      </c>
      <c r="D565" s="69" t="s">
        <v>1258</v>
      </c>
      <c r="E565" s="70" t="s">
        <v>189</v>
      </c>
      <c r="F565" s="71" t="e">
        <f>#REF!/#REF!</f>
        <v>#REF!</v>
      </c>
      <c r="G565" s="72" t="e">
        <f t="shared" si="27"/>
        <v>#REF!</v>
      </c>
      <c r="H565" s="73" t="e">
        <f>IF(G565&lt;#REF!,#REF!,IF(G565&lt;#REF!,#REF!,#REF!))</f>
        <v>#REF!</v>
      </c>
      <c r="I565" s="96">
        <v>4</v>
      </c>
      <c r="J565" s="97">
        <v>224.78509500000001</v>
      </c>
      <c r="K565" s="97">
        <v>279.25</v>
      </c>
      <c r="L565" s="98">
        <f t="shared" ref="L565:L594" si="29">ROUND(I565*K565,2)</f>
        <v>1117</v>
      </c>
    </row>
    <row r="566" spans="1:12" ht="31.5">
      <c r="A566" s="67" t="s">
        <v>14699</v>
      </c>
      <c r="B566" s="68">
        <v>194</v>
      </c>
      <c r="C566" s="68" t="s">
        <v>75</v>
      </c>
      <c r="D566" s="69" t="s">
        <v>1260</v>
      </c>
      <c r="E566" s="70" t="s">
        <v>189</v>
      </c>
      <c r="F566" s="71" t="e">
        <f>#REF!/#REF!</f>
        <v>#REF!</v>
      </c>
      <c r="G566" s="72" t="e">
        <f t="shared" si="27"/>
        <v>#REF!</v>
      </c>
      <c r="H566" s="73" t="e">
        <f>IF(G566&lt;#REF!,#REF!,IF(G566&lt;#REF!,#REF!,#REF!))</f>
        <v>#REF!</v>
      </c>
      <c r="I566" s="96">
        <v>4</v>
      </c>
      <c r="J566" s="97">
        <v>360.55939499999999</v>
      </c>
      <c r="K566" s="97">
        <v>447.92</v>
      </c>
      <c r="L566" s="98">
        <f t="shared" si="29"/>
        <v>1791.68</v>
      </c>
    </row>
    <row r="567" spans="1:12" ht="31.5">
      <c r="A567" s="67" t="s">
        <v>14700</v>
      </c>
      <c r="B567" s="70">
        <v>11114</v>
      </c>
      <c r="C567" s="81" t="s">
        <v>83</v>
      </c>
      <c r="D567" s="69" t="s">
        <v>1262</v>
      </c>
      <c r="E567" s="70" t="s">
        <v>62</v>
      </c>
      <c r="F567" s="71" t="e">
        <f>#REF!/#REF!</f>
        <v>#REF!</v>
      </c>
      <c r="G567" s="72" t="e">
        <f t="shared" si="27"/>
        <v>#REF!</v>
      </c>
      <c r="H567" s="73" t="e">
        <f>IF(G567&lt;#REF!,#REF!,IF(G567&lt;#REF!,#REF!,#REF!))</f>
        <v>#REF!</v>
      </c>
      <c r="I567" s="96">
        <v>22</v>
      </c>
      <c r="J567" s="97">
        <v>31.56</v>
      </c>
      <c r="K567" s="97">
        <v>39.21</v>
      </c>
      <c r="L567" s="98">
        <f t="shared" si="29"/>
        <v>862.62</v>
      </c>
    </row>
    <row r="568" spans="1:12" ht="31.5">
      <c r="A568" s="67" t="s">
        <v>14701</v>
      </c>
      <c r="B568" s="70">
        <v>11115</v>
      </c>
      <c r="C568" s="81" t="s">
        <v>83</v>
      </c>
      <c r="D568" s="69" t="s">
        <v>1264</v>
      </c>
      <c r="E568" s="70" t="s">
        <v>62</v>
      </c>
      <c r="F568" s="71" t="e">
        <f>#REF!/#REF!</f>
        <v>#REF!</v>
      </c>
      <c r="G568" s="72" t="e">
        <f t="shared" si="27"/>
        <v>#REF!</v>
      </c>
      <c r="H568" s="73" t="e">
        <f>IF(G568&lt;#REF!,#REF!,IF(G568&lt;#REF!,#REF!,#REF!))</f>
        <v>#REF!</v>
      </c>
      <c r="I568" s="96">
        <v>22</v>
      </c>
      <c r="J568" s="97">
        <v>60.55</v>
      </c>
      <c r="K568" s="97">
        <v>75.22</v>
      </c>
      <c r="L568" s="98">
        <f t="shared" si="29"/>
        <v>1654.84</v>
      </c>
    </row>
    <row r="569" spans="1:12" ht="31.5">
      <c r="A569" s="67" t="s">
        <v>14702</v>
      </c>
      <c r="B569" s="70">
        <v>11116</v>
      </c>
      <c r="C569" s="81" t="s">
        <v>83</v>
      </c>
      <c r="D569" s="69" t="s">
        <v>1266</v>
      </c>
      <c r="E569" s="70" t="s">
        <v>62</v>
      </c>
      <c r="F569" s="71" t="e">
        <f>#REF!/#REF!</f>
        <v>#REF!</v>
      </c>
      <c r="G569" s="72" t="e">
        <f t="shared" si="27"/>
        <v>#REF!</v>
      </c>
      <c r="H569" s="73" t="e">
        <f>IF(G569&lt;#REF!,#REF!,IF(G569&lt;#REF!,#REF!,#REF!))</f>
        <v>#REF!</v>
      </c>
      <c r="I569" s="96">
        <v>22</v>
      </c>
      <c r="J569" s="97">
        <v>257.24</v>
      </c>
      <c r="K569" s="97">
        <v>319.57</v>
      </c>
      <c r="L569" s="98">
        <f t="shared" si="29"/>
        <v>7030.54</v>
      </c>
    </row>
    <row r="570" spans="1:12" ht="47.25">
      <c r="A570" s="67" t="s">
        <v>14703</v>
      </c>
      <c r="B570" s="70">
        <v>9858</v>
      </c>
      <c r="C570" s="81" t="s">
        <v>83</v>
      </c>
      <c r="D570" s="69" t="s">
        <v>1268</v>
      </c>
      <c r="E570" s="70" t="s">
        <v>62</v>
      </c>
      <c r="F570" s="71" t="e">
        <f>#REF!/#REF!</f>
        <v>#REF!</v>
      </c>
      <c r="G570" s="72" t="e">
        <f t="shared" si="27"/>
        <v>#REF!</v>
      </c>
      <c r="H570" s="73" t="e">
        <f>IF(G570&lt;#REF!,#REF!,IF(G570&lt;#REF!,#REF!,#REF!))</f>
        <v>#REF!</v>
      </c>
      <c r="I570" s="96">
        <v>22</v>
      </c>
      <c r="J570" s="97">
        <v>13.61</v>
      </c>
      <c r="K570" s="97">
        <v>16.91</v>
      </c>
      <c r="L570" s="98">
        <f t="shared" si="29"/>
        <v>372.02</v>
      </c>
    </row>
    <row r="571" spans="1:12" ht="47.25">
      <c r="A571" s="67" t="s">
        <v>14704</v>
      </c>
      <c r="B571" s="70">
        <v>9856</v>
      </c>
      <c r="C571" s="81" t="s">
        <v>83</v>
      </c>
      <c r="D571" s="69" t="s">
        <v>1270</v>
      </c>
      <c r="E571" s="70" t="s">
        <v>62</v>
      </c>
      <c r="F571" s="71" t="e">
        <f>#REF!/#REF!</f>
        <v>#REF!</v>
      </c>
      <c r="G571" s="72" t="e">
        <f t="shared" si="27"/>
        <v>#REF!</v>
      </c>
      <c r="H571" s="73" t="e">
        <f>IF(G571&lt;#REF!,#REF!,IF(G571&lt;#REF!,#REF!,#REF!))</f>
        <v>#REF!</v>
      </c>
      <c r="I571" s="96">
        <v>22</v>
      </c>
      <c r="J571" s="97">
        <v>19.27</v>
      </c>
      <c r="K571" s="97">
        <v>23.94</v>
      </c>
      <c r="L571" s="98">
        <f t="shared" si="29"/>
        <v>526.67999999999995</v>
      </c>
    </row>
    <row r="572" spans="1:12" ht="47.25">
      <c r="A572" s="67" t="s">
        <v>14705</v>
      </c>
      <c r="B572" s="70">
        <v>10666</v>
      </c>
      <c r="C572" s="81" t="s">
        <v>83</v>
      </c>
      <c r="D572" s="69" t="s">
        <v>1272</v>
      </c>
      <c r="E572" s="70" t="s">
        <v>62</v>
      </c>
      <c r="F572" s="71" t="e">
        <f>#REF!/#REF!</f>
        <v>#REF!</v>
      </c>
      <c r="G572" s="72" t="e">
        <f t="shared" si="27"/>
        <v>#REF!</v>
      </c>
      <c r="H572" s="73" t="e">
        <f>IF(G572&lt;#REF!,#REF!,IF(G572&lt;#REF!,#REF!,#REF!))</f>
        <v>#REF!</v>
      </c>
      <c r="I572" s="96">
        <v>22</v>
      </c>
      <c r="J572" s="97">
        <v>24.23</v>
      </c>
      <c r="K572" s="97">
        <v>30.1</v>
      </c>
      <c r="L572" s="98">
        <f t="shared" si="29"/>
        <v>662.2</v>
      </c>
    </row>
    <row r="573" spans="1:12" ht="47.25">
      <c r="A573" s="67" t="s">
        <v>14706</v>
      </c>
      <c r="B573" s="70">
        <v>9857</v>
      </c>
      <c r="C573" s="81" t="s">
        <v>83</v>
      </c>
      <c r="D573" s="69" t="s">
        <v>1274</v>
      </c>
      <c r="E573" s="70" t="s">
        <v>62</v>
      </c>
      <c r="F573" s="71" t="e">
        <f>#REF!/#REF!</f>
        <v>#REF!</v>
      </c>
      <c r="G573" s="72" t="e">
        <f t="shared" si="27"/>
        <v>#REF!</v>
      </c>
      <c r="H573" s="73" t="e">
        <f>IF(G573&lt;#REF!,#REF!,IF(G573&lt;#REF!,#REF!,#REF!))</f>
        <v>#REF!</v>
      </c>
      <c r="I573" s="96">
        <v>22</v>
      </c>
      <c r="J573" s="97">
        <v>27.24</v>
      </c>
      <c r="K573" s="97">
        <v>33.840000000000003</v>
      </c>
      <c r="L573" s="98">
        <f t="shared" si="29"/>
        <v>744.48</v>
      </c>
    </row>
    <row r="574" spans="1:12" ht="47.25">
      <c r="A574" s="67" t="s">
        <v>14707</v>
      </c>
      <c r="B574" s="70">
        <v>9859</v>
      </c>
      <c r="C574" s="81" t="s">
        <v>83</v>
      </c>
      <c r="D574" s="69" t="s">
        <v>1276</v>
      </c>
      <c r="E574" s="70" t="s">
        <v>62</v>
      </c>
      <c r="F574" s="71" t="e">
        <f>#REF!/#REF!</f>
        <v>#REF!</v>
      </c>
      <c r="G574" s="72" t="e">
        <f t="shared" si="27"/>
        <v>#REF!</v>
      </c>
      <c r="H574" s="73" t="e">
        <f>IF(G574&lt;#REF!,#REF!,IF(G574&lt;#REF!,#REF!,#REF!))</f>
        <v>#REF!</v>
      </c>
      <c r="I574" s="96">
        <v>22</v>
      </c>
      <c r="J574" s="97">
        <v>9.65</v>
      </c>
      <c r="K574" s="97">
        <v>11.99</v>
      </c>
      <c r="L574" s="98">
        <f t="shared" si="29"/>
        <v>263.77999999999997</v>
      </c>
    </row>
    <row r="575" spans="1:12" ht="63">
      <c r="A575" s="67" t="s">
        <v>14708</v>
      </c>
      <c r="B575" s="68">
        <v>195</v>
      </c>
      <c r="C575" s="68" t="s">
        <v>75</v>
      </c>
      <c r="D575" s="69" t="s">
        <v>1278</v>
      </c>
      <c r="E575" s="70" t="s">
        <v>189</v>
      </c>
      <c r="F575" s="71" t="e">
        <f>#REF!/#REF!</f>
        <v>#REF!</v>
      </c>
      <c r="G575" s="72" t="e">
        <f t="shared" si="27"/>
        <v>#REF!</v>
      </c>
      <c r="H575" s="73" t="e">
        <f>IF(G575&lt;#REF!,#REF!,IF(G575&lt;#REF!,#REF!,#REF!))</f>
        <v>#REF!</v>
      </c>
      <c r="I575" s="96">
        <v>1</v>
      </c>
      <c r="J575" s="97">
        <v>4343.0339450000001</v>
      </c>
      <c r="K575" s="97">
        <v>5395.35</v>
      </c>
      <c r="L575" s="98">
        <f t="shared" si="29"/>
        <v>5395.35</v>
      </c>
    </row>
    <row r="576" spans="1:12" ht="63">
      <c r="A576" s="67" t="s">
        <v>14709</v>
      </c>
      <c r="B576" s="68">
        <v>196</v>
      </c>
      <c r="C576" s="68" t="s">
        <v>75</v>
      </c>
      <c r="D576" s="69" t="s">
        <v>1280</v>
      </c>
      <c r="E576" s="70" t="s">
        <v>189</v>
      </c>
      <c r="F576" s="71" t="e">
        <f>#REF!/#REF!</f>
        <v>#REF!</v>
      </c>
      <c r="G576" s="72" t="e">
        <f t="shared" si="27"/>
        <v>#REF!</v>
      </c>
      <c r="H576" s="73" t="e">
        <f>IF(G576&lt;#REF!,#REF!,IF(G576&lt;#REF!,#REF!,#REF!))</f>
        <v>#REF!</v>
      </c>
      <c r="I576" s="96">
        <v>1</v>
      </c>
      <c r="J576" s="97">
        <v>5292.7379637499998</v>
      </c>
      <c r="K576" s="97">
        <v>6575.17</v>
      </c>
      <c r="L576" s="98">
        <f t="shared" si="29"/>
        <v>6575.17</v>
      </c>
    </row>
    <row r="577" spans="1:12" ht="94.5">
      <c r="A577" s="67" t="s">
        <v>14710</v>
      </c>
      <c r="B577" s="68">
        <v>197</v>
      </c>
      <c r="C577" s="68" t="s">
        <v>75</v>
      </c>
      <c r="D577" s="69" t="s">
        <v>1282</v>
      </c>
      <c r="E577" s="70" t="s">
        <v>189</v>
      </c>
      <c r="F577" s="71" t="e">
        <f>#REF!/#REF!</f>
        <v>#REF!</v>
      </c>
      <c r="G577" s="72" t="e">
        <f t="shared" si="27"/>
        <v>#REF!</v>
      </c>
      <c r="H577" s="73" t="e">
        <f>IF(G577&lt;#REF!,#REF!,IF(G577&lt;#REF!,#REF!,#REF!))</f>
        <v>#REF!</v>
      </c>
      <c r="I577" s="96">
        <v>1</v>
      </c>
      <c r="J577" s="97">
        <v>4095.68874125</v>
      </c>
      <c r="K577" s="97">
        <v>5088.07</v>
      </c>
      <c r="L577" s="98">
        <f t="shared" si="29"/>
        <v>5088.07</v>
      </c>
    </row>
    <row r="578" spans="1:12" ht="47.25">
      <c r="A578" s="67" t="s">
        <v>14711</v>
      </c>
      <c r="B578" s="68">
        <v>198</v>
      </c>
      <c r="C578" s="68" t="s">
        <v>75</v>
      </c>
      <c r="D578" s="69" t="s">
        <v>1284</v>
      </c>
      <c r="E578" s="70" t="s">
        <v>189</v>
      </c>
      <c r="F578" s="71" t="e">
        <f>#REF!/#REF!</f>
        <v>#REF!</v>
      </c>
      <c r="G578" s="72" t="e">
        <f t="shared" si="27"/>
        <v>#REF!</v>
      </c>
      <c r="H578" s="73" t="e">
        <f>IF(G578&lt;#REF!,#REF!,IF(G578&lt;#REF!,#REF!,#REF!))</f>
        <v>#REF!</v>
      </c>
      <c r="I578" s="96">
        <v>1</v>
      </c>
      <c r="J578" s="97">
        <v>5486.7766392000003</v>
      </c>
      <c r="K578" s="97">
        <v>6816.22</v>
      </c>
      <c r="L578" s="98">
        <f t="shared" si="29"/>
        <v>6816.22</v>
      </c>
    </row>
    <row r="579" spans="1:12" ht="47.25">
      <c r="A579" s="67" t="s">
        <v>14712</v>
      </c>
      <c r="B579" s="68">
        <v>199</v>
      </c>
      <c r="C579" s="68" t="s">
        <v>75</v>
      </c>
      <c r="D579" s="69" t="s">
        <v>1286</v>
      </c>
      <c r="E579" s="70" t="s">
        <v>189</v>
      </c>
      <c r="F579" s="71" t="e">
        <f>#REF!/#REF!</f>
        <v>#REF!</v>
      </c>
      <c r="G579" s="72" t="e">
        <f t="shared" si="27"/>
        <v>#REF!</v>
      </c>
      <c r="H579" s="73" t="e">
        <f>IF(G579&lt;#REF!,#REF!,IF(G579&lt;#REF!,#REF!,#REF!))</f>
        <v>#REF!</v>
      </c>
      <c r="I579" s="96">
        <v>1</v>
      </c>
      <c r="J579" s="97">
        <v>4451.7456980999996</v>
      </c>
      <c r="K579" s="97">
        <v>5530.4</v>
      </c>
      <c r="L579" s="98">
        <f t="shared" si="29"/>
        <v>5530.4</v>
      </c>
    </row>
    <row r="580" spans="1:12" ht="47.25">
      <c r="A580" s="67" t="s">
        <v>14713</v>
      </c>
      <c r="B580" s="68">
        <v>200</v>
      </c>
      <c r="C580" s="68" t="s">
        <v>75</v>
      </c>
      <c r="D580" s="69" t="s">
        <v>1288</v>
      </c>
      <c r="E580" s="70" t="s">
        <v>189</v>
      </c>
      <c r="F580" s="71" t="e">
        <f>#REF!/#REF!</f>
        <v>#REF!</v>
      </c>
      <c r="G580" s="72" t="e">
        <f t="shared" si="27"/>
        <v>#REF!</v>
      </c>
      <c r="H580" s="73" t="e">
        <f>IF(G580&lt;#REF!,#REF!,IF(G580&lt;#REF!,#REF!,#REF!))</f>
        <v>#REF!</v>
      </c>
      <c r="I580" s="96">
        <v>1</v>
      </c>
      <c r="J580" s="97">
        <v>4800.1731749999999</v>
      </c>
      <c r="K580" s="97">
        <v>5963.26</v>
      </c>
      <c r="L580" s="98">
        <f t="shared" si="29"/>
        <v>5963.26</v>
      </c>
    </row>
    <row r="581" spans="1:12" ht="63">
      <c r="A581" s="67" t="s">
        <v>14714</v>
      </c>
      <c r="B581" s="68">
        <v>201</v>
      </c>
      <c r="C581" s="68" t="s">
        <v>75</v>
      </c>
      <c r="D581" s="69" t="s">
        <v>1290</v>
      </c>
      <c r="E581" s="70" t="s">
        <v>189</v>
      </c>
      <c r="F581" s="71" t="e">
        <f>#REF!/#REF!</f>
        <v>#REF!</v>
      </c>
      <c r="G581" s="72" t="e">
        <f t="shared" si="27"/>
        <v>#REF!</v>
      </c>
      <c r="H581" s="73" t="e">
        <f>IF(G581&lt;#REF!,#REF!,IF(G581&lt;#REF!,#REF!,#REF!))</f>
        <v>#REF!</v>
      </c>
      <c r="I581" s="96">
        <v>1</v>
      </c>
      <c r="J581" s="97">
        <v>3253.87717875</v>
      </c>
      <c r="K581" s="97">
        <v>4042.29</v>
      </c>
      <c r="L581" s="98">
        <f t="shared" si="29"/>
        <v>4042.29</v>
      </c>
    </row>
    <row r="582" spans="1:12" ht="63">
      <c r="A582" s="67" t="s">
        <v>14715</v>
      </c>
      <c r="B582" s="68">
        <v>202</v>
      </c>
      <c r="C582" s="68" t="s">
        <v>75</v>
      </c>
      <c r="D582" s="69" t="s">
        <v>1292</v>
      </c>
      <c r="E582" s="70" t="s">
        <v>189</v>
      </c>
      <c r="F582" s="71" t="e">
        <f>#REF!/#REF!</f>
        <v>#REF!</v>
      </c>
      <c r="G582" s="72" t="e">
        <f t="shared" si="27"/>
        <v>#REF!</v>
      </c>
      <c r="H582" s="73" t="e">
        <f>IF(G582&lt;#REF!,#REF!,IF(G582&lt;#REF!,#REF!,#REF!))</f>
        <v>#REF!</v>
      </c>
      <c r="I582" s="96">
        <v>1</v>
      </c>
      <c r="J582" s="97">
        <v>9086.1340462499993</v>
      </c>
      <c r="K582" s="97">
        <v>11287.7</v>
      </c>
      <c r="L582" s="98">
        <f t="shared" si="29"/>
        <v>11287.7</v>
      </c>
    </row>
    <row r="583" spans="1:12" ht="78.75">
      <c r="A583" s="67" t="s">
        <v>14716</v>
      </c>
      <c r="B583" s="68">
        <v>203</v>
      </c>
      <c r="C583" s="68" t="s">
        <v>75</v>
      </c>
      <c r="D583" s="69" t="s">
        <v>1294</v>
      </c>
      <c r="E583" s="70" t="s">
        <v>189</v>
      </c>
      <c r="F583" s="71" t="e">
        <f>#REF!/#REF!</f>
        <v>#REF!</v>
      </c>
      <c r="G583" s="72" t="e">
        <f t="shared" si="27"/>
        <v>#REF!</v>
      </c>
      <c r="H583" s="73" t="e">
        <f>IF(G583&lt;#REF!,#REF!,IF(G583&lt;#REF!,#REF!,#REF!))</f>
        <v>#REF!</v>
      </c>
      <c r="I583" s="96">
        <v>1</v>
      </c>
      <c r="J583" s="97">
        <v>11072.959965</v>
      </c>
      <c r="K583" s="97">
        <v>13755.94</v>
      </c>
      <c r="L583" s="98">
        <f t="shared" si="29"/>
        <v>13755.94</v>
      </c>
    </row>
    <row r="584" spans="1:12" ht="47.25">
      <c r="A584" s="67" t="s">
        <v>14717</v>
      </c>
      <c r="B584" s="68">
        <v>204</v>
      </c>
      <c r="C584" s="68" t="s">
        <v>75</v>
      </c>
      <c r="D584" s="69" t="s">
        <v>1296</v>
      </c>
      <c r="E584" s="70" t="s">
        <v>189</v>
      </c>
      <c r="F584" s="71" t="e">
        <f>#REF!/#REF!</f>
        <v>#REF!</v>
      </c>
      <c r="G584" s="72" t="e">
        <f t="shared" si="27"/>
        <v>#REF!</v>
      </c>
      <c r="H584" s="73" t="e">
        <f>IF(G584&lt;#REF!,#REF!,IF(G584&lt;#REF!,#REF!,#REF!))</f>
        <v>#REF!</v>
      </c>
      <c r="I584" s="96">
        <v>1</v>
      </c>
      <c r="J584" s="97">
        <v>3112.9848299999999</v>
      </c>
      <c r="K584" s="97">
        <v>3867.26</v>
      </c>
      <c r="L584" s="98">
        <f t="shared" si="29"/>
        <v>3867.26</v>
      </c>
    </row>
    <row r="585" spans="1:12" ht="47.25">
      <c r="A585" s="67" t="s">
        <v>14718</v>
      </c>
      <c r="B585" s="68">
        <v>205</v>
      </c>
      <c r="C585" s="68" t="s">
        <v>75</v>
      </c>
      <c r="D585" s="69" t="s">
        <v>1298</v>
      </c>
      <c r="E585" s="70" t="s">
        <v>189</v>
      </c>
      <c r="F585" s="71" t="e">
        <f>#REF!/#REF!</f>
        <v>#REF!</v>
      </c>
      <c r="G585" s="72" t="e">
        <f t="shared" si="27"/>
        <v>#REF!</v>
      </c>
      <c r="H585" s="73" t="e">
        <f>IF(G585&lt;#REF!,#REF!,IF(G585&lt;#REF!,#REF!,#REF!))</f>
        <v>#REF!</v>
      </c>
      <c r="I585" s="96">
        <v>1</v>
      </c>
      <c r="J585" s="97">
        <v>2902.9174278</v>
      </c>
      <c r="K585" s="97">
        <v>3606.29</v>
      </c>
      <c r="L585" s="98">
        <f t="shared" si="29"/>
        <v>3606.29</v>
      </c>
    </row>
    <row r="586" spans="1:12" ht="78.75">
      <c r="A586" s="67" t="s">
        <v>14719</v>
      </c>
      <c r="B586" s="70">
        <v>10042</v>
      </c>
      <c r="C586" s="81" t="s">
        <v>83</v>
      </c>
      <c r="D586" s="69" t="s">
        <v>1300</v>
      </c>
      <c r="E586" s="70" t="s">
        <v>59</v>
      </c>
      <c r="F586" s="71" t="e">
        <f>#REF!/#REF!</f>
        <v>#REF!</v>
      </c>
      <c r="G586" s="72" t="e">
        <f t="shared" si="27"/>
        <v>#REF!</v>
      </c>
      <c r="H586" s="73" t="e">
        <f>IF(G586&lt;#REF!,#REF!,IF(G586&lt;#REF!,#REF!,#REF!))</f>
        <v>#REF!</v>
      </c>
      <c r="I586" s="96">
        <v>113</v>
      </c>
      <c r="J586" s="97">
        <v>61.9</v>
      </c>
      <c r="K586" s="97">
        <v>76.900000000000006</v>
      </c>
      <c r="L586" s="98">
        <f t="shared" si="29"/>
        <v>8689.7000000000007</v>
      </c>
    </row>
    <row r="587" spans="1:12" ht="63">
      <c r="A587" s="67" t="s">
        <v>14720</v>
      </c>
      <c r="B587" s="68">
        <v>99805</v>
      </c>
      <c r="C587" s="75" t="s">
        <v>51</v>
      </c>
      <c r="D587" s="69" t="s">
        <v>1302</v>
      </c>
      <c r="E587" s="70" t="s">
        <v>59</v>
      </c>
      <c r="F587" s="71" t="e">
        <f>#REF!/#REF!</f>
        <v>#REF!</v>
      </c>
      <c r="G587" s="72" t="e">
        <f t="shared" si="27"/>
        <v>#REF!</v>
      </c>
      <c r="H587" s="73" t="e">
        <f>IF(G587&lt;#REF!,#REF!,IF(G587&lt;#REF!,#REF!,#REF!))</f>
        <v>#REF!</v>
      </c>
      <c r="I587" s="96">
        <v>364</v>
      </c>
      <c r="J587" s="97">
        <v>7.55</v>
      </c>
      <c r="K587" s="97">
        <v>9.3800000000000008</v>
      </c>
      <c r="L587" s="98">
        <f t="shared" si="29"/>
        <v>3414.32</v>
      </c>
    </row>
    <row r="588" spans="1:12" ht="31.5">
      <c r="A588" s="67" t="s">
        <v>14721</v>
      </c>
      <c r="B588" s="68">
        <v>206</v>
      </c>
      <c r="C588" s="68" t="s">
        <v>75</v>
      </c>
      <c r="D588" s="69" t="s">
        <v>1304</v>
      </c>
      <c r="E588" s="70" t="s">
        <v>59</v>
      </c>
      <c r="F588" s="71" t="e">
        <f>#REF!/#REF!</f>
        <v>#REF!</v>
      </c>
      <c r="G588" s="72" t="e">
        <f t="shared" si="27"/>
        <v>#REF!</v>
      </c>
      <c r="H588" s="73" t="e">
        <f>IF(G588&lt;#REF!,#REF!,IF(G588&lt;#REF!,#REF!,#REF!))</f>
        <v>#REF!</v>
      </c>
      <c r="I588" s="96">
        <v>6</v>
      </c>
      <c r="J588" s="97">
        <v>760.79360731999998</v>
      </c>
      <c r="K588" s="97">
        <v>945.13</v>
      </c>
      <c r="L588" s="98">
        <f t="shared" si="29"/>
        <v>5670.78</v>
      </c>
    </row>
    <row r="589" spans="1:12" ht="47.25">
      <c r="A589" s="67" t="s">
        <v>14722</v>
      </c>
      <c r="B589" s="68">
        <v>207</v>
      </c>
      <c r="C589" s="68" t="s">
        <v>75</v>
      </c>
      <c r="D589" s="69" t="s">
        <v>1306</v>
      </c>
      <c r="E589" s="70" t="s">
        <v>189</v>
      </c>
      <c r="F589" s="71" t="e">
        <f>#REF!/#REF!</f>
        <v>#REF!</v>
      </c>
      <c r="G589" s="72" t="e">
        <f t="shared" si="27"/>
        <v>#REF!</v>
      </c>
      <c r="H589" s="73" t="e">
        <f>IF(G589&lt;#REF!,#REF!,IF(G589&lt;#REF!,#REF!,#REF!))</f>
        <v>#REF!</v>
      </c>
      <c r="I589" s="96">
        <v>9</v>
      </c>
      <c r="J589" s="97">
        <v>170.50730580000001</v>
      </c>
      <c r="K589" s="97">
        <v>211.82</v>
      </c>
      <c r="L589" s="98">
        <f t="shared" si="29"/>
        <v>1906.38</v>
      </c>
    </row>
    <row r="590" spans="1:12" ht="157.5">
      <c r="A590" s="67" t="s">
        <v>14723</v>
      </c>
      <c r="B590" s="68">
        <v>209</v>
      </c>
      <c r="C590" s="68" t="s">
        <v>75</v>
      </c>
      <c r="D590" s="69" t="s">
        <v>1308</v>
      </c>
      <c r="E590" s="70" t="s">
        <v>189</v>
      </c>
      <c r="F590" s="71" t="e">
        <f>#REF!/#REF!</f>
        <v>#REF!</v>
      </c>
      <c r="G590" s="72" t="e">
        <f t="shared" si="27"/>
        <v>#REF!</v>
      </c>
      <c r="H590" s="73" t="e">
        <f>IF(G590&lt;#REF!,#REF!,IF(G590&lt;#REF!,#REF!,#REF!))</f>
        <v>#REF!</v>
      </c>
      <c r="I590" s="96">
        <v>1</v>
      </c>
      <c r="J590" s="97">
        <v>3436.7755824999999</v>
      </c>
      <c r="K590" s="97">
        <v>4269.51</v>
      </c>
      <c r="L590" s="98">
        <f t="shared" si="29"/>
        <v>4269.51</v>
      </c>
    </row>
    <row r="591" spans="1:12" ht="110.25">
      <c r="A591" s="67" t="s">
        <v>14724</v>
      </c>
      <c r="B591" s="68">
        <v>210</v>
      </c>
      <c r="C591" s="68" t="s">
        <v>75</v>
      </c>
      <c r="D591" s="69" t="s">
        <v>1310</v>
      </c>
      <c r="E591" s="70" t="s">
        <v>189</v>
      </c>
      <c r="F591" s="71" t="e">
        <f>#REF!/#REF!</f>
        <v>#REF!</v>
      </c>
      <c r="G591" s="72" t="e">
        <f t="shared" si="27"/>
        <v>#REF!</v>
      </c>
      <c r="H591" s="73" t="e">
        <f>IF(G591&lt;#REF!,#REF!,IF(G591&lt;#REF!,#REF!,#REF!))</f>
        <v>#REF!</v>
      </c>
      <c r="I591" s="96">
        <v>1</v>
      </c>
      <c r="J591" s="97">
        <v>4680.7021312500001</v>
      </c>
      <c r="K591" s="97">
        <v>5814.84</v>
      </c>
      <c r="L591" s="98">
        <f t="shared" si="29"/>
        <v>5814.84</v>
      </c>
    </row>
    <row r="592" spans="1:12" ht="110.25">
      <c r="A592" s="67" t="s">
        <v>14725</v>
      </c>
      <c r="B592" s="68">
        <v>211</v>
      </c>
      <c r="C592" s="68" t="s">
        <v>75</v>
      </c>
      <c r="D592" s="69" t="s">
        <v>1312</v>
      </c>
      <c r="E592" s="70" t="s">
        <v>189</v>
      </c>
      <c r="F592" s="71" t="e">
        <f>#REF!/#REF!</f>
        <v>#REF!</v>
      </c>
      <c r="G592" s="72" t="e">
        <f t="shared" si="27"/>
        <v>#REF!</v>
      </c>
      <c r="H592" s="73" t="e">
        <f>IF(G592&lt;#REF!,#REF!,IF(G592&lt;#REF!,#REF!,#REF!))</f>
        <v>#REF!</v>
      </c>
      <c r="I592" s="96">
        <v>1</v>
      </c>
      <c r="J592" s="97">
        <v>4314.2236312499999</v>
      </c>
      <c r="K592" s="97">
        <v>5359.56</v>
      </c>
      <c r="L592" s="98">
        <f t="shared" si="29"/>
        <v>5359.56</v>
      </c>
    </row>
    <row r="593" spans="1:12" ht="63">
      <c r="A593" s="67" t="s">
        <v>14726</v>
      </c>
      <c r="B593" s="68">
        <v>212</v>
      </c>
      <c r="C593" s="68" t="s">
        <v>75</v>
      </c>
      <c r="D593" s="69" t="s">
        <v>1314</v>
      </c>
      <c r="E593" s="70" t="s">
        <v>189</v>
      </c>
      <c r="F593" s="71" t="e">
        <f>#REF!/#REF!</f>
        <v>#REF!</v>
      </c>
      <c r="G593" s="72" t="e">
        <f t="shared" si="27"/>
        <v>#REF!</v>
      </c>
      <c r="H593" s="73" t="e">
        <f>IF(G593&lt;#REF!,#REF!,IF(G593&lt;#REF!,#REF!,#REF!))</f>
        <v>#REF!</v>
      </c>
      <c r="I593" s="96">
        <v>1</v>
      </c>
      <c r="J593" s="97">
        <v>1152.9143549999999</v>
      </c>
      <c r="K593" s="97">
        <v>1432.27</v>
      </c>
      <c r="L593" s="98">
        <f t="shared" si="29"/>
        <v>1432.27</v>
      </c>
    </row>
    <row r="594" spans="1:12" ht="94.5">
      <c r="A594" s="67" t="s">
        <v>14727</v>
      </c>
      <c r="B594" s="68">
        <v>213</v>
      </c>
      <c r="C594" s="68" t="s">
        <v>75</v>
      </c>
      <c r="D594" s="69" t="s">
        <v>1316</v>
      </c>
      <c r="E594" s="70" t="s">
        <v>189</v>
      </c>
      <c r="F594" s="71" t="e">
        <f>#REF!/#REF!</f>
        <v>#REF!</v>
      </c>
      <c r="G594" s="72" t="e">
        <f t="shared" si="27"/>
        <v>#REF!</v>
      </c>
      <c r="H594" s="73" t="e">
        <f>IF(G594&lt;#REF!,#REF!,IF(G594&lt;#REF!,#REF!,#REF!))</f>
        <v>#REF!</v>
      </c>
      <c r="I594" s="96">
        <v>1</v>
      </c>
      <c r="J594" s="97">
        <v>3759.1355250000001</v>
      </c>
      <c r="K594" s="97">
        <v>4669.97</v>
      </c>
      <c r="L594" s="98">
        <f t="shared" si="29"/>
        <v>4669.97</v>
      </c>
    </row>
    <row r="595" spans="1:12" ht="15.75">
      <c r="A595" s="62">
        <v>20</v>
      </c>
      <c r="B595" s="63"/>
      <c r="C595" s="63"/>
      <c r="D595" s="65" t="s">
        <v>1317</v>
      </c>
      <c r="E595" s="66"/>
      <c r="F595" s="71"/>
      <c r="G595" s="72" t="e">
        <f t="shared" si="27"/>
        <v>#REF!</v>
      </c>
      <c r="H595" s="73" t="e">
        <f>IF(G595&lt;#REF!,#REF!,IF(G595&lt;#REF!,#REF!,#REF!))</f>
        <v>#REF!</v>
      </c>
      <c r="I595" s="93"/>
      <c r="J595" s="94"/>
      <c r="K595" s="94"/>
      <c r="L595" s="95">
        <f>SUM(L596)</f>
        <v>14136.85</v>
      </c>
    </row>
    <row r="596" spans="1:12" ht="47.25">
      <c r="A596" s="67" t="s">
        <v>1321</v>
      </c>
      <c r="B596" s="68">
        <v>11688</v>
      </c>
      <c r="C596" s="75" t="s">
        <v>83</v>
      </c>
      <c r="D596" s="69" t="s">
        <v>1319</v>
      </c>
      <c r="E596" s="70" t="s">
        <v>59</v>
      </c>
      <c r="F596" s="71" t="e">
        <f>#REF!/#REF!</f>
        <v>#REF!</v>
      </c>
      <c r="G596" s="72" t="e">
        <f t="shared" ref="G596:G608" si="30">G595+F596</f>
        <v>#REF!</v>
      </c>
      <c r="H596" s="73" t="e">
        <f>IF(G596&lt;#REF!,#REF!,IF(G596&lt;#REF!,#REF!,#REF!))</f>
        <v>#REF!</v>
      </c>
      <c r="I596" s="96">
        <v>455</v>
      </c>
      <c r="J596" s="97">
        <v>25.01</v>
      </c>
      <c r="K596" s="97">
        <v>31.07</v>
      </c>
      <c r="L596" s="98">
        <f>ROUND(I596*K596,2)</f>
        <v>14136.85</v>
      </c>
    </row>
    <row r="597" spans="1:12" ht="15.75">
      <c r="A597" s="62">
        <v>21</v>
      </c>
      <c r="B597" s="63"/>
      <c r="C597" s="63"/>
      <c r="D597" s="65" t="s">
        <v>1320</v>
      </c>
      <c r="E597" s="66"/>
      <c r="F597" s="71"/>
      <c r="G597" s="72" t="e">
        <f t="shared" si="30"/>
        <v>#REF!</v>
      </c>
      <c r="H597" s="73" t="e">
        <f>IF(G597&lt;#REF!,#REF!,IF(G597&lt;#REF!,#REF!,#REF!))</f>
        <v>#REF!</v>
      </c>
      <c r="I597" s="93"/>
      <c r="J597" s="94"/>
      <c r="K597" s="94"/>
      <c r="L597" s="95">
        <f>SUM(L598:L608)</f>
        <v>2814258.6</v>
      </c>
    </row>
    <row r="598" spans="1:12" ht="63">
      <c r="A598" s="67" t="s">
        <v>14728</v>
      </c>
      <c r="B598" s="68">
        <v>5631</v>
      </c>
      <c r="C598" s="75" t="s">
        <v>51</v>
      </c>
      <c r="D598" s="76" t="str">
        <f>LOWER((VLOOKUP($B598,'SINAPI 2021-07-ND'!$D$3:$H$6857,2,FALSE)))</f>
        <v>escavadeira hidráulica sobre esteiras, caçamba 0,80 m3, peso operacional 17 t, potencia bruta 111 hp - chp diurno. af_06/2014</v>
      </c>
      <c r="E598" s="70" t="s">
        <v>1322</v>
      </c>
      <c r="F598" s="71" t="e">
        <f>#REF!/#REF!</f>
        <v>#REF!</v>
      </c>
      <c r="G598" s="72" t="e">
        <f t="shared" si="30"/>
        <v>#REF!</v>
      </c>
      <c r="H598" s="73" t="e">
        <f>IF(G598&lt;#REF!,#REF!,IF(G598&lt;#REF!,#REF!,#REF!))</f>
        <v>#REF!</v>
      </c>
      <c r="I598" s="96">
        <v>1093</v>
      </c>
      <c r="J598" s="97">
        <v>148.87</v>
      </c>
      <c r="K598" s="97">
        <v>184.94</v>
      </c>
      <c r="L598" s="98">
        <f t="shared" ref="L598:L608" si="31">ROUND(I598*K598,2)</f>
        <v>202139.42</v>
      </c>
    </row>
    <row r="599" spans="1:12" ht="94.5">
      <c r="A599" s="67" t="s">
        <v>14729</v>
      </c>
      <c r="B599" s="68">
        <v>5678</v>
      </c>
      <c r="C599" s="75" t="s">
        <v>51</v>
      </c>
      <c r="D599" s="76" t="str">
        <f>LOWER((VLOOKUP($B599,'SINAPI 2021-07-ND'!$D$3:$H$6857,2,FALSE)))</f>
        <v>retroescavadeira sobre rodas com carregadeira, tração 4x4, potência líq. 88 hp, caçamba carreg. cap. mín. 1 m3, caçamba retro cap. 0,26 m3, peso operacional mín. 6.674 kg, profundidade escavação máx. 4,37 m - chp diurno. af_06/2014</v>
      </c>
      <c r="E599" s="70" t="s">
        <v>1322</v>
      </c>
      <c r="F599" s="71" t="e">
        <f>#REF!/#REF!</f>
        <v>#REF!</v>
      </c>
      <c r="G599" s="72" t="e">
        <f t="shared" si="30"/>
        <v>#REF!</v>
      </c>
      <c r="H599" s="73" t="e">
        <f>IF(G599&lt;#REF!,#REF!,IF(G599&lt;#REF!,#REF!,#REF!))</f>
        <v>#REF!</v>
      </c>
      <c r="I599" s="96">
        <v>546</v>
      </c>
      <c r="J599" s="97">
        <v>104.27</v>
      </c>
      <c r="K599" s="97">
        <v>129.53</v>
      </c>
      <c r="L599" s="98">
        <f t="shared" si="31"/>
        <v>70723.38</v>
      </c>
    </row>
    <row r="600" spans="1:12" ht="47.25">
      <c r="A600" s="67" t="s">
        <v>14730</v>
      </c>
      <c r="B600" s="68">
        <v>5689</v>
      </c>
      <c r="C600" s="75" t="s">
        <v>51</v>
      </c>
      <c r="D600" s="76" t="str">
        <f>LOWER((VLOOKUP($B600,'SINAPI 2021-07-ND'!$D$3:$H$6857,2,FALSE)))</f>
        <v>grade de disco controle remoto rebocável, com 24 discos 24 x 6 mm com pneus para transporte - chp diurno. af_06/2014</v>
      </c>
      <c r="E600" s="70" t="s">
        <v>1322</v>
      </c>
      <c r="F600" s="71" t="e">
        <f>#REF!/#REF!</f>
        <v>#REF!</v>
      </c>
      <c r="G600" s="72" t="e">
        <f t="shared" si="30"/>
        <v>#REF!</v>
      </c>
      <c r="H600" s="73" t="e">
        <f>IF(G600&lt;#REF!,#REF!,IF(G600&lt;#REF!,#REF!,#REF!))</f>
        <v>#REF!</v>
      </c>
      <c r="I600" s="96">
        <v>820</v>
      </c>
      <c r="J600" s="97">
        <v>6.07</v>
      </c>
      <c r="K600" s="97">
        <v>7.54</v>
      </c>
      <c r="L600" s="98">
        <f t="shared" si="31"/>
        <v>6182.8</v>
      </c>
    </row>
    <row r="601" spans="1:12" ht="78.75">
      <c r="A601" s="67" t="s">
        <v>14731</v>
      </c>
      <c r="B601" s="68">
        <v>5684</v>
      </c>
      <c r="C601" s="75" t="s">
        <v>51</v>
      </c>
      <c r="D601" s="76" t="str">
        <f>LOWER((VLOOKUP($B601,'SINAPI 2021-07-ND'!$D$3:$H$6857,2,FALSE)))</f>
        <v>rolo compactador vibratório de um cilindro aço liso, potência 80 hp, peso operacional máximo 8,1 t, impacto dinâmico 16,15 / 9,5 t, largura de trabalho 1,68 m - chp diurno. af_06/2014</v>
      </c>
      <c r="E601" s="70" t="s">
        <v>1322</v>
      </c>
      <c r="F601" s="71" t="e">
        <f>#REF!/#REF!</f>
        <v>#REF!</v>
      </c>
      <c r="G601" s="72" t="e">
        <f t="shared" si="30"/>
        <v>#REF!</v>
      </c>
      <c r="H601" s="73" t="e">
        <f>IF(G601&lt;#REF!,#REF!,IF(G601&lt;#REF!,#REF!,#REF!))</f>
        <v>#REF!</v>
      </c>
      <c r="I601" s="96">
        <v>1093</v>
      </c>
      <c r="J601" s="97">
        <v>116.47</v>
      </c>
      <c r="K601" s="97">
        <v>144.69</v>
      </c>
      <c r="L601" s="98">
        <f t="shared" si="31"/>
        <v>158146.17000000001</v>
      </c>
    </row>
    <row r="602" spans="1:12" ht="47.25">
      <c r="A602" s="67" t="s">
        <v>14732</v>
      </c>
      <c r="B602" s="68">
        <v>5843</v>
      </c>
      <c r="C602" s="75" t="s">
        <v>51</v>
      </c>
      <c r="D602" s="76" t="str">
        <f>LOWER((VLOOKUP($B602,'SINAPI 2021-07-ND'!$D$3:$H$6857,2,FALSE)))</f>
        <v>trator de pneus, potência 122 cv, tração 4x4, peso com lastro de 4.510 kg - chp diurno. af_06/2014</v>
      </c>
      <c r="E602" s="70" t="s">
        <v>1322</v>
      </c>
      <c r="F602" s="71" t="e">
        <f>#REF!/#REF!</f>
        <v>#REF!</v>
      </c>
      <c r="G602" s="72" t="e">
        <f t="shared" si="30"/>
        <v>#REF!</v>
      </c>
      <c r="H602" s="73" t="e">
        <f>IF(G602&lt;#REF!,#REF!,IF(G602&lt;#REF!,#REF!,#REF!))</f>
        <v>#REF!</v>
      </c>
      <c r="I602" s="96">
        <v>820</v>
      </c>
      <c r="J602" s="97">
        <v>191.95</v>
      </c>
      <c r="K602" s="97">
        <v>238.46</v>
      </c>
      <c r="L602" s="98">
        <f t="shared" si="31"/>
        <v>195537.2</v>
      </c>
    </row>
    <row r="603" spans="1:12" ht="63">
      <c r="A603" s="67" t="s">
        <v>14733</v>
      </c>
      <c r="B603" s="68">
        <v>5879</v>
      </c>
      <c r="C603" s="75" t="s">
        <v>51</v>
      </c>
      <c r="D603" s="76" t="str">
        <f>LOWER((VLOOKUP($B603,'SINAPI 2021-07-ND'!$D$3:$H$6857,2,FALSE)))</f>
        <v>rolo compactador vibratório pé de carneiro, operado por controle remoto, potência 12,5 kw, peso operacional 1,675 t, largura de trabalho 0,85 m - chp diurno. af_02/2016</v>
      </c>
      <c r="E603" s="70" t="s">
        <v>1322</v>
      </c>
      <c r="F603" s="71" t="e">
        <f>#REF!/#REF!</f>
        <v>#REF!</v>
      </c>
      <c r="G603" s="72" t="e">
        <f t="shared" si="30"/>
        <v>#REF!</v>
      </c>
      <c r="H603" s="73" t="e">
        <f>IF(G603&lt;#REF!,#REF!,IF(G603&lt;#REF!,#REF!,#REF!))</f>
        <v>#REF!</v>
      </c>
      <c r="I603" s="96">
        <v>1093</v>
      </c>
      <c r="J603" s="97">
        <v>97.72</v>
      </c>
      <c r="K603" s="97">
        <v>121.4</v>
      </c>
      <c r="L603" s="98">
        <f t="shared" si="31"/>
        <v>132690.20000000001</v>
      </c>
    </row>
    <row r="604" spans="1:12" ht="63">
      <c r="A604" s="67" t="s">
        <v>14734</v>
      </c>
      <c r="B604" s="68">
        <v>5944</v>
      </c>
      <c r="C604" s="75" t="s">
        <v>51</v>
      </c>
      <c r="D604" s="76" t="str">
        <f>LOWER((VLOOKUP($B604,'SINAPI 2021-07-ND'!$D$3:$H$6857,2,FALSE)))</f>
        <v>pá carregadeira sobre rodas, potência 197 hp, capacidade da caçamba 2,5 a 3,5 m3, peso operacional 18338 kg - chp diurno. af_06/2014</v>
      </c>
      <c r="E604" s="70" t="s">
        <v>1322</v>
      </c>
      <c r="F604" s="71" t="e">
        <f>#REF!/#REF!</f>
        <v>#REF!</v>
      </c>
      <c r="G604" s="72" t="e">
        <f t="shared" si="30"/>
        <v>#REF!</v>
      </c>
      <c r="H604" s="73" t="e">
        <f>IF(G604&lt;#REF!,#REF!,IF(G604&lt;#REF!,#REF!,#REF!))</f>
        <v>#REF!</v>
      </c>
      <c r="I604" s="96">
        <v>1093</v>
      </c>
      <c r="J604" s="97">
        <v>160.71</v>
      </c>
      <c r="K604" s="97">
        <v>199.65</v>
      </c>
      <c r="L604" s="98">
        <f t="shared" si="31"/>
        <v>218217.45</v>
      </c>
    </row>
    <row r="605" spans="1:12" ht="78.75">
      <c r="A605" s="67" t="s">
        <v>14735</v>
      </c>
      <c r="B605" s="68">
        <v>6259</v>
      </c>
      <c r="C605" s="75" t="s">
        <v>51</v>
      </c>
      <c r="D605" s="76" t="str">
        <f>LOWER((VLOOKUP($B605,'SINAPI 2021-07-ND'!$D$3:$H$6857,2,FALSE)))</f>
        <v>caminhão pipa 6.000 l, peso bruto total 13.000 kg, distância entre eixos 4,80 m, potência 189 cv inclusive tanque de aço para transporte de água, capacidade 6 m3 - chp diurno. af_06/2014</v>
      </c>
      <c r="E605" s="70" t="s">
        <v>1322</v>
      </c>
      <c r="F605" s="71" t="e">
        <f>#REF!/#REF!</f>
        <v>#REF!</v>
      </c>
      <c r="G605" s="72" t="e">
        <f t="shared" si="30"/>
        <v>#REF!</v>
      </c>
      <c r="H605" s="73" t="e">
        <f>IF(G605&lt;#REF!,#REF!,IF(G605&lt;#REF!,#REF!,#REF!))</f>
        <v>#REF!</v>
      </c>
      <c r="I605" s="96">
        <v>2186</v>
      </c>
      <c r="J605" s="97">
        <v>187.62</v>
      </c>
      <c r="K605" s="97">
        <v>233.08</v>
      </c>
      <c r="L605" s="98">
        <f t="shared" si="31"/>
        <v>509512.88</v>
      </c>
    </row>
    <row r="606" spans="1:12" ht="78.75">
      <c r="A606" s="67" t="s">
        <v>14736</v>
      </c>
      <c r="B606" s="68">
        <v>67826</v>
      </c>
      <c r="C606" s="75" t="s">
        <v>51</v>
      </c>
      <c r="D606" s="76" t="str">
        <f>LOWER((VLOOKUP($B606,'SINAPI 2021-07-ND'!$D$3:$H$6857,2,FALSE)))</f>
        <v>caminhão basculante 6 m3 toco, peso bruto total 16.000 kg, carga útil máxima 11.130 kg, distância entre eixos 5,36 m, potência 185 cv, inclusive caçamba metálica - chp diurno. af_06/2014</v>
      </c>
      <c r="E606" s="70" t="s">
        <v>1322</v>
      </c>
      <c r="F606" s="71" t="e">
        <f>#REF!/#REF!</f>
        <v>#REF!</v>
      </c>
      <c r="G606" s="72" t="e">
        <f t="shared" si="30"/>
        <v>#REF!</v>
      </c>
      <c r="H606" s="73" t="e">
        <f>IF(G606&lt;#REF!,#REF!,IF(G606&lt;#REF!,#REF!,#REF!))</f>
        <v>#REF!</v>
      </c>
      <c r="I606" s="96">
        <v>2186</v>
      </c>
      <c r="J606" s="97">
        <v>133.51</v>
      </c>
      <c r="K606" s="97">
        <v>165.86</v>
      </c>
      <c r="L606" s="98">
        <f t="shared" si="31"/>
        <v>362569.96</v>
      </c>
    </row>
    <row r="607" spans="1:12" ht="47.25">
      <c r="A607" s="67" t="s">
        <v>14737</v>
      </c>
      <c r="B607" s="68">
        <v>5847</v>
      </c>
      <c r="C607" s="75" t="s">
        <v>51</v>
      </c>
      <c r="D607" s="76" t="str">
        <f>LOWER((VLOOKUP($B607,'SINAPI 2021-07-ND'!$D$3:$H$6857,2,FALSE)))</f>
        <v>trator de esteiras, potência 170 hp, peso operacional 19 t, caçamba 5,2 m3 - chp diurno. af_06/2014</v>
      </c>
      <c r="E607" s="70" t="s">
        <v>1322</v>
      </c>
      <c r="F607" s="71" t="e">
        <f>#REF!/#REF!</f>
        <v>#REF!</v>
      </c>
      <c r="G607" s="72" t="e">
        <f t="shared" si="30"/>
        <v>#REF!</v>
      </c>
      <c r="H607" s="73" t="e">
        <f>IF(G607&lt;#REF!,#REF!,IF(G607&lt;#REF!,#REF!,#REF!))</f>
        <v>#REF!</v>
      </c>
      <c r="I607" s="96">
        <v>1093</v>
      </c>
      <c r="J607" s="97">
        <v>199.73</v>
      </c>
      <c r="K607" s="97">
        <v>248.12</v>
      </c>
      <c r="L607" s="98">
        <f t="shared" si="31"/>
        <v>271195.15999999997</v>
      </c>
    </row>
    <row r="608" spans="1:12" ht="47.25">
      <c r="A608" s="67" t="s">
        <v>14738</v>
      </c>
      <c r="B608" s="105">
        <v>5855</v>
      </c>
      <c r="C608" s="106" t="s">
        <v>51</v>
      </c>
      <c r="D608" s="107" t="str">
        <f>LOWER((VLOOKUP($B608,'SINAPI 2021-07-ND'!$D$3:$H$6857,2,FALSE)))</f>
        <v>trator de esteiras, potência 347 hp, peso operacional 38,5 t, com lâmina 8,70 m3 - chp diurno. af_06/2014</v>
      </c>
      <c r="E608" s="108" t="s">
        <v>1322</v>
      </c>
      <c r="F608" s="71" t="e">
        <f>#REF!/#REF!</f>
        <v>#REF!</v>
      </c>
      <c r="G608" s="72" t="e">
        <f t="shared" si="30"/>
        <v>#REF!</v>
      </c>
      <c r="H608" s="73" t="e">
        <f>IF(G608&lt;#REF!,#REF!,IF(G608&lt;#REF!,#REF!,#REF!))</f>
        <v>#REF!</v>
      </c>
      <c r="I608" s="110">
        <v>1093</v>
      </c>
      <c r="J608" s="111">
        <v>506.21</v>
      </c>
      <c r="K608" s="111">
        <v>628.86</v>
      </c>
      <c r="L608" s="112">
        <f t="shared" si="31"/>
        <v>687343.98</v>
      </c>
    </row>
    <row r="609" spans="7:8">
      <c r="G609" s="109"/>
      <c r="H609" s="73"/>
    </row>
    <row r="610" spans="7:8">
      <c r="G610" s="109"/>
      <c r="H610" s="73"/>
    </row>
    <row r="611" spans="7:8">
      <c r="G611" s="109"/>
      <c r="H611" s="73"/>
    </row>
    <row r="612" spans="7:8">
      <c r="G612" s="109"/>
      <c r="H612" s="73"/>
    </row>
    <row r="613" spans="7:8">
      <c r="G613" s="109"/>
      <c r="H613" s="73"/>
    </row>
    <row r="614" spans="7:8">
      <c r="G614" s="109"/>
      <c r="H614" s="73"/>
    </row>
    <row r="615" spans="7:8">
      <c r="G615" s="109"/>
      <c r="H615" s="73"/>
    </row>
    <row r="616" spans="7:8">
      <c r="G616" s="109"/>
      <c r="H616" s="73"/>
    </row>
    <row r="617" spans="7:8">
      <c r="G617" s="109"/>
      <c r="H617" s="73"/>
    </row>
    <row r="618" spans="7:8">
      <c r="G618" s="109"/>
      <c r="H618" s="73"/>
    </row>
    <row r="619" spans="7:8">
      <c r="G619" s="109"/>
      <c r="H619" s="73"/>
    </row>
    <row r="620" spans="7:8">
      <c r="G620" s="109"/>
      <c r="H620" s="73"/>
    </row>
    <row r="621" spans="7:8">
      <c r="G621" s="109"/>
      <c r="H621" s="73"/>
    </row>
    <row r="622" spans="7:8">
      <c r="G622" s="109"/>
      <c r="H622" s="73"/>
    </row>
    <row r="623" spans="7:8">
      <c r="G623" s="109"/>
      <c r="H623" s="73"/>
    </row>
    <row r="624" spans="7:8">
      <c r="G624" s="109"/>
      <c r="H624" s="73"/>
    </row>
    <row r="625" spans="7:8">
      <c r="G625" s="109"/>
      <c r="H625" s="73"/>
    </row>
    <row r="626" spans="7:8">
      <c r="G626" s="109"/>
      <c r="H626" s="73"/>
    </row>
    <row r="627" spans="7:8">
      <c r="G627" s="109"/>
      <c r="H627" s="73"/>
    </row>
    <row r="628" spans="7:8">
      <c r="G628" s="109"/>
      <c r="H628" s="73"/>
    </row>
    <row r="629" spans="7:8">
      <c r="G629" s="109"/>
      <c r="H629" s="73"/>
    </row>
    <row r="630" spans="7:8" hidden="1">
      <c r="G630" s="109"/>
      <c r="H630" s="73"/>
    </row>
    <row r="631" spans="7:8" hidden="1">
      <c r="G631" s="109"/>
      <c r="H631" s="73"/>
    </row>
    <row r="632" spans="7:8" hidden="1">
      <c r="G632" s="109"/>
      <c r="H632" s="73"/>
    </row>
    <row r="633" spans="7:8" hidden="1">
      <c r="G633" s="109"/>
      <c r="H633" s="73"/>
    </row>
    <row r="634" spans="7:8" hidden="1">
      <c r="G634" s="109"/>
      <c r="H634" s="73"/>
    </row>
    <row r="635" spans="7:8" hidden="1">
      <c r="G635" s="109"/>
      <c r="H635" s="73"/>
    </row>
    <row r="636" spans="7:8" hidden="1">
      <c r="G636" s="109"/>
      <c r="H636" s="73"/>
    </row>
    <row r="637" spans="7:8" hidden="1">
      <c r="G637" s="109"/>
      <c r="H637" s="73"/>
    </row>
    <row r="638" spans="7:8" hidden="1">
      <c r="G638" s="109"/>
      <c r="H638" s="73"/>
    </row>
    <row r="639" spans="7:8" hidden="1">
      <c r="G639" s="109"/>
      <c r="H639" s="73"/>
    </row>
    <row r="640" spans="7:8" hidden="1">
      <c r="G640" s="109"/>
      <c r="H640" s="73"/>
    </row>
    <row r="641" spans="7:8" hidden="1">
      <c r="G641" s="109"/>
      <c r="H641" s="73"/>
    </row>
    <row r="642" spans="7:8" hidden="1">
      <c r="G642" s="109"/>
      <c r="H642" s="73"/>
    </row>
    <row r="643" spans="7:8" hidden="1">
      <c r="G643" s="109"/>
      <c r="H643" s="73"/>
    </row>
    <row r="644" spans="7:8" hidden="1">
      <c r="G644" s="109"/>
      <c r="H644" s="73"/>
    </row>
    <row r="645" spans="7:8" hidden="1">
      <c r="G645" s="109"/>
      <c r="H645" s="73"/>
    </row>
    <row r="646" spans="7:8" hidden="1">
      <c r="G646" s="109"/>
      <c r="H646" s="73"/>
    </row>
    <row r="647" spans="7:8" hidden="1">
      <c r="G647" s="109"/>
      <c r="H647" s="73"/>
    </row>
    <row r="648" spans="7:8" hidden="1">
      <c r="G648" s="109"/>
      <c r="H648" s="73"/>
    </row>
    <row r="649" spans="7:8" hidden="1">
      <c r="G649" s="109"/>
      <c r="H649" s="73"/>
    </row>
    <row r="650" spans="7:8" hidden="1">
      <c r="G650" s="109"/>
      <c r="H650" s="73"/>
    </row>
    <row r="651" spans="7:8" hidden="1">
      <c r="G651" s="109"/>
      <c r="H651" s="73"/>
    </row>
    <row r="652" spans="7:8" hidden="1">
      <c r="G652" s="109"/>
      <c r="H652" s="73"/>
    </row>
    <row r="653" spans="7:8" hidden="1">
      <c r="G653" s="109"/>
      <c r="H653" s="73"/>
    </row>
    <row r="654" spans="7:8" hidden="1">
      <c r="G654" s="109"/>
      <c r="H654" s="73"/>
    </row>
    <row r="655" spans="7:8" hidden="1">
      <c r="G655" s="109"/>
      <c r="H655" s="73"/>
    </row>
    <row r="656" spans="7:8" hidden="1">
      <c r="G656" s="109"/>
      <c r="H656" s="73"/>
    </row>
    <row r="657" spans="7:8" hidden="1">
      <c r="G657" s="109"/>
      <c r="H657" s="73"/>
    </row>
    <row r="658" spans="7:8" hidden="1">
      <c r="G658" s="109"/>
      <c r="H658" s="73"/>
    </row>
    <row r="659" spans="7:8" hidden="1">
      <c r="G659" s="109"/>
      <c r="H659" s="73"/>
    </row>
    <row r="660" spans="7:8" hidden="1">
      <c r="G660" s="109"/>
      <c r="H660" s="73"/>
    </row>
    <row r="661" spans="7:8" hidden="1">
      <c r="G661" s="109"/>
      <c r="H661" s="73"/>
    </row>
    <row r="662" spans="7:8" hidden="1">
      <c r="G662" s="109"/>
      <c r="H662" s="73"/>
    </row>
    <row r="663" spans="7:8" hidden="1">
      <c r="G663" s="109"/>
      <c r="H663" s="73"/>
    </row>
    <row r="664" spans="7:8" hidden="1">
      <c r="G664" s="109"/>
      <c r="H664" s="73"/>
    </row>
    <row r="665" spans="7:8" hidden="1">
      <c r="G665" s="109"/>
      <c r="H665" s="73"/>
    </row>
    <row r="666" spans="7:8" hidden="1">
      <c r="G666" s="109"/>
      <c r="H666" s="73"/>
    </row>
    <row r="667" spans="7:8" hidden="1">
      <c r="G667" s="109"/>
      <c r="H667" s="73"/>
    </row>
    <row r="668" spans="7:8" hidden="1">
      <c r="G668" s="109"/>
      <c r="H668" s="73"/>
    </row>
    <row r="669" spans="7:8" hidden="1">
      <c r="G669" s="109"/>
      <c r="H669" s="73"/>
    </row>
    <row r="670" spans="7:8" hidden="1">
      <c r="G670" s="109"/>
      <c r="H670" s="73"/>
    </row>
    <row r="671" spans="7:8" hidden="1">
      <c r="G671" s="109"/>
      <c r="H671" s="73"/>
    </row>
    <row r="672" spans="7:8" hidden="1">
      <c r="G672" s="109"/>
      <c r="H672" s="73"/>
    </row>
    <row r="673" spans="7:8" hidden="1">
      <c r="G673" s="109"/>
      <c r="H673" s="73"/>
    </row>
    <row r="674" spans="7:8" hidden="1">
      <c r="G674" s="109"/>
      <c r="H674" s="73"/>
    </row>
    <row r="675" spans="7:8" hidden="1">
      <c r="G675" s="109"/>
      <c r="H675" s="73"/>
    </row>
    <row r="676" spans="7:8" hidden="1">
      <c r="G676" s="109"/>
      <c r="H676" s="73"/>
    </row>
    <row r="677" spans="7:8" hidden="1">
      <c r="G677" s="109"/>
      <c r="H677" s="73"/>
    </row>
    <row r="678" spans="7:8" hidden="1">
      <c r="G678" s="109"/>
      <c r="H678" s="73"/>
    </row>
    <row r="679" spans="7:8" hidden="1">
      <c r="G679" s="109"/>
      <c r="H679" s="73"/>
    </row>
    <row r="680" spans="7:8" hidden="1">
      <c r="G680" s="109"/>
      <c r="H680" s="73"/>
    </row>
    <row r="681" spans="7:8" hidden="1">
      <c r="G681" s="109"/>
      <c r="H681" s="73"/>
    </row>
    <row r="682" spans="7:8" hidden="1">
      <c r="G682" s="109"/>
      <c r="H682" s="73"/>
    </row>
    <row r="683" spans="7:8" hidden="1">
      <c r="G683" s="109"/>
      <c r="H683" s="73"/>
    </row>
    <row r="684" spans="7:8" hidden="1">
      <c r="G684" s="109"/>
      <c r="H684" s="73"/>
    </row>
    <row r="685" spans="7:8" hidden="1">
      <c r="G685" s="109"/>
      <c r="H685" s="73"/>
    </row>
    <row r="686" spans="7:8" hidden="1">
      <c r="G686" s="109"/>
      <c r="H686" s="73"/>
    </row>
    <row r="687" spans="7:8" hidden="1">
      <c r="G687" s="109"/>
      <c r="H687" s="73"/>
    </row>
    <row r="688" spans="7:8" hidden="1">
      <c r="G688" s="109"/>
      <c r="H688" s="73"/>
    </row>
    <row r="689" spans="7:8" hidden="1">
      <c r="G689" s="109"/>
      <c r="H689" s="73"/>
    </row>
    <row r="690" spans="7:8" hidden="1">
      <c r="G690" s="109"/>
      <c r="H690" s="73"/>
    </row>
    <row r="691" spans="7:8" hidden="1">
      <c r="G691" s="109"/>
      <c r="H691" s="73"/>
    </row>
    <row r="692" spans="7:8" hidden="1">
      <c r="G692" s="109"/>
      <c r="H692" s="73"/>
    </row>
    <row r="693" spans="7:8" hidden="1">
      <c r="G693" s="109"/>
      <c r="H693" s="73"/>
    </row>
    <row r="694" spans="7:8" hidden="1">
      <c r="G694" s="109"/>
      <c r="H694" s="73"/>
    </row>
    <row r="695" spans="7:8" hidden="1">
      <c r="G695" s="109"/>
      <c r="H695" s="73"/>
    </row>
    <row r="696" spans="7:8" hidden="1">
      <c r="G696" s="109"/>
      <c r="H696" s="73"/>
    </row>
    <row r="697" spans="7:8" hidden="1">
      <c r="G697" s="109"/>
      <c r="H697" s="73"/>
    </row>
    <row r="698" spans="7:8" hidden="1">
      <c r="G698" s="109"/>
      <c r="H698" s="73"/>
    </row>
    <row r="699" spans="7:8" hidden="1">
      <c r="G699" s="109"/>
      <c r="H699" s="73"/>
    </row>
    <row r="700" spans="7:8" hidden="1">
      <c r="G700" s="109"/>
      <c r="H700" s="73"/>
    </row>
    <row r="701" spans="7:8" hidden="1">
      <c r="G701" s="109"/>
      <c r="H701" s="73"/>
    </row>
    <row r="702" spans="7:8" hidden="1">
      <c r="G702" s="109"/>
      <c r="H702" s="73"/>
    </row>
    <row r="703" spans="7:8" hidden="1">
      <c r="G703" s="109"/>
      <c r="H703" s="73"/>
    </row>
    <row r="704" spans="7:8" hidden="1">
      <c r="G704" s="109"/>
      <c r="H704" s="73"/>
    </row>
    <row r="705" spans="7:8" hidden="1">
      <c r="G705" s="109"/>
      <c r="H705" s="73"/>
    </row>
    <row r="706" spans="7:8" hidden="1">
      <c r="G706" s="109"/>
      <c r="H706" s="73"/>
    </row>
    <row r="707" spans="7:8" hidden="1">
      <c r="G707" s="109"/>
      <c r="H707" s="73"/>
    </row>
    <row r="708" spans="7:8" hidden="1">
      <c r="G708" s="109"/>
      <c r="H708" s="73"/>
    </row>
    <row r="709" spans="7:8" hidden="1">
      <c r="G709" s="109"/>
      <c r="H709" s="73"/>
    </row>
    <row r="710" spans="7:8" hidden="1">
      <c r="G710" s="109"/>
      <c r="H710" s="73"/>
    </row>
    <row r="711" spans="7:8" hidden="1">
      <c r="G711" s="109"/>
      <c r="H711" s="73"/>
    </row>
    <row r="712" spans="7:8" hidden="1">
      <c r="G712" s="109"/>
      <c r="H712" s="73"/>
    </row>
    <row r="713" spans="7:8" hidden="1">
      <c r="G713" s="109"/>
      <c r="H713" s="73"/>
    </row>
    <row r="714" spans="7:8" hidden="1">
      <c r="G714" s="109"/>
      <c r="H714" s="73"/>
    </row>
    <row r="715" spans="7:8" hidden="1">
      <c r="G715" s="109"/>
      <c r="H715" s="73"/>
    </row>
    <row r="716" spans="7:8" hidden="1">
      <c r="G716" s="109"/>
      <c r="H716" s="73"/>
    </row>
    <row r="717" spans="7:8" hidden="1">
      <c r="G717" s="109"/>
      <c r="H717" s="73"/>
    </row>
    <row r="718" spans="7:8" hidden="1">
      <c r="G718" s="109"/>
      <c r="H718" s="73"/>
    </row>
    <row r="719" spans="7:8" hidden="1">
      <c r="G719" s="109"/>
      <c r="H719" s="73"/>
    </row>
    <row r="720" spans="7:8" hidden="1">
      <c r="G720" s="109"/>
      <c r="H720" s="73"/>
    </row>
    <row r="721" spans="7:8" hidden="1">
      <c r="G721" s="109"/>
      <c r="H721" s="73"/>
    </row>
    <row r="722" spans="7:8" hidden="1">
      <c r="G722" s="109"/>
      <c r="H722" s="73"/>
    </row>
    <row r="723" spans="7:8" hidden="1">
      <c r="G723" s="109"/>
      <c r="H723" s="73"/>
    </row>
    <row r="724" spans="7:8" hidden="1">
      <c r="G724" s="109"/>
      <c r="H724" s="73"/>
    </row>
    <row r="725" spans="7:8" hidden="1">
      <c r="G725" s="109"/>
      <c r="H725" s="73"/>
    </row>
    <row r="726" spans="7:8" hidden="1">
      <c r="G726" s="109"/>
      <c r="H726" s="73"/>
    </row>
    <row r="727" spans="7:8" hidden="1">
      <c r="G727" s="109"/>
      <c r="H727" s="73"/>
    </row>
    <row r="728" spans="7:8" hidden="1">
      <c r="G728" s="109"/>
      <c r="H728" s="73"/>
    </row>
    <row r="729" spans="7:8" hidden="1">
      <c r="G729" s="109"/>
      <c r="H729" s="73"/>
    </row>
    <row r="730" spans="7:8" hidden="1">
      <c r="G730" s="109"/>
      <c r="H730" s="73"/>
    </row>
    <row r="731" spans="7:8" hidden="1">
      <c r="G731" s="109"/>
      <c r="H731" s="73"/>
    </row>
    <row r="732" spans="7:8" hidden="1">
      <c r="G732" s="109"/>
      <c r="H732" s="73"/>
    </row>
    <row r="733" spans="7:8" hidden="1">
      <c r="G733" s="109"/>
      <c r="H733" s="73"/>
    </row>
    <row r="734" spans="7:8" hidden="1">
      <c r="G734" s="109"/>
      <c r="H734" s="73"/>
    </row>
    <row r="735" spans="7:8" hidden="1">
      <c r="G735" s="109"/>
      <c r="H735" s="73"/>
    </row>
    <row r="736" spans="7:8" hidden="1">
      <c r="G736" s="109"/>
      <c r="H736" s="73"/>
    </row>
    <row r="737" spans="7:8" hidden="1">
      <c r="G737" s="109"/>
      <c r="H737" s="73"/>
    </row>
    <row r="738" spans="7:8" hidden="1">
      <c r="G738" s="109"/>
      <c r="H738" s="73"/>
    </row>
    <row r="739" spans="7:8" hidden="1">
      <c r="G739" s="109"/>
      <c r="H739" s="73"/>
    </row>
    <row r="740" spans="7:8" hidden="1">
      <c r="G740" s="109"/>
      <c r="H740" s="73"/>
    </row>
    <row r="741" spans="7:8" hidden="1">
      <c r="G741" s="109"/>
      <c r="H741" s="73"/>
    </row>
    <row r="742" spans="7:8" hidden="1">
      <c r="G742" s="109"/>
      <c r="H742" s="73"/>
    </row>
    <row r="743" spans="7:8" hidden="1">
      <c r="G743" s="109"/>
      <c r="H743" s="73"/>
    </row>
    <row r="744" spans="7:8" hidden="1">
      <c r="G744" s="109"/>
      <c r="H744" s="73"/>
    </row>
    <row r="745" spans="7:8" hidden="1">
      <c r="G745" s="109"/>
      <c r="H745" s="73"/>
    </row>
    <row r="746" spans="7:8" hidden="1">
      <c r="G746" s="109"/>
      <c r="H746" s="73"/>
    </row>
    <row r="747" spans="7:8" hidden="1">
      <c r="G747" s="109"/>
      <c r="H747" s="73"/>
    </row>
    <row r="748" spans="7:8" hidden="1">
      <c r="G748" s="109"/>
      <c r="H748" s="73"/>
    </row>
    <row r="749" spans="7:8" hidden="1">
      <c r="G749" s="109"/>
      <c r="H749" s="73"/>
    </row>
    <row r="750" spans="7:8" hidden="1">
      <c r="G750" s="109"/>
      <c r="H750" s="73"/>
    </row>
    <row r="751" spans="7:8" hidden="1">
      <c r="G751" s="109"/>
      <c r="H751" s="73"/>
    </row>
    <row r="752" spans="7:8" hidden="1">
      <c r="G752" s="109"/>
      <c r="H752" s="73"/>
    </row>
    <row r="753" spans="7:8" hidden="1">
      <c r="G753" s="109"/>
      <c r="H753" s="73"/>
    </row>
    <row r="754" spans="7:8" hidden="1">
      <c r="G754" s="109"/>
      <c r="H754" s="73"/>
    </row>
    <row r="755" spans="7:8" hidden="1">
      <c r="G755" s="109"/>
      <c r="H755" s="73"/>
    </row>
    <row r="756" spans="7:8" hidden="1">
      <c r="G756" s="109"/>
      <c r="H756" s="73"/>
    </row>
    <row r="757" spans="7:8" hidden="1">
      <c r="G757" s="109"/>
      <c r="H757" s="73"/>
    </row>
    <row r="758" spans="7:8" hidden="1">
      <c r="G758" s="109"/>
      <c r="H758" s="73"/>
    </row>
    <row r="759" spans="7:8" hidden="1">
      <c r="G759" s="109"/>
      <c r="H759" s="73"/>
    </row>
    <row r="760" spans="7:8" hidden="1">
      <c r="G760" s="109"/>
      <c r="H760" s="73"/>
    </row>
    <row r="761" spans="7:8" hidden="1">
      <c r="G761" s="109"/>
      <c r="H761" s="73"/>
    </row>
    <row r="762" spans="7:8" hidden="1">
      <c r="G762" s="109"/>
      <c r="H762" s="73"/>
    </row>
    <row r="763" spans="7:8" hidden="1">
      <c r="G763" s="109"/>
      <c r="H763" s="73"/>
    </row>
    <row r="764" spans="7:8" hidden="1">
      <c r="G764" s="109"/>
      <c r="H764" s="73"/>
    </row>
    <row r="765" spans="7:8" hidden="1">
      <c r="G765" s="109"/>
      <c r="H765" s="73"/>
    </row>
    <row r="766" spans="7:8" hidden="1">
      <c r="G766" s="109"/>
      <c r="H766" s="73"/>
    </row>
    <row r="767" spans="7:8" hidden="1">
      <c r="G767" s="109"/>
      <c r="H767" s="73"/>
    </row>
    <row r="768" spans="7:8" hidden="1">
      <c r="G768" s="109"/>
      <c r="H768" s="73"/>
    </row>
    <row r="769" spans="7:8" hidden="1">
      <c r="G769" s="109"/>
      <c r="H769" s="73"/>
    </row>
    <row r="770" spans="7:8" hidden="1">
      <c r="G770" s="109"/>
    </row>
    <row r="771" spans="7:8" hidden="1">
      <c r="G771" s="109"/>
    </row>
    <row r="772" spans="7:8" hidden="1">
      <c r="G772" s="109"/>
    </row>
    <row r="773" spans="7:8" hidden="1">
      <c r="G773" s="109"/>
    </row>
    <row r="774" spans="7:8" hidden="1">
      <c r="G774" s="109"/>
    </row>
    <row r="775" spans="7:8" hidden="1">
      <c r="G775" s="109"/>
    </row>
    <row r="776" spans="7:8" hidden="1">
      <c r="G776" s="109"/>
    </row>
    <row r="777" spans="7:8" hidden="1">
      <c r="G777" s="109"/>
    </row>
    <row r="778" spans="7:8" hidden="1">
      <c r="G778" s="109"/>
    </row>
    <row r="779" spans="7:8" hidden="1">
      <c r="G779" s="109"/>
    </row>
    <row r="780" spans="7:8" hidden="1">
      <c r="G780" s="109"/>
    </row>
    <row r="781" spans="7:8" hidden="1">
      <c r="G781" s="109"/>
    </row>
    <row r="782" spans="7:8" hidden="1">
      <c r="G782" s="109"/>
    </row>
    <row r="783" spans="7:8" hidden="1">
      <c r="G783" s="109"/>
    </row>
    <row r="784" spans="7:8" hidden="1">
      <c r="G784" s="109"/>
    </row>
    <row r="785" spans="7:7" hidden="1">
      <c r="G785" s="109"/>
    </row>
    <row r="786" spans="7:7" hidden="1">
      <c r="G786" s="109"/>
    </row>
    <row r="787" spans="7:7" hidden="1">
      <c r="G787" s="109"/>
    </row>
    <row r="788" spans="7:7" hidden="1">
      <c r="G788" s="109"/>
    </row>
    <row r="789" spans="7:7" hidden="1">
      <c r="G789" s="109"/>
    </row>
    <row r="790" spans="7:7" hidden="1">
      <c r="G790" s="109"/>
    </row>
    <row r="791" spans="7:7" hidden="1">
      <c r="G791" s="109"/>
    </row>
    <row r="792" spans="7:7" hidden="1">
      <c r="G792" s="109"/>
    </row>
    <row r="793" spans="7:7" hidden="1">
      <c r="G793" s="109"/>
    </row>
    <row r="794" spans="7:7" hidden="1">
      <c r="G794" s="109"/>
    </row>
    <row r="795" spans="7:7" hidden="1">
      <c r="G795" s="109"/>
    </row>
    <row r="796" spans="7:7" hidden="1">
      <c r="G796" s="109"/>
    </row>
    <row r="797" spans="7:7" hidden="1">
      <c r="G797" s="109"/>
    </row>
    <row r="798" spans="7:7" hidden="1">
      <c r="G798" s="109"/>
    </row>
    <row r="799" spans="7:7" hidden="1">
      <c r="G799" s="109"/>
    </row>
    <row r="800" spans="7:7" hidden="1">
      <c r="G800" s="109"/>
    </row>
    <row r="801" spans="7:7" hidden="1">
      <c r="G801" s="109"/>
    </row>
    <row r="802" spans="7:7" hidden="1">
      <c r="G802" s="109"/>
    </row>
    <row r="803" spans="7:7" hidden="1">
      <c r="G803" s="109"/>
    </row>
    <row r="804" spans="7:7" hidden="1">
      <c r="G804" s="109"/>
    </row>
    <row r="805" spans="7:7" hidden="1">
      <c r="G805" s="109"/>
    </row>
    <row r="806" spans="7:7" hidden="1">
      <c r="G806" s="109"/>
    </row>
    <row r="807" spans="7:7" hidden="1">
      <c r="G807" s="109"/>
    </row>
    <row r="808" spans="7:7" hidden="1">
      <c r="G808" s="109"/>
    </row>
    <row r="809" spans="7:7" hidden="1">
      <c r="G809" s="109"/>
    </row>
    <row r="810" spans="7:7" hidden="1">
      <c r="G810" s="109"/>
    </row>
    <row r="811" spans="7:7" hidden="1">
      <c r="G811" s="109"/>
    </row>
    <row r="812" spans="7:7" hidden="1">
      <c r="G812" s="109"/>
    </row>
    <row r="813" spans="7:7" hidden="1">
      <c r="G813" s="109"/>
    </row>
    <row r="814" spans="7:7" hidden="1">
      <c r="G814" s="109"/>
    </row>
    <row r="815" spans="7:7" hidden="1">
      <c r="G815" s="109"/>
    </row>
    <row r="816" spans="7:7" hidden="1">
      <c r="G816" s="109"/>
    </row>
    <row r="817" spans="7:7" hidden="1">
      <c r="G817" s="109"/>
    </row>
    <row r="818" spans="7:7" hidden="1">
      <c r="G818" s="109"/>
    </row>
    <row r="819" spans="7:7" hidden="1">
      <c r="G819" s="109"/>
    </row>
    <row r="820" spans="7:7" hidden="1">
      <c r="G820" s="109"/>
    </row>
    <row r="821" spans="7:7" hidden="1">
      <c r="G821" s="109"/>
    </row>
    <row r="822" spans="7:7" hidden="1">
      <c r="G822" s="109"/>
    </row>
    <row r="823" spans="7:7" hidden="1">
      <c r="G823" s="109"/>
    </row>
    <row r="824" spans="7:7" hidden="1">
      <c r="G824" s="109"/>
    </row>
    <row r="825" spans="7:7" hidden="1">
      <c r="G825" s="109"/>
    </row>
    <row r="826" spans="7:7" hidden="1">
      <c r="G826" s="109"/>
    </row>
    <row r="827" spans="7:7" hidden="1">
      <c r="G827" s="109"/>
    </row>
    <row r="828" spans="7:7" hidden="1">
      <c r="G828" s="109"/>
    </row>
    <row r="829" spans="7:7" hidden="1">
      <c r="G829" s="109"/>
    </row>
    <row r="830" spans="7:7" hidden="1">
      <c r="G830" s="109"/>
    </row>
    <row r="831" spans="7:7" hidden="1">
      <c r="G831" s="109"/>
    </row>
    <row r="832" spans="7:7" hidden="1">
      <c r="G832" s="109"/>
    </row>
    <row r="833" spans="7:7" hidden="1">
      <c r="G833" s="109"/>
    </row>
    <row r="834" spans="7:7" hidden="1">
      <c r="G834" s="109"/>
    </row>
    <row r="835" spans="7:7" hidden="1">
      <c r="G835" s="109"/>
    </row>
    <row r="836" spans="7:7" hidden="1">
      <c r="G836" s="109"/>
    </row>
    <row r="837" spans="7:7" hidden="1">
      <c r="G837" s="109"/>
    </row>
    <row r="838" spans="7:7" hidden="1">
      <c r="G838" s="109"/>
    </row>
    <row r="839" spans="7:7" hidden="1">
      <c r="G839" s="109"/>
    </row>
    <row r="840" spans="7:7" hidden="1">
      <c r="G840" s="109"/>
    </row>
    <row r="841" spans="7:7" hidden="1">
      <c r="G841" s="109"/>
    </row>
    <row r="842" spans="7:7" hidden="1">
      <c r="G842" s="109"/>
    </row>
    <row r="843" spans="7:7" hidden="1">
      <c r="G843" s="109"/>
    </row>
    <row r="844" spans="7:7" hidden="1">
      <c r="G844" s="109"/>
    </row>
    <row r="845" spans="7:7" hidden="1">
      <c r="G845" s="109"/>
    </row>
    <row r="846" spans="7:7" hidden="1">
      <c r="G846" s="109"/>
    </row>
    <row r="847" spans="7:7" hidden="1">
      <c r="G847" s="109"/>
    </row>
    <row r="848" spans="7:7" hidden="1">
      <c r="G848" s="109"/>
    </row>
    <row r="849" spans="7:7" hidden="1">
      <c r="G849" s="109"/>
    </row>
    <row r="850" spans="7:7" hidden="1">
      <c r="G850" s="109"/>
    </row>
    <row r="851" spans="7:7" hidden="1">
      <c r="G851" s="109"/>
    </row>
    <row r="852" spans="7:7" hidden="1">
      <c r="G852" s="109"/>
    </row>
    <row r="853" spans="7:7" hidden="1">
      <c r="G853" s="109"/>
    </row>
    <row r="854" spans="7:7" hidden="1">
      <c r="G854" s="109"/>
    </row>
    <row r="855" spans="7:7" hidden="1">
      <c r="G855" s="109"/>
    </row>
    <row r="856" spans="7:7" hidden="1">
      <c r="G856" s="109"/>
    </row>
    <row r="857" spans="7:7" hidden="1">
      <c r="G857" s="109"/>
    </row>
    <row r="858" spans="7:7" hidden="1">
      <c r="G858" s="109"/>
    </row>
    <row r="859" spans="7:7" hidden="1">
      <c r="G859" s="109"/>
    </row>
    <row r="860" spans="7:7" hidden="1">
      <c r="G860" s="109"/>
    </row>
    <row r="861" spans="7:7" hidden="1">
      <c r="G861" s="109"/>
    </row>
    <row r="862" spans="7:7" hidden="1">
      <c r="G862" s="109"/>
    </row>
    <row r="863" spans="7:7" hidden="1">
      <c r="G863" s="109"/>
    </row>
    <row r="864" spans="7:7" hidden="1">
      <c r="G864" s="109"/>
    </row>
    <row r="865" spans="7:7" hidden="1">
      <c r="G865" s="109"/>
    </row>
    <row r="866" spans="7:7" hidden="1">
      <c r="G866" s="109"/>
    </row>
    <row r="867" spans="7:7" hidden="1">
      <c r="G867" s="109"/>
    </row>
    <row r="868" spans="7:7" hidden="1">
      <c r="G868" s="109"/>
    </row>
    <row r="869" spans="7:7" hidden="1">
      <c r="G869" s="109"/>
    </row>
    <row r="870" spans="7:7" hidden="1">
      <c r="G870" s="109"/>
    </row>
    <row r="871" spans="7:7" hidden="1">
      <c r="G871" s="109"/>
    </row>
    <row r="872" spans="7:7" hidden="1">
      <c r="G872" s="109"/>
    </row>
    <row r="873" spans="7:7" hidden="1">
      <c r="G873" s="109"/>
    </row>
    <row r="874" spans="7:7" hidden="1">
      <c r="G874" s="109"/>
    </row>
    <row r="875" spans="7:7" hidden="1">
      <c r="G875" s="109"/>
    </row>
    <row r="876" spans="7:7" hidden="1">
      <c r="G876" s="109"/>
    </row>
    <row r="877" spans="7:7" hidden="1">
      <c r="G877" s="109"/>
    </row>
    <row r="878" spans="7:7" hidden="1">
      <c r="G878" s="109"/>
    </row>
    <row r="879" spans="7:7" hidden="1">
      <c r="G879" s="109"/>
    </row>
    <row r="880" spans="7:7" hidden="1">
      <c r="G880" s="109"/>
    </row>
    <row r="881" spans="7:7" hidden="1">
      <c r="G881" s="109"/>
    </row>
    <row r="882" spans="7:7" hidden="1">
      <c r="G882" s="109"/>
    </row>
    <row r="883" spans="7:7" hidden="1">
      <c r="G883" s="109"/>
    </row>
    <row r="884" spans="7:7" hidden="1">
      <c r="G884" s="109"/>
    </row>
    <row r="885" spans="7:7" hidden="1">
      <c r="G885" s="109"/>
    </row>
    <row r="886" spans="7:7" hidden="1">
      <c r="G886" s="109"/>
    </row>
    <row r="887" spans="7:7" hidden="1">
      <c r="G887" s="109"/>
    </row>
    <row r="888" spans="7:7" hidden="1">
      <c r="G888" s="109"/>
    </row>
    <row r="889" spans="7:7" hidden="1">
      <c r="G889" s="109"/>
    </row>
    <row r="890" spans="7:7" hidden="1">
      <c r="G890" s="109"/>
    </row>
    <row r="891" spans="7:7" hidden="1">
      <c r="G891" s="109"/>
    </row>
    <row r="892" spans="7:7" hidden="1">
      <c r="G892" s="109"/>
    </row>
    <row r="893" spans="7:7" hidden="1">
      <c r="G893" s="109"/>
    </row>
    <row r="894" spans="7:7" hidden="1">
      <c r="G894" s="109"/>
    </row>
    <row r="895" spans="7:7" hidden="1">
      <c r="G895" s="109"/>
    </row>
    <row r="896" spans="7:7" hidden="1">
      <c r="G896" s="109"/>
    </row>
    <row r="897" spans="7:7" hidden="1">
      <c r="G897" s="109"/>
    </row>
    <row r="898" spans="7:7" hidden="1">
      <c r="G898" s="109"/>
    </row>
    <row r="899" spans="7:7" hidden="1">
      <c r="G899" s="109"/>
    </row>
    <row r="900" spans="7:7" hidden="1">
      <c r="G900" s="109"/>
    </row>
    <row r="901" spans="7:7" hidden="1">
      <c r="G901" s="109"/>
    </row>
    <row r="902" spans="7:7" hidden="1">
      <c r="G902" s="109"/>
    </row>
    <row r="903" spans="7:7" hidden="1">
      <c r="G903" s="109"/>
    </row>
    <row r="904" spans="7:7" hidden="1">
      <c r="G904" s="109"/>
    </row>
    <row r="905" spans="7:7" hidden="1">
      <c r="G905" s="109"/>
    </row>
    <row r="906" spans="7:7" hidden="1">
      <c r="G906" s="109"/>
    </row>
    <row r="907" spans="7:7" hidden="1">
      <c r="G907" s="109"/>
    </row>
    <row r="908" spans="7:7" hidden="1">
      <c r="G908" s="109"/>
    </row>
    <row r="909" spans="7:7" hidden="1">
      <c r="G909" s="109"/>
    </row>
    <row r="910" spans="7:7" hidden="1">
      <c r="G910" s="109"/>
    </row>
    <row r="911" spans="7:7" hidden="1">
      <c r="G911" s="109"/>
    </row>
    <row r="912" spans="7:7" hidden="1">
      <c r="G912" s="109"/>
    </row>
    <row r="913" spans="7:7" hidden="1">
      <c r="G913" s="109"/>
    </row>
    <row r="914" spans="7:7" hidden="1">
      <c r="G914" s="109"/>
    </row>
    <row r="915" spans="7:7" hidden="1">
      <c r="G915" s="109"/>
    </row>
    <row r="916" spans="7:7" hidden="1">
      <c r="G916" s="109"/>
    </row>
    <row r="917" spans="7:7" hidden="1">
      <c r="G917" s="109"/>
    </row>
    <row r="918" spans="7:7" hidden="1">
      <c r="G918" s="109"/>
    </row>
    <row r="919" spans="7:7" hidden="1">
      <c r="G919" s="109"/>
    </row>
    <row r="920" spans="7:7" hidden="1">
      <c r="G920" s="109"/>
    </row>
    <row r="921" spans="7:7" hidden="1">
      <c r="G921" s="109"/>
    </row>
    <row r="922" spans="7:7" hidden="1">
      <c r="G922" s="109"/>
    </row>
    <row r="923" spans="7:7" hidden="1">
      <c r="G923" s="109"/>
    </row>
    <row r="924" spans="7:7" hidden="1">
      <c r="G924" s="109"/>
    </row>
    <row r="925" spans="7:7" hidden="1">
      <c r="G925" s="109"/>
    </row>
    <row r="926" spans="7:7" hidden="1">
      <c r="G926" s="109"/>
    </row>
    <row r="927" spans="7:7" hidden="1">
      <c r="G927" s="109"/>
    </row>
    <row r="928" spans="7:7" hidden="1">
      <c r="G928" s="109"/>
    </row>
    <row r="929" spans="7:7" hidden="1">
      <c r="G929" s="109"/>
    </row>
    <row r="930" spans="7:7" hidden="1">
      <c r="G930" s="109"/>
    </row>
    <row r="931" spans="7:7"/>
  </sheetData>
  <autoFilter ref="A12:L608"/>
  <mergeCells count="6">
    <mergeCell ref="I11:L11"/>
    <mergeCell ref="A1:L1"/>
    <mergeCell ref="B4:L4"/>
    <mergeCell ref="C8:D8"/>
    <mergeCell ref="D9:E9"/>
    <mergeCell ref="D10:E10"/>
  </mergeCells>
  <printOptions horizontalCentered="1"/>
  <pageMargins left="0.98425196850393704" right="0.511811023622047" top="0.78740157480314998" bottom="0.78740157480314998" header="0.31496062992126" footer="0.31496062992126"/>
  <pageSetup paperSize="9" scale="55" fitToHeight="0"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3:R54"/>
  <sheetViews>
    <sheetView zoomScale="115" zoomScaleNormal="115" workbookViewId="0">
      <selection activeCell="D14" sqref="D14"/>
    </sheetView>
  </sheetViews>
  <sheetFormatPr defaultColWidth="9" defaultRowHeight="15"/>
  <cols>
    <col min="1" max="1" width="9.5703125" customWidth="1"/>
    <col min="2" max="2" width="27.85546875" customWidth="1"/>
    <col min="3" max="3" width="15.7109375" customWidth="1"/>
    <col min="4" max="4" width="15" customWidth="1"/>
    <col min="5" max="5" width="14.85546875" customWidth="1"/>
    <col min="6" max="6" width="15" customWidth="1"/>
    <col min="7" max="7" width="15.7109375" customWidth="1"/>
    <col min="8" max="8" width="17" customWidth="1"/>
    <col min="9" max="9" width="15.7109375" customWidth="1"/>
    <col min="10" max="10" width="16.7109375" customWidth="1"/>
    <col min="11" max="11" width="15.28515625" customWidth="1"/>
    <col min="12" max="12" width="15.5703125" customWidth="1"/>
    <col min="13" max="13" width="15.85546875" customWidth="1"/>
    <col min="14" max="14" width="15.5703125" customWidth="1"/>
    <col min="15" max="15" width="15.140625" customWidth="1"/>
    <col min="16" max="16" width="16.85546875" customWidth="1"/>
    <col min="17" max="17" width="16.140625" customWidth="1"/>
    <col min="18" max="18" width="9.5703125" customWidth="1"/>
  </cols>
  <sheetData>
    <row r="3" spans="1:17">
      <c r="A3" s="432"/>
      <c r="B3" s="432"/>
      <c r="C3" s="432"/>
      <c r="D3" s="432"/>
      <c r="E3" s="432"/>
      <c r="F3" s="432"/>
      <c r="G3" s="432"/>
    </row>
    <row r="4" spans="1:17">
      <c r="A4" s="468" t="s">
        <v>14739</v>
      </c>
      <c r="B4" s="468"/>
      <c r="C4" s="468"/>
      <c r="D4" s="468"/>
      <c r="E4" s="468"/>
      <c r="F4" s="468"/>
      <c r="G4" s="468"/>
      <c r="H4" s="468"/>
      <c r="I4" s="468"/>
      <c r="J4" s="468"/>
      <c r="K4" s="468"/>
      <c r="L4" s="468"/>
      <c r="M4" s="468"/>
      <c r="N4" s="468"/>
      <c r="O4" s="468"/>
      <c r="P4" s="468"/>
    </row>
    <row r="5" spans="1:17">
      <c r="A5" s="468"/>
      <c r="B5" s="468"/>
      <c r="C5" s="468"/>
      <c r="D5" s="468"/>
      <c r="E5" s="468"/>
      <c r="F5" s="468"/>
      <c r="G5" s="468"/>
      <c r="H5" s="468"/>
      <c r="I5" s="468"/>
      <c r="J5" s="468"/>
      <c r="K5" s="468"/>
      <c r="L5" s="468"/>
      <c r="M5" s="468"/>
      <c r="N5" s="468"/>
      <c r="O5" s="468"/>
      <c r="P5" s="468"/>
    </row>
    <row r="6" spans="1:17" ht="15.75">
      <c r="A6" s="1"/>
      <c r="B6" s="2" t="s">
        <v>2059</v>
      </c>
      <c r="C6" s="2"/>
      <c r="D6" s="2"/>
      <c r="E6" s="2"/>
      <c r="F6" s="3"/>
      <c r="G6" s="3"/>
      <c r="H6" s="3"/>
      <c r="I6" s="24"/>
    </row>
    <row r="7" spans="1:17" ht="15.75">
      <c r="A7" s="1"/>
      <c r="B7" s="4" t="s">
        <v>20</v>
      </c>
      <c r="C7" s="5" t="s">
        <v>21</v>
      </c>
      <c r="D7" s="6"/>
      <c r="E7" s="4"/>
      <c r="F7" s="7"/>
      <c r="G7" s="8"/>
      <c r="H7" s="3"/>
      <c r="I7" s="469"/>
      <c r="J7" s="469"/>
      <c r="K7" s="469"/>
      <c r="L7" s="469"/>
      <c r="M7" s="469"/>
      <c r="N7" s="469"/>
      <c r="O7" s="469"/>
      <c r="P7" s="469"/>
    </row>
    <row r="8" spans="1:17" ht="15.75">
      <c r="A8" s="1"/>
      <c r="B8" s="4" t="s">
        <v>23</v>
      </c>
      <c r="C8" s="5" t="s">
        <v>24</v>
      </c>
      <c r="D8" s="6"/>
      <c r="E8" s="4"/>
      <c r="F8" s="9"/>
      <c r="G8" s="9"/>
      <c r="H8" s="3"/>
      <c r="I8" s="469"/>
      <c r="J8" s="469"/>
      <c r="K8" s="469"/>
      <c r="L8" s="469"/>
      <c r="M8" s="469"/>
      <c r="N8" s="469"/>
      <c r="O8" s="469"/>
      <c r="P8" s="469"/>
    </row>
    <row r="9" spans="1:17" ht="15.75">
      <c r="A9" s="1"/>
      <c r="B9" s="4" t="s">
        <v>27</v>
      </c>
      <c r="C9" s="5" t="s">
        <v>14740</v>
      </c>
      <c r="D9" s="6"/>
      <c r="E9" s="10"/>
      <c r="F9" s="9"/>
      <c r="G9" s="9"/>
      <c r="H9" s="3"/>
      <c r="I9" s="469"/>
      <c r="J9" s="469"/>
      <c r="K9" s="469"/>
      <c r="L9" s="469"/>
      <c r="M9" s="469"/>
      <c r="N9" s="469"/>
      <c r="O9" s="469"/>
      <c r="P9" s="469"/>
    </row>
    <row r="10" spans="1:17" ht="15.75">
      <c r="A10" s="1"/>
      <c r="B10" s="5" t="s">
        <v>2061</v>
      </c>
      <c r="C10" s="11">
        <v>44447</v>
      </c>
      <c r="D10" s="6"/>
      <c r="E10" s="10"/>
      <c r="F10" s="433"/>
      <c r="G10" s="433"/>
      <c r="H10" s="3"/>
      <c r="I10" s="469"/>
      <c r="J10" s="469"/>
      <c r="K10" s="469"/>
      <c r="L10" s="469"/>
      <c r="M10" s="469"/>
      <c r="N10" s="469"/>
      <c r="O10" s="469"/>
      <c r="P10" s="469"/>
    </row>
    <row r="11" spans="1:17" ht="15.75">
      <c r="A11" s="1"/>
      <c r="B11" s="5"/>
      <c r="C11" s="5"/>
      <c r="D11" s="6"/>
      <c r="E11" s="13"/>
      <c r="F11" s="435"/>
      <c r="G11" s="435"/>
      <c r="H11" s="3"/>
      <c r="I11" s="470"/>
      <c r="J11" s="470"/>
      <c r="K11" s="470"/>
      <c r="L11" s="470"/>
      <c r="M11" s="470"/>
      <c r="N11" s="470"/>
      <c r="O11" s="470"/>
      <c r="P11" s="470"/>
    </row>
    <row r="12" spans="1:17" ht="15.95" customHeight="1">
      <c r="A12" s="14" t="s">
        <v>14741</v>
      </c>
      <c r="B12" s="15" t="s">
        <v>14742</v>
      </c>
      <c r="C12" s="15" t="s">
        <v>14743</v>
      </c>
      <c r="D12" s="15" t="s">
        <v>14744</v>
      </c>
      <c r="E12" s="15" t="s">
        <v>14745</v>
      </c>
      <c r="F12" s="15" t="s">
        <v>14746</v>
      </c>
      <c r="G12" s="15" t="s">
        <v>14747</v>
      </c>
      <c r="H12" s="15" t="s">
        <v>14748</v>
      </c>
      <c r="I12" s="15" t="s">
        <v>14749</v>
      </c>
      <c r="J12" s="15" t="s">
        <v>14750</v>
      </c>
      <c r="K12" s="15" t="s">
        <v>14751</v>
      </c>
      <c r="L12" s="15" t="s">
        <v>14752</v>
      </c>
      <c r="M12" s="15" t="s">
        <v>14753</v>
      </c>
      <c r="N12" s="15" t="s">
        <v>14754</v>
      </c>
      <c r="O12" s="15" t="s">
        <v>14755</v>
      </c>
      <c r="P12" s="15" t="s">
        <v>14756</v>
      </c>
    </row>
    <row r="13" spans="1:17" ht="12" customHeight="1">
      <c r="A13" s="489" t="s">
        <v>14757</v>
      </c>
      <c r="B13" s="484" t="str">
        <f>ORÇAMENTO!D14</f>
        <v>ADMINISTRAÇÃO LOCAL</v>
      </c>
      <c r="C13" s="477">
        <f>'ORÇAMENTO LOTE-1'!L16</f>
        <v>547871.34</v>
      </c>
      <c r="D13" s="16">
        <v>8.3299999999999999E-2</v>
      </c>
      <c r="E13" s="16">
        <v>8.3299999999999999E-2</v>
      </c>
      <c r="F13" s="16">
        <v>8.3299999999999999E-2</v>
      </c>
      <c r="G13" s="16">
        <v>8.3299999999999999E-2</v>
      </c>
      <c r="H13" s="16">
        <v>8.3299999999999999E-2</v>
      </c>
      <c r="I13" s="16">
        <v>8.3299999999999999E-2</v>
      </c>
      <c r="J13" s="16">
        <v>8.3299999999999999E-2</v>
      </c>
      <c r="K13" s="16">
        <v>8.3299999999999999E-2</v>
      </c>
      <c r="L13" s="16">
        <v>8.3299999999999999E-2</v>
      </c>
      <c r="M13" s="16">
        <v>8.3299999999999999E-2</v>
      </c>
      <c r="N13" s="16">
        <v>8.3299999999999999E-2</v>
      </c>
      <c r="O13" s="16">
        <v>8.3699999999999997E-2</v>
      </c>
      <c r="P13" s="25">
        <f>O13+N13+M13+L13+K13+J13+I13+H13+G13+F13+E13+D13</f>
        <v>1</v>
      </c>
      <c r="Q13" s="34"/>
    </row>
    <row r="14" spans="1:17" ht="12.95" customHeight="1">
      <c r="A14" s="482"/>
      <c r="B14" s="485"/>
      <c r="C14" s="478"/>
      <c r="D14" s="17">
        <f t="shared" ref="D14:O14" si="0">ROUND(D13*$C13,2)</f>
        <v>45637.68</v>
      </c>
      <c r="E14" s="17">
        <f t="shared" si="0"/>
        <v>45637.68</v>
      </c>
      <c r="F14" s="17">
        <f t="shared" si="0"/>
        <v>45637.68</v>
      </c>
      <c r="G14" s="17">
        <f t="shared" si="0"/>
        <v>45637.68</v>
      </c>
      <c r="H14" s="17">
        <f t="shared" si="0"/>
        <v>45637.68</v>
      </c>
      <c r="I14" s="17">
        <f t="shared" si="0"/>
        <v>45637.68</v>
      </c>
      <c r="J14" s="17">
        <f t="shared" si="0"/>
        <v>45637.68</v>
      </c>
      <c r="K14" s="17">
        <f t="shared" si="0"/>
        <v>45637.68</v>
      </c>
      <c r="L14" s="17">
        <f t="shared" si="0"/>
        <v>45637.68</v>
      </c>
      <c r="M14" s="17">
        <f t="shared" si="0"/>
        <v>45637.68</v>
      </c>
      <c r="N14" s="17">
        <f t="shared" si="0"/>
        <v>45637.68</v>
      </c>
      <c r="O14" s="17">
        <f t="shared" si="0"/>
        <v>45856.83</v>
      </c>
      <c r="P14" s="26">
        <f>D14+E14+F14+G14+H14+I14+J14+K14+L14+M14+N14+O14</f>
        <v>547871.31000000006</v>
      </c>
      <c r="Q14" s="35" t="b">
        <f>P13=P14/C13</f>
        <v>0</v>
      </c>
    </row>
    <row r="15" spans="1:17" ht="12" customHeight="1">
      <c r="A15" s="487" t="s">
        <v>14758</v>
      </c>
      <c r="B15" s="486" t="str">
        <f>ORÇAMENTO!D23</f>
        <v>SERVIÇOS INICIAIS</v>
      </c>
      <c r="C15" s="477">
        <f>'ORÇAMENTO LOTE-1'!L25</f>
        <v>190663.9</v>
      </c>
      <c r="D15" s="16">
        <v>0.2</v>
      </c>
      <c r="E15" s="16">
        <v>0.3</v>
      </c>
      <c r="F15" s="16">
        <v>0.4</v>
      </c>
      <c r="G15" s="16"/>
      <c r="H15" s="16"/>
      <c r="I15" s="16"/>
      <c r="J15" s="16"/>
      <c r="K15" s="16"/>
      <c r="L15" s="16"/>
      <c r="M15" s="16"/>
      <c r="N15" s="16"/>
      <c r="O15" s="16">
        <v>0.1</v>
      </c>
      <c r="P15" s="25">
        <f>O15+N15+M15+L15+K15+J15+I15+H15+G15+F15+E15+D15</f>
        <v>1</v>
      </c>
    </row>
    <row r="16" spans="1:17" ht="12.95" customHeight="1">
      <c r="A16" s="488"/>
      <c r="B16" s="485"/>
      <c r="C16" s="478"/>
      <c r="D16" s="17">
        <f t="shared" ref="D16:O16" si="1">ROUND(D15*$C15,2)</f>
        <v>38132.78</v>
      </c>
      <c r="E16" s="17">
        <f t="shared" si="1"/>
        <v>57199.17</v>
      </c>
      <c r="F16" s="17">
        <f t="shared" si="1"/>
        <v>76265.56</v>
      </c>
      <c r="G16" s="17">
        <f t="shared" si="1"/>
        <v>0</v>
      </c>
      <c r="H16" s="17">
        <f t="shared" si="1"/>
        <v>0</v>
      </c>
      <c r="I16" s="17">
        <f t="shared" si="1"/>
        <v>0</v>
      </c>
      <c r="J16" s="17">
        <f t="shared" si="1"/>
        <v>0</v>
      </c>
      <c r="K16" s="17">
        <f t="shared" si="1"/>
        <v>0</v>
      </c>
      <c r="L16" s="17">
        <f t="shared" si="1"/>
        <v>0</v>
      </c>
      <c r="M16" s="17">
        <f t="shared" si="1"/>
        <v>0</v>
      </c>
      <c r="N16" s="17">
        <f t="shared" si="1"/>
        <v>0</v>
      </c>
      <c r="O16" s="17">
        <f t="shared" si="1"/>
        <v>19066.39</v>
      </c>
      <c r="P16" s="26">
        <f>D16+E16+F16+G16+H16+I16+J16+K16+L16+M16+N16+O16</f>
        <v>190663.9</v>
      </c>
    </row>
    <row r="17" spans="1:18" ht="12" customHeight="1">
      <c r="A17" s="487" t="s">
        <v>14759</v>
      </c>
      <c r="B17" s="486" t="str">
        <f>ORÇAMENTO!D35</f>
        <v>DEMOLIÇÕES E REMOÇÕES COM CARGA E TRANSPORTE DE EXPURGO, DMT=25 Km</v>
      </c>
      <c r="C17" s="477">
        <f>'ORÇAMENTO LOTE-1'!L38</f>
        <v>346796.01</v>
      </c>
      <c r="D17" s="16">
        <v>8.3299999999999999E-2</v>
      </c>
      <c r="E17" s="16">
        <v>8.3299999999999999E-2</v>
      </c>
      <c r="F17" s="16">
        <v>8.3299999999999999E-2</v>
      </c>
      <c r="G17" s="16">
        <v>8.3299999999999999E-2</v>
      </c>
      <c r="H17" s="16">
        <v>8.3299999999999999E-2</v>
      </c>
      <c r="I17" s="16">
        <v>8.3299999999999999E-2</v>
      </c>
      <c r="J17" s="16">
        <v>8.3299999999999999E-2</v>
      </c>
      <c r="K17" s="16">
        <v>8.3299999999999999E-2</v>
      </c>
      <c r="L17" s="16">
        <v>8.3299999999999999E-2</v>
      </c>
      <c r="M17" s="16">
        <v>8.3299999999999999E-2</v>
      </c>
      <c r="N17" s="16">
        <v>8.3299999999999999E-2</v>
      </c>
      <c r="O17" s="16">
        <v>8.3699999999999997E-2</v>
      </c>
      <c r="P17" s="25">
        <f>O17+N17+M17+L17+K17+J17+I17+H17+G17+F17+E17+D17</f>
        <v>1</v>
      </c>
    </row>
    <row r="18" spans="1:18" ht="28.15" customHeight="1">
      <c r="A18" s="488"/>
      <c r="B18" s="485"/>
      <c r="C18" s="478"/>
      <c r="D18" s="17">
        <f t="shared" ref="D18:O18" si="2">ROUND(D17*$C17,2)</f>
        <v>28888.11</v>
      </c>
      <c r="E18" s="17">
        <f t="shared" si="2"/>
        <v>28888.11</v>
      </c>
      <c r="F18" s="17">
        <f t="shared" si="2"/>
        <v>28888.11</v>
      </c>
      <c r="G18" s="17">
        <f t="shared" si="2"/>
        <v>28888.11</v>
      </c>
      <c r="H18" s="17">
        <f t="shared" si="2"/>
        <v>28888.11</v>
      </c>
      <c r="I18" s="17">
        <f t="shared" si="2"/>
        <v>28888.11</v>
      </c>
      <c r="J18" s="17">
        <f t="shared" si="2"/>
        <v>28888.11</v>
      </c>
      <c r="K18" s="17">
        <f t="shared" si="2"/>
        <v>28888.11</v>
      </c>
      <c r="L18" s="17">
        <f t="shared" si="2"/>
        <v>28888.11</v>
      </c>
      <c r="M18" s="17">
        <f t="shared" si="2"/>
        <v>28888.11</v>
      </c>
      <c r="N18" s="17">
        <f t="shared" si="2"/>
        <v>28888.11</v>
      </c>
      <c r="O18" s="17">
        <f t="shared" si="2"/>
        <v>29026.83</v>
      </c>
      <c r="P18" s="26">
        <f>D18+E18+F18+G18+H18+I18+J18+K18+L18+M18+N18+O18</f>
        <v>346796.04</v>
      </c>
    </row>
    <row r="19" spans="1:18" ht="12" customHeight="1">
      <c r="A19" s="487" t="s">
        <v>14760</v>
      </c>
      <c r="B19" s="486" t="str">
        <f>ORÇAMENTO!D66</f>
        <v>MOVIMENTO DE TERRAS</v>
      </c>
      <c r="C19" s="477">
        <f>'ORÇAMENTO LOTE-1'!L69</f>
        <v>236188.88</v>
      </c>
      <c r="D19" s="16">
        <v>8.3299999999999999E-2</v>
      </c>
      <c r="E19" s="16">
        <v>8.3299999999999999E-2</v>
      </c>
      <c r="F19" s="16">
        <v>8.3299999999999999E-2</v>
      </c>
      <c r="G19" s="16">
        <v>8.3299999999999999E-2</v>
      </c>
      <c r="H19" s="16">
        <v>8.3299999999999999E-2</v>
      </c>
      <c r="I19" s="16">
        <v>8.3299999999999999E-2</v>
      </c>
      <c r="J19" s="16">
        <v>8.3299999999999999E-2</v>
      </c>
      <c r="K19" s="16">
        <v>8.3299999999999999E-2</v>
      </c>
      <c r="L19" s="16">
        <v>8.3299999999999999E-2</v>
      </c>
      <c r="M19" s="16">
        <v>8.3299999999999999E-2</v>
      </c>
      <c r="N19" s="16">
        <v>8.3299999999999999E-2</v>
      </c>
      <c r="O19" s="16">
        <v>8.3699999999999997E-2</v>
      </c>
      <c r="P19" s="25">
        <f>O19+N19+M19+L19+K19+J19+I19+H19+G19+F19+E19+D19</f>
        <v>1</v>
      </c>
    </row>
    <row r="20" spans="1:18" ht="12.95" customHeight="1">
      <c r="A20" s="488"/>
      <c r="B20" s="485"/>
      <c r="C20" s="478"/>
      <c r="D20" s="17">
        <f t="shared" ref="D20:O20" si="3">ROUND(D19*$C19,2)</f>
        <v>19674.53</v>
      </c>
      <c r="E20" s="17">
        <f t="shared" si="3"/>
        <v>19674.53</v>
      </c>
      <c r="F20" s="17">
        <f t="shared" si="3"/>
        <v>19674.53</v>
      </c>
      <c r="G20" s="17">
        <f t="shared" si="3"/>
        <v>19674.53</v>
      </c>
      <c r="H20" s="17">
        <f t="shared" si="3"/>
        <v>19674.53</v>
      </c>
      <c r="I20" s="17">
        <f t="shared" si="3"/>
        <v>19674.53</v>
      </c>
      <c r="J20" s="17">
        <f t="shared" si="3"/>
        <v>19674.53</v>
      </c>
      <c r="K20" s="17">
        <f t="shared" si="3"/>
        <v>19674.53</v>
      </c>
      <c r="L20" s="17">
        <f t="shared" si="3"/>
        <v>19674.53</v>
      </c>
      <c r="M20" s="17">
        <f t="shared" si="3"/>
        <v>19674.53</v>
      </c>
      <c r="N20" s="17">
        <f t="shared" si="3"/>
        <v>19674.53</v>
      </c>
      <c r="O20" s="17">
        <f t="shared" si="3"/>
        <v>19769.009999999998</v>
      </c>
      <c r="P20" s="27">
        <f>D20+E20+F20+G20+H20+I20+J20+K20+L20+M20+N20+O20</f>
        <v>236188.84</v>
      </c>
    </row>
    <row r="21" spans="1:18" ht="12" customHeight="1">
      <c r="A21" s="487" t="s">
        <v>14761</v>
      </c>
      <c r="B21" s="486" t="str">
        <f>ORÇAMENTO!D80</f>
        <v>CARGAS E TRANSPORTES</v>
      </c>
      <c r="C21" s="477">
        <f>'ORÇAMENTO LOTE-1'!L83</f>
        <v>260045.46</v>
      </c>
      <c r="D21" s="16">
        <v>8.3299999999999999E-2</v>
      </c>
      <c r="E21" s="16">
        <v>8.3299999999999999E-2</v>
      </c>
      <c r="F21" s="16">
        <v>8.3299999999999999E-2</v>
      </c>
      <c r="G21" s="16">
        <v>8.3299999999999999E-2</v>
      </c>
      <c r="H21" s="16">
        <v>8.3299999999999999E-2</v>
      </c>
      <c r="I21" s="16">
        <v>8.3299999999999999E-2</v>
      </c>
      <c r="J21" s="16">
        <v>8.3299999999999999E-2</v>
      </c>
      <c r="K21" s="16">
        <v>8.3299999999999999E-2</v>
      </c>
      <c r="L21" s="16">
        <v>8.3299999999999999E-2</v>
      </c>
      <c r="M21" s="16">
        <v>8.3299999999999999E-2</v>
      </c>
      <c r="N21" s="16">
        <v>8.3299999999999999E-2</v>
      </c>
      <c r="O21" s="16">
        <v>8.3699999999999997E-2</v>
      </c>
      <c r="P21" s="25">
        <f>O21+N21+M21+L21+K21+J21+I21+H21+G21+F21+E21+D21</f>
        <v>1</v>
      </c>
    </row>
    <row r="22" spans="1:18" ht="12.95" customHeight="1">
      <c r="A22" s="488"/>
      <c r="B22" s="485"/>
      <c r="C22" s="478"/>
      <c r="D22" s="17">
        <f t="shared" ref="D22:O22" si="4">ROUND(D21*$C21,2)</f>
        <v>21661.79</v>
      </c>
      <c r="E22" s="17">
        <f t="shared" si="4"/>
        <v>21661.79</v>
      </c>
      <c r="F22" s="17">
        <f t="shared" si="4"/>
        <v>21661.79</v>
      </c>
      <c r="G22" s="17">
        <f t="shared" si="4"/>
        <v>21661.79</v>
      </c>
      <c r="H22" s="17">
        <f t="shared" si="4"/>
        <v>21661.79</v>
      </c>
      <c r="I22" s="17">
        <f t="shared" si="4"/>
        <v>21661.79</v>
      </c>
      <c r="J22" s="17">
        <f t="shared" si="4"/>
        <v>21661.79</v>
      </c>
      <c r="K22" s="17">
        <f t="shared" si="4"/>
        <v>21661.79</v>
      </c>
      <c r="L22" s="17">
        <f t="shared" si="4"/>
        <v>21661.79</v>
      </c>
      <c r="M22" s="17">
        <f t="shared" si="4"/>
        <v>21661.79</v>
      </c>
      <c r="N22" s="17">
        <f t="shared" si="4"/>
        <v>21661.79</v>
      </c>
      <c r="O22" s="17">
        <f t="shared" si="4"/>
        <v>21765.81</v>
      </c>
      <c r="P22" s="27">
        <f>D22+E22+F22+G22+H22+I22+J22+K22+L22+M22+N22+O22</f>
        <v>260045.5</v>
      </c>
      <c r="Q22" s="35">
        <f>C21/12</f>
        <v>21670.455000000002</v>
      </c>
      <c r="R22" s="35">
        <f>Q22/12</f>
        <v>1805.8712499999999</v>
      </c>
    </row>
    <row r="23" spans="1:18" ht="22.15" customHeight="1">
      <c r="A23" s="487" t="s">
        <v>14762</v>
      </c>
      <c r="B23" s="486" t="str">
        <f>ORÇAMENTO!D87</f>
        <v>MANUTENÇÃO E CONSERVAÇÃO DE REDES E DISPOSITIVOS DE DRENAGEM</v>
      </c>
      <c r="C23" s="477">
        <f>'ORÇAMENTO LOTE-1'!L90</f>
        <v>5878883.8799999999</v>
      </c>
      <c r="D23" s="16">
        <v>8.3299999999999999E-2</v>
      </c>
      <c r="E23" s="16">
        <v>8.3299999999999999E-2</v>
      </c>
      <c r="F23" s="16">
        <v>8.3299999999999999E-2</v>
      </c>
      <c r="G23" s="16">
        <v>8.3299999999999999E-2</v>
      </c>
      <c r="H23" s="16">
        <v>8.3299999999999999E-2</v>
      </c>
      <c r="I23" s="16">
        <v>8.3299999999999999E-2</v>
      </c>
      <c r="J23" s="16">
        <v>8.3299999999999999E-2</v>
      </c>
      <c r="K23" s="16">
        <v>8.3299999999999999E-2</v>
      </c>
      <c r="L23" s="16">
        <v>8.3299999999999999E-2</v>
      </c>
      <c r="M23" s="16">
        <v>8.3299999999999999E-2</v>
      </c>
      <c r="N23" s="16">
        <v>8.3299999999999999E-2</v>
      </c>
      <c r="O23" s="16">
        <v>8.3699999999999997E-2</v>
      </c>
      <c r="P23" s="25">
        <f>O23+N23+M23+L23+K23+J23+I23+H23+G23+F23+E23+D23</f>
        <v>1</v>
      </c>
    </row>
    <row r="24" spans="1:18" ht="27.6" customHeight="1">
      <c r="A24" s="488"/>
      <c r="B24" s="485"/>
      <c r="C24" s="478"/>
      <c r="D24" s="17">
        <f t="shared" ref="D24:O24" si="5">ROUND(D23*$C23,2)</f>
        <v>489711.03</v>
      </c>
      <c r="E24" s="17">
        <f t="shared" si="5"/>
        <v>489711.03</v>
      </c>
      <c r="F24" s="17">
        <f t="shared" si="5"/>
        <v>489711.03</v>
      </c>
      <c r="G24" s="17">
        <f t="shared" si="5"/>
        <v>489711.03</v>
      </c>
      <c r="H24" s="17">
        <f t="shared" si="5"/>
        <v>489711.03</v>
      </c>
      <c r="I24" s="17">
        <f t="shared" si="5"/>
        <v>489711.03</v>
      </c>
      <c r="J24" s="17">
        <f t="shared" si="5"/>
        <v>489711.03</v>
      </c>
      <c r="K24" s="17">
        <f t="shared" si="5"/>
        <v>489711.03</v>
      </c>
      <c r="L24" s="17">
        <f t="shared" si="5"/>
        <v>489711.03</v>
      </c>
      <c r="M24" s="17">
        <f t="shared" si="5"/>
        <v>489711.03</v>
      </c>
      <c r="N24" s="17">
        <f t="shared" si="5"/>
        <v>489711.03</v>
      </c>
      <c r="O24" s="17">
        <f t="shared" si="5"/>
        <v>492062.58</v>
      </c>
      <c r="P24" s="26">
        <f>D24+E24+F24+G24+H24+I24+J24+K24+L24+M24+N24+O24</f>
        <v>5878883.9100000001</v>
      </c>
      <c r="Q24" s="35">
        <f>O22+27.5</f>
        <v>21793.31</v>
      </c>
    </row>
    <row r="25" spans="1:18" ht="22.15" customHeight="1">
      <c r="A25" s="487" t="s">
        <v>14763</v>
      </c>
      <c r="B25" s="486" t="str">
        <f>ORÇAMENTO!D170</f>
        <v>ESCORAMENTOS/ESGOTAMENTOS DE VALAS</v>
      </c>
      <c r="C25" s="477">
        <f>'ORÇAMENTO LOTE-1'!L173</f>
        <v>57206.04</v>
      </c>
      <c r="D25" s="16">
        <v>8.3299999999999999E-2</v>
      </c>
      <c r="E25" s="16">
        <v>8.3299999999999999E-2</v>
      </c>
      <c r="F25" s="16">
        <v>8.3299999999999999E-2</v>
      </c>
      <c r="G25" s="16">
        <v>8.3299999999999999E-2</v>
      </c>
      <c r="H25" s="16">
        <v>8.3299999999999999E-2</v>
      </c>
      <c r="I25" s="16">
        <v>8.3299999999999999E-2</v>
      </c>
      <c r="J25" s="16">
        <v>8.3299999999999999E-2</v>
      </c>
      <c r="K25" s="16">
        <v>8.3299999999999999E-2</v>
      </c>
      <c r="L25" s="16">
        <v>8.3299999999999999E-2</v>
      </c>
      <c r="M25" s="16">
        <v>8.3299999999999999E-2</v>
      </c>
      <c r="N25" s="16">
        <v>8.3299999999999999E-2</v>
      </c>
      <c r="O25" s="16">
        <v>8.3699999999999997E-2</v>
      </c>
      <c r="P25" s="28">
        <f>O25+N25+M25+L25+K25+J25+I25+H25+G25+F25+E25+D25</f>
        <v>1</v>
      </c>
    </row>
    <row r="26" spans="1:18" ht="22.15" customHeight="1">
      <c r="A26" s="488"/>
      <c r="B26" s="485"/>
      <c r="C26" s="478"/>
      <c r="D26" s="17">
        <f t="shared" ref="D26:O26" si="6">ROUND(D25*$C25,2)</f>
        <v>4765.26</v>
      </c>
      <c r="E26" s="17">
        <f t="shared" si="6"/>
        <v>4765.26</v>
      </c>
      <c r="F26" s="17">
        <f t="shared" si="6"/>
        <v>4765.26</v>
      </c>
      <c r="G26" s="17">
        <f t="shared" si="6"/>
        <v>4765.26</v>
      </c>
      <c r="H26" s="17">
        <f t="shared" si="6"/>
        <v>4765.26</v>
      </c>
      <c r="I26" s="17">
        <f t="shared" si="6"/>
        <v>4765.26</v>
      </c>
      <c r="J26" s="17">
        <f t="shared" si="6"/>
        <v>4765.26</v>
      </c>
      <c r="K26" s="17">
        <f t="shared" si="6"/>
        <v>4765.26</v>
      </c>
      <c r="L26" s="17">
        <f t="shared" si="6"/>
        <v>4765.26</v>
      </c>
      <c r="M26" s="17">
        <f t="shared" si="6"/>
        <v>4765.26</v>
      </c>
      <c r="N26" s="17">
        <f t="shared" si="6"/>
        <v>4765.26</v>
      </c>
      <c r="O26" s="17">
        <f t="shared" si="6"/>
        <v>4788.1499999999996</v>
      </c>
      <c r="P26" s="26">
        <f>D26+E26+F26+G26+H26+I26+J26+K26+L26+M26+N26+O26</f>
        <v>57206.01</v>
      </c>
    </row>
    <row r="27" spans="1:18" ht="12" customHeight="1">
      <c r="A27" s="487" t="s">
        <v>14764</v>
      </c>
      <c r="B27" s="486" t="str">
        <f>ORÇAMENTO!D173</f>
        <v>MANUTENÇÃO / CONSERVAÇÃO DE ESTRUTURAS DE CONCRETO</v>
      </c>
      <c r="C27" s="477">
        <f>'ORÇAMENTO LOTE-1'!L176</f>
        <v>190669.4</v>
      </c>
      <c r="D27" s="16">
        <v>8.3299999999999999E-2</v>
      </c>
      <c r="E27" s="16">
        <v>8.3299999999999999E-2</v>
      </c>
      <c r="F27" s="16">
        <v>8.3299999999999999E-2</v>
      </c>
      <c r="G27" s="16">
        <v>8.3299999999999999E-2</v>
      </c>
      <c r="H27" s="16">
        <v>8.3299999999999999E-2</v>
      </c>
      <c r="I27" s="16">
        <v>8.3299999999999999E-2</v>
      </c>
      <c r="J27" s="16">
        <v>8.3299999999999999E-2</v>
      </c>
      <c r="K27" s="16">
        <v>8.3299999999999999E-2</v>
      </c>
      <c r="L27" s="16">
        <v>8.3299999999999999E-2</v>
      </c>
      <c r="M27" s="16">
        <v>8.3299999999999999E-2</v>
      </c>
      <c r="N27" s="16">
        <v>8.3299999999999999E-2</v>
      </c>
      <c r="O27" s="16">
        <v>8.3699999999999997E-2</v>
      </c>
      <c r="P27" s="25">
        <f>O27+N27+M27+L27+K27+J27+I27+H27+G27+F27+E27+D27</f>
        <v>1</v>
      </c>
    </row>
    <row r="28" spans="1:18" ht="15" customHeight="1">
      <c r="A28" s="488"/>
      <c r="B28" s="485"/>
      <c r="C28" s="478"/>
      <c r="D28" s="17">
        <f t="shared" ref="D28:O28" si="7">ROUND(D27*$C27,2)</f>
        <v>15882.76</v>
      </c>
      <c r="E28" s="17">
        <f t="shared" si="7"/>
        <v>15882.76</v>
      </c>
      <c r="F28" s="17">
        <f t="shared" si="7"/>
        <v>15882.76</v>
      </c>
      <c r="G28" s="17">
        <f t="shared" si="7"/>
        <v>15882.76</v>
      </c>
      <c r="H28" s="17">
        <f t="shared" si="7"/>
        <v>15882.76</v>
      </c>
      <c r="I28" s="17">
        <f t="shared" si="7"/>
        <v>15882.76</v>
      </c>
      <c r="J28" s="17">
        <f t="shared" si="7"/>
        <v>15882.76</v>
      </c>
      <c r="K28" s="17">
        <f t="shared" si="7"/>
        <v>15882.76</v>
      </c>
      <c r="L28" s="17">
        <f t="shared" si="7"/>
        <v>15882.76</v>
      </c>
      <c r="M28" s="17">
        <f t="shared" si="7"/>
        <v>15882.76</v>
      </c>
      <c r="N28" s="17">
        <f t="shared" si="7"/>
        <v>15882.76</v>
      </c>
      <c r="O28" s="17">
        <f t="shared" si="7"/>
        <v>15959.03</v>
      </c>
      <c r="P28" s="26">
        <f>D28+E28+F28+G28+H28+I28+J28+K28+L28+M28+N28+O28</f>
        <v>190669.39</v>
      </c>
    </row>
    <row r="29" spans="1:18" ht="12" customHeight="1">
      <c r="A29" s="487" t="s">
        <v>14765</v>
      </c>
      <c r="B29" s="486" t="str">
        <f>ORÇAMENTO!D186</f>
        <v>FECHAMENTOS</v>
      </c>
      <c r="C29" s="477">
        <f>'ORÇAMENTO LOTE-1'!L189</f>
        <v>155341.92000000001</v>
      </c>
      <c r="D29" s="16">
        <v>8.3299999999999999E-2</v>
      </c>
      <c r="E29" s="16">
        <v>8.3299999999999999E-2</v>
      </c>
      <c r="F29" s="16">
        <v>8.3299999999999999E-2</v>
      </c>
      <c r="G29" s="16">
        <v>8.3299999999999999E-2</v>
      </c>
      <c r="H29" s="16">
        <v>8.3299999999999999E-2</v>
      </c>
      <c r="I29" s="16">
        <v>8.3299999999999999E-2</v>
      </c>
      <c r="J29" s="16">
        <v>8.3299999999999999E-2</v>
      </c>
      <c r="K29" s="16">
        <v>8.3299999999999999E-2</v>
      </c>
      <c r="L29" s="16">
        <v>8.3299999999999999E-2</v>
      </c>
      <c r="M29" s="16">
        <v>8.3299999999999999E-2</v>
      </c>
      <c r="N29" s="16">
        <v>8.3299999999999999E-2</v>
      </c>
      <c r="O29" s="16">
        <v>8.3699999999999997E-2</v>
      </c>
      <c r="P29" s="25">
        <f>O29+N29+M29+L29+K29+J29+I29+H29+G29+F29+E29+D29</f>
        <v>1</v>
      </c>
    </row>
    <row r="30" spans="1:18">
      <c r="A30" s="488"/>
      <c r="B30" s="485"/>
      <c r="C30" s="478"/>
      <c r="D30" s="17">
        <f t="shared" ref="D30:O30" si="8">ROUND(D29*$C29,2)</f>
        <v>12939.98</v>
      </c>
      <c r="E30" s="17">
        <f t="shared" si="8"/>
        <v>12939.98</v>
      </c>
      <c r="F30" s="17">
        <f t="shared" si="8"/>
        <v>12939.98</v>
      </c>
      <c r="G30" s="17">
        <f t="shared" si="8"/>
        <v>12939.98</v>
      </c>
      <c r="H30" s="17">
        <f t="shared" si="8"/>
        <v>12939.98</v>
      </c>
      <c r="I30" s="17">
        <f t="shared" si="8"/>
        <v>12939.98</v>
      </c>
      <c r="J30" s="17">
        <f t="shared" si="8"/>
        <v>12939.98</v>
      </c>
      <c r="K30" s="17">
        <f t="shared" si="8"/>
        <v>12939.98</v>
      </c>
      <c r="L30" s="17">
        <f t="shared" si="8"/>
        <v>12939.98</v>
      </c>
      <c r="M30" s="17">
        <f t="shared" si="8"/>
        <v>12939.98</v>
      </c>
      <c r="N30" s="17">
        <f t="shared" si="8"/>
        <v>12939.98</v>
      </c>
      <c r="O30" s="17">
        <f t="shared" si="8"/>
        <v>13002.12</v>
      </c>
      <c r="P30" s="26">
        <f>D30+E30+F30+G30+H30+I30+J30+K30+L30+M30+N30+O30</f>
        <v>155341.9</v>
      </c>
    </row>
    <row r="31" spans="1:18" ht="12" customHeight="1">
      <c r="A31" s="487" t="s">
        <v>14766</v>
      </c>
      <c r="B31" s="486" t="str">
        <f>ORÇAMENTO!D194</f>
        <v>MANUTENÇÃO DE REVESTIMENTOS</v>
      </c>
      <c r="C31" s="477">
        <f>'ORÇAMENTO LOTE-1'!L197</f>
        <v>70889.25</v>
      </c>
      <c r="D31" s="16">
        <v>8.3299999999999999E-2</v>
      </c>
      <c r="E31" s="16">
        <v>8.3299999999999999E-2</v>
      </c>
      <c r="F31" s="16">
        <v>8.3299999999999999E-2</v>
      </c>
      <c r="G31" s="16">
        <v>8.3299999999999999E-2</v>
      </c>
      <c r="H31" s="16">
        <v>8.3299999999999999E-2</v>
      </c>
      <c r="I31" s="16">
        <v>8.3299999999999999E-2</v>
      </c>
      <c r="J31" s="16">
        <v>8.3299999999999999E-2</v>
      </c>
      <c r="K31" s="16">
        <v>8.3299999999999999E-2</v>
      </c>
      <c r="L31" s="16">
        <v>8.3299999999999999E-2</v>
      </c>
      <c r="M31" s="16">
        <v>8.3299999999999999E-2</v>
      </c>
      <c r="N31" s="16">
        <v>8.3299999999999999E-2</v>
      </c>
      <c r="O31" s="16">
        <v>8.3699999999999997E-2</v>
      </c>
      <c r="P31" s="25">
        <v>1</v>
      </c>
    </row>
    <row r="32" spans="1:18" ht="18" customHeight="1">
      <c r="A32" s="488"/>
      <c r="B32" s="485"/>
      <c r="C32" s="478"/>
      <c r="D32" s="17">
        <f t="shared" ref="D32:O32" si="9">ROUND(D31*$C31,2)</f>
        <v>5905.07</v>
      </c>
      <c r="E32" s="17">
        <f t="shared" si="9"/>
        <v>5905.07</v>
      </c>
      <c r="F32" s="17">
        <f t="shared" si="9"/>
        <v>5905.07</v>
      </c>
      <c r="G32" s="17">
        <f t="shared" si="9"/>
        <v>5905.07</v>
      </c>
      <c r="H32" s="17">
        <f t="shared" si="9"/>
        <v>5905.07</v>
      </c>
      <c r="I32" s="17">
        <f t="shared" si="9"/>
        <v>5905.07</v>
      </c>
      <c r="J32" s="17">
        <f t="shared" si="9"/>
        <v>5905.07</v>
      </c>
      <c r="K32" s="17">
        <f t="shared" si="9"/>
        <v>5905.07</v>
      </c>
      <c r="L32" s="17">
        <f t="shared" si="9"/>
        <v>5905.07</v>
      </c>
      <c r="M32" s="17">
        <f t="shared" si="9"/>
        <v>5905.07</v>
      </c>
      <c r="N32" s="17">
        <f t="shared" si="9"/>
        <v>5905.07</v>
      </c>
      <c r="O32" s="17">
        <f t="shared" si="9"/>
        <v>5933.43</v>
      </c>
      <c r="P32" s="26">
        <f>SUM(D32:O32)</f>
        <v>70889.2</v>
      </c>
    </row>
    <row r="33" spans="1:16" ht="12" customHeight="1">
      <c r="A33" s="487" t="s">
        <v>14767</v>
      </c>
      <c r="B33" s="486" t="str">
        <f>ORÇAMENTO!D212</f>
        <v>MANUTENÇÃO DE ESQUADRIAS /GRADES /DIVISÓRIAS</v>
      </c>
      <c r="C33" s="477">
        <f>'ORÇAMENTO LOTE-1'!L215</f>
        <v>175016.78</v>
      </c>
      <c r="D33" s="16">
        <v>8.3299999999999999E-2</v>
      </c>
      <c r="E33" s="16">
        <v>8.3299999999999999E-2</v>
      </c>
      <c r="F33" s="16">
        <v>8.3299999999999999E-2</v>
      </c>
      <c r="G33" s="16">
        <v>8.3299999999999999E-2</v>
      </c>
      <c r="H33" s="16">
        <v>8.3299999999999999E-2</v>
      </c>
      <c r="I33" s="16">
        <v>8.3299999999999999E-2</v>
      </c>
      <c r="J33" s="16">
        <v>8.3299999999999999E-2</v>
      </c>
      <c r="K33" s="16">
        <v>8.3299999999999999E-2</v>
      </c>
      <c r="L33" s="16">
        <v>8.3299999999999999E-2</v>
      </c>
      <c r="M33" s="16">
        <v>8.3299999999999999E-2</v>
      </c>
      <c r="N33" s="16">
        <v>8.3299999999999999E-2</v>
      </c>
      <c r="O33" s="16">
        <v>8.3699999999999997E-2</v>
      </c>
      <c r="P33" s="25">
        <v>1</v>
      </c>
    </row>
    <row r="34" spans="1:16" ht="13.5" customHeight="1">
      <c r="A34" s="488"/>
      <c r="B34" s="485"/>
      <c r="C34" s="478"/>
      <c r="D34" s="17">
        <f t="shared" ref="D34:O34" si="10">ROUND(D33*$C33,2)</f>
        <v>14578.9</v>
      </c>
      <c r="E34" s="17">
        <f t="shared" si="10"/>
        <v>14578.9</v>
      </c>
      <c r="F34" s="17">
        <f t="shared" si="10"/>
        <v>14578.9</v>
      </c>
      <c r="G34" s="17">
        <f t="shared" si="10"/>
        <v>14578.9</v>
      </c>
      <c r="H34" s="17">
        <f t="shared" si="10"/>
        <v>14578.9</v>
      </c>
      <c r="I34" s="17">
        <f t="shared" si="10"/>
        <v>14578.9</v>
      </c>
      <c r="J34" s="17">
        <f t="shared" si="10"/>
        <v>14578.9</v>
      </c>
      <c r="K34" s="17">
        <f t="shared" si="10"/>
        <v>14578.9</v>
      </c>
      <c r="L34" s="17">
        <f t="shared" si="10"/>
        <v>14578.9</v>
      </c>
      <c r="M34" s="17">
        <f t="shared" si="10"/>
        <v>14578.9</v>
      </c>
      <c r="N34" s="17">
        <f t="shared" si="10"/>
        <v>14578.9</v>
      </c>
      <c r="O34" s="17">
        <f t="shared" si="10"/>
        <v>14648.9</v>
      </c>
      <c r="P34" s="26">
        <f>SUM(D34:O34)</f>
        <v>175016.8</v>
      </c>
    </row>
    <row r="35" spans="1:16" ht="18.75" customHeight="1">
      <c r="A35" s="487" t="s">
        <v>14768</v>
      </c>
      <c r="B35" s="486" t="str">
        <f>ORÇAMENTO!D230</f>
        <v>MANUTENÇÃO DE PINTURAS</v>
      </c>
      <c r="C35" s="479">
        <f>'ORÇAMENTO LOTE-1'!L233</f>
        <v>47957.46</v>
      </c>
      <c r="D35" s="16">
        <v>8.3299999999999999E-2</v>
      </c>
      <c r="E35" s="16">
        <v>8.3299999999999999E-2</v>
      </c>
      <c r="F35" s="16">
        <v>8.3299999999999999E-2</v>
      </c>
      <c r="G35" s="16">
        <v>8.3299999999999999E-2</v>
      </c>
      <c r="H35" s="16">
        <v>8.3299999999999999E-2</v>
      </c>
      <c r="I35" s="16">
        <v>8.3299999999999999E-2</v>
      </c>
      <c r="J35" s="16">
        <v>8.3299999999999999E-2</v>
      </c>
      <c r="K35" s="16">
        <v>8.3299999999999999E-2</v>
      </c>
      <c r="L35" s="16">
        <v>8.3299999999999999E-2</v>
      </c>
      <c r="M35" s="16">
        <v>8.3299999999999999E-2</v>
      </c>
      <c r="N35" s="16">
        <v>8.3299999999999999E-2</v>
      </c>
      <c r="O35" s="16">
        <v>8.3699999999999997E-2</v>
      </c>
      <c r="P35" s="29">
        <v>1</v>
      </c>
    </row>
    <row r="36" spans="1:16" ht="18.75" customHeight="1">
      <c r="A36" s="488"/>
      <c r="B36" s="485"/>
      <c r="C36" s="480"/>
      <c r="D36" s="17">
        <f t="shared" ref="D36:O36" si="11">ROUND(D35*$C35,2)</f>
        <v>3994.86</v>
      </c>
      <c r="E36" s="17">
        <f t="shared" si="11"/>
        <v>3994.86</v>
      </c>
      <c r="F36" s="17">
        <f t="shared" si="11"/>
        <v>3994.86</v>
      </c>
      <c r="G36" s="17">
        <f t="shared" si="11"/>
        <v>3994.86</v>
      </c>
      <c r="H36" s="17">
        <f t="shared" si="11"/>
        <v>3994.86</v>
      </c>
      <c r="I36" s="17">
        <f t="shared" si="11"/>
        <v>3994.86</v>
      </c>
      <c r="J36" s="17">
        <f t="shared" si="11"/>
        <v>3994.86</v>
      </c>
      <c r="K36" s="17">
        <f t="shared" si="11"/>
        <v>3994.86</v>
      </c>
      <c r="L36" s="17">
        <f t="shared" si="11"/>
        <v>3994.86</v>
      </c>
      <c r="M36" s="17">
        <f t="shared" si="11"/>
        <v>3994.86</v>
      </c>
      <c r="N36" s="17">
        <f t="shared" si="11"/>
        <v>3994.86</v>
      </c>
      <c r="O36" s="17">
        <f t="shared" si="11"/>
        <v>4014.04</v>
      </c>
      <c r="P36" s="30">
        <f>SUM(D36:O36)</f>
        <v>47957.5</v>
      </c>
    </row>
    <row r="37" spans="1:16" ht="19.5" customHeight="1">
      <c r="A37" s="487" t="s">
        <v>14769</v>
      </c>
      <c r="B37" s="486" t="str">
        <f>ORÇAMENTO!D240</f>
        <v>MANUTENÇÃO DE COBERTURAS E FORROS</v>
      </c>
      <c r="C37" s="477">
        <f>'ORÇAMENTO LOTE-1'!L243</f>
        <v>36615.86</v>
      </c>
      <c r="D37" s="16">
        <v>8.3299999999999999E-2</v>
      </c>
      <c r="E37" s="16">
        <v>8.3299999999999999E-2</v>
      </c>
      <c r="F37" s="16">
        <v>8.3299999999999999E-2</v>
      </c>
      <c r="G37" s="16">
        <v>8.3299999999999999E-2</v>
      </c>
      <c r="H37" s="16">
        <v>8.3299999999999999E-2</v>
      </c>
      <c r="I37" s="16">
        <v>8.3299999999999999E-2</v>
      </c>
      <c r="J37" s="16">
        <v>8.3299999999999999E-2</v>
      </c>
      <c r="K37" s="16">
        <v>8.3299999999999999E-2</v>
      </c>
      <c r="L37" s="16">
        <v>8.3299999999999999E-2</v>
      </c>
      <c r="M37" s="16">
        <v>8.3299999999999999E-2</v>
      </c>
      <c r="N37" s="16">
        <v>8.3299999999999999E-2</v>
      </c>
      <c r="O37" s="16">
        <v>8.3699999999999997E-2</v>
      </c>
      <c r="P37" s="25">
        <v>1</v>
      </c>
    </row>
    <row r="38" spans="1:16" ht="10.5" customHeight="1">
      <c r="A38" s="488"/>
      <c r="B38" s="485"/>
      <c r="C38" s="478"/>
      <c r="D38" s="17">
        <f t="shared" ref="D38:O38" si="12">ROUND(D37*$C37,2)</f>
        <v>3050.1</v>
      </c>
      <c r="E38" s="17">
        <f t="shared" si="12"/>
        <v>3050.1</v>
      </c>
      <c r="F38" s="17">
        <f t="shared" si="12"/>
        <v>3050.1</v>
      </c>
      <c r="G38" s="17">
        <f t="shared" si="12"/>
        <v>3050.1</v>
      </c>
      <c r="H38" s="17">
        <f t="shared" si="12"/>
        <v>3050.1</v>
      </c>
      <c r="I38" s="17">
        <f t="shared" si="12"/>
        <v>3050.1</v>
      </c>
      <c r="J38" s="17">
        <f t="shared" si="12"/>
        <v>3050.1</v>
      </c>
      <c r="K38" s="17">
        <f t="shared" si="12"/>
        <v>3050.1</v>
      </c>
      <c r="L38" s="17">
        <f t="shared" si="12"/>
        <v>3050.1</v>
      </c>
      <c r="M38" s="17">
        <f t="shared" si="12"/>
        <v>3050.1</v>
      </c>
      <c r="N38" s="17">
        <f t="shared" si="12"/>
        <v>3050.1</v>
      </c>
      <c r="O38" s="17">
        <f t="shared" si="12"/>
        <v>3064.75</v>
      </c>
      <c r="P38" s="27">
        <f>SUM(D38:O38)</f>
        <v>36615.85</v>
      </c>
    </row>
    <row r="39" spans="1:16" ht="15.75" customHeight="1">
      <c r="A39" s="483">
        <v>14</v>
      </c>
      <c r="B39" s="475" t="str">
        <f>ORÇAMENTO!D251</f>
        <v>MANUTENÇÃO DE INSTALAÇÕES HIDROSANITÁRIAS</v>
      </c>
      <c r="C39" s="466">
        <f>'ORÇAMENTO LOTE-1'!L254</f>
        <v>62229.29</v>
      </c>
      <c r="D39" s="16">
        <v>8.3299999999999999E-2</v>
      </c>
      <c r="E39" s="16">
        <v>8.3299999999999999E-2</v>
      </c>
      <c r="F39" s="16">
        <v>8.3299999999999999E-2</v>
      </c>
      <c r="G39" s="16">
        <v>8.3299999999999999E-2</v>
      </c>
      <c r="H39" s="16">
        <v>8.3299999999999999E-2</v>
      </c>
      <c r="I39" s="16">
        <v>8.3299999999999999E-2</v>
      </c>
      <c r="J39" s="16">
        <v>8.3299999999999999E-2</v>
      </c>
      <c r="K39" s="16">
        <v>8.3299999999999999E-2</v>
      </c>
      <c r="L39" s="16">
        <v>8.3299999999999999E-2</v>
      </c>
      <c r="M39" s="16">
        <v>8.3299999999999999E-2</v>
      </c>
      <c r="N39" s="16">
        <v>8.3299999999999999E-2</v>
      </c>
      <c r="O39" s="16">
        <v>8.3699999999999997E-2</v>
      </c>
      <c r="P39" s="29">
        <v>1</v>
      </c>
    </row>
    <row r="40" spans="1:16" ht="12.95" customHeight="1">
      <c r="A40" s="482"/>
      <c r="B40" s="476"/>
      <c r="C40" s="471"/>
      <c r="D40" s="17">
        <f t="shared" ref="D40:O40" si="13">ROUND(D39*$C39,2)</f>
        <v>5183.7</v>
      </c>
      <c r="E40" s="17">
        <f t="shared" si="13"/>
        <v>5183.7</v>
      </c>
      <c r="F40" s="17">
        <f t="shared" si="13"/>
        <v>5183.7</v>
      </c>
      <c r="G40" s="17">
        <f t="shared" si="13"/>
        <v>5183.7</v>
      </c>
      <c r="H40" s="17">
        <f t="shared" si="13"/>
        <v>5183.7</v>
      </c>
      <c r="I40" s="17">
        <f t="shared" si="13"/>
        <v>5183.7</v>
      </c>
      <c r="J40" s="17">
        <f t="shared" si="13"/>
        <v>5183.7</v>
      </c>
      <c r="K40" s="17">
        <f t="shared" si="13"/>
        <v>5183.7</v>
      </c>
      <c r="L40" s="17">
        <f t="shared" si="13"/>
        <v>5183.7</v>
      </c>
      <c r="M40" s="17">
        <f t="shared" si="13"/>
        <v>5183.7</v>
      </c>
      <c r="N40" s="17">
        <f t="shared" si="13"/>
        <v>5183.7</v>
      </c>
      <c r="O40" s="17">
        <f t="shared" si="13"/>
        <v>5208.59</v>
      </c>
      <c r="P40" s="31">
        <f>SUM(D40:O40)</f>
        <v>62229.29</v>
      </c>
    </row>
    <row r="41" spans="1:16" ht="12.95" customHeight="1">
      <c r="A41" s="483">
        <v>15</v>
      </c>
      <c r="B41" s="475" t="str">
        <f>ORÇAMENTO!D375</f>
        <v>MANUTENÇÃO DE INSTALAÇÕES ELÉTRICAS E TELEFÔNICAS</v>
      </c>
      <c r="C41" s="466">
        <f>'ORÇAMENTO LOTE-1'!L378</f>
        <v>21011.14</v>
      </c>
      <c r="D41" s="16">
        <v>8.3299999999999999E-2</v>
      </c>
      <c r="E41" s="16">
        <v>8.3299999999999999E-2</v>
      </c>
      <c r="F41" s="16">
        <v>8.3299999999999999E-2</v>
      </c>
      <c r="G41" s="16">
        <v>8.3299999999999999E-2</v>
      </c>
      <c r="H41" s="16">
        <v>8.3299999999999999E-2</v>
      </c>
      <c r="I41" s="16">
        <v>8.3299999999999999E-2</v>
      </c>
      <c r="J41" s="16">
        <v>8.3299999999999999E-2</v>
      </c>
      <c r="K41" s="16">
        <v>8.3299999999999999E-2</v>
      </c>
      <c r="L41" s="16">
        <v>8.3299999999999999E-2</v>
      </c>
      <c r="M41" s="16">
        <v>8.3299999999999999E-2</v>
      </c>
      <c r="N41" s="16">
        <v>8.3299999999999999E-2</v>
      </c>
      <c r="O41" s="16">
        <v>8.3699999999999997E-2</v>
      </c>
      <c r="P41" s="29">
        <v>1</v>
      </c>
    </row>
    <row r="42" spans="1:16" ht="12.95" customHeight="1">
      <c r="A42" s="482"/>
      <c r="B42" s="476"/>
      <c r="C42" s="471"/>
      <c r="D42" s="17">
        <f t="shared" ref="D42:O42" si="14">ROUND(D41*$C41,2)</f>
        <v>1750.23</v>
      </c>
      <c r="E42" s="17">
        <f t="shared" si="14"/>
        <v>1750.23</v>
      </c>
      <c r="F42" s="17">
        <f t="shared" si="14"/>
        <v>1750.23</v>
      </c>
      <c r="G42" s="17">
        <f t="shared" si="14"/>
        <v>1750.23</v>
      </c>
      <c r="H42" s="17">
        <f t="shared" si="14"/>
        <v>1750.23</v>
      </c>
      <c r="I42" s="17">
        <f t="shared" si="14"/>
        <v>1750.23</v>
      </c>
      <c r="J42" s="17">
        <f t="shared" si="14"/>
        <v>1750.23</v>
      </c>
      <c r="K42" s="17">
        <f t="shared" si="14"/>
        <v>1750.23</v>
      </c>
      <c r="L42" s="17">
        <f t="shared" si="14"/>
        <v>1750.23</v>
      </c>
      <c r="M42" s="17">
        <f t="shared" si="14"/>
        <v>1750.23</v>
      </c>
      <c r="N42" s="17">
        <f t="shared" si="14"/>
        <v>1750.23</v>
      </c>
      <c r="O42" s="17">
        <f t="shared" si="14"/>
        <v>1758.63</v>
      </c>
      <c r="P42" s="31">
        <f>SUM(D42:O42)</f>
        <v>21011.16</v>
      </c>
    </row>
    <row r="43" spans="1:16" ht="12.95" customHeight="1">
      <c r="A43" s="483">
        <v>16</v>
      </c>
      <c r="B43" s="475" t="str">
        <f>ORÇAMENTO!D490</f>
        <v>MANUTENÇÃO / CONSERVAÇÃO DE PAVIMENTOS</v>
      </c>
      <c r="C43" s="466">
        <f>'ORÇAMENTO LOTE-1'!L493</f>
        <v>14454810.52</v>
      </c>
      <c r="D43" s="16">
        <v>8.3299999999999999E-2</v>
      </c>
      <c r="E43" s="16">
        <v>8.3299999999999999E-2</v>
      </c>
      <c r="F43" s="16">
        <v>8.3299999999999999E-2</v>
      </c>
      <c r="G43" s="16">
        <v>8.3299999999999999E-2</v>
      </c>
      <c r="H43" s="16">
        <v>8.3299999999999999E-2</v>
      </c>
      <c r="I43" s="16">
        <v>8.3299999999999999E-2</v>
      </c>
      <c r="J43" s="16">
        <v>8.3299999999999999E-2</v>
      </c>
      <c r="K43" s="16">
        <v>8.3299999999999999E-2</v>
      </c>
      <c r="L43" s="16">
        <v>8.3299999999999999E-2</v>
      </c>
      <c r="M43" s="16">
        <v>8.3299999999999999E-2</v>
      </c>
      <c r="N43" s="16">
        <v>8.3299999999999999E-2</v>
      </c>
      <c r="O43" s="16">
        <v>8.3699999999999997E-2</v>
      </c>
      <c r="P43" s="29">
        <v>1</v>
      </c>
    </row>
    <row r="44" spans="1:16" ht="12.95" customHeight="1">
      <c r="A44" s="482"/>
      <c r="B44" s="476"/>
      <c r="C44" s="471"/>
      <c r="D44" s="17">
        <f t="shared" ref="D44:O44" si="15">ROUND(D43*$C43,2)</f>
        <v>1204085.72</v>
      </c>
      <c r="E44" s="17">
        <f t="shared" si="15"/>
        <v>1204085.72</v>
      </c>
      <c r="F44" s="17">
        <f t="shared" si="15"/>
        <v>1204085.72</v>
      </c>
      <c r="G44" s="17">
        <f t="shared" si="15"/>
        <v>1204085.72</v>
      </c>
      <c r="H44" s="17">
        <f t="shared" si="15"/>
        <v>1204085.72</v>
      </c>
      <c r="I44" s="17">
        <f t="shared" si="15"/>
        <v>1204085.72</v>
      </c>
      <c r="J44" s="17">
        <f t="shared" si="15"/>
        <v>1204085.72</v>
      </c>
      <c r="K44" s="17">
        <f t="shared" si="15"/>
        <v>1204085.72</v>
      </c>
      <c r="L44" s="17">
        <f t="shared" si="15"/>
        <v>1204085.72</v>
      </c>
      <c r="M44" s="17">
        <f t="shared" si="15"/>
        <v>1204085.72</v>
      </c>
      <c r="N44" s="17">
        <f t="shared" si="15"/>
        <v>1204085.72</v>
      </c>
      <c r="O44" s="17">
        <f t="shared" si="15"/>
        <v>1209867.6399999999</v>
      </c>
      <c r="P44" s="31">
        <f>SUM(D44:O44)</f>
        <v>14454810.560000001</v>
      </c>
    </row>
    <row r="45" spans="1:16" ht="12.95" customHeight="1">
      <c r="A45" s="483">
        <v>17</v>
      </c>
      <c r="B45" s="475" t="str">
        <f>ORÇAMENTO!D548</f>
        <v>MANUTENÇÃO / CONSERVAÇÃO DE QUADRAS E CAMPOS</v>
      </c>
      <c r="C45" s="466">
        <f>'ORÇAMENTO LOTE-1'!L551</f>
        <v>102761.11</v>
      </c>
      <c r="D45" s="16">
        <v>8.3299999999999999E-2</v>
      </c>
      <c r="E45" s="16">
        <v>8.3299999999999999E-2</v>
      </c>
      <c r="F45" s="16">
        <v>8.3299999999999999E-2</v>
      </c>
      <c r="G45" s="16">
        <v>8.3299999999999999E-2</v>
      </c>
      <c r="H45" s="16">
        <v>8.3299999999999999E-2</v>
      </c>
      <c r="I45" s="16">
        <v>8.3299999999999999E-2</v>
      </c>
      <c r="J45" s="16">
        <v>8.3299999999999999E-2</v>
      </c>
      <c r="K45" s="16">
        <v>8.3299999999999999E-2</v>
      </c>
      <c r="L45" s="16">
        <v>8.3299999999999999E-2</v>
      </c>
      <c r="M45" s="16">
        <v>8.3299999999999999E-2</v>
      </c>
      <c r="N45" s="16">
        <v>8.3299999999999999E-2</v>
      </c>
      <c r="O45" s="16">
        <v>8.3699999999999997E-2</v>
      </c>
      <c r="P45" s="29">
        <v>1</v>
      </c>
    </row>
    <row r="46" spans="1:16" ht="12.95" customHeight="1">
      <c r="A46" s="482"/>
      <c r="B46" s="476"/>
      <c r="C46" s="471"/>
      <c r="D46" s="17">
        <f t="shared" ref="D46:O46" si="16">ROUND(D45*$C45,2)</f>
        <v>8560</v>
      </c>
      <c r="E46" s="17">
        <f t="shared" si="16"/>
        <v>8560</v>
      </c>
      <c r="F46" s="17">
        <f t="shared" si="16"/>
        <v>8560</v>
      </c>
      <c r="G46" s="17">
        <f t="shared" si="16"/>
        <v>8560</v>
      </c>
      <c r="H46" s="17">
        <f t="shared" si="16"/>
        <v>8560</v>
      </c>
      <c r="I46" s="17">
        <f t="shared" si="16"/>
        <v>8560</v>
      </c>
      <c r="J46" s="17">
        <f t="shared" si="16"/>
        <v>8560</v>
      </c>
      <c r="K46" s="17">
        <f t="shared" si="16"/>
        <v>8560</v>
      </c>
      <c r="L46" s="17">
        <f t="shared" si="16"/>
        <v>8560</v>
      </c>
      <c r="M46" s="17">
        <f t="shared" si="16"/>
        <v>8560</v>
      </c>
      <c r="N46" s="17">
        <f t="shared" si="16"/>
        <v>8560</v>
      </c>
      <c r="O46" s="17">
        <f t="shared" si="16"/>
        <v>8601.1</v>
      </c>
      <c r="P46" s="31">
        <f>SUM(D46:O46)</f>
        <v>102761.1</v>
      </c>
    </row>
    <row r="47" spans="1:16" ht="12.95" customHeight="1">
      <c r="A47" s="481">
        <v>18</v>
      </c>
      <c r="B47" s="475" t="str">
        <f>ORÇAMENTO!D561</f>
        <v>MANUTENÇÃO / CONSERVAÇÃO DE EQUIPAMENTOS URBANOS</v>
      </c>
      <c r="C47" s="466">
        <f>'ORÇAMENTO LOTE-1'!L564</f>
        <v>128181.12</v>
      </c>
      <c r="D47" s="16">
        <v>8.3299999999999999E-2</v>
      </c>
      <c r="E47" s="16">
        <v>8.3299999999999999E-2</v>
      </c>
      <c r="F47" s="16">
        <v>8.3299999999999999E-2</v>
      </c>
      <c r="G47" s="16">
        <v>8.3299999999999999E-2</v>
      </c>
      <c r="H47" s="16">
        <v>8.3299999999999999E-2</v>
      </c>
      <c r="I47" s="16">
        <v>8.3299999999999999E-2</v>
      </c>
      <c r="J47" s="16">
        <v>8.3299999999999999E-2</v>
      </c>
      <c r="K47" s="16">
        <v>8.3299999999999999E-2</v>
      </c>
      <c r="L47" s="16">
        <v>8.3299999999999999E-2</v>
      </c>
      <c r="M47" s="16">
        <v>8.3299999999999999E-2</v>
      </c>
      <c r="N47" s="16">
        <v>8.3299999999999999E-2</v>
      </c>
      <c r="O47" s="16">
        <v>8.3699999999999997E-2</v>
      </c>
      <c r="P47" s="29">
        <v>1</v>
      </c>
    </row>
    <row r="48" spans="1:16" ht="12.95" customHeight="1">
      <c r="A48" s="482"/>
      <c r="B48" s="476"/>
      <c r="C48" s="471"/>
      <c r="D48" s="17">
        <f t="shared" ref="D48:O48" si="17">ROUND(D47*$C47,2)</f>
        <v>10677.49</v>
      </c>
      <c r="E48" s="17">
        <f t="shared" si="17"/>
        <v>10677.49</v>
      </c>
      <c r="F48" s="17">
        <f t="shared" si="17"/>
        <v>10677.49</v>
      </c>
      <c r="G48" s="17">
        <f t="shared" si="17"/>
        <v>10677.49</v>
      </c>
      <c r="H48" s="17">
        <f t="shared" si="17"/>
        <v>10677.49</v>
      </c>
      <c r="I48" s="17">
        <f t="shared" si="17"/>
        <v>10677.49</v>
      </c>
      <c r="J48" s="17">
        <f t="shared" si="17"/>
        <v>10677.49</v>
      </c>
      <c r="K48" s="17">
        <f t="shared" si="17"/>
        <v>10677.49</v>
      </c>
      <c r="L48" s="17">
        <f t="shared" si="17"/>
        <v>10677.49</v>
      </c>
      <c r="M48" s="17">
        <f t="shared" si="17"/>
        <v>10677.49</v>
      </c>
      <c r="N48" s="17">
        <f t="shared" si="17"/>
        <v>10677.49</v>
      </c>
      <c r="O48" s="17">
        <f t="shared" si="17"/>
        <v>10728.76</v>
      </c>
      <c r="P48" s="31">
        <f>SUM(D48:O48)</f>
        <v>128181.15</v>
      </c>
    </row>
    <row r="49" spans="1:16" ht="15" customHeight="1">
      <c r="A49" s="483">
        <v>19</v>
      </c>
      <c r="B49" s="474" t="s">
        <v>1317</v>
      </c>
      <c r="C49" s="472">
        <f>'ORÇAMENTO LOTE-1'!L595</f>
        <v>14136.85</v>
      </c>
      <c r="D49" s="16">
        <v>8.3299999999999999E-2</v>
      </c>
      <c r="E49" s="16">
        <v>8.3299999999999999E-2</v>
      </c>
      <c r="F49" s="16">
        <v>8.3299999999999999E-2</v>
      </c>
      <c r="G49" s="16">
        <v>8.3299999999999999E-2</v>
      </c>
      <c r="H49" s="16">
        <v>8.3299999999999999E-2</v>
      </c>
      <c r="I49" s="16">
        <v>8.3299999999999999E-2</v>
      </c>
      <c r="J49" s="16">
        <v>8.3299999999999999E-2</v>
      </c>
      <c r="K49" s="16">
        <v>8.3299999999999999E-2</v>
      </c>
      <c r="L49" s="16">
        <v>8.3299999999999999E-2</v>
      </c>
      <c r="M49" s="16">
        <v>8.3299999999999999E-2</v>
      </c>
      <c r="N49" s="16">
        <v>8.3299999999999999E-2</v>
      </c>
      <c r="O49" s="16">
        <v>8.3699999999999997E-2</v>
      </c>
      <c r="P49" s="32" t="s">
        <v>14770</v>
      </c>
    </row>
    <row r="50" spans="1:16" ht="12" customHeight="1">
      <c r="A50" s="482"/>
      <c r="B50" s="471"/>
      <c r="C50" s="473"/>
      <c r="D50" s="17">
        <f t="shared" ref="D50:O50" si="18">ROUND(D49*$C49,2)</f>
        <v>1177.5999999999999</v>
      </c>
      <c r="E50" s="17">
        <f t="shared" si="18"/>
        <v>1177.5999999999999</v>
      </c>
      <c r="F50" s="17">
        <f t="shared" si="18"/>
        <v>1177.5999999999999</v>
      </c>
      <c r="G50" s="17">
        <f t="shared" si="18"/>
        <v>1177.5999999999999</v>
      </c>
      <c r="H50" s="17">
        <f t="shared" si="18"/>
        <v>1177.5999999999999</v>
      </c>
      <c r="I50" s="17">
        <f t="shared" si="18"/>
        <v>1177.5999999999999</v>
      </c>
      <c r="J50" s="17">
        <f t="shared" si="18"/>
        <v>1177.5999999999999</v>
      </c>
      <c r="K50" s="17">
        <f t="shared" si="18"/>
        <v>1177.5999999999999</v>
      </c>
      <c r="L50" s="17">
        <f t="shared" si="18"/>
        <v>1177.5999999999999</v>
      </c>
      <c r="M50" s="17">
        <f t="shared" si="18"/>
        <v>1177.5999999999999</v>
      </c>
      <c r="N50" s="17">
        <f t="shared" si="18"/>
        <v>1177.5999999999999</v>
      </c>
      <c r="O50" s="17">
        <f t="shared" si="18"/>
        <v>1183.25</v>
      </c>
      <c r="P50" s="32">
        <f>SUM(D50:O50)</f>
        <v>14136.85</v>
      </c>
    </row>
    <row r="51" spans="1:16" ht="12.95" customHeight="1">
      <c r="A51" s="483">
        <v>20</v>
      </c>
      <c r="B51" s="475" t="str">
        <f>ORÇAMENTO!D594</f>
        <v>EQUIPAMENTOS PESADOS</v>
      </c>
      <c r="C51" s="466">
        <f>'ORÇAMENTO LOTE-1'!L597</f>
        <v>2814258.6</v>
      </c>
      <c r="D51" s="16">
        <v>8.3299999999999999E-2</v>
      </c>
      <c r="E51" s="16">
        <v>8.3299999999999999E-2</v>
      </c>
      <c r="F51" s="16">
        <v>8.3299999999999999E-2</v>
      </c>
      <c r="G51" s="16">
        <v>8.3299999999999999E-2</v>
      </c>
      <c r="H51" s="16">
        <v>8.3299999999999999E-2</v>
      </c>
      <c r="I51" s="16">
        <v>8.3299999999999999E-2</v>
      </c>
      <c r="J51" s="16">
        <v>8.3299999999999999E-2</v>
      </c>
      <c r="K51" s="16">
        <v>8.3299999999999999E-2</v>
      </c>
      <c r="L51" s="16">
        <v>8.3299999999999999E-2</v>
      </c>
      <c r="M51" s="16">
        <v>8.3299999999999999E-2</v>
      </c>
      <c r="N51" s="16">
        <v>8.3299999999999999E-2</v>
      </c>
      <c r="O51" s="16">
        <v>8.3699999999999997E-2</v>
      </c>
      <c r="P51" s="29">
        <v>1</v>
      </c>
    </row>
    <row r="52" spans="1:16" ht="12.95" customHeight="1">
      <c r="A52" s="482"/>
      <c r="B52" s="476"/>
      <c r="C52" s="467"/>
      <c r="D52" s="17">
        <f t="shared" ref="D52:O52" si="19">ROUND(D51*$C51,2)</f>
        <v>234427.74</v>
      </c>
      <c r="E52" s="17">
        <f t="shared" si="19"/>
        <v>234427.74</v>
      </c>
      <c r="F52" s="17">
        <f t="shared" si="19"/>
        <v>234427.74</v>
      </c>
      <c r="G52" s="17">
        <f t="shared" si="19"/>
        <v>234427.74</v>
      </c>
      <c r="H52" s="17">
        <f t="shared" si="19"/>
        <v>234427.74</v>
      </c>
      <c r="I52" s="17">
        <f t="shared" si="19"/>
        <v>234427.74</v>
      </c>
      <c r="J52" s="17">
        <f t="shared" si="19"/>
        <v>234427.74</v>
      </c>
      <c r="K52" s="17">
        <f t="shared" si="19"/>
        <v>234427.74</v>
      </c>
      <c r="L52" s="17">
        <f t="shared" si="19"/>
        <v>234427.74</v>
      </c>
      <c r="M52" s="17">
        <f t="shared" si="19"/>
        <v>234427.74</v>
      </c>
      <c r="N52" s="17">
        <f t="shared" si="19"/>
        <v>234427.74</v>
      </c>
      <c r="O52" s="17">
        <f t="shared" si="19"/>
        <v>235553.44</v>
      </c>
      <c r="P52" s="31">
        <f>SUM(D52:O52)</f>
        <v>2814258.58</v>
      </c>
    </row>
    <row r="53" spans="1:16" ht="12.95" customHeight="1">
      <c r="A53" s="18"/>
      <c r="B53" s="19"/>
      <c r="C53" s="20">
        <f>SUM(C13:C52)</f>
        <v>25791534.809999999</v>
      </c>
      <c r="D53" s="21">
        <f>SUM(D14+D16+D18+D20+D22+D24+D26+D28+D30+D32+D34+D36+D38+D40+D42+D44+D46+D48+D52+D50)</f>
        <v>2170685.33</v>
      </c>
      <c r="E53" s="21">
        <f>SUM(E14+E16+E18+E20+E22+E24+E26+E28+E30+E32+E34+E36+E38+E40+E42+E44+E46+E48+E52+E50)</f>
        <v>2189751.7200000002</v>
      </c>
      <c r="F53" s="21">
        <f t="shared" ref="F53:O53" si="20">SUM(F14+F16+F18+F20+F22+F24+F26+F28+F30+F32+F34+F36+F38+F40+F42+F44+F46+F48+F52+F50)</f>
        <v>2208818.11</v>
      </c>
      <c r="G53" s="21">
        <f t="shared" si="20"/>
        <v>2132552.5499999998</v>
      </c>
      <c r="H53" s="21">
        <f t="shared" si="20"/>
        <v>2132552.5499999998</v>
      </c>
      <c r="I53" s="21">
        <f t="shared" si="20"/>
        <v>2132552.5499999998</v>
      </c>
      <c r="J53" s="21">
        <f t="shared" si="20"/>
        <v>2132552.5499999998</v>
      </c>
      <c r="K53" s="21">
        <f t="shared" si="20"/>
        <v>2132552.5499999998</v>
      </c>
      <c r="L53" s="21">
        <f t="shared" si="20"/>
        <v>2132552.5499999998</v>
      </c>
      <c r="M53" s="21">
        <f t="shared" si="20"/>
        <v>2132552.5499999998</v>
      </c>
      <c r="N53" s="21">
        <f t="shared" si="20"/>
        <v>2132552.5499999998</v>
      </c>
      <c r="O53" s="21">
        <f t="shared" si="20"/>
        <v>2161859.2799999998</v>
      </c>
      <c r="P53" s="33"/>
    </row>
    <row r="54" spans="1:16">
      <c r="C54" s="22" t="s">
        <v>14771</v>
      </c>
      <c r="D54" s="21">
        <f>SUM(D15+D17+D19+D21+D23+D25+D27+D29+D31+D33+D35+D37+D39+D41+D43+D45+D47+D51+D53)</f>
        <v>2170686.9460999998</v>
      </c>
      <c r="E54" s="23">
        <f>E53+D53</f>
        <v>4360437.05</v>
      </c>
      <c r="F54" s="23">
        <f t="shared" ref="F54:N54" si="21">F53+E54</f>
        <v>6569255.1600000001</v>
      </c>
      <c r="G54" s="23">
        <f t="shared" si="21"/>
        <v>8701807.7100000009</v>
      </c>
      <c r="H54" s="23">
        <f t="shared" si="21"/>
        <v>10834360.26</v>
      </c>
      <c r="I54" s="23">
        <f t="shared" si="21"/>
        <v>12966912.810000001</v>
      </c>
      <c r="J54" s="23">
        <f t="shared" si="21"/>
        <v>15099465.359999999</v>
      </c>
      <c r="K54" s="23">
        <f t="shared" si="21"/>
        <v>17232017.91</v>
      </c>
      <c r="L54" s="23">
        <f t="shared" si="21"/>
        <v>19364570.460000001</v>
      </c>
      <c r="M54" s="23">
        <f t="shared" si="21"/>
        <v>21497123.010000002</v>
      </c>
      <c r="N54" s="23">
        <f t="shared" si="21"/>
        <v>23629675.559999999</v>
      </c>
      <c r="O54" s="23">
        <f>O53+N54-0.04</f>
        <v>25791534.800000001</v>
      </c>
      <c r="P54" s="33">
        <f>SUM(D53:O53)-0.04</f>
        <v>25791534.800000001</v>
      </c>
    </row>
  </sheetData>
  <mergeCells count="65">
    <mergeCell ref="A3:G3"/>
    <mergeCell ref="F10:G10"/>
    <mergeCell ref="F11:G11"/>
    <mergeCell ref="A13:A14"/>
    <mergeCell ref="A15:A16"/>
    <mergeCell ref="A17:A18"/>
    <mergeCell ref="A19:A20"/>
    <mergeCell ref="A21:A22"/>
    <mergeCell ref="A23:A24"/>
    <mergeCell ref="A25:A26"/>
    <mergeCell ref="A41:A42"/>
    <mergeCell ref="A43:A44"/>
    <mergeCell ref="A45:A46"/>
    <mergeCell ref="A27:A28"/>
    <mergeCell ref="A29:A30"/>
    <mergeCell ref="A31:A32"/>
    <mergeCell ref="A33:A34"/>
    <mergeCell ref="A35:A36"/>
    <mergeCell ref="A51:A52"/>
    <mergeCell ref="B13:B14"/>
    <mergeCell ref="B15:B16"/>
    <mergeCell ref="B17:B18"/>
    <mergeCell ref="B19:B20"/>
    <mergeCell ref="B21:B22"/>
    <mergeCell ref="B23:B24"/>
    <mergeCell ref="B25:B26"/>
    <mergeCell ref="B27:B28"/>
    <mergeCell ref="B29:B30"/>
    <mergeCell ref="B31:B32"/>
    <mergeCell ref="B33:B34"/>
    <mergeCell ref="B35:B36"/>
    <mergeCell ref="B37:B38"/>
    <mergeCell ref="A37:A38"/>
    <mergeCell ref="A39:A40"/>
    <mergeCell ref="B43:B44"/>
    <mergeCell ref="B45:B46"/>
    <mergeCell ref="B47:B48"/>
    <mergeCell ref="A47:A48"/>
    <mergeCell ref="A49:A50"/>
    <mergeCell ref="C35:C36"/>
    <mergeCell ref="C37:C38"/>
    <mergeCell ref="C39:C40"/>
    <mergeCell ref="B39:B40"/>
    <mergeCell ref="B41:B42"/>
    <mergeCell ref="C25:C26"/>
    <mergeCell ref="C27:C28"/>
    <mergeCell ref="C29:C30"/>
    <mergeCell ref="C31:C32"/>
    <mergeCell ref="C33:C34"/>
    <mergeCell ref="C51:C52"/>
    <mergeCell ref="A4:P5"/>
    <mergeCell ref="I7:P11"/>
    <mergeCell ref="C41:C42"/>
    <mergeCell ref="C43:C44"/>
    <mergeCell ref="C45:C46"/>
    <mergeCell ref="C47:C48"/>
    <mergeCell ref="C49:C50"/>
    <mergeCell ref="B49:B50"/>
    <mergeCell ref="B51:B52"/>
    <mergeCell ref="C13:C14"/>
    <mergeCell ref="C15:C16"/>
    <mergeCell ref="C17:C18"/>
    <mergeCell ref="C19:C20"/>
    <mergeCell ref="C21:C22"/>
    <mergeCell ref="C23:C24"/>
  </mergeCells>
  <pageMargins left="0.27777777777777801" right="0.27777777777777801" top="0" bottom="0.27777777777777801" header="0" footer="0"/>
  <pageSetup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9</vt:i4>
      </vt:variant>
    </vt:vector>
  </HeadingPairs>
  <TitlesOfParts>
    <vt:vector size="23" baseType="lpstr">
      <vt:lpstr>BDI -TCU-2013</vt:lpstr>
      <vt:lpstr>ORÇAMENTO</vt:lpstr>
      <vt:lpstr>COMPOSIÇÕES</vt:lpstr>
      <vt:lpstr>ABC</vt:lpstr>
      <vt:lpstr>ENCARGOS</vt:lpstr>
      <vt:lpstr>BDI</vt:lpstr>
      <vt:lpstr>BDI -TCU-2013 (2)</vt:lpstr>
      <vt:lpstr>SINAPI-2021-07-ND-INS</vt:lpstr>
      <vt:lpstr>SINAPI 2021-07-ND</vt:lpstr>
      <vt:lpstr>QUALIFICAÇÃO TÉCNICA</vt:lpstr>
      <vt:lpstr>DINÂMICA-LOTE 1</vt:lpstr>
      <vt:lpstr>ABC-LOTE 1</vt:lpstr>
      <vt:lpstr>ORÇAMENTO LOTE-1</vt:lpstr>
      <vt:lpstr>CRON0GRAMA </vt:lpstr>
      <vt:lpstr>'BDI -TCU-2013'!Area_de_impressao</vt:lpstr>
      <vt:lpstr>'BDI -TCU-2013 (2)'!Area_de_impressao</vt:lpstr>
      <vt:lpstr>'CRON0GRAMA '!Area_de_impressao</vt:lpstr>
      <vt:lpstr>ORÇAMENTO!Area_de_impressao</vt:lpstr>
      <vt:lpstr>'ORÇAMENTO LOTE-1'!Area_de_impressao</vt:lpstr>
      <vt:lpstr>ABC!Titulos_de_impressao</vt:lpstr>
      <vt:lpstr>COMPOSIÇÕES!Titulos_de_impressao</vt:lpstr>
      <vt:lpstr>ORÇAMENTO!Titulos_de_impressao</vt:lpstr>
      <vt:lpstr>'ORÇAMENTO LOTE-1'!Titulos_de_impressao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KIVIA</dc:creator>
  <cp:lastModifiedBy>LICITACAO - 03</cp:lastModifiedBy>
  <cp:lastPrinted>2021-12-03T12:16:13Z</cp:lastPrinted>
  <dcterms:created xsi:type="dcterms:W3CDTF">2019-10-28T12:05:00Z</dcterms:created>
  <dcterms:modified xsi:type="dcterms:W3CDTF">2021-12-03T12:18:07Z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Cogniview PDF2XL Enterprise 6.0.2.311</vt:lpwstr>
  </property>
  <property fmtid="{D5CDD505-2E9C-101B-9397-08002B2CF9AE}" pid="3" name="Source">
    <vt:lpwstr>L:\2019\1.LICITAÇÃO\SEMAN\Concorrência\CP 001-2019 - Manutenção Salvador NOVA 2\Planilha Orcamentária - Lote 01 (RETIFICADA).pdf</vt:lpwstr>
  </property>
  <property fmtid="{D5CDD505-2E9C-101B-9397-08002B2CF9AE}" pid="4" name="ICV">
    <vt:lpwstr>45E3F43205054BE59AE07BC84F7178A4</vt:lpwstr>
  </property>
  <property fmtid="{D5CDD505-2E9C-101B-9397-08002B2CF9AE}" pid="5" name="KSOProductBuildVer">
    <vt:lpwstr>1046-11.2.0.10382</vt:lpwstr>
  </property>
</Properties>
</file>